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1_Financial Statement\2022\Q4 2022\FS to SET\"/>
    </mc:Choice>
  </mc:AlternateContent>
  <xr:revisionPtr revIDLastSave="0" documentId="13_ncr:1_{D697731B-1D46-4D0E-9D4E-C6682E64BC15}" xr6:coauthVersionLast="47" xr6:coauthVersionMax="47" xr10:uidLastSave="{00000000-0000-0000-0000-000000000000}"/>
  <bookViews>
    <workbookView xWindow="-108" yWindow="-108" windowWidth="23256" windowHeight="12576" tabRatio="642" activeTab="4" xr2:uid="{CA56E490-CEBE-4186-AD6B-4813BC4F663E}"/>
  </bookViews>
  <sheets>
    <sheet name="Thai 7-9" sheetId="1" r:id="rId1"/>
    <sheet name="Thai 10-11" sheetId="2" r:id="rId2"/>
    <sheet name="Thai 12" sheetId="3" r:id="rId3"/>
    <sheet name="Thai 13" sheetId="4" r:id="rId4"/>
    <sheet name="Thai 14-18" sheetId="6" r:id="rId5"/>
  </sheets>
  <definedNames>
    <definedName name="____ADD12">HAJIME:OWARI</definedName>
    <definedName name="____ADD2">STOP:STOPE</definedName>
    <definedName name="____Cup2">STOP:STOPE</definedName>
    <definedName name="__ADD12">HAJIME:OWARI</definedName>
    <definedName name="__ADD2">STOP:STOPE</definedName>
    <definedName name="__Cup2">STOP:STOPE</definedName>
    <definedName name="_ADD12">HAJIME:OWARI</definedName>
    <definedName name="_ADD2">STOP:STOPE</definedName>
    <definedName name="_Cup2">STOP:STOPE</definedName>
    <definedName name="_xlnm._FilterDatabase" localSheetId="4" hidden="1">'Thai 14-18'!$A$1:$S$238</definedName>
    <definedName name="_xlnm._FilterDatabase" localSheetId="0" hidden="1">'Thai 7-9'!$F$1:$M$159</definedName>
    <definedName name="_Order1">255</definedName>
    <definedName name="_Order2">255</definedName>
    <definedName name="_Regression_Int">1</definedName>
    <definedName name="aa">STOP:STOPE</definedName>
    <definedName name="abc">HAJIME:OWARI</definedName>
    <definedName name="acc">STOP:STOPE</definedName>
    <definedName name="ADDR">HAJIME:OWARI</definedName>
    <definedName name="addr1">HAJIME:OWARI</definedName>
    <definedName name="aoe">{"'Model'!$A$1:$N$53"}</definedName>
    <definedName name="AS2DocOpenMode">"AS2DocumentEdit"</definedName>
    <definedName name="beau">{"'Model'!$A$1:$N$53"}</definedName>
    <definedName name="CPPC2001">{"'Model'!$A$1:$N$53"}</definedName>
    <definedName name="F_SL">FST:(FSB)</definedName>
    <definedName name="gg">{"'Eng (page2)'!$A$1:$D$52"}</definedName>
    <definedName name="HTML_CodePage">874</definedName>
    <definedName name="HTML_Control">{"'บริการพื้น'!$A$10:$O$60"}</definedName>
    <definedName name="HTML_Description">""</definedName>
    <definedName name="HTML_Email">""</definedName>
    <definedName name="HTML_Header">""</definedName>
    <definedName name="HTML_LastUpdate">"9/12/97"</definedName>
    <definedName name="HTML_LineAfter">FALSE</definedName>
    <definedName name="HTML_LineBefore">FALSE</definedName>
    <definedName name="HTML_Name">"CPAC"</definedName>
    <definedName name="HTML_OBDlg2">TRUE</definedName>
    <definedName name="HTML_OBDlg3">TRUE</definedName>
    <definedName name="HTML_OBDlg4">TRUE</definedName>
    <definedName name="HTML_OS">0</definedName>
    <definedName name="HTML_PathFile">"A:\nov.htm"</definedName>
    <definedName name="HTML_PathTemplate">"C:\098htm\199h\KPI_Oct199.htm"</definedName>
    <definedName name="HTML_Title">"INSTALL"</definedName>
    <definedName name="iopo">{"'Model'!$A$1:$N$53"}</definedName>
    <definedName name="ked">{"'Model'!$A$1:$N$53"}</definedName>
    <definedName name="nn">{"'Eng (page2)'!$A$1:$D$52"}</definedName>
    <definedName name="_xlnm.Print_Area" localSheetId="1">'Thai 10-11'!$A$1:$M$99</definedName>
    <definedName name="_xlnm.Print_Area" localSheetId="2">'Thai 12'!$A$1:$AF$50</definedName>
    <definedName name="_xlnm.Print_Area" localSheetId="3">'Thai 13'!$A$1:$Y$41</definedName>
    <definedName name="_xlnm.Print_Area" localSheetId="4">'Thai 14-18'!$A$1:$M$237</definedName>
    <definedName name="_xlnm.Print_Area" localSheetId="0">'Thai 7-9'!$A$1:$L$159</definedName>
    <definedName name="qq">{"'Eng (page2)'!$A$1:$D$52"}</definedName>
    <definedName name="TableName">"Dummy"</definedName>
    <definedName name="TextRefCopyRangeCount">1</definedName>
    <definedName name="tun">{"'Model'!$A$1:$N$53"}</definedName>
    <definedName name="ww">{"'Eng (page2)'!$A$1:$D$52"}</definedName>
    <definedName name="XRefCopyRangeCount">1</definedName>
    <definedName name="ZD">{"'Eng (page2)'!$A$1:$D$52"}</definedName>
    <definedName name="zz">{"'Eng (page2)'!$A$1:$D$52"}</definedName>
    <definedName name="ร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4" i="6" l="1"/>
  <c r="G174" i="6" s="1"/>
  <c r="M174" i="6"/>
  <c r="K174" i="6"/>
  <c r="I174" i="6"/>
  <c r="M127" i="6"/>
  <c r="K127" i="6"/>
  <c r="I127" i="6"/>
  <c r="G127" i="6"/>
  <c r="G25" i="6"/>
  <c r="G90" i="2"/>
  <c r="H86" i="1" l="1"/>
  <c r="F86" i="1"/>
  <c r="F98" i="1"/>
  <c r="AB39" i="3" l="1"/>
  <c r="G77" i="2" l="1"/>
  <c r="G75" i="2"/>
  <c r="G31" i="2" l="1"/>
  <c r="G16" i="2" l="1"/>
  <c r="G33" i="2"/>
  <c r="G56" i="2" s="1"/>
  <c r="G70" i="2"/>
  <c r="G80" i="2"/>
  <c r="G82" i="2" l="1"/>
  <c r="M80" i="2"/>
  <c r="K80" i="2"/>
  <c r="I80" i="2"/>
  <c r="AB34" i="3"/>
  <c r="AF34" i="3" s="1"/>
  <c r="Z34" i="3"/>
  <c r="AD38" i="3"/>
  <c r="Z36" i="3" l="1"/>
  <c r="J17" i="1" l="1"/>
  <c r="Y15" i="4" l="1"/>
  <c r="AF17" i="3"/>
  <c r="AF22" i="3"/>
  <c r="AF21" i="3"/>
  <c r="H139" i="1"/>
  <c r="H142" i="1" s="1"/>
  <c r="A3" i="4"/>
  <c r="I38" i="6"/>
  <c r="I71" i="6" s="1"/>
  <c r="I74" i="6" s="1"/>
  <c r="M70" i="2"/>
  <c r="M82" i="2" s="1"/>
  <c r="M13" i="2"/>
  <c r="M24" i="2" s="1"/>
  <c r="M27" i="2" s="1"/>
  <c r="I90" i="2"/>
  <c r="I70" i="2"/>
  <c r="I82" i="2" s="1"/>
  <c r="I13" i="2"/>
  <c r="I24" i="2" s="1"/>
  <c r="I27" i="2" s="1"/>
  <c r="L139" i="1"/>
  <c r="L142" i="1" s="1"/>
  <c r="L100" i="1"/>
  <c r="L86" i="1"/>
  <c r="L48" i="1"/>
  <c r="L27" i="1"/>
  <c r="H100" i="1"/>
  <c r="H48" i="1"/>
  <c r="H27" i="1"/>
  <c r="L50" i="1" l="1"/>
  <c r="H102" i="1"/>
  <c r="H144" i="1" s="1"/>
  <c r="M10" i="6"/>
  <c r="M38" i="6" s="1"/>
  <c r="M71" i="6" s="1"/>
  <c r="M74" i="6" s="1"/>
  <c r="L102" i="1"/>
  <c r="L144" i="1" s="1"/>
  <c r="H50" i="1"/>
  <c r="M30" i="2"/>
  <c r="M56" i="2"/>
  <c r="M84" i="2" s="1"/>
  <c r="M87" i="2" s="1"/>
  <c r="M90" i="2" s="1"/>
  <c r="I84" i="2"/>
  <c r="I30" i="2"/>
  <c r="M33" i="2" l="1"/>
  <c r="M37" i="2"/>
  <c r="I37" i="2"/>
  <c r="I33" i="2"/>
  <c r="I56" i="2" s="1"/>
  <c r="D27" i="3" l="1"/>
  <c r="D29" i="3" s="1"/>
  <c r="K70" i="2"/>
  <c r="J139" i="1"/>
  <c r="J142" i="1" s="1"/>
  <c r="J100" i="1"/>
  <c r="J86" i="1"/>
  <c r="J48" i="1"/>
  <c r="A49" i="6"/>
  <c r="K82" i="2" l="1"/>
  <c r="J102" i="1"/>
  <c r="A193" i="6" l="1"/>
  <c r="A98" i="6"/>
  <c r="A96" i="6"/>
  <c r="A142" i="6" s="1"/>
  <c r="A50" i="6"/>
  <c r="A97" i="6" l="1"/>
  <c r="A237" i="6"/>
  <c r="A191" i="6"/>
  <c r="AB36" i="3" l="1"/>
  <c r="D41" i="3"/>
  <c r="A47" i="2" l="1"/>
  <c r="A99" i="2" s="1"/>
  <c r="A50" i="3" s="1"/>
  <c r="A41" i="4" s="1"/>
  <c r="W35" i="4"/>
  <c r="Y35" i="4" s="1"/>
  <c r="Y34" i="4"/>
  <c r="W34" i="4"/>
  <c r="Y31" i="4"/>
  <c r="W31" i="4"/>
  <c r="Y30" i="4"/>
  <c r="W30" i="4"/>
  <c r="AB38" i="3" l="1"/>
  <c r="AF38" i="3" s="1"/>
  <c r="AF36" i="3"/>
  <c r="AB33" i="3"/>
  <c r="AF33" i="3" l="1"/>
  <c r="Y22" i="4"/>
  <c r="Y19" i="4"/>
  <c r="Y18" i="4"/>
  <c r="M25" i="4"/>
  <c r="M27" i="4" s="1"/>
  <c r="M37" i="4" s="1"/>
  <c r="K25" i="4"/>
  <c r="K27" i="4" s="1"/>
  <c r="K37" i="4" s="1"/>
  <c r="O25" i="4"/>
  <c r="O27" i="4" s="1"/>
  <c r="O37" i="4" s="1"/>
  <c r="I25" i="4"/>
  <c r="I27" i="4" s="1"/>
  <c r="I37" i="4" s="1"/>
  <c r="V27" i="3"/>
  <c r="V29" i="3" s="1"/>
  <c r="P27" i="3"/>
  <c r="P29" i="3" s="1"/>
  <c r="J27" i="3"/>
  <c r="J29" i="3" s="1"/>
  <c r="T27" i="3"/>
  <c r="T29" i="3" s="1"/>
  <c r="H27" i="3"/>
  <c r="H29" i="3" s="1"/>
  <c r="F27" i="3"/>
  <c r="F29" i="3" s="1"/>
  <c r="A50" i="2"/>
  <c r="A3" i="6" s="1"/>
  <c r="K13" i="2"/>
  <c r="K24" i="2" s="1"/>
  <c r="K27" i="2" s="1"/>
  <c r="A1" i="2"/>
  <c r="A48" i="2" s="1"/>
  <c r="A159" i="1"/>
  <c r="A112" i="1"/>
  <c r="A110" i="1"/>
  <c r="A109" i="1"/>
  <c r="A62" i="1"/>
  <c r="A60" i="1"/>
  <c r="J27" i="1"/>
  <c r="A52" i="6" l="1"/>
  <c r="A194" i="6"/>
  <c r="A99" i="6"/>
  <c r="A145" i="6"/>
  <c r="J41" i="3"/>
  <c r="H41" i="3"/>
  <c r="V41" i="3"/>
  <c r="F41" i="3"/>
  <c r="T41" i="3"/>
  <c r="K30" i="2"/>
  <c r="K10" i="6"/>
  <c r="K38" i="6" s="1"/>
  <c r="J50" i="1"/>
  <c r="AF24" i="3"/>
  <c r="U25" i="4"/>
  <c r="U27" i="4" s="1"/>
  <c r="U37" i="4" s="1"/>
  <c r="S25" i="4"/>
  <c r="S27" i="4" s="1"/>
  <c r="S37" i="4" s="1"/>
  <c r="Y23" i="4"/>
  <c r="Y25" i="4" s="1"/>
  <c r="AD27" i="3"/>
  <c r="AD29" i="3" s="1"/>
  <c r="X27" i="3"/>
  <c r="X29" i="3" s="1"/>
  <c r="AF25" i="3"/>
  <c r="AB32" i="3"/>
  <c r="L27" i="3"/>
  <c r="L29" i="3" s="1"/>
  <c r="N27" i="3"/>
  <c r="N29" i="3" s="1"/>
  <c r="Q25" i="4"/>
  <c r="Q27" i="4" s="1"/>
  <c r="G25" i="4"/>
  <c r="G27" i="4" s="1"/>
  <c r="G37" i="4" s="1"/>
  <c r="R27" i="3"/>
  <c r="R29" i="3" s="1"/>
  <c r="Z27" i="3"/>
  <c r="AF20" i="3"/>
  <c r="W27" i="4" l="1"/>
  <c r="Q37" i="4"/>
  <c r="AB29" i="3"/>
  <c r="AF29" i="3" s="1"/>
  <c r="AF27" i="3"/>
  <c r="R41" i="3"/>
  <c r="X41" i="3"/>
  <c r="L41" i="3"/>
  <c r="Z29" i="3"/>
  <c r="N41" i="3"/>
  <c r="K33" i="2"/>
  <c r="K37" i="2"/>
  <c r="K71" i="6"/>
  <c r="K74" i="6" s="1"/>
  <c r="K56" i="2"/>
  <c r="K84" i="2" s="1"/>
  <c r="K87" i="2" s="1"/>
  <c r="K90" i="2" s="1"/>
  <c r="J144" i="1"/>
  <c r="AF32" i="3"/>
  <c r="W25" i="4"/>
  <c r="AB27" i="3"/>
  <c r="Y27" i="4" l="1"/>
  <c r="Y37" i="4" s="1"/>
  <c r="W37" i="4"/>
  <c r="F100" i="1"/>
  <c r="F48" i="1" l="1"/>
  <c r="F102" i="1" l="1"/>
  <c r="F27" i="1" l="1"/>
  <c r="F50" i="1" s="1"/>
  <c r="G24" i="2" l="1"/>
  <c r="G27" i="2" s="1"/>
  <c r="G84" i="2" s="1"/>
  <c r="G38" i="6" l="1"/>
  <c r="G71" i="6" s="1"/>
  <c r="G74" i="6" s="1"/>
  <c r="G37" i="2" l="1"/>
  <c r="AD41" i="3" l="1"/>
  <c r="Z41" i="3" l="1"/>
  <c r="F137" i="1" s="1"/>
  <c r="F139" i="1" s="1"/>
  <c r="F142" i="1" s="1"/>
  <c r="F144" i="1" s="1"/>
  <c r="P41" i="3"/>
  <c r="AF39" i="3" l="1"/>
  <c r="AF41" i="3" s="1"/>
  <c r="AB41" i="3"/>
  <c r="G176" i="6" l="1"/>
  <c r="G182" i="6" s="1"/>
  <c r="I176" i="6"/>
  <c r="I182" i="6" s="1"/>
  <c r="K176" i="6"/>
  <c r="K182" i="6" s="1"/>
  <c r="M176" i="6"/>
  <c r="M182" i="6" s="1"/>
</calcChain>
</file>

<file path=xl/sharedStrings.xml><?xml version="1.0" encoding="utf-8"?>
<sst xmlns="http://schemas.openxmlformats.org/spreadsheetml/2006/main" count="538" uniqueCount="328">
  <si>
    <t>บริษัท โกลบอล เพาเวอร์ ซินเนอร์ยี่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</si>
  <si>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</si>
  <si>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</si>
  <si>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</si>
  <si>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</si>
  <si>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</si>
  <si>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</si>
  <si>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</si>
  <si>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</si>
  <si>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</si>
  <si>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</si>
  <si>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สินทรัพย์ทางการเงินที่วัดมูลค่าด้วยวิธีราคาทุนตัดจำหน่าย</t>
  </si>
  <si>
    <t>ลูกหนี้ตามสัญญาเช่าการเงินที่ครบกำหนดชำระภายในหนึ่งปี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</si>
  <si>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</si>
  <si>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</si>
  <si>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</si>
  <si>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</si>
  <si>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</si>
  <si>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</si>
  <si>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</si>
  <si>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</si>
  <si>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</si>
  <si>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</si>
  <si>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</si>
  <si>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</si>
  <si>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</si>
  <si>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</si>
  <si>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</si>
  <si>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</si>
  <si>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</si>
  <si>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</si>
  <si>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จากกิจการที่เกี่ยวข้องกัน - สุทธิ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</si>
  <si>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</si>
  <si>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</si>
  <si>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</si>
  <si>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</si>
  <si>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</si>
  <si>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</si>
  <si>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</si>
  <si>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</si>
  <si>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</si>
  <si>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</si>
  <si>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</si>
  <si>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</si>
  <si>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</si>
  <si>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</si>
  <si>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</si>
  <si>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</si>
  <si>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</si>
  <si>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</si>
  <si>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</si>
  <si>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หุ้นกู้ที่ถึงกำหนดชำระในหนึ่งปี - สุทธิ</t>
  </si>
  <si>
    <t>หนี้สินอนุพันธ์ทางการเงิน</t>
  </si>
  <si>
    <t xml:space="preserve">หนี้สินที่ถือไว้เพื่อขาย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</si>
  <si>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</si>
  <si>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</si>
  <si>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</si>
  <si>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</si>
  <si>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</si>
  <si>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</si>
  <si>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</si>
  <si>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</si>
  <si>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</si>
  <si>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</si>
  <si>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</si>
  <si>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</si>
  <si>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</si>
  <si>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</si>
  <si>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</si>
  <si>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</si>
  <si>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</si>
  <si>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</si>
  <si>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</si>
  <si>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</si>
  <si>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</si>
  <si>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</si>
  <si>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</si>
  <si>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</si>
  <si>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</si>
  <si>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</si>
  <si>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</si>
  <si>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</si>
  <si>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</si>
  <si>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</si>
  <si>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</si>
  <si>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</si>
  <si>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</si>
  <si>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</si>
  <si>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</si>
  <si>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</si>
  <si>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</si>
  <si>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</si>
  <si>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</si>
  <si>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</si>
  <si>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</si>
  <si>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</si>
  <si>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</si>
  <si>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เครื่องมือทางการเงิน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</si>
  <si>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</si>
  <si>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</si>
  <si>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</si>
  <si>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</si>
  <si>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</si>
  <si>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</si>
  <si>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</si>
  <si>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</si>
  <si>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</si>
  <si>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</si>
  <si>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</si>
  <si>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</si>
  <si>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</si>
  <si>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</si>
  <si>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</si>
  <si>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</si>
  <si>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</si>
  <si>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</si>
  <si>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</si>
  <si>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</si>
  <si>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</si>
  <si>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</si>
  <si>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</si>
  <si>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</si>
  <si>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</si>
  <si>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</si>
  <si>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</si>
  <si>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</si>
  <si>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</si>
  <si>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ส่วนต่ำจาก</t>
  </si>
  <si>
    <t>ผลต่างของอัตรา</t>
  </si>
  <si>
    <t>การเปลี่ยนแปลง</t>
  </si>
  <si>
    <t>สำรอง</t>
  </si>
  <si>
    <t>รวม</t>
  </si>
  <si>
    <t>ส่วนเกิน</t>
  </si>
  <si>
    <t>จัดสรรแล้ว -</t>
  </si>
  <si>
    <t>มูลค่ายุติธรรม</t>
  </si>
  <si>
    <t>การป้องกัน</t>
  </si>
  <si>
    <t>ต้นทุนใน</t>
  </si>
  <si>
    <t>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</si>
  <si>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</si>
  <si>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</si>
  <si>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</si>
  <si>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</si>
  <si>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</si>
  <si>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สัดส่วนเงินลงทุน</t>
  </si>
  <si>
    <t>ของเงินลงทุนใน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</si>
  <si>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</si>
  <si>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</si>
  <si>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</si>
  <si>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</si>
  <si>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</si>
  <si>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</si>
  <si>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</si>
  <si>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</si>
  <si>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</si>
  <si>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</si>
  <si>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</si>
  <si>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</si>
  <si>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</si>
  <si>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</si>
  <si>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</si>
  <si>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</si>
  <si>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</si>
  <si>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</si>
  <si>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การเปลี่ยนแปลงในส่วนของเจ้าของสำหรับปี</t>
  </si>
  <si>
    <t>โอนไปสำรองตามกฎหมาย</t>
  </si>
  <si>
    <t>เงินปันผลจ่าย</t>
  </si>
  <si>
    <t>การเปลี่ยนแปลงสัดส่วนเงินลงทุนในบริษัทย่อย</t>
  </si>
  <si>
    <t>กำไร (ขาดทุน) เบ็ดเสร็จรวมสำหรับปี</t>
  </si>
  <si>
    <t xml:space="preserve">  กำไรสำหรับปี</t>
  </si>
  <si>
    <t xml:space="preserve">  กำไร (ขาดทุน) เบ็ดเสร็จอื่นสำหรับปี</t>
  </si>
  <si>
    <t xml:space="preserve">งบแสดงการเปลี่ยนแปลงส่วนของเจ้าของ </t>
  </si>
  <si>
    <t>สำรองการป้องกัน</t>
  </si>
  <si>
    <t>สำรองต้นทุนใน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</si>
  <si>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</si>
  <si>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</si>
  <si>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</si>
  <si>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</si>
  <si>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</si>
  <si>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</si>
  <si>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</si>
  <si>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</si>
  <si>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</si>
  <si>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</si>
  <si>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</si>
  <si>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</si>
  <si>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</si>
  <si>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</si>
  <si>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</si>
  <si>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ผลขาดทุนจากการด้อยค่าของสินทรัพย์</t>
  </si>
  <si>
    <t>- ต้นทุนทางการเงิน</t>
  </si>
  <si>
    <t>- รายได้รับรู้จากเงินรับล่วงหน้าค่าสิทธิ</t>
  </si>
  <si>
    <t>- ขาดทุน (กำไร) จากอัตราแลกเปลี่ยนที่ยังไม่เกิดขึ้น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</si>
  <si>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</si>
  <si>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</si>
  <si>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</si>
  <si>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</si>
  <si>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</si>
  <si>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</si>
  <si>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ลูกหนี้ตามสัญญาเช่าการเงิน</t>
  </si>
  <si>
    <t>- เชื้อพลิง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</si>
  <si>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</si>
  <si>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</si>
  <si>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</si>
  <si>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</si>
  <si>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</si>
  <si>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</si>
  <si>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</si>
  <si>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</si>
  <si>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</si>
  <si>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</si>
  <si>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</si>
  <si>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</si>
  <si>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</si>
  <si>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 (จ่าย) สำหรับเงินฝากสถาบันการเงิน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</si>
  <si>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</si>
  <si>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</si>
  <si>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</si>
  <si>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</si>
  <si>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</si>
  <si>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</si>
  <si>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</si>
  <si>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</si>
  <si>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</si>
  <si>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</si>
  <si>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เงินสดจ่ายค่าดอกเบี้ยที่บันทึกรวมเป็นต้นทุนของที่ดิน 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</si>
  <si>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</si>
  <si>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</si>
  <si>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</si>
  <si>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</si>
  <si>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</si>
  <si>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 xml:space="preserve">เงินสดจ่ายคืนเงินกู้ยืมระยะยาวจากสถาบันการเงิน </t>
  </si>
  <si>
    <t>เงินสดรับจากการออกหุ้นกู้</t>
  </si>
  <si>
    <t>เงินสดจ่ายคืนหุ้นกู้</t>
  </si>
  <si>
    <t>เงินสดจ่ายจากการเปลี่ยนแปลงส่วนได้เสีย</t>
  </si>
  <si>
    <t>เงินสดรับจากส่วนได้เสียที่ไม่มีอำนาจควบคุมจากการ</t>
  </si>
  <si>
    <t>เงินปันผลจ่ายให้ส่วนได้เสียที่ไม่มี</t>
  </si>
  <si>
    <t>เงินสดจ่ายค่าดอกเบี้ย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</si>
  <si>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</si>
  <si>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</si>
  <si>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</si>
  <si>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>หัก เงินสดที่เกี่ยวข้องกับสินทรัพย์หมุนเวียนที่ถือไว้เพื่อขาย</t>
  </si>
  <si>
    <t>คงเหลือต้นปี</t>
  </si>
  <si>
    <t>คงเหลือปลายปี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</si>
  <si>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</si>
  <si>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</si>
  <si>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</si>
  <si>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</si>
  <si>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</si>
  <si>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</si>
  <si>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ผลต่างของอัตราแลกเปลี่ยนจากการแปลงค่างบการเงิน</t>
  </si>
  <si>
    <t>ด้วยมูลค่ายุติธรรมผ่านกำไรขาดทุนเบ็ดเสร็จอื่น</t>
  </si>
  <si>
    <t>ในบริษัทร่วมและการร่วมค้าตามวิธีส่วนได้เสีย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</si>
  <si>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</si>
  <si>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</si>
  <si>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- ส่วนแบ่งกำไรจากเงินลงทุนในบริษัทร่วม</t>
  </si>
  <si>
    <t xml:space="preserve">  และร่วมค้า - สุทธิ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</si>
  <si>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</si>
  <si>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</si>
  <si>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- (กำไร) ขาดทุนจากการวัดมูลค่าเครื่องมือ</t>
  </si>
  <si>
    <t xml:space="preserve">  ทางการเงินที่ยังไม่เกิดขึ้นจริง</t>
  </si>
  <si>
    <t>ด้วยวิธีราคาทุนตัดจำหน่าย</t>
  </si>
  <si>
    <t>เงินสดจ่ายจากการลงทุนในสินทรัพย์ทางการเงิน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</si>
  <si>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</si>
  <si>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</si>
  <si>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การเปลี่ยนแปลงในเจ้าหนี้ค่าซื้อสินทรัพย์ไม่มีตัวตน</t>
  </si>
  <si>
    <t>กำไร (ขาดทุน)</t>
  </si>
  <si>
    <t>ส่วนแบ่ง</t>
  </si>
  <si>
    <t>แลกเปลี่ยนจาก</t>
  </si>
  <si>
    <t>กำไรเบ็ดเสร็จอื่นสำหรับปี</t>
  </si>
  <si>
    <t>กำไร (ขาดทุน) เบ็ดเสร็จอื่นสำหรับปี - สุทธิจากภาษี</t>
  </si>
  <si>
    <t>ลูกหนี้การค้า - สุทธิ</t>
  </si>
  <si>
    <t>- ค่าเผื่อผลขาดทุนที่คาดว่าจะเกิดขึ้นจากลูกหนี้การค้า</t>
  </si>
  <si>
    <t>การแปลงค่า</t>
  </si>
  <si>
    <t>งบการเงิน</t>
  </si>
  <si>
    <t>- ขาดทุนจากการจำหน่ายและตัดจำหน่าย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</si>
  <si>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</si>
  <si>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</si>
  <si>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</si>
  <si>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</si>
  <si>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</si>
  <si>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เงินกู้ยืมระยะสั้นจากสถาบันการเงิน</t>
  </si>
  <si>
    <t>- กำไรจากการขายสินทรัพย์และหนี้สินที่ถือไว้เพื่อขาย</t>
  </si>
  <si>
    <t>- ขาดทุนจากอัตราแลกเปลี่ยนที่เกิดขึ้นจริงจากการรับเงินปันผล</t>
  </si>
  <si>
    <t>เงินสดรับจากการขายสินทรัพย์และหนี้สินที่ถือไว้เพื่อขาย</t>
  </si>
  <si>
    <t>กำไร (ขาดทุน) จากการวัดมูลค่า</t>
  </si>
  <si>
    <t>- ขาดทุนจากประมาณการค่าเผื่ออะไหล่และวัสดุเครื่องจักรล้าสมัย</t>
  </si>
  <si>
    <t>การขายบริษัทย่อย</t>
  </si>
  <si>
    <t>8,20</t>
  </si>
  <si>
    <t>19,20</t>
  </si>
  <si>
    <t>ส่วนแบ่งขาดทุนเบ็ดเสร็จอื่นจากเงินลงทุน</t>
  </si>
  <si>
    <t>กระแสเงินสดสุทธิใช้ไปในกิจกรรมลงทุน</t>
  </si>
  <si>
    <t>19</t>
  </si>
  <si>
    <t>14,40</t>
  </si>
  <si>
    <t>16,40</t>
  </si>
  <si>
    <t>19,40</t>
  </si>
  <si>
    <t>25,40</t>
  </si>
  <si>
    <t>31,40</t>
  </si>
  <si>
    <t>18,19,34</t>
  </si>
  <si>
    <t>33</t>
  </si>
  <si>
    <t>39</t>
  </si>
  <si>
    <t xml:space="preserve">- กําไรจากการขายเงินลงทุนในบริษัทย่อย </t>
  </si>
  <si>
    <t>เงินสดรับจากการขายบริษัทย่อยและหน่วยธุรกิจแบตเตอรี่</t>
  </si>
  <si>
    <t>- ประมาณการค่ารื้อถอนโรงไฟฟ้า</t>
  </si>
  <si>
    <t>อาคารและอุปกรณ์ - สุทธิ</t>
  </si>
  <si>
    <t xml:space="preserve">  และหน่วยธุรกิจแบตเตอรี่</t>
  </si>
  <si>
    <t xml:space="preserve">  การให้ใช้สินทรัพย์ระยะยาว</t>
  </si>
  <si>
    <t xml:space="preserve"> ที่ใช้เป็นหลักประกัน</t>
  </si>
  <si>
    <t xml:space="preserve"> ที่วัดมูลค่ายุติธรรรมผ่านกำไรขาดทุนเบ็ดเสร็จอื่น</t>
  </si>
  <si>
    <t xml:space="preserve"> อาคารและอุปกรณ์</t>
  </si>
  <si>
    <t xml:space="preserve"> จากสถาบันการเงินและกิจการที่เกี่ยวข้องกัน</t>
  </si>
  <si>
    <t xml:space="preserve"> ที่ไม่มีอำนาจควบคุม</t>
  </si>
  <si>
    <t xml:space="preserve"> เพิ่มทุนในบริษัทย่อย</t>
  </si>
  <si>
    <t xml:space="preserve"> อำนาจควบคุมของบริษัทย่อย</t>
  </si>
  <si>
    <t xml:space="preserve"> และรายการเทียบเท่าเงินสด</t>
  </si>
  <si>
    <t xml:space="preserve"> ที่ไม่มีอำนาจควบคุมของบริษัทย่อย</t>
  </si>
  <si>
    <t>การเปลี่ยนแปลงในเงินปันผลค้างรับจากการร่วมค้า</t>
  </si>
  <si>
    <t>การเปลี่ยนแปลงในเจ้าหนี้ค้างจ่ายเงินลงทุนในบริษัทย่อย</t>
  </si>
  <si>
    <t>เงินสดจ่ายเงินให้กู้ยืมระยะยาวแก่ผู้ถือหุ้นเดิม</t>
  </si>
  <si>
    <t xml:space="preserve"> จากการซื้อบริษัทร่วม</t>
  </si>
  <si>
    <t>กำไรจากการวัดมูลค่าเงินลงทุนในตราสารทุน</t>
  </si>
  <si>
    <t>- การกลับรายการค่าธรรมเนียมในการจัดหาเงินกู้รอตัดบัญชี</t>
  </si>
  <si>
    <t>- ขาดทุนจากการตัดจำหน่ายอะไหล่ และวัสดุเครื่องจักร</t>
  </si>
  <si>
    <t>26,40</t>
  </si>
  <si>
    <t>เงินประกันงานก่อสร้าง</t>
  </si>
  <si>
    <t>หมายเหตุประกอบงบการเงินรวมและงบการเงินเฉพาะกิจการในหน้า 19 ถึง 153 เป็นส่วนหนึ่งของงบการเงินนี้</t>
  </si>
  <si>
    <t>เงินสดรับ (จ่าย) จากสินทรัพย์ทางการเงินที่วัดมูลค่า</t>
  </si>
  <si>
    <t>การจัดตั้งบริษัทใหม่และการเปลี่ยนแปลง</t>
  </si>
  <si>
    <t xml:space="preserve">   สัดส่วนเงินลงทุนในบริษัทย่อย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</si>
</sst>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107041E]d\ mmmm\ yyyy;@"/>
    <numFmt numFmtId="175" formatCode="[$-409]dd/mmm/yy;@"/>
    <numFmt numFmtId="176" formatCode="[$-409]d\-mmm\-yy;@"/>
    <numFmt numFmtId="177" formatCode="#,##0.00_ ;[Red]\-#,##0.00\ "/>
    <numFmt numFmtId="178" formatCode="_ * #,##0.00_ ;_ * \-#,##0.00_ ;_ * &quot;-&quot;??_ ;_ @_ "/>
    <numFmt numFmtId="179" formatCode="_-&quot;฿&quot;* #,##0.00_-;\-&quot;฿&quot;* #,##0.00_-;_-&quot;฿&quot;* &quot;-&quot;??_-;_-@_-"/>
    <numFmt numFmtId="180" formatCode="[$-409]d/mmm;@"/>
    <numFmt numFmtId="181" formatCode="General_)"/>
    <numFmt numFmtId="182" formatCode="&quot;฿&quot;##,#00_);\(&quot;฿&quot;##,#00\)"/>
    <numFmt numFmtId="183" formatCode="\t#,##0.00_);\(\t#,##0.00\)"/>
    <numFmt numFmtId="184" formatCode="0000"/>
    <numFmt numFmtId="185" formatCode="\t#\ \t00/\t00"/>
    <numFmt numFmtId="186" formatCode="[$-1070000]d/m/yy;@"/>
    <numFmt numFmtId="187" formatCode="#,##0.0000_);\(#,##0.0000\)"/>
    <numFmt numFmtId="188" formatCode="0.0000%"/>
    <numFmt numFmtId="189" formatCode="#,##0.00000000;\(#,##0.00000000\);\-"/>
  </numFmts>
  <fonts count="1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</font>
    <font>
      <u/>
      <sz val="13"/>
      <name val="Browallia New"/>
      <family val="2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ordia New"/>
      <family val="2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Calibri"/>
      <family val="2"/>
      <charset val="222"/>
      <scheme val="minor"/>
    </font>
    <font>
      <sz val="12"/>
      <name val="Arial"/>
      <family val="2"/>
    </font>
    <font>
      <sz val="10"/>
      <name val="Tahoma"/>
      <family val="2"/>
    </font>
    <font>
      <u/>
      <sz val="10"/>
      <color theme="10"/>
      <name val="Georgia"/>
      <family val="1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color theme="1"/>
      <name val="Arial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sz val="10"/>
      <color theme="1"/>
      <name val="Tahoma"/>
      <family val="2"/>
      <charset val="22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2"/>
      <color rgb="FF006100"/>
      <name val="Calibri"/>
      <family val="2"/>
      <scheme val="minor"/>
    </font>
    <font>
      <sz val="10"/>
      <name val="Calibri"/>
      <family val="1"/>
      <scheme val="minor"/>
    </font>
    <font>
      <u/>
      <sz val="11"/>
      <color theme="10"/>
      <name val="Calibri"/>
      <family val="2"/>
      <charset val="222"/>
      <scheme val="minor"/>
    </font>
    <font>
      <sz val="10"/>
      <color rgb="FF0000FF"/>
      <name val="Arial Unicode MS"/>
      <family val="2"/>
    </font>
    <font>
      <sz val="11"/>
      <color theme="1"/>
      <name val="Tahom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9"/>
      <color theme="1"/>
      <name val="Arial"/>
      <family val="2"/>
      <charset val="222"/>
    </font>
    <font>
      <sz val="8"/>
      <name val="Arial"/>
      <family val="2"/>
    </font>
    <font>
      <sz val="12"/>
      <name val="新細明體"/>
      <family val="1"/>
      <charset val="136"/>
    </font>
    <font>
      <b/>
      <sz val="22"/>
      <color indexed="8"/>
      <name val="Times New Roman"/>
      <family val="1"/>
    </font>
    <font>
      <b/>
      <sz val="18"/>
      <color theme="3"/>
      <name val="Calibri Light"/>
      <family val="2"/>
      <scheme val="major"/>
    </font>
    <font>
      <sz val="14"/>
      <color theme="1"/>
      <name val="Angsana New"/>
      <family val="2"/>
    </font>
    <font>
      <u/>
      <sz val="10"/>
      <color indexed="12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26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2"/>
      <charset val="129"/>
    </font>
    <font>
      <sz val="14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9"/>
      <color theme="10"/>
      <name val="Arial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8"/>
      <name val="Tahoma"/>
      <family val="2"/>
      <charset val="222"/>
    </font>
    <font>
      <sz val="13"/>
      <name val="Calibri"/>
      <family val="2"/>
      <scheme val="minor"/>
    </font>
    <font>
      <sz val="12"/>
      <name val="Browallia New"/>
      <family val="2"/>
    </font>
    <font>
      <sz val="11"/>
      <name val="Calibri"/>
      <family val="2"/>
      <scheme val="minor"/>
    </font>
    <font>
      <sz val="10"/>
      <name val="Browallia New"/>
      <family val="2"/>
    </font>
    <font>
      <sz val="10"/>
      <name val="Calibri"/>
      <family val="2"/>
      <scheme val="minor"/>
    </font>
  </fonts>
  <fills count="11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 tint="0.4998626667073580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383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3" applyNumberFormat="0" applyAlignment="0" applyProtection="0"/>
    <xf numFmtId="0" fontId="16" fillId="7" borderId="14" applyNumberFormat="0" applyAlignment="0" applyProtection="0"/>
    <xf numFmtId="0" fontId="17" fillId="7" borderId="13" applyNumberFormat="0" applyAlignment="0" applyProtection="0"/>
    <xf numFmtId="0" fontId="18" fillId="0" borderId="15" applyNumberFormat="0" applyFill="0" applyAlignment="0" applyProtection="0"/>
    <xf numFmtId="0" fontId="19" fillId="8" borderId="1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20" applyNumberFormat="0" applyFill="0" applyBorder="0" applyAlignment="0">
      <alignment wrapText="1"/>
      <protection locked="0"/>
    </xf>
    <xf numFmtId="0" fontId="33" fillId="5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3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7" fillId="0" borderId="0">
      <protection locked="0"/>
    </xf>
    <xf numFmtId="0" fontId="1" fillId="0" borderId="0"/>
    <xf numFmtId="0" fontId="24" fillId="0" borderId="0"/>
    <xf numFmtId="0" fontId="1" fillId="9" borderId="17" applyNumberFormat="0" applyFon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6" fillId="0" borderId="0"/>
    <xf numFmtId="9" fontId="1" fillId="0" borderId="0" applyFont="0" applyFill="0" applyBorder="0" applyAlignment="0" applyProtection="0"/>
    <xf numFmtId="0" fontId="30" fillId="0" borderId="0"/>
    <xf numFmtId="0" fontId="30" fillId="11" borderId="0" applyNumberFormat="0" applyBorder="0" applyAlignment="0" applyProtection="0"/>
    <xf numFmtId="0" fontId="38" fillId="42" borderId="0"/>
    <xf numFmtId="0" fontId="30" fillId="15" borderId="0" applyNumberFormat="0" applyBorder="0" applyAlignment="0" applyProtection="0"/>
    <xf numFmtId="0" fontId="38" fillId="43" borderId="0"/>
    <xf numFmtId="0" fontId="30" fillId="19" borderId="0" applyNumberFormat="0" applyBorder="0" applyAlignment="0" applyProtection="0"/>
    <xf numFmtId="0" fontId="38" fillId="44" borderId="0"/>
    <xf numFmtId="0" fontId="30" fillId="23" borderId="0" applyNumberFormat="0" applyBorder="0" applyAlignment="0" applyProtection="0"/>
    <xf numFmtId="0" fontId="38" fillId="45" borderId="0"/>
    <xf numFmtId="0" fontId="30" fillId="27" borderId="0" applyNumberFormat="0" applyBorder="0" applyAlignment="0" applyProtection="0"/>
    <xf numFmtId="0" fontId="38" fillId="46" borderId="0"/>
    <xf numFmtId="0" fontId="30" fillId="31" borderId="0" applyNumberFormat="0" applyBorder="0" applyAlignment="0" applyProtection="0"/>
    <xf numFmtId="0" fontId="38" fillId="47" borderId="0"/>
    <xf numFmtId="0" fontId="30" fillId="12" borderId="0" applyNumberFormat="0" applyBorder="0" applyAlignment="0" applyProtection="0"/>
    <xf numFmtId="0" fontId="38" fillId="48" borderId="0"/>
    <xf numFmtId="0" fontId="30" fillId="16" borderId="0" applyNumberFormat="0" applyBorder="0" applyAlignment="0" applyProtection="0"/>
    <xf numFmtId="0" fontId="38" fillId="49" borderId="0"/>
    <xf numFmtId="0" fontId="30" fillId="20" borderId="0" applyNumberFormat="0" applyBorder="0" applyAlignment="0" applyProtection="0"/>
    <xf numFmtId="0" fontId="38" fillId="50" borderId="0"/>
    <xf numFmtId="0" fontId="30" fillId="24" borderId="0" applyNumberFormat="0" applyBorder="0" applyAlignment="0" applyProtection="0"/>
    <xf numFmtId="0" fontId="38" fillId="51" borderId="0"/>
    <xf numFmtId="0" fontId="30" fillId="28" borderId="0" applyNumberFormat="0" applyBorder="0" applyAlignment="0" applyProtection="0"/>
    <xf numFmtId="0" fontId="38" fillId="52" borderId="0"/>
    <xf numFmtId="0" fontId="30" fillId="32" borderId="0" applyNumberFormat="0" applyBorder="0" applyAlignment="0" applyProtection="0"/>
    <xf numFmtId="0" fontId="38" fillId="53" borderId="0"/>
    <xf numFmtId="0" fontId="39" fillId="13" borderId="0" applyNumberFormat="0" applyBorder="0" applyAlignment="0" applyProtection="0"/>
    <xf numFmtId="0" fontId="40" fillId="54" borderId="0"/>
    <xf numFmtId="0" fontId="39" fillId="17" borderId="0" applyNumberFormat="0" applyBorder="0" applyAlignment="0" applyProtection="0"/>
    <xf numFmtId="0" fontId="40" fillId="55" borderId="0"/>
    <xf numFmtId="0" fontId="39" fillId="21" borderId="0" applyNumberFormat="0" applyBorder="0" applyAlignment="0" applyProtection="0"/>
    <xf numFmtId="0" fontId="40" fillId="56" borderId="0"/>
    <xf numFmtId="0" fontId="39" fillId="25" borderId="0" applyNumberFormat="0" applyBorder="0" applyAlignment="0" applyProtection="0"/>
    <xf numFmtId="0" fontId="40" fillId="57" borderId="0"/>
    <xf numFmtId="0" fontId="39" fillId="29" borderId="0" applyNumberFormat="0" applyBorder="0" applyAlignment="0" applyProtection="0"/>
    <xf numFmtId="0" fontId="40" fillId="58" borderId="0"/>
    <xf numFmtId="0" fontId="39" fillId="33" borderId="0" applyNumberFormat="0" applyBorder="0" applyAlignment="0" applyProtection="0"/>
    <xf numFmtId="0" fontId="40" fillId="59" borderId="0"/>
    <xf numFmtId="0" fontId="39" fillId="10" borderId="0" applyNumberFormat="0" applyBorder="0" applyAlignment="0" applyProtection="0"/>
    <xf numFmtId="0" fontId="40" fillId="60" borderId="0"/>
    <xf numFmtId="0" fontId="39" fillId="14" borderId="0" applyNumberFormat="0" applyBorder="0" applyAlignment="0" applyProtection="0"/>
    <xf numFmtId="0" fontId="40" fillId="61" borderId="0"/>
    <xf numFmtId="0" fontId="39" fillId="18" borderId="0" applyNumberFormat="0" applyBorder="0" applyAlignment="0" applyProtection="0"/>
    <xf numFmtId="0" fontId="40" fillId="62" borderId="0"/>
    <xf numFmtId="0" fontId="39" fillId="22" borderId="0" applyNumberFormat="0" applyBorder="0" applyAlignment="0" applyProtection="0"/>
    <xf numFmtId="0" fontId="40" fillId="63" borderId="0"/>
    <xf numFmtId="0" fontId="39" fillId="26" borderId="0" applyNumberFormat="0" applyBorder="0" applyAlignment="0" applyProtection="0"/>
    <xf numFmtId="0" fontId="40" fillId="64" borderId="0"/>
    <xf numFmtId="0" fontId="39" fillId="30" borderId="0" applyNumberFormat="0" applyBorder="0" applyAlignment="0" applyProtection="0"/>
    <xf numFmtId="0" fontId="40" fillId="65" borderId="0"/>
    <xf numFmtId="0" fontId="41" fillId="4" borderId="0" applyNumberFormat="0" applyBorder="0" applyAlignment="0" applyProtection="0"/>
    <xf numFmtId="0" fontId="41" fillId="4" borderId="0"/>
    <xf numFmtId="0" fontId="42" fillId="7" borderId="13" applyNumberFormat="0" applyAlignment="0" applyProtection="0"/>
    <xf numFmtId="0" fontId="42" fillId="7" borderId="13"/>
    <xf numFmtId="0" fontId="43" fillId="8" borderId="16" applyNumberFormat="0" applyAlignment="0" applyProtection="0"/>
    <xf numFmtId="0" fontId="44" fillId="8" borderId="16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1" fillId="0" borderId="0" applyFont="0" applyFill="0" applyBorder="0" applyAlignment="0" applyProtection="0"/>
    <xf numFmtId="164" fontId="46" fillId="0" borderId="0"/>
    <xf numFmtId="164" fontId="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/>
    <xf numFmtId="0" fontId="48" fillId="3" borderId="0" applyNumberFormat="0" applyBorder="0" applyAlignment="0" applyProtection="0"/>
    <xf numFmtId="0" fontId="48" fillId="3" borderId="0"/>
    <xf numFmtId="0" fontId="49" fillId="0" borderId="22"/>
    <xf numFmtId="0" fontId="50" fillId="0" borderId="23"/>
    <xf numFmtId="0" fontId="51" fillId="0" borderId="24"/>
    <xf numFmtId="0" fontId="51" fillId="0" borderId="0"/>
    <xf numFmtId="0" fontId="52" fillId="6" borderId="13" applyNumberFormat="0" applyAlignment="0" applyProtection="0"/>
    <xf numFmtId="0" fontId="52" fillId="6" borderId="13"/>
    <xf numFmtId="0" fontId="53" fillId="0" borderId="15" applyNumberFormat="0" applyFill="0" applyAlignment="0" applyProtection="0"/>
    <xf numFmtId="0" fontId="53" fillId="0" borderId="15"/>
    <xf numFmtId="0" fontId="54" fillId="5" borderId="0" applyNumberFormat="0" applyBorder="0" applyAlignment="0" applyProtection="0"/>
    <xf numFmtId="0" fontId="54" fillId="5" borderId="0"/>
    <xf numFmtId="0" fontId="38" fillId="0" borderId="0"/>
    <xf numFmtId="0" fontId="37" fillId="0" borderId="0"/>
    <xf numFmtId="0" fontId="45" fillId="0" borderId="0"/>
    <xf numFmtId="0" fontId="55" fillId="0" borderId="0"/>
    <xf numFmtId="0" fontId="27" fillId="0" borderId="0"/>
    <xf numFmtId="0" fontId="56" fillId="0" borderId="0"/>
    <xf numFmtId="0" fontId="30" fillId="0" borderId="0"/>
    <xf numFmtId="0" fontId="38" fillId="0" borderId="0"/>
    <xf numFmtId="0" fontId="27" fillId="0" borderId="0"/>
    <xf numFmtId="0" fontId="56" fillId="0" borderId="0"/>
    <xf numFmtId="0" fontId="55" fillId="0" borderId="0"/>
    <xf numFmtId="0" fontId="3" fillId="0" borderId="0"/>
    <xf numFmtId="0" fontId="57" fillId="7" borderId="14" applyNumberFormat="0" applyAlignment="0" applyProtection="0"/>
    <xf numFmtId="0" fontId="57" fillId="7" borderId="14"/>
    <xf numFmtId="0" fontId="31" fillId="0" borderId="18" applyNumberFormat="0" applyFill="0" applyAlignment="0" applyProtection="0"/>
    <xf numFmtId="0" fontId="58" fillId="0" borderId="25"/>
    <xf numFmtId="0" fontId="59" fillId="0" borderId="0" applyNumberFormat="0" applyFill="0" applyBorder="0" applyAlignment="0" applyProtection="0"/>
    <xf numFmtId="0" fontId="59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0" fillId="66" borderId="0">
      <alignment horizontal="right"/>
    </xf>
    <xf numFmtId="0" fontId="61" fillId="66" borderId="21"/>
    <xf numFmtId="40" fontId="62" fillId="66" borderId="0">
      <alignment horizontal="right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4" fillId="66" borderId="0" applyFill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6" fillId="0" borderId="20" applyNumberFormat="0" applyFill="0" applyAlignment="0">
      <protection locked="0"/>
    </xf>
    <xf numFmtId="164" fontId="25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24" fillId="0" borderId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0" fontId="27" fillId="0" borderId="0"/>
    <xf numFmtId="177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20" applyNumberFormat="0" applyFill="0" applyBorder="0" applyAlignment="0">
      <alignment wrapText="1"/>
      <protection locked="0"/>
    </xf>
    <xf numFmtId="0" fontId="27" fillId="0" borderId="0">
      <protection locked="0"/>
    </xf>
    <xf numFmtId="0" fontId="73" fillId="0" borderId="20" applyNumberFormat="0" applyFill="0" applyBorder="0" applyAlignment="0">
      <alignment wrapText="1"/>
      <protection locked="0"/>
    </xf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3" fillId="0" borderId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1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5" fillId="0" borderId="0"/>
    <xf numFmtId="164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5" fillId="0" borderId="0"/>
    <xf numFmtId="0" fontId="35" fillId="0" borderId="0"/>
    <xf numFmtId="179" fontId="75" fillId="0" borderId="0" applyFont="0" applyFill="0" applyBorder="0" applyAlignment="0" applyProtection="0"/>
    <xf numFmtId="0" fontId="35" fillId="0" borderId="0"/>
    <xf numFmtId="179" fontId="75" fillId="0" borderId="0" applyFont="0" applyFill="0" applyBorder="0" applyAlignment="0" applyProtection="0"/>
    <xf numFmtId="0" fontId="35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1" fillId="0" borderId="0"/>
    <xf numFmtId="37" fontId="64" fillId="66" borderId="0" applyFill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0" fontId="76" fillId="0" borderId="0"/>
    <xf numFmtId="164" fontId="1" fillId="0" borderId="0" applyFont="0" applyFill="0" applyBorder="0" applyAlignment="0" applyProtection="0"/>
    <xf numFmtId="0" fontId="28" fillId="0" borderId="20" applyNumberFormat="0" applyFill="0" applyBorder="0" applyAlignment="0">
      <protection locked="0"/>
    </xf>
    <xf numFmtId="0" fontId="26" fillId="0" borderId="0"/>
    <xf numFmtId="164" fontId="1" fillId="0" borderId="0" applyFont="0" applyFill="0" applyBorder="0" applyAlignment="0" applyProtection="0"/>
    <xf numFmtId="0" fontId="5" fillId="0" borderId="0"/>
    <xf numFmtId="0" fontId="75" fillId="0" borderId="0"/>
    <xf numFmtId="164" fontId="75" fillId="0" borderId="0" applyFont="0" applyFill="0" applyBorder="0" applyAlignment="0" applyProtection="0"/>
    <xf numFmtId="176" fontId="27" fillId="0" borderId="0"/>
    <xf numFmtId="176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2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27" fillId="0" borderId="0"/>
    <xf numFmtId="0" fontId="27" fillId="0" borderId="0"/>
    <xf numFmtId="9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66" fillId="0" borderId="20" applyNumberFormat="0" applyFill="0" applyAlignment="0">
      <protection locked="0"/>
    </xf>
    <xf numFmtId="0" fontId="32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5" fillId="0" borderId="0"/>
    <xf numFmtId="164" fontId="34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0" borderId="20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0" fontId="67" fillId="0" borderId="0"/>
    <xf numFmtId="164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8" fillId="0" borderId="20" applyNumberFormat="0" applyFill="0" applyBorder="0" applyAlignment="0">
      <protection locked="0"/>
    </xf>
    <xf numFmtId="164" fontId="35" fillId="0" borderId="0" applyFont="0" applyFill="0" applyBorder="0" applyAlignment="0" applyProtection="0"/>
    <xf numFmtId="0" fontId="66" fillId="0" borderId="20" applyNumberFormat="0" applyFill="0" applyAlignment="0">
      <protection locked="0"/>
    </xf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5" fillId="0" borderId="0"/>
    <xf numFmtId="0" fontId="3" fillId="0" borderId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0" fontId="26" fillId="0" borderId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28" fillId="0" borderId="20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80" fontId="27" fillId="0" borderId="0"/>
    <xf numFmtId="0" fontId="35" fillId="0" borderId="0"/>
    <xf numFmtId="0" fontId="27" fillId="0" borderId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78" fillId="0" borderId="0"/>
    <xf numFmtId="9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8" fillId="0" borderId="0"/>
    <xf numFmtId="0" fontId="75" fillId="0" borderId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27" fillId="0" borderId="0"/>
    <xf numFmtId="164" fontId="1" fillId="0" borderId="0" applyFont="0" applyFill="0" applyBorder="0" applyAlignment="0" applyProtection="0"/>
    <xf numFmtId="0" fontId="78" fillId="0" borderId="0"/>
    <xf numFmtId="164" fontId="1" fillId="0" borderId="0" applyFont="0" applyFill="0" applyBorder="0" applyAlignment="0" applyProtection="0"/>
    <xf numFmtId="0" fontId="35" fillId="0" borderId="0"/>
    <xf numFmtId="164" fontId="27" fillId="0" borderId="0" applyFont="0" applyFill="0" applyBorder="0" applyAlignment="0" applyProtection="0"/>
    <xf numFmtId="180" fontId="27" fillId="0" borderId="0"/>
    <xf numFmtId="0" fontId="35" fillId="0" borderId="0"/>
    <xf numFmtId="0" fontId="7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27" fillId="0" borderId="0"/>
    <xf numFmtId="0" fontId="27" fillId="0" borderId="0"/>
    <xf numFmtId="0" fontId="78" fillId="0" borderId="0"/>
    <xf numFmtId="0" fontId="80" fillId="3" borderId="0" applyNumberFormat="0" applyBorder="0" applyAlignment="0" applyProtection="0"/>
    <xf numFmtId="164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0" borderId="0"/>
    <xf numFmtId="164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7" fillId="0" borderId="0"/>
    <xf numFmtId="0" fontId="1" fillId="0" borderId="0"/>
    <xf numFmtId="0" fontId="70" fillId="0" borderId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64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8" fillId="0" borderId="0"/>
    <xf numFmtId="9" fontId="35" fillId="0" borderId="0" applyFont="0" applyFill="0" applyBorder="0" applyAlignment="0" applyProtection="0"/>
    <xf numFmtId="0" fontId="35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5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4" fillId="66" borderId="0" applyFill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34" fillId="0" borderId="0"/>
    <xf numFmtId="164" fontId="25" fillId="0" borderId="0" applyFont="0" applyFill="0" applyBorder="0" applyAlignment="0" applyProtection="0"/>
    <xf numFmtId="0" fontId="66" fillId="0" borderId="20" applyNumberFormat="0" applyFill="0" applyAlignment="0">
      <protection locked="0"/>
    </xf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76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3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  <xf numFmtId="0" fontId="27" fillId="0" borderId="0"/>
    <xf numFmtId="0" fontId="27" fillId="0" borderId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83" fillId="0" borderId="0"/>
    <xf numFmtId="0" fontId="83" fillId="0" borderId="0"/>
    <xf numFmtId="0" fontId="66" fillId="0" borderId="20" applyNumberFormat="0" applyFill="0" applyAlignment="0">
      <protection locked="0"/>
    </xf>
    <xf numFmtId="0" fontId="3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3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46" fillId="0" borderId="0"/>
    <xf numFmtId="0" fontId="3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0" fontId="1" fillId="0" borderId="0"/>
    <xf numFmtId="0" fontId="34" fillId="0" borderId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6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0"/>
    <xf numFmtId="0" fontId="25" fillId="0" borderId="0"/>
    <xf numFmtId="164" fontId="34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0" fontId="70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81" fontId="27" fillId="0" borderId="0"/>
    <xf numFmtId="0" fontId="78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81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  <xf numFmtId="0" fontId="27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46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1" fillId="0" borderId="0"/>
    <xf numFmtId="179" fontId="27" fillId="0" borderId="0" applyFont="0" applyFill="0" applyBorder="0" applyAlignment="0" applyProtection="0"/>
    <xf numFmtId="0" fontId="1" fillId="0" borderId="0"/>
    <xf numFmtId="0" fontId="84" fillId="0" borderId="0"/>
    <xf numFmtId="0" fontId="3" fillId="0" borderId="0"/>
    <xf numFmtId="164" fontId="24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27" fillId="0" borderId="0">
      <protection locked="0"/>
    </xf>
    <xf numFmtId="164" fontId="3" fillId="0" borderId="0" applyFont="0" applyFill="0" applyBorder="0" applyAlignment="0" applyProtection="0"/>
    <xf numFmtId="0" fontId="35" fillId="0" borderId="0"/>
    <xf numFmtId="0" fontId="73" fillId="0" borderId="20" applyNumberFormat="0" applyFill="0" applyBorder="0" applyAlignment="0">
      <alignment wrapText="1"/>
      <protection locked="0"/>
    </xf>
    <xf numFmtId="0" fontId="68" fillId="0" borderId="0" applyNumberFormat="0" applyFill="0" applyBorder="0" applyAlignment="0" applyProtection="0"/>
    <xf numFmtId="164" fontId="7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7" fillId="0" borderId="0"/>
    <xf numFmtId="0" fontId="75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5" fillId="9" borderId="17" applyNumberFormat="0" applyFont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97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164" fontId="24" fillId="0" borderId="0" applyFont="0" applyFill="0" applyBorder="0" applyAlignment="0" applyProtection="0"/>
    <xf numFmtId="0" fontId="83" fillId="0" borderId="0"/>
    <xf numFmtId="0" fontId="83" fillId="0" borderId="0"/>
    <xf numFmtId="0" fontId="35" fillId="9" borderId="17" applyNumberFormat="0" applyFont="0" applyAlignment="0" applyProtection="0"/>
    <xf numFmtId="0" fontId="34" fillId="0" borderId="0"/>
    <xf numFmtId="0" fontId="66" fillId="0" borderId="20" applyNumberFormat="0" applyFill="0" applyAlignment="0">
      <protection locked="0"/>
    </xf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35" fillId="9" borderId="17" applyNumberFormat="0" applyFont="0" applyAlignment="0" applyProtection="0"/>
    <xf numFmtId="164" fontId="24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5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  <xf numFmtId="0" fontId="27" fillId="0" borderId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99" fillId="18" borderId="0" applyNumberFormat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5" fillId="11" borderId="0" applyNumberFormat="0" applyBorder="0" applyAlignment="0" applyProtection="0"/>
    <xf numFmtId="16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164" fontId="24" fillId="0" borderId="0" applyFont="0" applyFill="0" applyBorder="0" applyAlignment="0" applyProtection="0"/>
    <xf numFmtId="0" fontId="35" fillId="20" borderId="0" applyNumberFormat="0" applyBorder="0" applyAlignment="0" applyProtection="0"/>
    <xf numFmtId="164" fontId="3" fillId="0" borderId="0" applyFont="0" applyFill="0" applyBorder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164" fontId="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0" fontId="91" fillId="5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27" fillId="0" borderId="0"/>
    <xf numFmtId="0" fontId="35" fillId="11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99" fillId="22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1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99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27" fillId="0" borderId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5" borderId="0" applyNumberFormat="0" applyBorder="0" applyAlignment="0" applyProtection="0"/>
    <xf numFmtId="0" fontId="35" fillId="32" borderId="0" applyNumberFormat="0" applyBorder="0" applyAlignment="0" applyProtection="0"/>
    <xf numFmtId="0" fontId="35" fillId="1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99" fillId="17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99" fillId="2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7" borderId="0" applyNumberFormat="0" applyBorder="0" applyAlignment="0" applyProtection="0"/>
    <xf numFmtId="0" fontId="35" fillId="9" borderId="17" applyNumberFormat="0" applyFont="0" applyAlignment="0" applyProtection="0"/>
    <xf numFmtId="0" fontId="92" fillId="6" borderId="13" applyNumberFormat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31" borderId="0" applyNumberFormat="0" applyBorder="0" applyAlignment="0" applyProtection="0"/>
    <xf numFmtId="0" fontId="35" fillId="27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89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27" fillId="0" borderId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99" fillId="13" borderId="0" applyNumberFormat="0" applyBorder="0" applyAlignment="0" applyProtection="0"/>
    <xf numFmtId="0" fontId="35" fillId="23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86" fillId="0" borderId="10" applyNumberFormat="0" applyFill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27" fillId="0" borderId="0"/>
    <xf numFmtId="0" fontId="35" fillId="12" borderId="0" applyNumberFormat="0" applyBorder="0" applyAlignment="0" applyProtection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99" fillId="30" borderId="0" applyNumberFormat="0" applyBorder="0" applyAlignment="0" applyProtection="0"/>
    <xf numFmtId="0" fontId="35" fillId="24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94" fillId="7" borderId="13" applyNumberFormat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63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27" fillId="0" borderId="0"/>
    <xf numFmtId="0" fontId="35" fillId="12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99" fillId="2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27" fillId="0" borderId="0"/>
    <xf numFmtId="0" fontId="96" fillId="8" borderId="16" applyNumberFormat="0" applyAlignment="0" applyProtection="0"/>
    <xf numFmtId="0" fontId="35" fillId="19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7" fillId="0" borderId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2" borderId="0" applyNumberFormat="0" applyBorder="0" applyAlignment="0" applyProtection="0"/>
    <xf numFmtId="0" fontId="27" fillId="0" borderId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27" fillId="0" borderId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31" borderId="0" applyNumberFormat="0" applyBorder="0" applyAlignment="0" applyProtection="0"/>
    <xf numFmtId="0" fontId="35" fillId="19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32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27" fillId="0" borderId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98" fillId="0" borderId="18" applyNumberFormat="0" applyFill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19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32" borderId="0" applyNumberFormat="0" applyBorder="0" applyAlignment="0" applyProtection="0"/>
    <xf numFmtId="0" fontId="35" fillId="28" borderId="0" applyNumberFormat="0" applyBorder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28" borderId="0" applyNumberFormat="0" applyBorder="0" applyAlignment="0" applyProtection="0"/>
    <xf numFmtId="0" fontId="99" fillId="14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35" fillId="12" borderId="0" applyNumberFormat="0" applyBorder="0" applyAlignment="0" applyProtection="0"/>
    <xf numFmtId="0" fontId="88" fillId="0" borderId="0" applyNumberFormat="0" applyFill="0" applyBorder="0" applyAlignment="0" applyProtection="0"/>
    <xf numFmtId="0" fontId="27" fillId="0" borderId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31" borderId="0" applyNumberFormat="0" applyBorder="0" applyAlignment="0" applyProtection="0"/>
    <xf numFmtId="0" fontId="99" fillId="25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11" borderId="0" applyNumberFormat="0" applyBorder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35" fillId="12" borderId="0" applyNumberFormat="0" applyBorder="0" applyAlignment="0" applyProtection="0"/>
    <xf numFmtId="0" fontId="88" fillId="0" borderId="12" applyNumberFormat="0" applyFill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164" fontId="35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2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164" fontId="35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32" borderId="0" applyNumberFormat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9" borderId="17" applyNumberFormat="0" applyFont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9" borderId="17" applyNumberFormat="0" applyFont="0" applyAlignment="0" applyProtection="0"/>
    <xf numFmtId="0" fontId="35" fillId="2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99" fillId="21" borderId="0" applyNumberFormat="0" applyBorder="0" applyAlignment="0" applyProtection="0"/>
    <xf numFmtId="0" fontId="93" fillId="7" borderId="14" applyNumberFormat="0" applyAlignment="0" applyProtection="0"/>
    <xf numFmtId="0" fontId="35" fillId="32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164" fontId="35" fillId="0" borderId="0" applyFont="0" applyFill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1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27" fillId="0" borderId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99" fillId="33" borderId="0" applyNumberFormat="0" applyBorder="0" applyAlignment="0" applyProtection="0"/>
    <xf numFmtId="0" fontId="35" fillId="9" borderId="17" applyNumberFormat="0" applyFont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28" borderId="0" applyNumberFormat="0" applyBorder="0" applyAlignment="0" applyProtection="0"/>
    <xf numFmtId="0" fontId="95" fillId="0" borderId="15" applyNumberFormat="0" applyFill="0" applyAlignment="0" applyProtection="0"/>
    <xf numFmtId="0" fontId="35" fillId="15" borderId="0" applyNumberFormat="0" applyBorder="0" applyAlignment="0" applyProtection="0"/>
    <xf numFmtId="0" fontId="87" fillId="0" borderId="11" applyNumberFormat="0" applyFill="0" applyAlignment="0" applyProtection="0"/>
    <xf numFmtId="0" fontId="35" fillId="20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90" fillId="4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0" fontId="35" fillId="9" borderId="17" applyNumberFormat="0" applyFont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32" borderId="0" applyNumberFormat="0" applyBorder="0" applyAlignment="0" applyProtection="0"/>
    <xf numFmtId="0" fontId="35" fillId="23" borderId="0" applyNumberFormat="0" applyBorder="0" applyAlignment="0" applyProtection="0"/>
    <xf numFmtId="0" fontId="35" fillId="9" borderId="17" applyNumberFormat="0" applyFont="0" applyAlignment="0" applyProtection="0"/>
    <xf numFmtId="0" fontId="35" fillId="24" borderId="0" applyNumberFormat="0" applyBorder="0" applyAlignment="0" applyProtection="0"/>
    <xf numFmtId="0" fontId="27" fillId="0" borderId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27" fillId="0" borderId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0" fontId="27" fillId="0" borderId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27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35" fillId="9" borderId="17" applyNumberFormat="0" applyFont="0" applyAlignment="0" applyProtection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27" fillId="0" borderId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27" fillId="0" borderId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17" applyNumberFormat="0" applyFont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5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6" borderId="13" applyNumberFormat="0" applyAlignment="0" applyProtection="0"/>
    <xf numFmtId="0" fontId="16" fillId="7" borderId="14" applyNumberFormat="0" applyAlignment="0" applyProtection="0"/>
    <xf numFmtId="0" fontId="17" fillId="7" borderId="13" applyNumberFormat="0" applyAlignment="0" applyProtection="0"/>
    <xf numFmtId="0" fontId="18" fillId="0" borderId="15" applyNumberFormat="0" applyFill="0" applyAlignment="0" applyProtection="0"/>
    <xf numFmtId="0" fontId="19" fillId="8" borderId="16" applyNumberFormat="0" applyAlignment="0" applyProtection="0"/>
    <xf numFmtId="0" fontId="20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35" fillId="0" borderId="0"/>
    <xf numFmtId="0" fontId="84" fillId="0" borderId="0"/>
    <xf numFmtId="164" fontId="1" fillId="0" borderId="0" applyFont="0" applyFill="0" applyBorder="0" applyAlignment="0" applyProtection="0"/>
    <xf numFmtId="0" fontId="8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5" fillId="0" borderId="0"/>
    <xf numFmtId="164" fontId="3" fillId="0" borderId="0" applyFont="0" applyFill="0" applyBorder="0" applyAlignment="0" applyProtection="0"/>
    <xf numFmtId="0" fontId="75" fillId="0" borderId="0"/>
    <xf numFmtId="179" fontId="75" fillId="0" borderId="0" applyFont="0" applyFill="0" applyBorder="0" applyAlignment="0" applyProtection="0"/>
    <xf numFmtId="0" fontId="35" fillId="0" borderId="0"/>
    <xf numFmtId="179" fontId="75" fillId="0" borderId="0" applyFont="0" applyFill="0" applyBorder="0" applyAlignment="0" applyProtection="0"/>
    <xf numFmtId="0" fontId="35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35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164" fontId="1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0" fontId="83" fillId="0" borderId="0"/>
    <xf numFmtId="0" fontId="66" fillId="0" borderId="20" applyNumberFormat="0" applyFill="0" applyAlignment="0">
      <protection locked="0"/>
    </xf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0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1" fillId="9" borderId="17" applyNumberFormat="0" applyFont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7" fillId="0" borderId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20" applyNumberFormat="0" applyFill="0" applyAlignment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8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01" fillId="0" borderId="0"/>
    <xf numFmtId="164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66" fillId="0" borderId="20" applyNumberFormat="0" applyFill="0">
      <protection locked="0"/>
    </xf>
    <xf numFmtId="164" fontId="1" fillId="0" borderId="0" applyFont="0" applyFill="0" applyBorder="0" applyAlignment="0" applyProtection="0"/>
    <xf numFmtId="0" fontId="1" fillId="36" borderId="17" applyNumberFormat="0" applyFont="0" applyAlignment="0" applyProtection="0"/>
    <xf numFmtId="0" fontId="68" fillId="0" borderId="0" applyNumberForma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27" fillId="0" borderId="0"/>
    <xf numFmtId="0" fontId="3" fillId="0" borderId="0"/>
    <xf numFmtId="9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0" fillId="0" borderId="27" applyNumberFormat="0" applyFill="0" applyAlignment="0" applyProtection="0"/>
    <xf numFmtId="0" fontId="12" fillId="69" borderId="0" applyNumberFormat="0" applyBorder="0" applyAlignment="0" applyProtection="0"/>
    <xf numFmtId="0" fontId="13" fillId="67" borderId="0" applyNumberFormat="0" applyBorder="0" applyAlignment="0" applyProtection="0"/>
    <xf numFmtId="0" fontId="14" fillId="70" borderId="0" applyNumberFormat="0" applyBorder="0" applyAlignment="0" applyProtection="0"/>
    <xf numFmtId="0" fontId="15" fillId="71" borderId="13" applyNumberFormat="0" applyAlignment="0" applyProtection="0"/>
    <xf numFmtId="0" fontId="16" fillId="72" borderId="14" applyNumberFormat="0" applyAlignment="0" applyProtection="0"/>
    <xf numFmtId="0" fontId="17" fillId="72" borderId="13" applyNumberFormat="0" applyAlignment="0" applyProtection="0"/>
    <xf numFmtId="0" fontId="19" fillId="73" borderId="16" applyNumberFormat="0" applyAlignment="0" applyProtection="0"/>
    <xf numFmtId="0" fontId="1" fillId="36" borderId="17" applyNumberFormat="0" applyFont="0" applyAlignment="0" applyProtection="0"/>
    <xf numFmtId="0" fontId="23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23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41" borderId="0" applyNumberFormat="0" applyBorder="0" applyAlignment="0" applyProtection="0"/>
    <xf numFmtId="0" fontId="23" fillId="4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38" borderId="0" applyNumberFormat="0" applyBorder="0" applyAlignment="0" applyProtection="0"/>
    <xf numFmtId="0" fontId="23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1" fillId="39" borderId="0" applyNumberFormat="0" applyBorder="0" applyAlignment="0" applyProtection="0"/>
    <xf numFmtId="0" fontId="23" fillId="37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34" borderId="0" applyNumberFormat="0" applyBorder="0" applyAlignment="0" applyProtection="0"/>
    <xf numFmtId="0" fontId="23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0" fontId="1" fillId="35" borderId="0" applyNumberFormat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36" borderId="17" applyNumberFormat="0" applyFont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35" fillId="0" borderId="0"/>
    <xf numFmtId="0" fontId="24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174" fontId="36" fillId="0" borderId="0"/>
    <xf numFmtId="0" fontId="30" fillId="0" borderId="0"/>
    <xf numFmtId="0" fontId="30" fillId="11" borderId="0" applyNumberFormat="0" applyBorder="0" applyAlignment="0" applyProtection="0"/>
    <xf numFmtId="0" fontId="38" fillId="42" borderId="0"/>
    <xf numFmtId="0" fontId="30" fillId="15" borderId="0" applyNumberFormat="0" applyBorder="0" applyAlignment="0" applyProtection="0"/>
    <xf numFmtId="0" fontId="38" fillId="43" borderId="0"/>
    <xf numFmtId="0" fontId="30" fillId="19" borderId="0" applyNumberFormat="0" applyBorder="0" applyAlignment="0" applyProtection="0"/>
    <xf numFmtId="0" fontId="38" fillId="44" borderId="0"/>
    <xf numFmtId="0" fontId="30" fillId="23" borderId="0" applyNumberFormat="0" applyBorder="0" applyAlignment="0" applyProtection="0"/>
    <xf numFmtId="0" fontId="38" fillId="45" borderId="0"/>
    <xf numFmtId="0" fontId="30" fillId="27" borderId="0" applyNumberFormat="0" applyBorder="0" applyAlignment="0" applyProtection="0"/>
    <xf numFmtId="0" fontId="38" fillId="46" borderId="0"/>
    <xf numFmtId="0" fontId="30" fillId="31" borderId="0" applyNumberFormat="0" applyBorder="0" applyAlignment="0" applyProtection="0"/>
    <xf numFmtId="0" fontId="38" fillId="47" borderId="0"/>
    <xf numFmtId="0" fontId="30" fillId="12" borderId="0" applyNumberFormat="0" applyBorder="0" applyAlignment="0" applyProtection="0"/>
    <xf numFmtId="0" fontId="38" fillId="48" borderId="0"/>
    <xf numFmtId="0" fontId="30" fillId="16" borderId="0" applyNumberFormat="0" applyBorder="0" applyAlignment="0" applyProtection="0"/>
    <xf numFmtId="0" fontId="38" fillId="49" borderId="0"/>
    <xf numFmtId="0" fontId="30" fillId="20" borderId="0" applyNumberFormat="0" applyBorder="0" applyAlignment="0" applyProtection="0"/>
    <xf numFmtId="0" fontId="38" fillId="50" borderId="0"/>
    <xf numFmtId="0" fontId="30" fillId="24" borderId="0" applyNumberFormat="0" applyBorder="0" applyAlignment="0" applyProtection="0"/>
    <xf numFmtId="0" fontId="38" fillId="51" borderId="0"/>
    <xf numFmtId="0" fontId="30" fillId="28" borderId="0" applyNumberFormat="0" applyBorder="0" applyAlignment="0" applyProtection="0"/>
    <xf numFmtId="0" fontId="38" fillId="52" borderId="0"/>
    <xf numFmtId="0" fontId="30" fillId="32" borderId="0" applyNumberFormat="0" applyBorder="0" applyAlignment="0" applyProtection="0"/>
    <xf numFmtId="0" fontId="38" fillId="53" borderId="0"/>
    <xf numFmtId="0" fontId="39" fillId="13" borderId="0" applyNumberFormat="0" applyBorder="0" applyAlignment="0" applyProtection="0"/>
    <xf numFmtId="0" fontId="40" fillId="54" borderId="0"/>
    <xf numFmtId="0" fontId="39" fillId="17" borderId="0" applyNumberFormat="0" applyBorder="0" applyAlignment="0" applyProtection="0"/>
    <xf numFmtId="0" fontId="40" fillId="55" borderId="0"/>
    <xf numFmtId="0" fontId="39" fillId="21" borderId="0" applyNumberFormat="0" applyBorder="0" applyAlignment="0" applyProtection="0"/>
    <xf numFmtId="0" fontId="40" fillId="56" borderId="0"/>
    <xf numFmtId="0" fontId="39" fillId="25" borderId="0" applyNumberFormat="0" applyBorder="0" applyAlignment="0" applyProtection="0"/>
    <xf numFmtId="0" fontId="40" fillId="57" borderId="0"/>
    <xf numFmtId="0" fontId="39" fillId="29" borderId="0" applyNumberFormat="0" applyBorder="0" applyAlignment="0" applyProtection="0"/>
    <xf numFmtId="0" fontId="40" fillId="58" borderId="0"/>
    <xf numFmtId="0" fontId="39" fillId="33" borderId="0" applyNumberFormat="0" applyBorder="0" applyAlignment="0" applyProtection="0"/>
    <xf numFmtId="0" fontId="40" fillId="59" borderId="0"/>
    <xf numFmtId="0" fontId="39" fillId="10" borderId="0" applyNumberFormat="0" applyBorder="0" applyAlignment="0" applyProtection="0"/>
    <xf numFmtId="0" fontId="40" fillId="60" borderId="0"/>
    <xf numFmtId="0" fontId="39" fillId="14" borderId="0" applyNumberFormat="0" applyBorder="0" applyAlignment="0" applyProtection="0"/>
    <xf numFmtId="0" fontId="40" fillId="61" borderId="0"/>
    <xf numFmtId="0" fontId="39" fillId="18" borderId="0" applyNumberFormat="0" applyBorder="0" applyAlignment="0" applyProtection="0"/>
    <xf numFmtId="0" fontId="40" fillId="62" borderId="0"/>
    <xf numFmtId="0" fontId="39" fillId="22" borderId="0" applyNumberFormat="0" applyBorder="0" applyAlignment="0" applyProtection="0"/>
    <xf numFmtId="0" fontId="40" fillId="63" borderId="0"/>
    <xf numFmtId="0" fontId="39" fillId="26" borderId="0" applyNumberFormat="0" applyBorder="0" applyAlignment="0" applyProtection="0"/>
    <xf numFmtId="0" fontId="40" fillId="64" borderId="0"/>
    <xf numFmtId="0" fontId="39" fillId="30" borderId="0" applyNumberFormat="0" applyBorder="0" applyAlignment="0" applyProtection="0"/>
    <xf numFmtId="0" fontId="40" fillId="65" borderId="0"/>
    <xf numFmtId="0" fontId="41" fillId="4" borderId="0" applyNumberFormat="0" applyBorder="0" applyAlignment="0" applyProtection="0"/>
    <xf numFmtId="0" fontId="41" fillId="4" borderId="0"/>
    <xf numFmtId="0" fontId="42" fillId="7" borderId="13" applyNumberFormat="0" applyAlignment="0" applyProtection="0"/>
    <xf numFmtId="0" fontId="42" fillId="7" borderId="13"/>
    <xf numFmtId="0" fontId="43" fillId="8" borderId="16" applyNumberFormat="0" applyAlignment="0" applyProtection="0"/>
    <xf numFmtId="0" fontId="44" fillId="8" borderId="16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1" fillId="0" borderId="0" applyFont="0" applyFill="0" applyBorder="0" applyAlignment="0" applyProtection="0"/>
    <xf numFmtId="164" fontId="46" fillId="0" borderId="0"/>
    <xf numFmtId="164" fontId="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/>
    <xf numFmtId="0" fontId="48" fillId="3" borderId="0" applyNumberFormat="0" applyBorder="0" applyAlignment="0" applyProtection="0"/>
    <xf numFmtId="0" fontId="48" fillId="3" borderId="0"/>
    <xf numFmtId="0" fontId="49" fillId="0" borderId="22"/>
    <xf numFmtId="0" fontId="50" fillId="0" borderId="23"/>
    <xf numFmtId="0" fontId="51" fillId="0" borderId="24"/>
    <xf numFmtId="0" fontId="51" fillId="0" borderId="0"/>
    <xf numFmtId="0" fontId="52" fillId="6" borderId="13" applyNumberFormat="0" applyAlignment="0" applyProtection="0"/>
    <xf numFmtId="0" fontId="52" fillId="6" borderId="13"/>
    <xf numFmtId="0" fontId="53" fillId="0" borderId="15" applyNumberFormat="0" applyFill="0" applyAlignment="0" applyProtection="0"/>
    <xf numFmtId="0" fontId="53" fillId="0" borderId="15"/>
    <xf numFmtId="0" fontId="54" fillId="5" borderId="0" applyNumberFormat="0" applyBorder="0" applyAlignment="0" applyProtection="0"/>
    <xf numFmtId="0" fontId="54" fillId="5" borderId="0"/>
    <xf numFmtId="0" fontId="38" fillId="0" borderId="0"/>
    <xf numFmtId="0" fontId="55" fillId="0" borderId="0"/>
    <xf numFmtId="0" fontId="27" fillId="0" borderId="0"/>
    <xf numFmtId="0" fontId="56" fillId="0" borderId="0"/>
    <xf numFmtId="0" fontId="30" fillId="0" borderId="0"/>
    <xf numFmtId="0" fontId="38" fillId="0" borderId="0"/>
    <xf numFmtId="0" fontId="3" fillId="0" borderId="0"/>
    <xf numFmtId="0" fontId="57" fillId="7" borderId="14" applyNumberFormat="0" applyAlignment="0" applyProtection="0"/>
    <xf numFmtId="0" fontId="57" fillId="7" borderId="14"/>
    <xf numFmtId="0" fontId="31" fillId="0" borderId="18" applyNumberFormat="0" applyFill="0" applyAlignment="0" applyProtection="0"/>
    <xf numFmtId="0" fontId="58" fillId="0" borderId="25"/>
    <xf numFmtId="0" fontId="59" fillId="0" borderId="0" applyNumberFormat="0" applyFill="0" applyBorder="0" applyAlignment="0" applyProtection="0"/>
    <xf numFmtId="0" fontId="59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5" fillId="0" borderId="0"/>
    <xf numFmtId="0" fontId="6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164" fontId="7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0" fontId="1" fillId="0" borderId="0"/>
    <xf numFmtId="0" fontId="1" fillId="0" borderId="0"/>
    <xf numFmtId="164" fontId="27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" fillId="0" borderId="0"/>
    <xf numFmtId="0" fontId="7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9" borderId="17" applyNumberFormat="0" applyFont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0" fontId="1" fillId="0" borderId="0"/>
    <xf numFmtId="0" fontId="1" fillId="9" borderId="17" applyNumberFormat="0" applyFont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164" fontId="78" fillId="0" borderId="0" applyFont="0" applyFill="0" applyBorder="0" applyAlignment="0" applyProtection="0"/>
    <xf numFmtId="174" fontId="7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174" fontId="3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27" fillId="0" borderId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3" fillId="0" borderId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>
      <protection locked="0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37" fontId="64" fillId="66" borderId="0" applyFill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20" applyNumberFormat="0" applyFill="0" applyBorder="0" applyAlignment="0">
      <protection locked="0"/>
    </xf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76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5" fillId="0" borderId="0"/>
    <xf numFmtId="164" fontId="1" fillId="0" borderId="0" applyFont="0" applyFill="0" applyBorder="0" applyAlignment="0" applyProtection="0"/>
    <xf numFmtId="164" fontId="46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" fillId="0" borderId="0"/>
    <xf numFmtId="0" fontId="1" fillId="0" borderId="0"/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9" borderId="17" applyNumberFormat="0" applyFont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0" fontId="1" fillId="0" borderId="0"/>
    <xf numFmtId="0" fontId="1" fillId="9" borderId="17" applyNumberFormat="0" applyFont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0" borderId="0"/>
    <xf numFmtId="0" fontId="34" fillId="0" borderId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28" fillId="0" borderId="20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66" fillId="0" borderId="20" applyNumberFormat="0" applyFill="0" applyAlignment="0">
      <alignment wrapText="1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164" fontId="1" fillId="0" borderId="0" applyFont="0" applyFill="0" applyBorder="0" applyAlignment="0" applyProtection="0"/>
    <xf numFmtId="0" fontId="33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0" fontId="27" fillId="0" borderId="0"/>
    <xf numFmtId="0" fontId="104" fillId="0" borderId="0" applyBorder="0">
      <alignment horizontal="centerContinuous"/>
    </xf>
    <xf numFmtId="0" fontId="61" fillId="0" borderId="0" applyBorder="0">
      <alignment horizontal="centerContinuous"/>
    </xf>
    <xf numFmtId="0" fontId="27" fillId="0" borderId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4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9" borderId="17" applyNumberFormat="0" applyFont="0" applyAlignment="0" applyProtection="0"/>
    <xf numFmtId="0" fontId="105" fillId="0" borderId="0" applyNumberForma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0" fillId="0" borderId="0"/>
    <xf numFmtId="164" fontId="76" fillId="0" borderId="0" applyFont="0" applyFill="0" applyBorder="0" applyAlignment="0" applyProtection="0"/>
    <xf numFmtId="0" fontId="106" fillId="0" borderId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2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7" fillId="0" borderId="0"/>
    <xf numFmtId="0" fontId="27" fillId="0" borderId="0"/>
    <xf numFmtId="0" fontId="71" fillId="0" borderId="0"/>
    <xf numFmtId="9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7" fillId="0" borderId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1" fillId="0" borderId="0"/>
    <xf numFmtId="0" fontId="27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1" fillId="0" borderId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76" fontId="27" fillId="0" borderId="0"/>
    <xf numFmtId="176" fontId="27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7" fillId="0" borderId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78" fillId="92" borderId="0" applyNumberFormat="0" applyBorder="0" applyAlignment="0" applyProtection="0"/>
    <xf numFmtId="0" fontId="78" fillId="90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0" fontId="78" fillId="91" borderId="0" applyNumberFormat="0" applyBorder="0" applyAlignment="0" applyProtection="0"/>
    <xf numFmtId="0" fontId="25" fillId="0" borderId="0">
      <protection locked="0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4" fillId="0" borderId="0"/>
    <xf numFmtId="0" fontId="79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0" fontId="25" fillId="0" borderId="0"/>
    <xf numFmtId="0" fontId="24" fillId="0" borderId="0"/>
    <xf numFmtId="164" fontId="25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0" fontId="78" fillId="90" borderId="0" applyNumberFormat="0" applyBorder="0" applyAlignment="0" applyProtection="0"/>
    <xf numFmtId="0" fontId="78" fillId="93" borderId="0" applyNumberFormat="0" applyBorder="0" applyAlignment="0" applyProtection="0"/>
    <xf numFmtId="0" fontId="78" fillId="91" borderId="0" applyNumberFormat="0" applyBorder="0" applyAlignment="0" applyProtection="0"/>
    <xf numFmtId="0" fontId="108" fillId="94" borderId="0" applyNumberFormat="0" applyBorder="0" applyAlignment="0" applyProtection="0">
      <alignment vertical="center"/>
    </xf>
    <xf numFmtId="0" fontId="108" fillId="95" borderId="0" applyNumberFormat="0" applyBorder="0" applyAlignment="0" applyProtection="0">
      <alignment vertical="center"/>
    </xf>
    <xf numFmtId="0" fontId="108" fillId="96" borderId="0" applyNumberFormat="0" applyBorder="0" applyAlignment="0" applyProtection="0">
      <alignment vertical="center"/>
    </xf>
    <xf numFmtId="0" fontId="108" fillId="97" borderId="0" applyNumberFormat="0" applyBorder="0" applyAlignment="0" applyProtection="0">
      <alignment vertical="center"/>
    </xf>
    <xf numFmtId="0" fontId="108" fillId="93" borderId="0" applyNumberFormat="0" applyBorder="0" applyAlignment="0" applyProtection="0">
      <alignment vertical="center"/>
    </xf>
    <xf numFmtId="0" fontId="108" fillId="91" borderId="0" applyNumberFormat="0" applyBorder="0" applyAlignment="0" applyProtection="0">
      <alignment vertical="center"/>
    </xf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8" borderId="0" applyNumberFormat="0" applyBorder="0" applyAlignment="0" applyProtection="0"/>
    <xf numFmtId="0" fontId="78" fillId="101" borderId="0" applyNumberFormat="0" applyBorder="0" applyAlignment="0" applyProtection="0"/>
    <xf numFmtId="0" fontId="78" fillId="91" borderId="0" applyNumberFormat="0" applyBorder="0" applyAlignment="0" applyProtection="0"/>
    <xf numFmtId="0" fontId="108" fillId="101" borderId="0" applyNumberFormat="0" applyBorder="0" applyAlignment="0" applyProtection="0">
      <alignment vertical="center"/>
    </xf>
    <xf numFmtId="0" fontId="108" fillId="99" borderId="0" applyNumberFormat="0" applyBorder="0" applyAlignment="0" applyProtection="0">
      <alignment vertical="center"/>
    </xf>
    <xf numFmtId="0" fontId="108" fillId="102" borderId="0" applyNumberFormat="0" applyBorder="0" applyAlignment="0" applyProtection="0">
      <alignment vertical="center"/>
    </xf>
    <xf numFmtId="0" fontId="108" fillId="97" borderId="0" applyNumberFormat="0" applyBorder="0" applyAlignment="0" applyProtection="0">
      <alignment vertical="center"/>
    </xf>
    <xf numFmtId="0" fontId="108" fillId="101" borderId="0" applyNumberFormat="0" applyBorder="0" applyAlignment="0" applyProtection="0">
      <alignment vertical="center"/>
    </xf>
    <xf numFmtId="0" fontId="108" fillId="103" borderId="0" applyNumberFormat="0" applyBorder="0" applyAlignment="0" applyProtection="0">
      <alignment vertical="center"/>
    </xf>
    <xf numFmtId="0" fontId="109" fillId="104" borderId="0" applyNumberFormat="0" applyBorder="0" applyAlignment="0" applyProtection="0"/>
    <xf numFmtId="0" fontId="109" fillId="99" borderId="0" applyNumberFormat="0" applyBorder="0" applyAlignment="0" applyProtection="0"/>
    <xf numFmtId="0" fontId="109" fillId="100" borderId="0" applyNumberFormat="0" applyBorder="0" applyAlignment="0" applyProtection="0"/>
    <xf numFmtId="0" fontId="109" fillId="98" borderId="0" applyNumberFormat="0" applyBorder="0" applyAlignment="0" applyProtection="0"/>
    <xf numFmtId="0" fontId="109" fillId="104" borderId="0" applyNumberFormat="0" applyBorder="0" applyAlignment="0" applyProtection="0"/>
    <xf numFmtId="0" fontId="109" fillId="91" borderId="0" applyNumberFormat="0" applyBorder="0" applyAlignment="0" applyProtection="0"/>
    <xf numFmtId="0" fontId="110" fillId="105" borderId="0" applyNumberFormat="0" applyBorder="0" applyAlignment="0" applyProtection="0">
      <alignment vertical="center"/>
    </xf>
    <xf numFmtId="0" fontId="110" fillId="99" borderId="0" applyNumberFormat="0" applyBorder="0" applyAlignment="0" applyProtection="0">
      <alignment vertical="center"/>
    </xf>
    <xf numFmtId="0" fontId="110" fillId="102" borderId="0" applyNumberFormat="0" applyBorder="0" applyAlignment="0" applyProtection="0">
      <alignment vertical="center"/>
    </xf>
    <xf numFmtId="0" fontId="110" fillId="106" borderId="0" applyNumberFormat="0" applyBorder="0" applyAlignment="0" applyProtection="0">
      <alignment vertical="center"/>
    </xf>
    <xf numFmtId="0" fontId="110" fillId="104" borderId="0" applyNumberFormat="0" applyBorder="0" applyAlignment="0" applyProtection="0">
      <alignment vertical="center"/>
    </xf>
    <xf numFmtId="0" fontId="110" fillId="107" borderId="0" applyNumberFormat="0" applyBorder="0" applyAlignment="0" applyProtection="0">
      <alignment vertical="center"/>
    </xf>
    <xf numFmtId="9" fontId="111" fillId="0" borderId="0"/>
    <xf numFmtId="0" fontId="109" fillId="104" borderId="0" applyNumberFormat="0" applyBorder="0" applyAlignment="0" applyProtection="0"/>
    <xf numFmtId="0" fontId="109" fillId="108" borderId="0" applyNumberFormat="0" applyBorder="0" applyAlignment="0" applyProtection="0"/>
    <xf numFmtId="0" fontId="109" fillId="109" borderId="0" applyNumberFormat="0" applyBorder="0" applyAlignment="0" applyProtection="0"/>
    <xf numFmtId="0" fontId="109" fillId="110" borderId="0" applyNumberFormat="0" applyBorder="0" applyAlignment="0" applyProtection="0"/>
    <xf numFmtId="0" fontId="109" fillId="104" borderId="0" applyNumberFormat="0" applyBorder="0" applyAlignment="0" applyProtection="0"/>
    <xf numFmtId="0" fontId="109" fillId="111" borderId="0" applyNumberFormat="0" applyBorder="0" applyAlignment="0" applyProtection="0"/>
    <xf numFmtId="0" fontId="102" fillId="0" borderId="0" applyNumberFormat="0" applyAlignment="0"/>
    <xf numFmtId="0" fontId="112" fillId="95" borderId="0" applyNumberFormat="0" applyBorder="0" applyAlignment="0" applyProtection="0"/>
    <xf numFmtId="0" fontId="113" fillId="90" borderId="28" applyNumberFormat="0" applyAlignment="0" applyProtection="0"/>
    <xf numFmtId="0" fontId="114" fillId="112" borderId="29" applyNumberFormat="0" applyAlignment="0" applyProtection="0"/>
    <xf numFmtId="164" fontId="2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96" borderId="0" applyNumberFormat="0" applyBorder="0" applyAlignment="0" applyProtection="0"/>
    <xf numFmtId="38" fontId="102" fillId="66" borderId="0" applyNumberFormat="0" applyBorder="0" applyAlignment="0" applyProtection="0"/>
    <xf numFmtId="0" fontId="117" fillId="0" borderId="26" applyNumberFormat="0" applyAlignment="0" applyProtection="0">
      <alignment horizontal="left" vertical="center"/>
    </xf>
    <xf numFmtId="0" fontId="117" fillId="0" borderId="9">
      <alignment horizontal="left" vertical="center"/>
    </xf>
    <xf numFmtId="0" fontId="118" fillId="0" borderId="30" applyNumberFormat="0" applyFill="0" applyAlignment="0" applyProtection="0"/>
    <xf numFmtId="0" fontId="119" fillId="0" borderId="31" applyNumberFormat="0" applyFill="0" applyAlignment="0" applyProtection="0"/>
    <xf numFmtId="0" fontId="120" fillId="0" borderId="32" applyNumberFormat="0" applyFill="0" applyAlignment="0" applyProtection="0"/>
    <xf numFmtId="0" fontId="120" fillId="0" borderId="0" applyNumberFormat="0" applyFill="0" applyBorder="0" applyAlignment="0" applyProtection="0"/>
    <xf numFmtId="10" fontId="102" fillId="66" borderId="19" applyNumberFormat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2" fillId="0" borderId="33" applyNumberFormat="0" applyFill="0" applyAlignment="0" applyProtection="0"/>
    <xf numFmtId="0" fontId="123" fillId="100" borderId="0" applyNumberFormat="0" applyBorder="0" applyAlignment="0" applyProtection="0"/>
    <xf numFmtId="0" fontId="27" fillId="0" borderId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10" fontId="27" fillId="0" borderId="0" applyFont="0" applyFill="0" applyBorder="0" applyAlignment="0" applyProtection="0"/>
    <xf numFmtId="37" fontId="125" fillId="0" borderId="0"/>
    <xf numFmtId="0" fontId="126" fillId="0" borderId="0" applyNumberFormat="0" applyFill="0" applyBorder="0" applyAlignment="0" applyProtection="0"/>
    <xf numFmtId="0" fontId="127" fillId="0" borderId="36" applyNumberFormat="0" applyFill="0" applyAlignment="0" applyProtection="0"/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30" fillId="0" borderId="0"/>
    <xf numFmtId="182" fontId="111" fillId="0" borderId="0" applyFont="0" applyFill="0" applyBorder="0" applyAlignment="0" applyProtection="0"/>
    <xf numFmtId="183" fontId="111" fillId="0" borderId="0" applyFont="0" applyFill="0" applyBorder="0" applyAlignment="0" applyProtection="0"/>
    <xf numFmtId="184" fontId="111" fillId="0" borderId="0" applyFont="0" applyFill="0" applyBorder="0" applyAlignment="0" applyProtection="0"/>
    <xf numFmtId="185" fontId="125" fillId="0" borderId="0" applyFont="0" applyFill="0" applyBorder="0" applyAlignment="0" applyProtection="0"/>
    <xf numFmtId="0" fontId="129" fillId="0" borderId="0"/>
    <xf numFmtId="0" fontId="110" fillId="113" borderId="0" applyNumberFormat="0" applyBorder="0" applyAlignment="0" applyProtection="0">
      <alignment vertical="center"/>
    </xf>
    <xf numFmtId="0" fontId="110" fillId="108" borderId="0" applyNumberFormat="0" applyBorder="0" applyAlignment="0" applyProtection="0">
      <alignment vertical="center"/>
    </xf>
    <xf numFmtId="0" fontId="110" fillId="109" borderId="0" applyNumberFormat="0" applyBorder="0" applyAlignment="0" applyProtection="0">
      <alignment vertical="center"/>
    </xf>
    <xf numFmtId="0" fontId="110" fillId="106" borderId="0" applyNumberFormat="0" applyBorder="0" applyAlignment="0" applyProtection="0">
      <alignment vertical="center"/>
    </xf>
    <xf numFmtId="0" fontId="110" fillId="104" borderId="0" applyNumberFormat="0" applyBorder="0" applyAlignment="0" applyProtection="0">
      <alignment vertical="center"/>
    </xf>
    <xf numFmtId="0" fontId="110" fillId="111" borderId="0" applyNumberFormat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112" borderId="29" applyNumberFormat="0" applyAlignment="0" applyProtection="0">
      <alignment vertical="center"/>
    </xf>
    <xf numFmtId="0" fontId="133" fillId="100" borderId="0" applyNumberFormat="0" applyBorder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34" fillId="0" borderId="33" applyNumberFormat="0" applyFill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37" fillId="95" borderId="0" applyNumberFormat="0" applyBorder="0" applyAlignment="0" applyProtection="0">
      <alignment vertical="center"/>
    </xf>
    <xf numFmtId="0" fontId="138" fillId="96" borderId="0" applyNumberFormat="0" applyBorder="0" applyAlignment="0" applyProtection="0">
      <alignment vertical="center"/>
    </xf>
    <xf numFmtId="0" fontId="139" fillId="0" borderId="37" applyNumberFormat="0" applyFill="0" applyAlignment="0" applyProtection="0">
      <alignment vertical="center"/>
    </xf>
    <xf numFmtId="0" fontId="140" fillId="0" borderId="31" applyNumberFormat="0" applyFill="0" applyAlignment="0" applyProtection="0">
      <alignment vertical="center"/>
    </xf>
    <xf numFmtId="0" fontId="141" fillId="0" borderId="38" applyNumberFormat="0" applyFill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3" fillId="92" borderId="34" applyNumberFormat="0" applyFon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164" fontId="2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" fillId="20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9" borderId="17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164" fontId="25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79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0" borderId="0"/>
    <xf numFmtId="0" fontId="3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5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13" fillId="90" borderId="28" applyNumberFormat="0" applyAlignment="0" applyProtection="0"/>
    <xf numFmtId="0" fontId="1" fillId="31" borderId="0" applyNumberFormat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7" fillId="0" borderId="9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" fillId="32" borderId="0" applyNumberFormat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" fillId="16" borderId="0" applyNumberFormat="0" applyBorder="0" applyAlignment="0" applyProtection="0"/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164" fontId="25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24" fillId="0" borderId="0"/>
    <xf numFmtId="0" fontId="1" fillId="13" borderId="0" applyNumberFormat="0" applyBorder="0" applyAlignment="0" applyProtection="0"/>
    <xf numFmtId="0" fontId="105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1" fillId="9" borderId="17" applyNumberFormat="0" applyFont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164" fontId="1" fillId="0" borderId="0" applyFont="0" applyFill="0" applyBorder="0" applyAlignment="0" applyProtection="0"/>
    <xf numFmtId="0" fontId="3" fillId="92" borderId="34" applyNumberFormat="0" applyFont="0" applyAlignment="0" applyProtection="0">
      <alignment vertical="center"/>
    </xf>
    <xf numFmtId="0" fontId="1" fillId="0" borderId="0"/>
    <xf numFmtId="0" fontId="135" fillId="91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42" fillId="98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" fillId="12" borderId="0" applyNumberFormat="0" applyBorder="0" applyAlignment="0" applyProtection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3" fillId="92" borderId="34" applyNumberFormat="0" applyFon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1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7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8" fontId="147" fillId="0" borderId="0" applyFont="0" applyFill="0" applyBorder="0" applyAlignment="0" applyProtection="0">
      <alignment vertical="center"/>
    </xf>
    <xf numFmtId="178" fontId="69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0"/>
    <xf numFmtId="164" fontId="34" fillId="0" borderId="0" applyFont="0" applyFill="0" applyBorder="0" applyAlignment="0" applyProtection="0"/>
    <xf numFmtId="0" fontId="75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35" fillId="0" borderId="0"/>
    <xf numFmtId="164" fontId="27" fillId="0" borderId="0" applyFont="0" applyFill="0" applyBorder="0" applyAlignment="0" applyProtection="0"/>
    <xf numFmtId="0" fontId="70" fillId="0" borderId="0"/>
    <xf numFmtId="0" fontId="27" fillId="0" borderId="0"/>
    <xf numFmtId="0" fontId="27" fillId="0" borderId="0"/>
    <xf numFmtId="0" fontId="70" fillId="0" borderId="0"/>
    <xf numFmtId="0" fontId="27" fillId="0" borderId="0"/>
    <xf numFmtId="0" fontId="70" fillId="0" borderId="0"/>
    <xf numFmtId="0" fontId="35" fillId="0" borderId="0"/>
    <xf numFmtId="0" fontId="27" fillId="0" borderId="0"/>
    <xf numFmtId="0" fontId="70" fillId="0" borderId="0"/>
    <xf numFmtId="0" fontId="71" fillId="0" borderId="0"/>
    <xf numFmtId="0" fontId="70" fillId="0" borderId="0"/>
    <xf numFmtId="0" fontId="149" fillId="0" borderId="0"/>
    <xf numFmtId="0" fontId="1" fillId="0" borderId="0"/>
    <xf numFmtId="164" fontId="27" fillId="0" borderId="0" applyFont="0" applyFill="0" applyBorder="0" applyAlignment="0" applyProtection="0"/>
    <xf numFmtId="0" fontId="70" fillId="0" borderId="0"/>
    <xf numFmtId="0" fontId="149" fillId="0" borderId="0"/>
    <xf numFmtId="0" fontId="149" fillId="0" borderId="0"/>
    <xf numFmtId="0" fontId="149" fillId="0" borderId="0"/>
    <xf numFmtId="0" fontId="7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164" fontId="78" fillId="0" borderId="0" applyFont="0" applyFill="0" applyBorder="0" applyAlignment="0" applyProtection="0"/>
    <xf numFmtId="186" fontId="35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2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27" fillId="0" borderId="0"/>
    <xf numFmtId="0" fontId="2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2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0" fontId="150" fillId="9" borderId="17" applyNumberFormat="0" applyFont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9" borderId="17" applyNumberFormat="0" applyFont="0" applyAlignment="0" applyProtection="0"/>
    <xf numFmtId="0" fontId="85" fillId="0" borderId="0" applyNumberFormat="0" applyFill="0" applyBorder="0" applyAlignment="0" applyProtection="0"/>
    <xf numFmtId="0" fontId="92" fillId="6" borderId="13" applyNumberForma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99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99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99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99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99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99" fillId="33" borderId="0" applyNumberFormat="0" applyBorder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0" borderId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5" fillId="0" borderId="0"/>
    <xf numFmtId="164" fontId="27" fillId="0" borderId="0" applyFont="0" applyFill="0" applyBorder="0" applyAlignment="0" applyProtection="0"/>
    <xf numFmtId="0" fontId="35" fillId="0" borderId="0"/>
    <xf numFmtId="0" fontId="27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78" fillId="0" borderId="0" applyFont="0" applyFill="0" applyBorder="0" applyAlignment="0" applyProtection="0"/>
    <xf numFmtId="186" fontId="35" fillId="0" borderId="0"/>
    <xf numFmtId="164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172" fontId="27" fillId="0" borderId="0" applyFont="0" applyFill="0" applyBorder="0" applyAlignment="0" applyProtection="0"/>
    <xf numFmtId="0" fontId="27" fillId="0" borderId="0"/>
    <xf numFmtId="0" fontId="27" fillId="0" borderId="0">
      <protection locked="0"/>
    </xf>
    <xf numFmtId="9" fontId="1" fillId="0" borderId="0" applyFont="0" applyFill="0" applyBorder="0" applyAlignment="0" applyProtection="0"/>
    <xf numFmtId="0" fontId="10" fillId="0" borderId="11" applyNumberFormat="0" applyFill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6" fillId="7" borderId="14" applyNumberFormat="0" applyAlignment="0" applyProtection="0"/>
    <xf numFmtId="0" fontId="19" fillId="8" borderId="16" applyNumberFormat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35" fillId="0" borderId="0"/>
    <xf numFmtId="0" fontId="1" fillId="0" borderId="0"/>
    <xf numFmtId="0" fontId="68" fillId="0" borderId="0" applyNumberFormat="0" applyFill="0" applyBorder="0" applyAlignment="0" applyProtection="0"/>
    <xf numFmtId="0" fontId="5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7" fillId="0" borderId="0"/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4" fillId="0" borderId="0"/>
    <xf numFmtId="0" fontId="34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27" fillId="0" borderId="0"/>
    <xf numFmtId="0" fontId="106" fillId="0" borderId="0"/>
    <xf numFmtId="0" fontId="1" fillId="0" borderId="0"/>
    <xf numFmtId="0" fontId="26" fillId="0" borderId="0"/>
    <xf numFmtId="0" fontId="27" fillId="0" borderId="0"/>
    <xf numFmtId="0" fontId="3" fillId="0" borderId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1" fillId="0" borderId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3" fillId="0" borderId="20" applyNumberFormat="0" applyFill="0" applyAlignment="0">
      <protection locked="0"/>
    </xf>
    <xf numFmtId="164" fontId="25" fillId="0" borderId="0" applyFont="0" applyFill="0" applyBorder="0" applyAlignment="0" applyProtection="0"/>
    <xf numFmtId="0" fontId="1" fillId="0" borderId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3" fillId="0" borderId="20" applyNumberFormat="0" applyFill="0" applyAlignment="0">
      <protection locked="0"/>
    </xf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99" fillId="13" borderId="0" applyNumberFormat="0" applyBorder="0" applyAlignment="0" applyProtection="0"/>
    <xf numFmtId="0" fontId="99" fillId="17" borderId="0" applyNumberFormat="0" applyBorder="0" applyAlignment="0" applyProtection="0"/>
    <xf numFmtId="0" fontId="99" fillId="21" borderId="0" applyNumberFormat="0" applyBorder="0" applyAlignment="0" applyProtection="0"/>
    <xf numFmtId="0" fontId="99" fillId="25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99" fillId="10" borderId="0" applyNumberFormat="0" applyBorder="0" applyAlignment="0" applyProtection="0"/>
    <xf numFmtId="0" fontId="99" fillId="14" borderId="0" applyNumberFormat="0" applyBorder="0" applyAlignment="0" applyProtection="0"/>
    <xf numFmtId="0" fontId="99" fillId="18" borderId="0" applyNumberFormat="0" applyBorder="0" applyAlignment="0" applyProtection="0"/>
    <xf numFmtId="0" fontId="99" fillId="22" borderId="0" applyNumberFormat="0" applyBorder="0" applyAlignment="0" applyProtection="0"/>
    <xf numFmtId="0" fontId="99" fillId="26" borderId="0" applyNumberFormat="0" applyBorder="0" applyAlignment="0" applyProtection="0"/>
    <xf numFmtId="0" fontId="99" fillId="30" borderId="0" applyNumberFormat="0" applyBorder="0" applyAlignment="0" applyProtection="0"/>
    <xf numFmtId="0" fontId="90" fillId="4" borderId="0" applyNumberFormat="0" applyBorder="0" applyAlignment="0" applyProtection="0"/>
    <xf numFmtId="0" fontId="94" fillId="7" borderId="13" applyNumberFormat="0" applyAlignment="0" applyProtection="0"/>
    <xf numFmtId="0" fontId="96" fillId="8" borderId="16" applyNumberFormat="0" applyAlignment="0" applyProtection="0"/>
    <xf numFmtId="0" fontId="97" fillId="0" borderId="0" applyNumberFormat="0" applyFill="0" applyBorder="0" applyAlignment="0" applyProtection="0"/>
    <xf numFmtId="0" fontId="89" fillId="3" borderId="0" applyNumberFormat="0" applyBorder="0" applyAlignment="0" applyProtection="0"/>
    <xf numFmtId="0" fontId="86" fillId="0" borderId="10" applyNumberFormat="0" applyFill="0" applyAlignment="0" applyProtection="0"/>
    <xf numFmtId="0" fontId="87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0" applyNumberFormat="0" applyFill="0" applyBorder="0" applyAlignment="0" applyProtection="0"/>
    <xf numFmtId="0" fontId="92" fillId="6" borderId="13" applyNumberFormat="0" applyAlignment="0" applyProtection="0"/>
    <xf numFmtId="0" fontId="95" fillId="0" borderId="15" applyNumberFormat="0" applyFill="0" applyAlignment="0" applyProtection="0"/>
    <xf numFmtId="0" fontId="91" fillId="5" borderId="0" applyNumberFormat="0" applyBorder="0" applyAlignment="0" applyProtection="0"/>
    <xf numFmtId="0" fontId="93" fillId="7" borderId="14" applyNumberFormat="0" applyAlignment="0" applyProtection="0"/>
    <xf numFmtId="0" fontId="85" fillId="0" borderId="0" applyNumberFormat="0" applyFill="0" applyBorder="0" applyAlignment="0" applyProtection="0"/>
    <xf numFmtId="0" fontId="98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7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75" fillId="0" borderId="0" applyFont="0" applyFill="0" applyBorder="0" applyAlignment="0" applyProtection="0"/>
    <xf numFmtId="176" fontId="27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0" borderId="20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0" fontId="35" fillId="0" borderId="0"/>
    <xf numFmtId="0" fontId="4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17" fillId="0" borderId="9">
      <alignment horizontal="left" vertical="center"/>
    </xf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7" fillId="0" borderId="9">
      <alignment horizontal="left" vertical="center"/>
    </xf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0" fontId="102" fillId="66" borderId="19" applyNumberFormat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13" fillId="90" borderId="28" applyNumberFormat="0" applyAlignment="0" applyProtection="0"/>
    <xf numFmtId="164" fontId="27" fillId="0" borderId="0" applyFont="0" applyFill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3" fillId="92" borderId="34" applyNumberFormat="0" applyFon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13" fillId="90" borderId="28" applyNumberFormat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42" fillId="98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3" fillId="92" borderId="34" applyNumberFormat="0" applyFon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27" fillId="0" borderId="0"/>
    <xf numFmtId="0" fontId="7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150" fillId="0" borderId="0"/>
    <xf numFmtId="0" fontId="150" fillId="0" borderId="0"/>
    <xf numFmtId="0" fontId="27" fillId="0" borderId="0"/>
    <xf numFmtId="0" fontId="27" fillId="0" borderId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186" fontId="35" fillId="0" borderId="0"/>
    <xf numFmtId="0" fontId="1" fillId="0" borderId="0"/>
    <xf numFmtId="0" fontId="35" fillId="0" borderId="0"/>
    <xf numFmtId="164" fontId="1" fillId="0" borderId="0" applyFont="0" applyFill="0" applyBorder="0" applyAlignment="0" applyProtection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164" fontId="27" fillId="0" borderId="0" applyFon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0" borderId="0"/>
    <xf numFmtId="164" fontId="7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86" fontId="35" fillId="0" borderId="0"/>
    <xf numFmtId="0" fontId="35" fillId="0" borderId="0"/>
    <xf numFmtId="164" fontId="3" fillId="0" borderId="0" applyFont="0" applyFill="0" applyBorder="0" applyAlignment="0" applyProtection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164" fontId="27" fillId="0" borderId="0" applyFon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0" borderId="0"/>
    <xf numFmtId="0" fontId="35" fillId="9" borderId="17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" fillId="92" borderId="34" applyNumberFormat="0" applyFont="0" applyAlignment="0" applyProtection="0">
      <alignment vertical="center"/>
    </xf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27" fillId="92" borderId="34" applyNumberFormat="0" applyFont="0" applyAlignment="0" applyProtection="0"/>
    <xf numFmtId="0" fontId="145" fillId="0" borderId="39" applyNumberFormat="0" applyFill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142" fillId="98" borderId="28" applyNumberFormat="0" applyAlignment="0" applyProtection="0">
      <alignment vertical="center"/>
    </xf>
    <xf numFmtId="164" fontId="7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4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9" borderId="17" applyNumberFormat="0" applyFont="0" applyAlignment="0" applyProtection="0"/>
    <xf numFmtId="0" fontId="10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106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66" fillId="0" borderId="20" applyNumberFormat="0" applyFill="0" applyAlignment="0">
      <protection locked="0"/>
    </xf>
    <xf numFmtId="0" fontId="27" fillId="0" borderId="0"/>
    <xf numFmtId="0" fontId="3" fillId="0" borderId="0"/>
    <xf numFmtId="178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1" fillId="0" borderId="0"/>
    <xf numFmtId="164" fontId="10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8" fillId="92" borderId="0" applyNumberFormat="0" applyBorder="0" applyAlignment="0" applyProtection="0"/>
    <xf numFmtId="0" fontId="78" fillId="90" borderId="0" applyNumberFormat="0" applyBorder="0" applyAlignment="0" applyProtection="0"/>
    <xf numFmtId="0" fontId="78" fillId="91" borderId="0" applyNumberFormat="0" applyBorder="0" applyAlignment="0" applyProtection="0"/>
    <xf numFmtId="0" fontId="3" fillId="0" borderId="0"/>
    <xf numFmtId="0" fontId="3" fillId="0" borderId="0"/>
    <xf numFmtId="0" fontId="24" fillId="0" borderId="0"/>
    <xf numFmtId="0" fontId="78" fillId="90" borderId="0" applyNumberFormat="0" applyBorder="0" applyAlignment="0" applyProtection="0"/>
    <xf numFmtId="0" fontId="78" fillId="93" borderId="0" applyNumberFormat="0" applyBorder="0" applyAlignment="0" applyProtection="0"/>
    <xf numFmtId="0" fontId="78" fillId="91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8" borderId="0" applyNumberFormat="0" applyBorder="0" applyAlignment="0" applyProtection="0"/>
    <xf numFmtId="0" fontId="78" fillId="101" borderId="0" applyNumberFormat="0" applyBorder="0" applyAlignment="0" applyProtection="0"/>
    <xf numFmtId="0" fontId="78" fillId="91" borderId="0" applyNumberFormat="0" applyBorder="0" applyAlignment="0" applyProtection="0"/>
    <xf numFmtId="0" fontId="109" fillId="104" borderId="0" applyNumberFormat="0" applyBorder="0" applyAlignment="0" applyProtection="0"/>
    <xf numFmtId="0" fontId="109" fillId="99" borderId="0" applyNumberFormat="0" applyBorder="0" applyAlignment="0" applyProtection="0"/>
    <xf numFmtId="0" fontId="109" fillId="100" borderId="0" applyNumberFormat="0" applyBorder="0" applyAlignment="0" applyProtection="0"/>
    <xf numFmtId="0" fontId="109" fillId="98" borderId="0" applyNumberFormat="0" applyBorder="0" applyAlignment="0" applyProtection="0"/>
    <xf numFmtId="0" fontId="109" fillId="104" borderId="0" applyNumberFormat="0" applyBorder="0" applyAlignment="0" applyProtection="0"/>
    <xf numFmtId="0" fontId="109" fillId="91" borderId="0" applyNumberFormat="0" applyBorder="0" applyAlignment="0" applyProtection="0"/>
    <xf numFmtId="0" fontId="109" fillId="104" borderId="0" applyNumberFormat="0" applyBorder="0" applyAlignment="0" applyProtection="0"/>
    <xf numFmtId="0" fontId="109" fillId="108" borderId="0" applyNumberFormat="0" applyBorder="0" applyAlignment="0" applyProtection="0"/>
    <xf numFmtId="0" fontId="109" fillId="109" borderId="0" applyNumberFormat="0" applyBorder="0" applyAlignment="0" applyProtection="0"/>
    <xf numFmtId="0" fontId="109" fillId="110" borderId="0" applyNumberFormat="0" applyBorder="0" applyAlignment="0" applyProtection="0"/>
    <xf numFmtId="0" fontId="109" fillId="104" borderId="0" applyNumberFormat="0" applyBorder="0" applyAlignment="0" applyProtection="0"/>
    <xf numFmtId="0" fontId="109" fillId="111" borderId="0" applyNumberFormat="0" applyBorder="0" applyAlignment="0" applyProtection="0"/>
    <xf numFmtId="0" fontId="112" fillId="95" borderId="0" applyNumberFormat="0" applyBorder="0" applyAlignment="0" applyProtection="0"/>
    <xf numFmtId="0" fontId="113" fillId="90" borderId="28" applyNumberFormat="0" applyAlignment="0" applyProtection="0"/>
    <xf numFmtId="0" fontId="114" fillId="112" borderId="29" applyNumberFormat="0" applyAlignment="0" applyProtection="0"/>
    <xf numFmtId="0" fontId="115" fillId="0" borderId="0" applyNumberFormat="0" applyFill="0" applyBorder="0" applyAlignment="0" applyProtection="0"/>
    <xf numFmtId="0" fontId="116" fillId="96" borderId="0" applyNumberFormat="0" applyBorder="0" applyAlignment="0" applyProtection="0"/>
    <xf numFmtId="0" fontId="118" fillId="0" borderId="30" applyNumberFormat="0" applyFill="0" applyAlignment="0" applyProtection="0"/>
    <xf numFmtId="0" fontId="119" fillId="0" borderId="31" applyNumberFormat="0" applyFill="0" applyAlignment="0" applyProtection="0"/>
    <xf numFmtId="0" fontId="120" fillId="0" borderId="32" applyNumberFormat="0" applyFill="0" applyAlignment="0" applyProtection="0"/>
    <xf numFmtId="0" fontId="120" fillId="0" borderId="0" applyNumberFormat="0" applyFill="0" applyBorder="0" applyAlignment="0" applyProtection="0"/>
    <xf numFmtId="0" fontId="121" fillId="91" borderId="28" applyNumberFormat="0" applyAlignment="0" applyProtection="0"/>
    <xf numFmtId="0" fontId="122" fillId="0" borderId="33" applyNumberFormat="0" applyFill="0" applyAlignment="0" applyProtection="0"/>
    <xf numFmtId="0" fontId="123" fillId="100" borderId="0" applyNumberFormat="0" applyBorder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128" fillId="0" borderId="0" applyNumberFormat="0" applyFill="0" applyBorder="0" applyAlignment="0" applyProtection="0"/>
    <xf numFmtId="0" fontId="27" fillId="92" borderId="34" applyNumberFormat="0" applyFont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164" fontId="2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92" borderId="3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9" borderId="17" applyNumberFormat="0" applyFont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10" fontId="102" fillId="66" borderId="19" applyNumberFormat="0" applyBorder="0" applyAlignment="0" applyProtection="0"/>
    <xf numFmtId="0" fontId="142" fillId="98" borderId="28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17" fillId="0" borderId="9">
      <alignment horizontal="left" vertical="center"/>
    </xf>
    <xf numFmtId="0" fontId="145" fillId="0" borderId="39" applyNumberFormat="0" applyFill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13" fillId="90" borderId="28" applyNumberFormat="0" applyAlignment="0" applyProtection="0"/>
    <xf numFmtId="0" fontId="124" fillId="90" borderId="35" applyNumberFormat="0" applyAlignment="0" applyProtection="0"/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13" fillId="90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35" fillId="91" borderId="28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10" fontId="102" fillId="66" borderId="19" applyNumberFormat="0" applyBorder="0" applyAlignment="0" applyProtection="0"/>
    <xf numFmtId="0" fontId="127" fillId="0" borderId="36" applyNumberFormat="0" applyFill="0" applyAlignment="0" applyProtection="0"/>
    <xf numFmtId="0" fontId="145" fillId="0" borderId="39" applyNumberFormat="0" applyFill="0" applyAlignment="0" applyProtection="0">
      <alignment vertical="center"/>
    </xf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13" fillId="90" borderId="28" applyNumberFormat="0" applyAlignment="0" applyProtection="0"/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27" fillId="92" borderId="34" applyNumberFormat="0" applyFont="0" applyAlignment="0" applyProtection="0"/>
    <xf numFmtId="0" fontId="145" fillId="0" borderId="39" applyNumberFormat="0" applyFill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42" fillId="98" borderId="28" applyNumberFormat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13" fillId="90" borderId="28" applyNumberFormat="0" applyAlignment="0" applyProtection="0"/>
    <xf numFmtId="0" fontId="124" fillId="90" borderId="35" applyNumberFormat="0" applyAlignment="0" applyProtection="0"/>
    <xf numFmtId="0" fontId="124" fillId="90" borderId="35" applyNumberFormat="0" applyAlignment="0" applyProtection="0"/>
    <xf numFmtId="0" fontId="124" fillId="90" borderId="35" applyNumberFormat="0" applyAlignment="0" applyProtection="0"/>
    <xf numFmtId="10" fontId="102" fillId="66" borderId="19" applyNumberFormat="0" applyBorder="0" applyAlignment="0" applyProtection="0"/>
    <xf numFmtId="0" fontId="136" fillId="98" borderId="35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4" fillId="90" borderId="35" applyNumberFormat="0" applyAlignment="0" applyProtection="0"/>
    <xf numFmtId="0" fontId="27" fillId="92" borderId="34" applyNumberFormat="0" applyFont="0" applyAlignment="0" applyProtection="0"/>
    <xf numFmtId="0" fontId="142" fillId="98" borderId="28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164" fontId="1" fillId="0" borderId="0" applyFont="0" applyFill="0" applyBorder="0" applyAlignment="0" applyProtection="0"/>
    <xf numFmtId="0" fontId="27" fillId="92" borderId="34" applyNumberFormat="0" applyFont="0" applyAlignment="0" applyProtection="0"/>
    <xf numFmtId="164" fontId="1" fillId="0" borderId="0" applyFont="0" applyFill="0" applyBorder="0" applyAlignment="0" applyProtection="0"/>
    <xf numFmtId="0" fontId="145" fillId="0" borderId="39" applyNumberFormat="0" applyFill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24" fillId="90" borderId="35" applyNumberFormat="0" applyAlignment="0" applyProtection="0"/>
    <xf numFmtId="0" fontId="27" fillId="92" borderId="34" applyNumberFormat="0" applyFont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0" fontId="102" fillId="66" borderId="19" applyNumberFormat="0" applyBorder="0" applyAlignment="0" applyProtection="0"/>
    <xf numFmtId="0" fontId="124" fillId="90" borderId="35" applyNumberFormat="0" applyAlignment="0" applyProtection="0"/>
    <xf numFmtId="0" fontId="117" fillId="0" borderId="9">
      <alignment horizontal="left" vertical="center"/>
    </xf>
    <xf numFmtId="0" fontId="135" fillId="91" borderId="28" applyNumberForma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164" fontId="1" fillId="0" borderId="0" applyFont="0" applyFill="0" applyBorder="0" applyAlignment="0" applyProtection="0"/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17" fillId="0" borderId="9">
      <alignment horizontal="left" vertical="center"/>
    </xf>
    <xf numFmtId="0" fontId="136" fillId="98" borderId="35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124" fillId="90" borderId="35" applyNumberFormat="0" applyAlignment="0" applyProtection="0"/>
    <xf numFmtId="0" fontId="124" fillId="90" borderId="35" applyNumberFormat="0" applyAlignment="0" applyProtection="0"/>
    <xf numFmtId="0" fontId="117" fillId="0" borderId="9">
      <alignment horizontal="left" vertical="center"/>
    </xf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117" fillId="0" borderId="9">
      <alignment horizontal="left" vertical="center"/>
    </xf>
    <xf numFmtId="0" fontId="135" fillId="91" borderId="28" applyNumberFormat="0" applyAlignment="0" applyProtection="0">
      <alignment vertical="center"/>
    </xf>
    <xf numFmtId="0" fontId="124" fillId="90" borderId="35" applyNumberFormat="0" applyAlignment="0" applyProtection="0"/>
    <xf numFmtId="0" fontId="113" fillId="90" borderId="28" applyNumberFormat="0" applyAlignment="0" applyProtection="0"/>
    <xf numFmtId="0" fontId="136" fillId="98" borderId="35" applyNumberFormat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45" fillId="0" borderId="39" applyNumberFormat="0" applyFill="0" applyAlignment="0" applyProtection="0">
      <alignment vertical="center"/>
    </xf>
    <xf numFmtId="0" fontId="127" fillId="0" borderId="36" applyNumberFormat="0" applyFill="0" applyAlignment="0" applyProtection="0"/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164" fontId="1" fillId="0" borderId="0" applyFont="0" applyFill="0" applyBorder="0" applyAlignment="0" applyProtection="0"/>
    <xf numFmtId="0" fontId="135" fillId="91" borderId="28" applyNumberForma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164" fontId="1" fillId="0" borderId="0" applyFont="0" applyFill="0" applyBorder="0" applyAlignment="0" applyProtection="0"/>
    <xf numFmtId="0" fontId="145" fillId="0" borderId="39" applyNumberFormat="0" applyFill="0" applyAlignment="0" applyProtection="0">
      <alignment vertical="center"/>
    </xf>
    <xf numFmtId="0" fontId="113" fillId="90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13" fillId="90" borderId="28" applyNumberFormat="0" applyAlignment="0" applyProtection="0"/>
    <xf numFmtId="0" fontId="124" fillId="90" borderId="35" applyNumberFormat="0" applyAlignment="0" applyProtection="0"/>
    <xf numFmtId="0" fontId="121" fillId="91" borderId="28" applyNumberFormat="0" applyAlignment="0" applyProtection="0"/>
    <xf numFmtId="0" fontId="117" fillId="0" borderId="9">
      <alignment horizontal="left" vertical="center"/>
    </xf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10" fontId="102" fillId="66" borderId="19" applyNumberFormat="0" applyBorder="0" applyAlignment="0" applyProtection="0"/>
    <xf numFmtId="0" fontId="3" fillId="92" borderId="34" applyNumberFormat="0" applyFon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164" fontId="1" fillId="0" borderId="0" applyFont="0" applyFill="0" applyBorder="0" applyAlignment="0" applyProtection="0"/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3" fillId="92" borderId="34" applyNumberFormat="0" applyFont="0" applyAlignment="0" applyProtection="0">
      <alignment vertical="center"/>
    </xf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27" fillId="0" borderId="36" applyNumberFormat="0" applyFill="0" applyAlignment="0" applyProtection="0"/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24" fillId="90" borderId="35" applyNumberFormat="0" applyAlignment="0" applyProtection="0"/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21" fillId="91" borderId="28" applyNumberFormat="0" applyAlignment="0" applyProtection="0"/>
    <xf numFmtId="0" fontId="124" fillId="90" borderId="35" applyNumberFormat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6" fillId="98" borderId="35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117" fillId="0" borderId="9">
      <alignment horizontal="left" vertical="center"/>
    </xf>
    <xf numFmtId="0" fontId="136" fillId="98" borderId="35" applyNumberFormat="0" applyAlignment="0" applyProtection="0">
      <alignment vertical="center"/>
    </xf>
    <xf numFmtId="0" fontId="121" fillId="91" borderId="28" applyNumberFormat="0" applyAlignment="0" applyProtection="0"/>
    <xf numFmtId="0" fontId="117" fillId="0" borderId="9">
      <alignment horizontal="left" vertical="center"/>
    </xf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27" fillId="92" borderId="34" applyNumberFormat="0" applyFont="0" applyAlignment="0" applyProtection="0"/>
    <xf numFmtId="0" fontId="145" fillId="0" borderId="39" applyNumberFormat="0" applyFill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27" fillId="92" borderId="34" applyNumberFormat="0" applyFont="0" applyAlignment="0" applyProtection="0"/>
    <xf numFmtId="0" fontId="135" fillId="91" borderId="28" applyNumberFormat="0" applyAlignment="0" applyProtection="0">
      <alignment vertical="center"/>
    </xf>
    <xf numFmtId="0" fontId="124" fillId="90" borderId="35" applyNumberFormat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27" fillId="92" borderId="34" applyNumberFormat="0" applyFont="0" applyAlignment="0" applyProtection="0"/>
    <xf numFmtId="0" fontId="3" fillId="92" borderId="34" applyNumberFormat="0" applyFont="0" applyAlignment="0" applyProtection="0">
      <alignment vertical="center"/>
    </xf>
    <xf numFmtId="164" fontId="1" fillId="0" borderId="0" applyFont="0" applyFill="0" applyBorder="0" applyAlignment="0" applyProtection="0"/>
    <xf numFmtId="0" fontId="113" fillId="90" borderId="28" applyNumberFormat="0" applyAlignment="0" applyProtection="0"/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35" fillId="91" borderId="28" applyNumberFormat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13" fillId="90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13" fillId="90" borderId="28" applyNumberFormat="0" applyAlignment="0" applyProtection="0"/>
    <xf numFmtId="0" fontId="136" fillId="98" borderId="35" applyNumberFormat="0" applyAlignment="0" applyProtection="0">
      <alignment vertical="center"/>
    </xf>
    <xf numFmtId="0" fontId="121" fillId="91" borderId="28" applyNumberFormat="0" applyAlignment="0" applyProtection="0"/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164" fontId="1" fillId="0" borderId="0" applyFont="0" applyFill="0" applyBorder="0" applyAlignment="0" applyProtection="0"/>
    <xf numFmtId="0" fontId="136" fillId="98" borderId="35" applyNumberFormat="0" applyAlignment="0" applyProtection="0">
      <alignment vertical="center"/>
    </xf>
    <xf numFmtId="0" fontId="113" fillId="90" borderId="28" applyNumberFormat="0" applyAlignment="0" applyProtection="0"/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17" fillId="0" borderId="9">
      <alignment horizontal="left" vertical="center"/>
    </xf>
    <xf numFmtId="0" fontId="117" fillId="0" borderId="9">
      <alignment horizontal="left" vertical="center"/>
    </xf>
    <xf numFmtId="0" fontId="27" fillId="92" borderId="34" applyNumberFormat="0" applyFont="0" applyAlignment="0" applyProtection="0"/>
    <xf numFmtId="0" fontId="142" fillId="98" borderId="28" applyNumberFormat="0" applyAlignment="0" applyProtection="0">
      <alignment vertical="center"/>
    </xf>
    <xf numFmtId="0" fontId="27" fillId="92" borderId="34" applyNumberFormat="0" applyFont="0" applyAlignment="0" applyProtection="0"/>
    <xf numFmtId="0" fontId="127" fillId="0" borderId="36" applyNumberFormat="0" applyFill="0" applyAlignment="0" applyProtection="0"/>
    <xf numFmtId="0" fontId="142" fillId="98" borderId="28" applyNumberFormat="0" applyAlignment="0" applyProtection="0">
      <alignment vertical="center"/>
    </xf>
    <xf numFmtId="10" fontId="102" fillId="66" borderId="19" applyNumberFormat="0" applyBorder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24" fillId="90" borderId="35" applyNumberFormat="0" applyAlignment="0" applyProtection="0"/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0" fontId="145" fillId="0" borderId="39" applyNumberFormat="0" applyFill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42" fillId="98" borderId="28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21" fillId="91" borderId="28" applyNumberFormat="0" applyAlignment="0" applyProtection="0"/>
    <xf numFmtId="0" fontId="113" fillId="90" borderId="28" applyNumberFormat="0" applyAlignment="0" applyProtection="0"/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35" fillId="91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35" fillId="91" borderId="28" applyNumberFormat="0" applyAlignment="0" applyProtection="0">
      <alignment vertical="center"/>
    </xf>
    <xf numFmtId="0" fontId="27" fillId="92" borderId="34" applyNumberFormat="0" applyFont="0" applyAlignment="0" applyProtection="0"/>
    <xf numFmtId="0" fontId="27" fillId="92" borderId="34" applyNumberFormat="0" applyFont="0" applyAlignment="0" applyProtection="0"/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164" fontId="1" fillId="0" borderId="0" applyFont="0" applyFill="0" applyBorder="0" applyAlignment="0" applyProtection="0"/>
    <xf numFmtId="0" fontId="135" fillId="91" borderId="28" applyNumberFormat="0" applyAlignment="0" applyProtection="0">
      <alignment vertical="center"/>
    </xf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24" fillId="90" borderId="35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21" fillId="91" borderId="28" applyNumberFormat="0" applyAlignment="0" applyProtection="0"/>
    <xf numFmtId="0" fontId="113" fillId="90" borderId="28" applyNumberFormat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17" fillId="0" borderId="9">
      <alignment horizontal="left" vertical="center"/>
    </xf>
    <xf numFmtId="0" fontId="27" fillId="92" borderId="34" applyNumberFormat="0" applyFont="0" applyAlignment="0" applyProtection="0"/>
    <xf numFmtId="0" fontId="135" fillId="91" borderId="28" applyNumberFormat="0" applyAlignment="0" applyProtection="0">
      <alignment vertical="center"/>
    </xf>
    <xf numFmtId="0" fontId="121" fillId="91" borderId="28" applyNumberFormat="0" applyAlignment="0" applyProtection="0"/>
    <xf numFmtId="164" fontId="1" fillId="0" borderId="0" applyFont="0" applyFill="0" applyBorder="0" applyAlignment="0" applyProtection="0"/>
    <xf numFmtId="0" fontId="136" fillId="98" borderId="35" applyNumberFormat="0" applyAlignment="0" applyProtection="0">
      <alignment vertical="center"/>
    </xf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17" fillId="0" borderId="9">
      <alignment horizontal="left" vertical="center"/>
    </xf>
    <xf numFmtId="0" fontId="124" fillId="90" borderId="35" applyNumberFormat="0" applyAlignment="0" applyProtection="0"/>
    <xf numFmtId="0" fontId="113" fillId="90" borderId="28" applyNumberFormat="0" applyAlignment="0" applyProtection="0"/>
    <xf numFmtId="0" fontId="3" fillId="92" borderId="34" applyNumberFormat="0" applyFon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27" fillId="0" borderId="36" applyNumberFormat="0" applyFill="0" applyAlignment="0" applyProtection="0"/>
    <xf numFmtId="0" fontId="121" fillId="91" borderId="28" applyNumberFormat="0" applyAlignment="0" applyProtection="0"/>
    <xf numFmtId="0" fontId="113" fillId="90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0" fontId="117" fillId="0" borderId="9">
      <alignment horizontal="left" vertical="center"/>
    </xf>
    <xf numFmtId="0" fontId="113" fillId="90" borderId="28" applyNumberFormat="0" applyAlignment="0" applyProtection="0"/>
    <xf numFmtId="164" fontId="1" fillId="0" borderId="0" applyFont="0" applyFill="0" applyBorder="0" applyAlignment="0" applyProtection="0"/>
    <xf numFmtId="0" fontId="127" fillId="0" borderId="36" applyNumberFormat="0" applyFill="0" applyAlignment="0" applyProtection="0"/>
    <xf numFmtId="0" fontId="124" fillId="90" borderId="35" applyNumberFormat="0" applyAlignment="0" applyProtection="0"/>
    <xf numFmtId="0" fontId="124" fillId="90" borderId="35" applyNumberFormat="0" applyAlignment="0" applyProtection="0"/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5" fillId="0" borderId="39" applyNumberFormat="0" applyFill="0" applyAlignment="0" applyProtection="0">
      <alignment vertical="center"/>
    </xf>
    <xf numFmtId="0" fontId="27" fillId="92" borderId="34" applyNumberFormat="0" applyFont="0" applyAlignment="0" applyProtection="0"/>
    <xf numFmtId="0" fontId="113" fillId="90" borderId="28" applyNumberFormat="0" applyAlignment="0" applyProtection="0"/>
    <xf numFmtId="0" fontId="145" fillId="0" borderId="39" applyNumberFormat="0" applyFill="0" applyAlignment="0" applyProtection="0">
      <alignment vertical="center"/>
    </xf>
    <xf numFmtId="9" fontId="2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1" fillId="0" borderId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7" fillId="0" borderId="9">
      <alignment horizontal="left" vertical="center"/>
    </xf>
    <xf numFmtId="10" fontId="102" fillId="66" borderId="19" applyNumberFormat="0" applyBorder="0" applyAlignment="0" applyProtection="0"/>
    <xf numFmtId="164" fontId="1" fillId="0" borderId="0" applyFont="0" applyFill="0" applyBorder="0" applyAlignment="0" applyProtection="0"/>
    <xf numFmtId="0" fontId="117" fillId="0" borderId="9">
      <alignment horizontal="left" vertical="center"/>
    </xf>
    <xf numFmtId="164" fontId="7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7" fillId="92" borderId="34" applyNumberFormat="0" applyFont="0" applyAlignment="0" applyProtection="0"/>
    <xf numFmtId="0" fontId="135" fillId="91" borderId="28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10" fontId="102" fillId="66" borderId="19" applyNumberFormat="0" applyBorder="0" applyAlignment="0" applyProtection="0"/>
    <xf numFmtId="0" fontId="145" fillId="0" borderId="39" applyNumberFormat="0" applyFill="0" applyAlignment="0" applyProtection="0">
      <alignment vertical="center"/>
    </xf>
    <xf numFmtId="164" fontId="1" fillId="0" borderId="0" applyFont="0" applyFill="0" applyBorder="0" applyAlignment="0" applyProtection="0"/>
    <xf numFmtId="0" fontId="113" fillId="90" borderId="28" applyNumberFormat="0" applyAlignment="0" applyProtection="0"/>
    <xf numFmtId="0" fontId="142" fillId="98" borderId="28" applyNumberFormat="0" applyAlignment="0" applyProtection="0">
      <alignment vertical="center"/>
    </xf>
    <xf numFmtId="0" fontId="127" fillId="0" borderId="36" applyNumberFormat="0" applyFill="0" applyAlignment="0" applyProtection="0"/>
    <xf numFmtId="0" fontId="136" fillId="98" borderId="35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35" fillId="91" borderId="28" applyNumberFormat="0" applyAlignment="0" applyProtection="0">
      <alignment vertical="center"/>
    </xf>
    <xf numFmtId="0" fontId="145" fillId="0" borderId="39" applyNumberFormat="0" applyFill="0" applyAlignment="0" applyProtection="0">
      <alignment vertical="center"/>
    </xf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0" fontId="142" fillId="98" borderId="28" applyNumberFormat="0" applyAlignment="0" applyProtection="0">
      <alignment vertical="center"/>
    </xf>
    <xf numFmtId="0" fontId="124" fillId="90" borderId="35" applyNumberFormat="0" applyAlignment="0" applyProtection="0"/>
    <xf numFmtId="0" fontId="117" fillId="0" borderId="9">
      <alignment horizontal="left" vertical="center"/>
    </xf>
    <xf numFmtId="0" fontId="121" fillId="91" borderId="28" applyNumberFormat="0" applyAlignment="0" applyProtection="0"/>
    <xf numFmtId="0" fontId="142" fillId="98" borderId="28" applyNumberFormat="0" applyAlignment="0" applyProtection="0">
      <alignment vertical="center"/>
    </xf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10" fontId="102" fillId="66" borderId="19" applyNumberFormat="0" applyBorder="0" applyAlignment="0" applyProtection="0"/>
    <xf numFmtId="0" fontId="136" fillId="98" borderId="35" applyNumberFormat="0" applyAlignment="0" applyProtection="0">
      <alignment vertical="center"/>
    </xf>
    <xf numFmtId="0" fontId="121" fillId="91" borderId="28" applyNumberFormat="0" applyAlignment="0" applyProtection="0"/>
    <xf numFmtId="0" fontId="124" fillId="90" borderId="35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121" fillId="91" borderId="28" applyNumberFormat="0" applyAlignment="0" applyProtection="0"/>
    <xf numFmtId="0" fontId="142" fillId="98" borderId="28" applyNumberFormat="0" applyAlignment="0" applyProtection="0">
      <alignment vertical="center"/>
    </xf>
    <xf numFmtId="0" fontId="127" fillId="0" borderId="36" applyNumberFormat="0" applyFill="0" applyAlignment="0" applyProtection="0"/>
    <xf numFmtId="0" fontId="124" fillId="90" borderId="35" applyNumberFormat="0" applyAlignment="0" applyProtection="0"/>
    <xf numFmtId="0" fontId="135" fillId="91" borderId="28" applyNumberFormat="0" applyAlignment="0" applyProtection="0">
      <alignment vertical="center"/>
    </xf>
    <xf numFmtId="0" fontId="27" fillId="92" borderId="34" applyNumberFormat="0" applyFont="0" applyAlignment="0" applyProtection="0"/>
    <xf numFmtId="0" fontId="127" fillId="0" borderId="36" applyNumberFormat="0" applyFill="0" applyAlignment="0" applyProtection="0"/>
    <xf numFmtId="0" fontId="117" fillId="0" borderId="9">
      <alignment horizontal="left" vertical="center"/>
    </xf>
    <xf numFmtId="0" fontId="145" fillId="0" borderId="39" applyNumberFormat="0" applyFill="0" applyAlignment="0" applyProtection="0">
      <alignment vertical="center"/>
    </xf>
    <xf numFmtId="0" fontId="124" fillId="90" borderId="35" applyNumberFormat="0" applyAlignment="0" applyProtection="0"/>
    <xf numFmtId="0" fontId="117" fillId="0" borderId="9">
      <alignment horizontal="left" vertical="center"/>
    </xf>
    <xf numFmtId="0" fontId="3" fillId="92" borderId="34" applyNumberFormat="0" applyFon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27" fillId="92" borderId="34" applyNumberFormat="0" applyFon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21" fillId="91" borderId="28" applyNumberFormat="0" applyAlignment="0" applyProtection="0"/>
    <xf numFmtId="0" fontId="136" fillId="98" borderId="35" applyNumberFormat="0" applyAlignment="0" applyProtection="0">
      <alignment vertical="center"/>
    </xf>
    <xf numFmtId="0" fontId="27" fillId="92" borderId="34" applyNumberFormat="0" applyFont="0" applyAlignment="0" applyProtection="0"/>
    <xf numFmtId="0" fontId="136" fillId="98" borderId="35" applyNumberFormat="0" applyAlignment="0" applyProtection="0">
      <alignment vertical="center"/>
    </xf>
    <xf numFmtId="0" fontId="124" fillId="90" borderId="35" applyNumberFormat="0" applyAlignment="0" applyProtection="0"/>
    <xf numFmtId="10" fontId="102" fillId="66" borderId="19" applyNumberFormat="0" applyBorder="0" applyAlignment="0" applyProtection="0"/>
    <xf numFmtId="0" fontId="113" fillId="90" borderId="28" applyNumberFormat="0" applyAlignment="0" applyProtection="0"/>
    <xf numFmtId="164" fontId="1" fillId="0" borderId="0" applyFont="0" applyFill="0" applyBorder="0" applyAlignment="0" applyProtection="0"/>
    <xf numFmtId="0" fontId="121" fillId="91" borderId="28" applyNumberFormat="0" applyAlignment="0" applyProtection="0"/>
    <xf numFmtId="0" fontId="124" fillId="90" borderId="35" applyNumberFormat="0" applyAlignment="0" applyProtection="0"/>
    <xf numFmtId="0" fontId="136" fillId="98" borderId="35" applyNumberFormat="0" applyAlignment="0" applyProtection="0">
      <alignment vertical="center"/>
    </xf>
    <xf numFmtId="0" fontId="124" fillId="90" borderId="35" applyNumberFormat="0" applyAlignment="0" applyProtection="0"/>
    <xf numFmtId="0" fontId="117" fillId="0" borderId="9">
      <alignment horizontal="left" vertical="center"/>
    </xf>
    <xf numFmtId="0" fontId="142" fillId="98" borderId="28" applyNumberFormat="0" applyAlignment="0" applyProtection="0">
      <alignment vertical="center"/>
    </xf>
    <xf numFmtId="0" fontId="121" fillId="91" borderId="28" applyNumberFormat="0" applyAlignment="0" applyProtection="0"/>
    <xf numFmtId="0" fontId="27" fillId="92" borderId="34" applyNumberFormat="0" applyFont="0" applyAlignment="0" applyProtection="0"/>
    <xf numFmtId="0" fontId="27" fillId="92" borderId="34" applyNumberFormat="0" applyFont="0" applyAlignment="0" applyProtection="0"/>
    <xf numFmtId="0" fontId="142" fillId="98" borderId="28" applyNumberFormat="0" applyAlignment="0" applyProtection="0">
      <alignment vertical="center"/>
    </xf>
    <xf numFmtId="0" fontId="117" fillId="0" borderId="9">
      <alignment horizontal="left" vertical="center"/>
    </xf>
    <xf numFmtId="0" fontId="117" fillId="0" borderId="9">
      <alignment horizontal="left" vertical="center"/>
    </xf>
    <xf numFmtId="10" fontId="102" fillId="66" borderId="19" applyNumberFormat="0" applyBorder="0" applyAlignment="0" applyProtection="0"/>
    <xf numFmtId="0" fontId="117" fillId="0" borderId="9">
      <alignment horizontal="left" vertical="center"/>
    </xf>
    <xf numFmtId="0" fontId="121" fillId="91" borderId="28" applyNumberFormat="0" applyAlignment="0" applyProtection="0"/>
    <xf numFmtId="0" fontId="145" fillId="0" borderId="39" applyNumberFormat="0" applyFill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117" fillId="0" borderId="9">
      <alignment horizontal="left" vertical="center"/>
    </xf>
    <xf numFmtId="10" fontId="102" fillId="66" borderId="19" applyNumberFormat="0" applyBorder="0" applyAlignment="0" applyProtection="0"/>
    <xf numFmtId="0" fontId="117" fillId="0" borderId="9">
      <alignment horizontal="left" vertical="center"/>
    </xf>
    <xf numFmtId="0" fontId="113" fillId="90" borderId="28" applyNumberFormat="0" applyAlignment="0" applyProtection="0"/>
    <xf numFmtId="0" fontId="136" fillId="98" borderId="35" applyNumberFormat="0" applyAlignment="0" applyProtection="0">
      <alignment vertical="center"/>
    </xf>
    <xf numFmtId="0" fontId="136" fillId="98" borderId="35" applyNumberFormat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4" fillId="0" borderId="1" xfId="3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70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170" fontId="2" fillId="0" borderId="0" xfId="3" applyNumberFormat="1" applyFont="1" applyFill="1" applyAlignment="1">
      <alignment horizontal="right" vertical="center"/>
    </xf>
    <xf numFmtId="49" fontId="2" fillId="0" borderId="3" xfId="3" applyNumberFormat="1" applyFont="1" applyFill="1" applyBorder="1" applyAlignment="1">
      <alignment vertical="center"/>
    </xf>
    <xf numFmtId="170" fontId="2" fillId="0" borderId="3" xfId="3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2" fillId="0" borderId="0" xfId="3" applyNumberFormat="1" applyFont="1" applyFill="1" applyBorder="1" applyAlignment="1">
      <alignment vertic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7" xfId="3" applyNumberFormat="1" applyFont="1" applyFill="1" applyBorder="1" applyAlignment="1">
      <alignment horizontal="center" vertical="center"/>
    </xf>
    <xf numFmtId="170" fontId="2" fillId="0" borderId="0" xfId="3" applyNumberFormat="1" applyFont="1" applyFill="1" applyBorder="1" applyAlignment="1">
      <alignment horizontal="center" vertical="center"/>
    </xf>
    <xf numFmtId="170" fontId="4" fillId="0" borderId="0" xfId="3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170" fontId="2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vertical="center"/>
    </xf>
    <xf numFmtId="0" fontId="2" fillId="0" borderId="7" xfId="3" applyNumberFormat="1" applyFont="1" applyFill="1" applyBorder="1" applyAlignment="1">
      <alignment horizontal="right" vertical="center"/>
    </xf>
    <xf numFmtId="170" fontId="2" fillId="0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3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left" vertical="center" indent="1"/>
    </xf>
    <xf numFmtId="170" fontId="4" fillId="0" borderId="0" xfId="3" applyNumberFormat="1" applyFont="1" applyFill="1" applyBorder="1" applyAlignment="1">
      <alignment horizontal="right" vertical="center"/>
    </xf>
    <xf numFmtId="49" fontId="2" fillId="0" borderId="0" xfId="3" quotePrefix="1" applyNumberFormat="1" applyFont="1" applyFill="1" applyAlignment="1">
      <alignment vertical="center"/>
    </xf>
    <xf numFmtId="49" fontId="2" fillId="0" borderId="0" xfId="3" applyNumberFormat="1" applyFont="1" applyFill="1" applyAlignment="1">
      <alignment vertical="center"/>
    </xf>
    <xf numFmtId="170" fontId="4" fillId="0" borderId="6" xfId="3" applyNumberFormat="1" applyFont="1" applyFill="1" applyBorder="1" applyAlignment="1">
      <alignment horizontal="right" vertical="center"/>
    </xf>
    <xf numFmtId="171" fontId="4" fillId="0" borderId="3" xfId="3" applyNumberFormat="1" applyFont="1" applyFill="1" applyBorder="1" applyAlignment="1">
      <alignment vertical="center"/>
    </xf>
    <xf numFmtId="170" fontId="4" fillId="0" borderId="3" xfId="3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4" fillId="0" borderId="3" xfId="3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vertical="center"/>
    </xf>
    <xf numFmtId="166" fontId="4" fillId="2" borderId="3" xfId="3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6" applyNumberFormat="1" applyFont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5" fontId="2" fillId="0" borderId="0" xfId="7" applyNumberFormat="1" applyFont="1" applyAlignment="1">
      <alignment horizontal="left" vertical="center"/>
    </xf>
    <xf numFmtId="165" fontId="4" fillId="0" borderId="0" xfId="7" applyNumberFormat="1" applyFont="1" applyAlignment="1">
      <alignment horizontal="center" vertical="center"/>
    </xf>
    <xf numFmtId="165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2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left" vertical="center"/>
    </xf>
    <xf numFmtId="165" fontId="2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horizontal="right" vertical="center"/>
    </xf>
    <xf numFmtId="166" fontId="2" fillId="0" borderId="0" xfId="7" applyNumberFormat="1" applyFont="1" applyAlignment="1">
      <alignment horizontal="left" vertical="center"/>
    </xf>
    <xf numFmtId="166" fontId="2" fillId="0" borderId="1" xfId="3" applyNumberFormat="1" applyFont="1" applyFill="1" applyBorder="1" applyAlignment="1">
      <alignment horizontal="center" vertical="center"/>
    </xf>
    <xf numFmtId="166" fontId="4" fillId="2" borderId="0" xfId="7" applyNumberFormat="1" applyFont="1" applyFill="1" applyAlignment="1">
      <alignment horizontal="right" vertical="center"/>
    </xf>
    <xf numFmtId="165" fontId="4" fillId="0" borderId="0" xfId="7" quotePrefix="1" applyNumberFormat="1" applyFont="1" applyAlignment="1">
      <alignment horizontal="left" vertical="center"/>
    </xf>
    <xf numFmtId="165" fontId="4" fillId="0" borderId="0" xfId="7" applyNumberFormat="1" applyFont="1" applyAlignment="1">
      <alignment vertical="center"/>
    </xf>
    <xf numFmtId="166" fontId="4" fillId="2" borderId="1" xfId="7" applyNumberFormat="1" applyFont="1" applyFill="1" applyBorder="1" applyAlignment="1">
      <alignment horizontal="right" vertical="center"/>
    </xf>
    <xf numFmtId="165" fontId="4" fillId="0" borderId="3" xfId="7" quotePrefix="1" applyNumberFormat="1" applyFont="1" applyBorder="1" applyAlignment="1">
      <alignment horizontal="left" vertical="center"/>
    </xf>
    <xf numFmtId="165" fontId="4" fillId="0" borderId="3" xfId="7" applyNumberFormat="1" applyFont="1" applyBorder="1" applyAlignment="1">
      <alignment horizontal="left" vertical="center"/>
    </xf>
    <xf numFmtId="165" fontId="4" fillId="0" borderId="3" xfId="7" applyNumberFormat="1" applyFont="1" applyBorder="1" applyAlignment="1">
      <alignment horizontal="center" vertical="center"/>
    </xf>
    <xf numFmtId="165" fontId="4" fillId="0" borderId="3" xfId="7" applyNumberFormat="1" applyFont="1" applyBorder="1" applyAlignment="1">
      <alignment horizontal="right" vertical="center"/>
    </xf>
    <xf numFmtId="166" fontId="4" fillId="0" borderId="3" xfId="7" applyNumberFormat="1" applyFont="1" applyBorder="1" applyAlignment="1">
      <alignment horizontal="left" vertical="center"/>
    </xf>
    <xf numFmtId="166" fontId="4" fillId="0" borderId="3" xfId="7" applyNumberFormat="1" applyFont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1" xfId="7" applyNumberFormat="1" applyFont="1" applyBorder="1" applyAlignment="1">
      <alignment horizontal="center" vertical="center"/>
    </xf>
    <xf numFmtId="165" fontId="4" fillId="0" borderId="1" xfId="7" applyNumberFormat="1" applyFont="1" applyBorder="1" applyAlignment="1">
      <alignment horizontal="right" vertical="center"/>
    </xf>
    <xf numFmtId="166" fontId="4" fillId="0" borderId="1" xfId="7" applyNumberFormat="1" applyFont="1" applyBorder="1" applyAlignment="1">
      <alignment horizontal="left" vertical="center"/>
    </xf>
    <xf numFmtId="166" fontId="4" fillId="0" borderId="1" xfId="7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top"/>
    </xf>
    <xf numFmtId="166" fontId="4" fillId="2" borderId="3" xfId="7" applyNumberFormat="1" applyFont="1" applyFill="1" applyBorder="1" applyAlignment="1">
      <alignment horizontal="right" vertical="center"/>
    </xf>
    <xf numFmtId="166" fontId="4" fillId="2" borderId="1" xfId="7" applyNumberFormat="1" applyFont="1" applyFill="1" applyBorder="1" applyAlignment="1">
      <alignment vertical="center"/>
    </xf>
    <xf numFmtId="165" fontId="2" fillId="0" borderId="3" xfId="7" applyNumberFormat="1" applyFont="1" applyBorder="1" applyAlignment="1">
      <alignment horizontal="left" vertical="center"/>
    </xf>
    <xf numFmtId="165" fontId="2" fillId="0" borderId="0" xfId="8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2" borderId="4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166" fontId="2" fillId="0" borderId="0" xfId="7" applyNumberFormat="1" applyFont="1" applyAlignment="1">
      <alignment vertical="center"/>
    </xf>
    <xf numFmtId="165" fontId="4" fillId="0" borderId="3" xfId="7" applyNumberFormat="1" applyFont="1" applyBorder="1" applyAlignment="1">
      <alignment vertical="center"/>
    </xf>
    <xf numFmtId="166" fontId="4" fillId="0" borderId="3" xfId="7" applyNumberFormat="1" applyFont="1" applyBorder="1" applyAlignment="1">
      <alignment vertical="center"/>
    </xf>
    <xf numFmtId="0" fontId="4" fillId="0" borderId="0" xfId="7" applyFont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2" fillId="2" borderId="0" xfId="3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6" fontId="4" fillId="0" borderId="1" xfId="7" applyNumberFormat="1" applyFont="1" applyBorder="1" applyAlignment="1">
      <alignment vertical="center"/>
    </xf>
    <xf numFmtId="166" fontId="4" fillId="0" borderId="4" xfId="7" applyNumberFormat="1" applyFont="1" applyBorder="1" applyAlignment="1">
      <alignment vertical="center"/>
    </xf>
    <xf numFmtId="170" fontId="4" fillId="0" borderId="0" xfId="3" applyNumberFormat="1" applyFont="1" applyFill="1" applyAlignment="1">
      <alignment horizontal="right" vertical="center"/>
    </xf>
    <xf numFmtId="0" fontId="151" fillId="0" borderId="0" xfId="0" applyFont="1"/>
    <xf numFmtId="188" fontId="152" fillId="0" borderId="0" xfId="5138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vertical="center"/>
    </xf>
    <xf numFmtId="166" fontId="4" fillId="0" borderId="0" xfId="51" applyNumberFormat="1" applyFont="1" applyAlignment="1">
      <alignment vertical="center"/>
    </xf>
    <xf numFmtId="166" fontId="4" fillId="0" borderId="0" xfId="51" applyNumberFormat="1" applyFont="1" applyAlignment="1">
      <alignment horizontal="right" vertical="center"/>
    </xf>
    <xf numFmtId="0" fontId="153" fillId="0" borderId="0" xfId="0" applyFont="1"/>
    <xf numFmtId="166" fontId="153" fillId="0" borderId="0" xfId="0" applyNumberFormat="1" applyFont="1"/>
    <xf numFmtId="164" fontId="153" fillId="0" borderId="0" xfId="1" applyFont="1" applyFill="1"/>
    <xf numFmtId="187" fontId="153" fillId="0" borderId="0" xfId="0" applyNumberFormat="1" applyFont="1"/>
    <xf numFmtId="165" fontId="2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6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7" xfId="0" applyNumberFormat="1" applyFont="1" applyBorder="1" applyAlignment="1">
      <alignment vertical="center"/>
    </xf>
    <xf numFmtId="165" fontId="2" fillId="0" borderId="0" xfId="4" applyNumberFormat="1" applyFont="1" applyAlignment="1">
      <alignment vertical="center"/>
    </xf>
    <xf numFmtId="166" fontId="4" fillId="0" borderId="8" xfId="4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70" fontId="2" fillId="0" borderId="0" xfId="0" applyNumberFormat="1" applyFont="1" applyAlignment="1">
      <alignment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170" fontId="4" fillId="0" borderId="3" xfId="0" applyNumberFormat="1" applyFont="1" applyBorder="1" applyAlignment="1">
      <alignment vertical="center"/>
    </xf>
    <xf numFmtId="0" fontId="4" fillId="0" borderId="0" xfId="0" applyFont="1"/>
    <xf numFmtId="166" fontId="0" fillId="0" borderId="0" xfId="0" applyNumberFormat="1"/>
    <xf numFmtId="166" fontId="4" fillId="2" borderId="0" xfId="0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5" xfId="0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6" xfId="0" applyNumberFormat="1" applyFont="1" applyFill="1" applyBorder="1" applyAlignment="1">
      <alignment vertical="center"/>
    </xf>
    <xf numFmtId="169" fontId="4" fillId="2" borderId="0" xfId="0" applyNumberFormat="1" applyFont="1" applyFill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2" borderId="7" xfId="0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166" fontId="4" fillId="2" borderId="4" xfId="3" applyNumberFormat="1" applyFont="1" applyFill="1" applyBorder="1" applyAlignment="1">
      <alignment vertical="center"/>
    </xf>
    <xf numFmtId="166" fontId="4" fillId="2" borderId="8" xfId="4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3" xfId="0" applyNumberFormat="1" applyFont="1" applyFill="1" applyBorder="1" applyAlignment="1">
      <alignment horizontal="right" vertical="center"/>
    </xf>
    <xf numFmtId="170" fontId="4" fillId="2" borderId="6" xfId="3" applyNumberFormat="1" applyFont="1" applyFill="1" applyBorder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70" fontId="4" fillId="0" borderId="0" xfId="0" applyNumberFormat="1" applyFont="1"/>
    <xf numFmtId="189" fontId="4" fillId="0" borderId="0" xfId="0" applyNumberFormat="1" applyFont="1" applyAlignment="1">
      <alignment vertical="center"/>
    </xf>
    <xf numFmtId="165" fontId="2" fillId="0" borderId="1" xfId="7" applyNumberFormat="1" applyFont="1" applyBorder="1" applyAlignment="1">
      <alignment horizontal="left" vertical="center"/>
    </xf>
    <xf numFmtId="0" fontId="155" fillId="0" borderId="0" xfId="0" applyFont="1"/>
    <xf numFmtId="165" fontId="2" fillId="0" borderId="1" xfId="7" applyNumberFormat="1" applyFont="1" applyBorder="1" applyAlignment="1">
      <alignment vertical="center"/>
    </xf>
    <xf numFmtId="165" fontId="4" fillId="0" borderId="0" xfId="7" quotePrefix="1" applyNumberFormat="1" applyFont="1" applyAlignment="1">
      <alignment vertical="center"/>
    </xf>
    <xf numFmtId="168" fontId="155" fillId="0" borderId="0" xfId="0" applyNumberFormat="1" applyFont="1"/>
    <xf numFmtId="168" fontId="154" fillId="0" borderId="0" xfId="7" applyNumberFormat="1" applyFont="1" applyAlignment="1">
      <alignment vertical="center"/>
    </xf>
    <xf numFmtId="168" fontId="155" fillId="0" borderId="0" xfId="0" applyNumberFormat="1" applyFont="1" applyAlignment="1">
      <alignment horizontal="center"/>
    </xf>
    <xf numFmtId="166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2" fillId="0" borderId="1" xfId="3" applyNumberFormat="1" applyFont="1" applyFill="1" applyBorder="1" applyAlignment="1">
      <alignment horizontal="right" vertical="center"/>
    </xf>
    <xf numFmtId="0" fontId="2" fillId="0" borderId="3" xfId="3" applyNumberFormat="1" applyFont="1" applyFill="1" applyBorder="1" applyAlignment="1">
      <alignment horizontal="right" vertical="center"/>
    </xf>
    <xf numFmtId="0" fontId="2" fillId="0" borderId="9" xfId="3" applyNumberFormat="1" applyFont="1" applyFill="1" applyBorder="1" applyAlignment="1">
      <alignment horizontal="center" vertic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right" vertical="top"/>
    </xf>
    <xf numFmtId="165" fontId="2" fillId="0" borderId="1" xfId="7" applyNumberFormat="1" applyFont="1" applyBorder="1" applyAlignment="1">
      <alignment horizontal="left" vertical="center"/>
    </xf>
    <xf numFmtId="165" fontId="4" fillId="0" borderId="0" xfId="7" applyNumberFormat="1" applyFont="1" applyFill="1" applyAlignment="1">
      <alignment horizontal="left" vertical="center"/>
    </xf>
    <xf numFmtId="165" fontId="4" fillId="0" borderId="0" xfId="7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left" vertical="center"/>
    </xf>
    <xf numFmtId="168" fontId="155" fillId="0" borderId="0" xfId="0" applyNumberFormat="1" applyFont="1" applyFill="1"/>
    <xf numFmtId="0" fontId="151" fillId="0" borderId="0" xfId="0" applyFont="1" applyFill="1"/>
    <xf numFmtId="0" fontId="4" fillId="0" borderId="0" xfId="7" applyFont="1" applyFill="1" applyAlignment="1">
      <alignment horizontal="center" vertical="center"/>
    </xf>
  </cellXfs>
  <cellStyles count="51383">
    <cellStyle name="20% - Accent1" xfId="26" builtinId="30" customBuiltin="1"/>
    <cellStyle name="20% - Accent1 10" xfId="3505" xr:uid="{42502FE0-68A7-4E6F-98F9-7B25DE4CEE1E}"/>
    <cellStyle name="20% - Accent1 10 2" xfId="41050" xr:uid="{A8167C48-3410-4773-A108-CC280117995D}"/>
    <cellStyle name="20% - Accent1 10 2 2" xfId="47689" xr:uid="{4B41FB78-AB34-48BC-BC44-6339D0667D8F}"/>
    <cellStyle name="20% - Accent1 10 3" xfId="44693" xr:uid="{CB6FCC0A-1642-40A6-B702-290F4CFA0AF2}"/>
    <cellStyle name="20% - Accent1 100" xfId="4421" xr:uid="{00F69229-84C7-4CA1-A971-226752790FA3}"/>
    <cellStyle name="20% - Accent1 100 2" xfId="41051" xr:uid="{84BA9E0B-61FA-41E0-B460-46DAB12A39A8}"/>
    <cellStyle name="20% - Accent1 100 2 2" xfId="47690" xr:uid="{1670D9D1-9983-4ED1-8F21-CE0B98221EF8}"/>
    <cellStyle name="20% - Accent1 100 3" xfId="44694" xr:uid="{45194E56-28BF-4C28-9241-E65B135BB775}"/>
    <cellStyle name="20% - Accent1 101" xfId="4434" xr:uid="{0088D4F2-3710-4CE5-9A8F-A8400E9957E4}"/>
    <cellStyle name="20% - Accent1 101 2" xfId="41052" xr:uid="{ECAD215D-65F0-49D2-A4FD-E95F02979382}"/>
    <cellStyle name="20% - Accent1 101 2 2" xfId="47691" xr:uid="{B78E3170-5CC8-463A-BBA5-8951E599C3BE}"/>
    <cellStyle name="20% - Accent1 101 3" xfId="44695" xr:uid="{76798E70-3628-4F15-B96E-DEA7F0052526}"/>
    <cellStyle name="20% - Accent1 102" xfId="4447" xr:uid="{6E700EED-F807-4A0E-A0F0-35F1EDCB8BA9}"/>
    <cellStyle name="20% - Accent1 102 2" xfId="41053" xr:uid="{18CCF49D-09E3-456F-8D46-00CCA76C7398}"/>
    <cellStyle name="20% - Accent1 102 2 2" xfId="47692" xr:uid="{EDCD96B1-BB09-46AB-8D63-70ADDEA52738}"/>
    <cellStyle name="20% - Accent1 102 3" xfId="44696" xr:uid="{4D679885-CFAC-418C-AAC2-311A7D77C071}"/>
    <cellStyle name="20% - Accent1 103" xfId="4460" xr:uid="{3A8D53F4-633F-4D80-9792-B739CCC16B9C}"/>
    <cellStyle name="20% - Accent1 103 2" xfId="41054" xr:uid="{F2A54A34-59C3-4973-A251-E0E4A437DE4D}"/>
    <cellStyle name="20% - Accent1 103 2 2" xfId="47693" xr:uid="{06FC9D71-8E18-4EC0-8973-D6C760117108}"/>
    <cellStyle name="20% - Accent1 103 3" xfId="44697" xr:uid="{A64F8AA4-87E4-49AF-898E-411B1FDFD83D}"/>
    <cellStyle name="20% - Accent1 104" xfId="4473" xr:uid="{EBBDC799-D46D-4105-B254-698140E5BE9C}"/>
    <cellStyle name="20% - Accent1 104 2" xfId="41055" xr:uid="{596EBCD7-E7FA-4010-8C7F-0EC3CAB6301A}"/>
    <cellStyle name="20% - Accent1 104 2 2" xfId="47694" xr:uid="{2E426FF3-4F06-4359-A07B-4959761FF450}"/>
    <cellStyle name="20% - Accent1 104 3" xfId="44698" xr:uid="{BE1B3DA9-6A6E-4EEB-9CA8-0B8EBF4AC6F2}"/>
    <cellStyle name="20% - Accent1 105" xfId="4486" xr:uid="{12A61DAA-0719-4AC2-89B6-DB6E9A9D22E1}"/>
    <cellStyle name="20% - Accent1 105 2" xfId="41056" xr:uid="{B8BE1159-CAF8-4B22-B361-9E1E5E9930A1}"/>
    <cellStyle name="20% - Accent1 105 2 2" xfId="47695" xr:uid="{7926FA28-C4B9-4FF8-A3BB-591CE71127C2}"/>
    <cellStyle name="20% - Accent1 105 3" xfId="44699" xr:uid="{E9E35F1B-FE05-49A3-B544-844CB2E432DD}"/>
    <cellStyle name="20% - Accent1 106" xfId="4499" xr:uid="{C1D4F99C-EAEE-4E3E-AD17-594F497AA969}"/>
    <cellStyle name="20% - Accent1 106 2" xfId="41057" xr:uid="{2B6C3CC0-835E-48F9-A87C-93B0ACEC6443}"/>
    <cellStyle name="20% - Accent1 106 2 2" xfId="47696" xr:uid="{67571883-515B-4C91-B526-BD32C9E4C048}"/>
    <cellStyle name="20% - Accent1 106 3" xfId="44700" xr:uid="{CEAAFE9B-0C44-4540-9D2C-F06271C6CCCD}"/>
    <cellStyle name="20% - Accent1 107" xfId="4512" xr:uid="{774A913B-AB30-4BB3-8F79-7CE0E301BFA1}"/>
    <cellStyle name="20% - Accent1 107 2" xfId="41058" xr:uid="{ACCEE9E0-CFAC-4B24-BFCE-C345D28DD9EA}"/>
    <cellStyle name="20% - Accent1 107 2 2" xfId="47697" xr:uid="{40CA980F-83ED-4907-916A-DC22F54A39C3}"/>
    <cellStyle name="20% - Accent1 107 3" xfId="44701" xr:uid="{C495AB37-54BE-4369-9A8F-89BB35F8CA9D}"/>
    <cellStyle name="20% - Accent1 108" xfId="4525" xr:uid="{7266A13B-D8E8-41D9-B2A8-85CAFBD21BF8}"/>
    <cellStyle name="20% - Accent1 108 2" xfId="41059" xr:uid="{7F981475-6293-4097-A1B3-1277EB5EA8C9}"/>
    <cellStyle name="20% - Accent1 108 2 2" xfId="47698" xr:uid="{99BC656D-4B8A-4CE9-BDA2-30816A4B8BEA}"/>
    <cellStyle name="20% - Accent1 108 3" xfId="44702" xr:uid="{2D903CDE-5520-425C-93AC-D0462EB6B672}"/>
    <cellStyle name="20% - Accent1 109" xfId="4538" xr:uid="{1B88981C-111D-46AF-8AE9-D5F40C0D98FC}"/>
    <cellStyle name="20% - Accent1 109 2" xfId="41060" xr:uid="{D7826BF8-A4BE-4849-BAFC-A624580C1F7C}"/>
    <cellStyle name="20% - Accent1 109 2 2" xfId="47699" xr:uid="{4B749ACE-FA42-4454-9B02-977F734CC8EA}"/>
    <cellStyle name="20% - Accent1 109 3" xfId="44703" xr:uid="{0629F8DC-76CE-456B-A465-1D45B7A4405C}"/>
    <cellStyle name="20% - Accent1 11" xfId="3289" xr:uid="{C2866240-1406-4A14-A83B-07FA95B1B488}"/>
    <cellStyle name="20% - Accent1 11 2" xfId="41061" xr:uid="{0B44AD6B-8822-416F-9FBB-E9E4FED2990E}"/>
    <cellStyle name="20% - Accent1 11 2 2" xfId="47700" xr:uid="{F0A1C711-85BE-43C9-BAC9-F8F3EC253C32}"/>
    <cellStyle name="20% - Accent1 11 3" xfId="44704" xr:uid="{50144400-D463-4789-8AF0-4E9CF6D8AE5A}"/>
    <cellStyle name="20% - Accent1 110" xfId="4551" xr:uid="{7AE45AFA-75D9-4DC7-8B42-E300C3F01ADF}"/>
    <cellStyle name="20% - Accent1 110 2" xfId="41062" xr:uid="{8A65257F-C457-449B-95DA-18A9A46A21F0}"/>
    <cellStyle name="20% - Accent1 110 2 2" xfId="47701" xr:uid="{4B609E90-C8A9-4F37-A4BB-BC4DB487B211}"/>
    <cellStyle name="20% - Accent1 110 3" xfId="44705" xr:uid="{9B7B6965-4681-4B28-8D2B-277506BD3B87}"/>
    <cellStyle name="20% - Accent1 111" xfId="4564" xr:uid="{4D758008-12FC-4D6A-97D1-1B6A7E05F74B}"/>
    <cellStyle name="20% - Accent1 111 2" xfId="41063" xr:uid="{378F204C-D188-4B51-B88A-93DD9A65351F}"/>
    <cellStyle name="20% - Accent1 111 2 2" xfId="47702" xr:uid="{DE7FDAB3-2F12-40D2-9745-42CBF90C1F00}"/>
    <cellStyle name="20% - Accent1 111 3" xfId="44706" xr:uid="{C2001D98-CF14-42E0-8B29-CA4EE0543EAD}"/>
    <cellStyle name="20% - Accent1 112" xfId="4577" xr:uid="{5F36C305-2927-40D6-A60A-009A6E866BA9}"/>
    <cellStyle name="20% - Accent1 112 2" xfId="41064" xr:uid="{53A8DA77-6458-48B0-995B-F54166493C85}"/>
    <cellStyle name="20% - Accent1 112 2 2" xfId="47703" xr:uid="{5F741C1C-B945-418E-9E30-72F79062EC34}"/>
    <cellStyle name="20% - Accent1 112 3" xfId="44707" xr:uid="{3BF94ACD-544C-40CE-B157-066BF2833942}"/>
    <cellStyle name="20% - Accent1 113" xfId="4590" xr:uid="{4E4A913B-6FFE-4F02-BD6E-2C53A7111B85}"/>
    <cellStyle name="20% - Accent1 113 2" xfId="41065" xr:uid="{06082E74-26DF-4532-83E5-B8C4FCA7D6FE}"/>
    <cellStyle name="20% - Accent1 113 2 2" xfId="47704" xr:uid="{7D513AAF-1A02-4448-80E6-82F0846424BC}"/>
    <cellStyle name="20% - Accent1 113 3" xfId="44708" xr:uid="{6CC7EA4E-6EFC-4396-B7AE-CBCE5159500D}"/>
    <cellStyle name="20% - Accent1 114" xfId="4603" xr:uid="{4F5BAD92-68BD-4942-97A1-09D6D1F63C64}"/>
    <cellStyle name="20% - Accent1 114 2" xfId="41066" xr:uid="{4B1C32C0-80F1-4641-A3EB-46004E1B99B0}"/>
    <cellStyle name="20% - Accent1 114 2 2" xfId="47705" xr:uid="{AA753119-0D96-46D6-9C7E-EF79FEDEBC32}"/>
    <cellStyle name="20% - Accent1 114 3" xfId="44709" xr:uid="{7F553CCF-06E9-4E0F-A443-135FE2D78B17}"/>
    <cellStyle name="20% - Accent1 115" xfId="4616" xr:uid="{6B845944-176B-48EC-A7ED-C1E55C4CD196}"/>
    <cellStyle name="20% - Accent1 115 2" xfId="41067" xr:uid="{E14E5C07-3618-4BD7-ACB9-8B613E4C74BB}"/>
    <cellStyle name="20% - Accent1 115 2 2" xfId="47706" xr:uid="{D834B11A-5536-4781-8F76-68456B2A625E}"/>
    <cellStyle name="20% - Accent1 115 3" xfId="44710" xr:uid="{3C94634B-BD26-47FB-A2D3-6522BC6EA2F9}"/>
    <cellStyle name="20% - Accent1 116" xfId="4629" xr:uid="{0D0E912F-A28C-4E15-966E-642D2EA24D0F}"/>
    <cellStyle name="20% - Accent1 116 2" xfId="41068" xr:uid="{18CD18CC-E04E-4CF3-BAF8-F53679231F3F}"/>
    <cellStyle name="20% - Accent1 116 2 2" xfId="47707" xr:uid="{7720F550-D966-4C01-9BE5-A6A15E07A41E}"/>
    <cellStyle name="20% - Accent1 116 3" xfId="44711" xr:uid="{C94A4B16-89EE-48EA-8BA8-7CE5C87240EB}"/>
    <cellStyle name="20% - Accent1 117" xfId="4642" xr:uid="{C84E3365-62AF-4456-A63B-F750E4463829}"/>
    <cellStyle name="20% - Accent1 117 2" xfId="41069" xr:uid="{D586926F-E3C8-4B1F-9B82-3891DD73A7C1}"/>
    <cellStyle name="20% - Accent1 117 2 2" xfId="47708" xr:uid="{286A0196-35A6-49C0-9073-4C60ECA5B1F1}"/>
    <cellStyle name="20% - Accent1 117 3" xfId="44712" xr:uid="{0B8EB022-F24A-4E2D-8D68-DF75B912A835}"/>
    <cellStyle name="20% - Accent1 118" xfId="4654" xr:uid="{76B567CC-CB03-4278-8377-663BC491A4A4}"/>
    <cellStyle name="20% - Accent1 118 2" xfId="41070" xr:uid="{20C94D24-9A3B-49DD-A236-2A8812A9190F}"/>
    <cellStyle name="20% - Accent1 118 2 2" xfId="47709" xr:uid="{2D575727-C7EB-47ED-8C06-73AD9E77C5D7}"/>
    <cellStyle name="20% - Accent1 118 3" xfId="44713" xr:uid="{A5CD77F6-3E01-40D3-9D9C-97E50DF68D36}"/>
    <cellStyle name="20% - Accent1 119" xfId="4665" xr:uid="{30BD33F2-8502-42EA-85E9-4BF44B758C69}"/>
    <cellStyle name="20% - Accent1 119 2" xfId="41071" xr:uid="{3C643A70-F2F1-4CC8-AFFD-C58D225E8F74}"/>
    <cellStyle name="20% - Accent1 119 2 2" xfId="47710" xr:uid="{6B6AD8B1-9774-47FC-8E1C-5F8F70B951F6}"/>
    <cellStyle name="20% - Accent1 119 3" xfId="44714" xr:uid="{94749D04-A3DA-4E42-938E-5322F39F8704}"/>
    <cellStyle name="20% - Accent1 12" xfId="3523" xr:uid="{2AEFBF02-7A6F-4FAD-8347-1894D0609482}"/>
    <cellStyle name="20% - Accent1 12 2" xfId="41072" xr:uid="{B91D906A-F50F-4C07-BB5B-BA8368EE0B95}"/>
    <cellStyle name="20% - Accent1 12 2 2" xfId="47711" xr:uid="{CA6591C5-861C-438C-8A4E-7E78AE2AC683}"/>
    <cellStyle name="20% - Accent1 12 3" xfId="44715" xr:uid="{3CA2D801-0395-454F-889C-F1CE24834316}"/>
    <cellStyle name="20% - Accent1 120" xfId="4675" xr:uid="{E823FEA9-65A5-4709-AC52-73FB84FE70AC}"/>
    <cellStyle name="20% - Accent1 120 2" xfId="41073" xr:uid="{54D5E1AB-4863-4BF6-9FB9-A0E413D9CF8E}"/>
    <cellStyle name="20% - Accent1 120 2 2" xfId="47712" xr:uid="{FE3334B1-267A-4A0C-BDD9-6154214A30AB}"/>
    <cellStyle name="20% - Accent1 120 3" xfId="44716" xr:uid="{9CABB158-7884-44F8-8665-F689E3D9B499}"/>
    <cellStyle name="20% - Accent1 121" xfId="4695" xr:uid="{D26B291A-2B0B-404D-925A-71772D0F6BBD}"/>
    <cellStyle name="20% - Accent1 121 2" xfId="41074" xr:uid="{B8A0B05C-C72D-41C8-A69B-1617664A5CDB}"/>
    <cellStyle name="20% - Accent1 121 2 2" xfId="47713" xr:uid="{9866F3DD-550C-4119-8961-4D9EC21224F9}"/>
    <cellStyle name="20% - Accent1 121 3" xfId="44717" xr:uid="{A111E68F-2717-43DF-9793-7BB1CD060368}"/>
    <cellStyle name="20% - Accent1 122" xfId="4706" xr:uid="{B16BF9E8-D3C8-4946-8254-C0D9E136E918}"/>
    <cellStyle name="20% - Accent1 122 2" xfId="41075" xr:uid="{DEED4544-2B21-4E45-B6A9-984F0B18B2A0}"/>
    <cellStyle name="20% - Accent1 122 2 2" xfId="47714" xr:uid="{69067607-CA8F-4991-A658-69BF8B06D247}"/>
    <cellStyle name="20% - Accent1 122 3" xfId="44718" xr:uid="{407B7522-9A1C-449F-9933-57A8FE705FCE}"/>
    <cellStyle name="20% - Accent1 123" xfId="4717" xr:uid="{E1A5D95C-5F66-4625-AB84-B78F29B84742}"/>
    <cellStyle name="20% - Accent1 123 2" xfId="41076" xr:uid="{18A9A4FB-0B1A-49FE-9888-B9DD40C82BF9}"/>
    <cellStyle name="20% - Accent1 123 2 2" xfId="47715" xr:uid="{A9F22B14-F755-435A-8968-686E43970C2D}"/>
    <cellStyle name="20% - Accent1 123 3" xfId="44719" xr:uid="{CA1C11A2-750C-471B-82AD-982926054814}"/>
    <cellStyle name="20% - Accent1 124" xfId="4727" xr:uid="{D456D8E8-A365-4F4A-A995-59F7186779FD}"/>
    <cellStyle name="20% - Accent1 124 2" xfId="41077" xr:uid="{60736453-600C-438B-BDAD-CD2479AF07F5}"/>
    <cellStyle name="20% - Accent1 124 2 2" xfId="47716" xr:uid="{2006E863-CE41-4764-9370-7C84B4F2C727}"/>
    <cellStyle name="20% - Accent1 124 3" xfId="44720" xr:uid="{98B2AB2B-7BB9-41DE-8E4C-ED7A41559BC5}"/>
    <cellStyle name="20% - Accent1 125" xfId="4751" xr:uid="{DB238811-F35C-4A3F-9D84-BF4D71369CF6}"/>
    <cellStyle name="20% - Accent1 125 2" xfId="41078" xr:uid="{977AEE47-35FC-4367-91B4-8DD1534CD9F4}"/>
    <cellStyle name="20% - Accent1 125 2 2" xfId="47717" xr:uid="{DA9DE85D-5B3F-4A0B-B670-B46D08ADBA7A}"/>
    <cellStyle name="20% - Accent1 125 3" xfId="44721" xr:uid="{42FAD79A-17FA-4403-9BEF-988BECF74EAD}"/>
    <cellStyle name="20% - Accent1 126" xfId="4758" xr:uid="{0F9BA0B0-9084-4421-ACE5-7C3187BAB7C2}"/>
    <cellStyle name="20% - Accent1 126 2" xfId="41079" xr:uid="{134F8A6C-9421-4131-A690-361996CAA4B1}"/>
    <cellStyle name="20% - Accent1 126 2 2" xfId="47718" xr:uid="{E709E69B-4A04-41B9-BAC6-5E19AEE16EF6}"/>
    <cellStyle name="20% - Accent1 126 3" xfId="44722" xr:uid="{71B64A95-AE16-43A5-9772-9C388C36EA72}"/>
    <cellStyle name="20% - Accent1 127" xfId="4757" xr:uid="{FBB7D2D1-8C59-46BF-9592-9C37041BA359}"/>
    <cellStyle name="20% - Accent1 127 2" xfId="41080" xr:uid="{C8F2D412-9DFA-4E86-B7CB-BF42B0DFC6CD}"/>
    <cellStyle name="20% - Accent1 127 2 2" xfId="47719" xr:uid="{553739DE-1C09-44AC-8CF9-0CFD06984E10}"/>
    <cellStyle name="20% - Accent1 127 3" xfId="44723" xr:uid="{AD95049D-8953-4473-91D0-3BF5D2198520}"/>
    <cellStyle name="20% - Accent1 128" xfId="4761" xr:uid="{366145EA-0ADA-4796-9C1F-0520B9C34C15}"/>
    <cellStyle name="20% - Accent1 128 2" xfId="41081" xr:uid="{7E188432-DC3F-42AB-AB32-BDF4AA7399FD}"/>
    <cellStyle name="20% - Accent1 128 2 2" xfId="47720" xr:uid="{754EA81E-9960-40B9-A829-BBBDEE8CCB86}"/>
    <cellStyle name="20% - Accent1 128 3" xfId="44724" xr:uid="{2640D957-A82B-419D-B847-F22E12D610B4}"/>
    <cellStyle name="20% - Accent1 129" xfId="4774" xr:uid="{0A93B7B1-7832-4680-BA6E-AFEF53A693D6}"/>
    <cellStyle name="20% - Accent1 129 2" xfId="41082" xr:uid="{9AAE2305-04DD-410D-A206-2A1DE6745880}"/>
    <cellStyle name="20% - Accent1 129 2 2" xfId="47721" xr:uid="{D028A1D6-E406-4EC2-9F50-4CDCE87809FB}"/>
    <cellStyle name="20% - Accent1 129 3" xfId="44725" xr:uid="{A2B58F3B-2E80-49A0-8BFE-19E247F66627}"/>
    <cellStyle name="20% - Accent1 13" xfId="3455" xr:uid="{BEDC8B97-D227-4C77-9DAD-1491845D7E74}"/>
    <cellStyle name="20% - Accent1 13 2" xfId="41083" xr:uid="{4485FD3C-B57F-4348-9656-F5CA66DCBCF3}"/>
    <cellStyle name="20% - Accent1 13 2 2" xfId="47722" xr:uid="{A6857FE9-5111-4F59-AA81-172E18A7166D}"/>
    <cellStyle name="20% - Accent1 13 3" xfId="44726" xr:uid="{B2D5A7B7-3461-4C65-9DCD-7C212A8195B1}"/>
    <cellStyle name="20% - Accent1 130" xfId="4787" xr:uid="{CB8F338C-A0A4-406E-B9F9-ECA8D2D06806}"/>
    <cellStyle name="20% - Accent1 130 2" xfId="41084" xr:uid="{048A410D-F9D9-4E8F-B337-D27604048756}"/>
    <cellStyle name="20% - Accent1 130 2 2" xfId="47723" xr:uid="{EFB4D1B2-4CA5-4308-B037-9FD996337521}"/>
    <cellStyle name="20% - Accent1 130 3" xfId="44727" xr:uid="{4F4FE7DD-CC4C-46BC-B4A6-562F6218B029}"/>
    <cellStyle name="20% - Accent1 131" xfId="4800" xr:uid="{84CA9E21-6AF1-42FD-A3F6-BECD5754F036}"/>
    <cellStyle name="20% - Accent1 131 2" xfId="41085" xr:uid="{2DDAA5F6-8CC6-48CE-8397-2CF713CA9A61}"/>
    <cellStyle name="20% - Accent1 131 2 2" xfId="47724" xr:uid="{DF2955E1-51BE-4551-8737-25F34BB71B75}"/>
    <cellStyle name="20% - Accent1 131 3" xfId="44728" xr:uid="{9999E5C0-15ED-47F0-A998-78760B24205A}"/>
    <cellStyle name="20% - Accent1 132" xfId="4813" xr:uid="{9762BDF2-21DC-4FE5-9FE4-B6C19CBFC206}"/>
    <cellStyle name="20% - Accent1 132 2" xfId="41086" xr:uid="{58780339-0597-438F-8CB6-E83419918336}"/>
    <cellStyle name="20% - Accent1 132 2 2" xfId="47725" xr:uid="{3A101CC4-E0B5-43B4-8405-05E95AFF2A4A}"/>
    <cellStyle name="20% - Accent1 132 3" xfId="44729" xr:uid="{602C9DD9-D8E2-4A6F-84B6-22411B8AFC26}"/>
    <cellStyle name="20% - Accent1 133" xfId="4825" xr:uid="{E60E611A-74B6-4CDB-9AD3-5531A16DFF38}"/>
    <cellStyle name="20% - Accent1 133 2" xfId="41087" xr:uid="{DA297E84-CCC0-47EA-8CDB-924707D18CAF}"/>
    <cellStyle name="20% - Accent1 133 2 2" xfId="47726" xr:uid="{C3494050-F4DF-417C-884E-224A1C1982AB}"/>
    <cellStyle name="20% - Accent1 133 3" xfId="44730" xr:uid="{D2693C31-2F22-47A4-8D12-A6BD970FCD7A}"/>
    <cellStyle name="20% - Accent1 134" xfId="4863" xr:uid="{1C4F9F33-46E1-4940-84D4-E25253A24278}"/>
    <cellStyle name="20% - Accent1 134 2" xfId="41088" xr:uid="{C4C07339-A239-4D7A-9AA1-1014DBD497AF}"/>
    <cellStyle name="20% - Accent1 134 2 2" xfId="47727" xr:uid="{68E4FA8D-4FA9-460B-B0EB-92C42A073546}"/>
    <cellStyle name="20% - Accent1 134 3" xfId="44731" xr:uid="{45ABCD6F-FD12-4C3D-B4F7-8CDD1FF44966}"/>
    <cellStyle name="20% - Accent1 135" xfId="4876" xr:uid="{1382A46E-7772-45B6-B903-5A08F55D01AB}"/>
    <cellStyle name="20% - Accent1 135 2" xfId="41089" xr:uid="{63E688B8-6D1C-4687-B8D7-C24137473373}"/>
    <cellStyle name="20% - Accent1 135 2 2" xfId="47728" xr:uid="{2343217B-2188-4EE7-93C1-802FC5306840}"/>
    <cellStyle name="20% - Accent1 135 3" xfId="44732" xr:uid="{6329F627-D872-4014-8300-0DE660F853EC}"/>
    <cellStyle name="20% - Accent1 136" xfId="4889" xr:uid="{D6B5CFC4-21BF-4251-A43D-572E53600C98}"/>
    <cellStyle name="20% - Accent1 136 2" xfId="41090" xr:uid="{1160578F-64EA-4ED1-8FC5-148E302A1B5E}"/>
    <cellStyle name="20% - Accent1 136 2 2" xfId="47729" xr:uid="{5EDAF15D-F404-4FC2-9B1C-182E146E94D4}"/>
    <cellStyle name="20% - Accent1 136 3" xfId="44733" xr:uid="{897CD4FD-93FE-49A5-8FD9-F3DFC7C7A034}"/>
    <cellStyle name="20% - Accent1 137" xfId="4902" xr:uid="{03437081-05BB-4866-838A-D4B537738720}"/>
    <cellStyle name="20% - Accent1 137 2" xfId="41091" xr:uid="{63A9A1B3-C1BF-423D-9D1D-54C666FA1C2F}"/>
    <cellStyle name="20% - Accent1 137 2 2" xfId="47730" xr:uid="{73F9AE32-684B-4333-B550-747DCE0D8ABF}"/>
    <cellStyle name="20% - Accent1 137 3" xfId="44734" xr:uid="{C321D95F-4E14-4B23-8422-C8F8C789BD86}"/>
    <cellStyle name="20% - Accent1 138" xfId="4915" xr:uid="{1A50C8EC-B529-4644-B33A-3B03874BDC63}"/>
    <cellStyle name="20% - Accent1 138 2" xfId="41092" xr:uid="{FCB1EC18-53A6-4F24-9F5C-BF50AF02F43E}"/>
    <cellStyle name="20% - Accent1 138 2 2" xfId="47731" xr:uid="{2AE1BFB4-B51B-4904-92CA-967BCF07789E}"/>
    <cellStyle name="20% - Accent1 138 3" xfId="44735" xr:uid="{DF711211-C382-442B-A435-14EA5B40111E}"/>
    <cellStyle name="20% - Accent1 139" xfId="4928" xr:uid="{FEEF0E25-15FD-4FD8-BDEE-A2F3E6B78156}"/>
    <cellStyle name="20% - Accent1 139 2" xfId="41093" xr:uid="{3432B745-58F6-4D02-8D07-50432F789ADA}"/>
    <cellStyle name="20% - Accent1 139 2 2" xfId="47732" xr:uid="{9CEDF97B-D2B4-4CCA-AF45-13886CAD0CB4}"/>
    <cellStyle name="20% - Accent1 139 3" xfId="44736" xr:uid="{F169AFE2-D952-4DE6-83F3-D815AD1E2A47}"/>
    <cellStyle name="20% - Accent1 14" xfId="3540" xr:uid="{D6217F09-7BEB-4CF5-90F6-743006CD3B39}"/>
    <cellStyle name="20% - Accent1 14 2" xfId="41094" xr:uid="{0F73015D-B7C3-4996-9D09-545EDC302FB7}"/>
    <cellStyle name="20% - Accent1 14 2 2" xfId="47733" xr:uid="{AC65C9C5-CE8E-444B-A618-41DEF473A1BC}"/>
    <cellStyle name="20% - Accent1 14 3" xfId="44737" xr:uid="{9BEBAE4E-E404-4C8D-B5B3-5F5B9813D6CD}"/>
    <cellStyle name="20% - Accent1 140" xfId="4941" xr:uid="{742CD9A8-C19B-425D-847C-9BA3621D4F74}"/>
    <cellStyle name="20% - Accent1 140 2" xfId="41095" xr:uid="{1750612E-3C06-429A-915D-5D2D8342F067}"/>
    <cellStyle name="20% - Accent1 140 2 2" xfId="47734" xr:uid="{CECAEC44-2EE5-4751-8203-43652655079A}"/>
    <cellStyle name="20% - Accent1 140 3" xfId="44738" xr:uid="{B50290C2-2D46-43A7-B54D-2C3BE88E17BC}"/>
    <cellStyle name="20% - Accent1 141" xfId="4954" xr:uid="{84961503-900C-403F-BF3A-6BD723E779A8}"/>
    <cellStyle name="20% - Accent1 141 2" xfId="41096" xr:uid="{670B4E8E-7BEA-4842-852F-C016EC37FA08}"/>
    <cellStyle name="20% - Accent1 141 2 2" xfId="47735" xr:uid="{71FCFD47-7C39-48A7-9CC8-E830F3DE9618}"/>
    <cellStyle name="20% - Accent1 141 3" xfId="44739" xr:uid="{29A64FC3-2F7A-4DEA-94F3-AE066EE30D70}"/>
    <cellStyle name="20% - Accent1 142" xfId="4967" xr:uid="{92F0A74D-E2F1-4413-B630-04F769817B28}"/>
    <cellStyle name="20% - Accent1 142 2" xfId="41097" xr:uid="{C1EDE1FE-C27F-40C8-8693-54DC7757FA97}"/>
    <cellStyle name="20% - Accent1 142 2 2" xfId="47736" xr:uid="{05F215E3-0E7F-44F4-A628-728338494B9A}"/>
    <cellStyle name="20% - Accent1 142 3" xfId="44740" xr:uid="{4314E88E-D678-428C-91ED-9142AB6A2521}"/>
    <cellStyle name="20% - Accent1 143" xfId="4980" xr:uid="{82FA5AF7-D0A6-4351-9A2D-7DB0B9CA3FC2}"/>
    <cellStyle name="20% - Accent1 143 2" xfId="42857" xr:uid="{280498DF-6F7B-4E28-8EFE-BAF8AF64AF9A}"/>
    <cellStyle name="20% - Accent1 143 2 2" xfId="49516" xr:uid="{40DA71D7-634B-4D62-9A8E-04A7775A4CD4}"/>
    <cellStyle name="20% - Accent1 143 3" xfId="46517" xr:uid="{494DB60D-7D86-4AB8-ADC1-ECB56C6F3315}"/>
    <cellStyle name="20% - Accent1 144" xfId="4993" xr:uid="{FD11D928-1784-4343-84E0-6D75B429F141}"/>
    <cellStyle name="20% - Accent1 144 2" xfId="42858" xr:uid="{B5F13D7B-5E69-45E3-A70B-E3F501837389}"/>
    <cellStyle name="20% - Accent1 144 2 2" xfId="49517" xr:uid="{511D35EE-60C6-433B-BAA3-3D9584895877}"/>
    <cellStyle name="20% - Accent1 144 3" xfId="46518" xr:uid="{5FF22B94-B1D8-47AA-9D17-E32B067ACBD8}"/>
    <cellStyle name="20% - Accent1 145" xfId="5006" xr:uid="{71C783E0-00AC-4126-ACAE-BB2A4C27D109}"/>
    <cellStyle name="20% - Accent1 145 2" xfId="42859" xr:uid="{C3A7B584-61F2-4448-94BD-86BA96C5F1BD}"/>
    <cellStyle name="20% - Accent1 145 2 2" xfId="49518" xr:uid="{F6FEEABA-25BE-4BD8-9FBC-C6959086F08B}"/>
    <cellStyle name="20% - Accent1 145 3" xfId="46519" xr:uid="{21D87863-8C6A-400E-9324-5250E571D3E1}"/>
    <cellStyle name="20% - Accent1 146" xfId="5019" xr:uid="{D3512AFB-219D-4990-9630-6401D6B8E99E}"/>
    <cellStyle name="20% - Accent1 146 2" xfId="42860" xr:uid="{6C3BD7EF-EB04-4840-ACCD-41F2B756A809}"/>
    <cellStyle name="20% - Accent1 146 2 2" xfId="49519" xr:uid="{A74C3DCC-BDD5-4281-825E-2A795D855C87}"/>
    <cellStyle name="20% - Accent1 146 3" xfId="46520" xr:uid="{41BCFA91-FD31-420C-9F4E-BC2AF9A15720}"/>
    <cellStyle name="20% - Accent1 147" xfId="5032" xr:uid="{06EB484B-C722-4FA5-8A91-13A30544AFF8}"/>
    <cellStyle name="20% - Accent1 147 2" xfId="42861" xr:uid="{80D14640-58E7-43A0-B6BD-F5F59CA8648A}"/>
    <cellStyle name="20% - Accent1 147 2 2" xfId="49520" xr:uid="{B614127B-C2AF-49E9-B720-ECA28644F676}"/>
    <cellStyle name="20% - Accent1 147 3" xfId="46521" xr:uid="{8A3ABA02-A0CA-4DEF-B1D7-6AF709C90BE9}"/>
    <cellStyle name="20% - Accent1 148" xfId="5045" xr:uid="{FD48151F-F2F2-4CB8-99AC-2E250B789EF0}"/>
    <cellStyle name="20% - Accent1 148 2" xfId="42862" xr:uid="{FA2B88FD-AB8D-4744-B438-48BE17B623A9}"/>
    <cellStyle name="20% - Accent1 148 2 2" xfId="49521" xr:uid="{D9F936CA-7D8C-4877-8E1D-1DA01E5925A7}"/>
    <cellStyle name="20% - Accent1 148 3" xfId="46522" xr:uid="{6DCA75FF-AEE3-48FC-B897-E2E21D0121C0}"/>
    <cellStyle name="20% - Accent1 149" xfId="5058" xr:uid="{00F303B8-6A44-44AA-9E9D-E4DEA05BE87C}"/>
    <cellStyle name="20% - Accent1 149 2" xfId="42863" xr:uid="{59ECBBE6-5B24-433C-BFCF-F8B1D5F37591}"/>
    <cellStyle name="20% - Accent1 149 2 2" xfId="49522" xr:uid="{1DED60B1-DBEC-44AD-BA27-32E9A0B1859D}"/>
    <cellStyle name="20% - Accent1 149 3" xfId="46523" xr:uid="{8B5FE8AE-744C-4731-A523-3A01F1ABE3C1}"/>
    <cellStyle name="20% - Accent1 15" xfId="3361" xr:uid="{997C72E8-0F04-4C61-8262-CFCE14DA79B4}"/>
    <cellStyle name="20% - Accent1 15 2" xfId="41098" xr:uid="{B1983DF8-8E0D-45D8-B074-AD3093003F67}"/>
    <cellStyle name="20% - Accent1 15 2 2" xfId="47737" xr:uid="{5C96FFF4-B42D-4DB5-A511-1FC16BC26348}"/>
    <cellStyle name="20% - Accent1 15 3" xfId="44741" xr:uid="{CCF038A8-E4F9-4DE3-BF0C-3DD07BE7BD06}"/>
    <cellStyle name="20% - Accent1 150" xfId="5071" xr:uid="{7B382946-F400-403B-9FA7-212BC3A3D1E5}"/>
    <cellStyle name="20% - Accent1 150 2" xfId="42864" xr:uid="{D582D0DA-10DD-476C-B4A6-35DF6BC67710}"/>
    <cellStyle name="20% - Accent1 150 2 2" xfId="49523" xr:uid="{6DE4C371-06D4-428C-9E89-8ADD5DD75C0F}"/>
    <cellStyle name="20% - Accent1 150 3" xfId="46524" xr:uid="{7914D780-DE54-424C-B428-06612DADEB74}"/>
    <cellStyle name="20% - Accent1 151" xfId="5084" xr:uid="{739E0772-878A-49B1-B140-7B61DA42D63E}"/>
    <cellStyle name="20% - Accent1 151 2" xfId="42865" xr:uid="{4ABA8D20-3C90-48E5-8093-A66D39E21D7A}"/>
    <cellStyle name="20% - Accent1 151 2 2" xfId="49524" xr:uid="{03ADAC11-12E3-4F82-B818-B9C07A8950DE}"/>
    <cellStyle name="20% - Accent1 151 3" xfId="46525" xr:uid="{90E15FB5-F89B-44DB-A85B-36ED0170F549}"/>
    <cellStyle name="20% - Accent1 152" xfId="5097" xr:uid="{14941AC6-ADB4-467D-99B3-8DE412B9B883}"/>
    <cellStyle name="20% - Accent1 152 2" xfId="42866" xr:uid="{8761F57C-3E69-4359-BA38-25AE043B802F}"/>
    <cellStyle name="20% - Accent1 152 2 2" xfId="49525" xr:uid="{87B501F2-AFE8-4F5F-94C3-21FEE079231E}"/>
    <cellStyle name="20% - Accent1 152 3" xfId="46526" xr:uid="{0B29EC7D-BA98-4822-9B9D-8E4065FFED18}"/>
    <cellStyle name="20% - Accent1 153" xfId="5110" xr:uid="{5DC217E6-0EF8-4381-8AA5-94D6EA22E17A}"/>
    <cellStyle name="20% - Accent1 153 2" xfId="42867" xr:uid="{C2989AD2-2022-4101-A553-83E1ED5D250C}"/>
    <cellStyle name="20% - Accent1 153 2 2" xfId="49526" xr:uid="{323624F2-FCAB-4AD5-B742-4F8311CD8752}"/>
    <cellStyle name="20% - Accent1 153 3" xfId="46527" xr:uid="{37135C97-43C2-4B56-9AE5-EB7B238CC1BD}"/>
    <cellStyle name="20% - Accent1 154" xfId="5123" xr:uid="{68585E24-F969-4C3E-AA49-F94AB0A5F12B}"/>
    <cellStyle name="20% - Accent1 154 2" xfId="42868" xr:uid="{F1EF2592-15FF-43D0-91A6-D07D99AC2AF0}"/>
    <cellStyle name="20% - Accent1 154 2 2" xfId="49527" xr:uid="{BEA5284F-80A9-4431-9517-634E46C4A320}"/>
    <cellStyle name="20% - Accent1 154 3" xfId="46528" xr:uid="{615BEF5B-FFBE-49FE-A85C-D8AA3225AC68}"/>
    <cellStyle name="20% - Accent1 155" xfId="5136" xr:uid="{76494489-0B0E-48B5-921D-6582C979D8D1}"/>
    <cellStyle name="20% - Accent1 155 2" xfId="42869" xr:uid="{157C5DEB-D784-42F3-9886-D3726AF3FD54}"/>
    <cellStyle name="20% - Accent1 155 2 2" xfId="49528" xr:uid="{65274736-8062-4FDE-AFB8-BA1889AA9DE7}"/>
    <cellStyle name="20% - Accent1 155 3" xfId="46529" xr:uid="{B0642782-CFB6-4E6F-A9C0-270730A520FE}"/>
    <cellStyle name="20% - Accent1 156" xfId="5149" xr:uid="{668C8E83-57C1-4C41-8470-41DC849D8A36}"/>
    <cellStyle name="20% - Accent1 156 2" xfId="42870" xr:uid="{CB6580DD-7C00-4CA1-8D76-0C1FE2F08E53}"/>
    <cellStyle name="20% - Accent1 156 2 2" xfId="49529" xr:uid="{EEF5CEF6-F696-40DA-84BD-9E298D029957}"/>
    <cellStyle name="20% - Accent1 156 3" xfId="46530" xr:uid="{7B2A02DD-2B21-4AE4-9517-03FF58F3D3D9}"/>
    <cellStyle name="20% - Accent1 157" xfId="5161" xr:uid="{28AE2CCC-0314-4101-B20B-A4C112401266}"/>
    <cellStyle name="20% - Accent1 157 2" xfId="42871" xr:uid="{6867AB85-A072-4177-9EAA-BB147E284EB4}"/>
    <cellStyle name="20% - Accent1 157 2 2" xfId="49530" xr:uid="{CD8FCF31-423A-414B-AD8B-D47DAA1A7780}"/>
    <cellStyle name="20% - Accent1 157 3" xfId="46531" xr:uid="{E894FE39-8BFA-4D66-B52F-29393E4049E6}"/>
    <cellStyle name="20% - Accent1 158" xfId="5172" xr:uid="{E1B49F77-6733-49E9-9707-0F5164BFFE9A}"/>
    <cellStyle name="20% - Accent1 158 2" xfId="42872" xr:uid="{C7C8CB00-2EFE-47FF-B8EB-AA5D623ACDF2}"/>
    <cellStyle name="20% - Accent1 158 2 2" xfId="49531" xr:uid="{30BD9AB0-2AC9-4A53-8E52-4FE67DF6E414}"/>
    <cellStyle name="20% - Accent1 158 3" xfId="46532" xr:uid="{78C50AC6-CCEC-4C77-A093-273B6D7AD711}"/>
    <cellStyle name="20% - Accent1 159" xfId="5182" xr:uid="{C1B9D015-A709-4735-8546-BA90AE6F44BC}"/>
    <cellStyle name="20% - Accent1 159 2" xfId="42873" xr:uid="{FD04BC83-CCB9-4A52-B360-5FDAE31FCCF2}"/>
    <cellStyle name="20% - Accent1 159 2 2" xfId="49532" xr:uid="{80F538BC-5BEE-4F25-B68B-2D298A6BF046}"/>
    <cellStyle name="20% - Accent1 159 3" xfId="46533" xr:uid="{7E4F126F-0DD7-4B55-94ED-6126B9B659CC}"/>
    <cellStyle name="20% - Accent1 16" xfId="3181" xr:uid="{DF52E668-3E54-42F5-A5AD-A66D198743C7}"/>
    <cellStyle name="20% - Accent1 16 2" xfId="41099" xr:uid="{681B3908-E281-4C55-98ED-47D25497C3DC}"/>
    <cellStyle name="20% - Accent1 16 2 2" xfId="47738" xr:uid="{ADF15EDA-6FEE-4DA3-9CD8-697BAA231915}"/>
    <cellStyle name="20% - Accent1 16 3" xfId="44742" xr:uid="{E9CDE43B-1506-4B58-B574-2D0B87E5234F}"/>
    <cellStyle name="20% - Accent1 160" xfId="5208" xr:uid="{903F98BB-1FDC-4CDE-8247-C413F12A1909}"/>
    <cellStyle name="20% - Accent1 160 2" xfId="42874" xr:uid="{4347C7F9-10C2-4291-BF0A-782D5B401597}"/>
    <cellStyle name="20% - Accent1 160 2 2" xfId="49533" xr:uid="{E6902C15-E853-4882-BC64-57A9AE366454}"/>
    <cellStyle name="20% - Accent1 160 3" xfId="46534" xr:uid="{5C6EC0A0-6CA6-4716-814B-3C5F4D226DC4}"/>
    <cellStyle name="20% - Accent1 161" xfId="5215" xr:uid="{80BDDF0E-611E-4963-B9FF-3406C82408A6}"/>
    <cellStyle name="20% - Accent1 161 2" xfId="42875" xr:uid="{BB6E4674-B9AE-43F4-9688-5156CF694FEF}"/>
    <cellStyle name="20% - Accent1 161 2 2" xfId="49534" xr:uid="{D26D31BE-F3DD-41AD-AAA8-A2B3F0214085}"/>
    <cellStyle name="20% - Accent1 161 3" xfId="46535" xr:uid="{58C274D0-4654-485E-99B4-60E040D0AC26}"/>
    <cellStyle name="20% - Accent1 162" xfId="5214" xr:uid="{A3E23C84-4453-457E-ADC8-C3E4BDF57ACA}"/>
    <cellStyle name="20% - Accent1 162 2" xfId="42876" xr:uid="{179CC246-C77B-460C-A44E-55AB6494358F}"/>
    <cellStyle name="20% - Accent1 162 2 2" xfId="49535" xr:uid="{E29E271A-F6FE-439A-A3ED-B52B10AB3797}"/>
    <cellStyle name="20% - Accent1 162 3" xfId="46536" xr:uid="{6371E99F-5B98-4A0D-8AEB-DA0D933A7403}"/>
    <cellStyle name="20% - Accent1 163" xfId="5218" xr:uid="{49A99E42-BDAE-4761-ACBA-151AE4F212E1}"/>
    <cellStyle name="20% - Accent1 163 2" xfId="42877" xr:uid="{F1C85FAE-0293-4E70-8C0D-C1D6F8707E04}"/>
    <cellStyle name="20% - Accent1 163 2 2" xfId="49536" xr:uid="{22FF88F6-411B-4C87-A2E4-E12BB08EFCDE}"/>
    <cellStyle name="20% - Accent1 163 3" xfId="46537" xr:uid="{EC3E120A-6ECB-4A90-80D8-F87249723339}"/>
    <cellStyle name="20% - Accent1 164" xfId="5230" xr:uid="{53136FDD-20BB-4A9B-B6E9-B440AE3C1C67}"/>
    <cellStyle name="20% - Accent1 164 2" xfId="42878" xr:uid="{DA6A773E-7A21-44E7-8FF0-627382033810}"/>
    <cellStyle name="20% - Accent1 164 2 2" xfId="49537" xr:uid="{B792F9CC-A183-475D-A2DF-63828D9F8023}"/>
    <cellStyle name="20% - Accent1 164 3" xfId="46538" xr:uid="{CE1CBCA0-1C56-457B-9CBB-5A327BEA23A9}"/>
    <cellStyle name="20% - Accent1 165" xfId="5284" xr:uid="{F38E3D69-6EC6-47D6-98DF-0D228D3C8951}"/>
    <cellStyle name="20% - Accent1 165 2" xfId="42879" xr:uid="{97684270-F305-40C7-8F74-BE2755413B54}"/>
    <cellStyle name="20% - Accent1 165 2 2" xfId="49538" xr:uid="{3279493B-AA7B-4DB4-8BEA-CBB30A2F28AC}"/>
    <cellStyle name="20% - Accent1 165 3" xfId="46539" xr:uid="{082BFF17-2514-4C9D-BE72-66F7C4545F15}"/>
    <cellStyle name="20% - Accent1 166" xfId="5291" xr:uid="{BEE8CC17-45A8-45E0-9407-ECFA6844B89B}"/>
    <cellStyle name="20% - Accent1 166 2" xfId="42880" xr:uid="{D89C29AB-DC37-4C25-9D0D-DC0F8F2FFBA8}"/>
    <cellStyle name="20% - Accent1 166 2 2" xfId="49539" xr:uid="{9874B128-7A21-4C54-A92D-6224A7BFB202}"/>
    <cellStyle name="20% - Accent1 166 3" xfId="46540" xr:uid="{6A05FEDC-83B7-4941-8AA1-F1A14C73CB42}"/>
    <cellStyle name="20% - Accent1 167" xfId="5290" xr:uid="{DE525F36-A171-4E04-B6CB-0175436FA638}"/>
    <cellStyle name="20% - Accent1 167 2" xfId="42881" xr:uid="{B241D0B4-8CC1-4BAD-BC4A-3793ABE90FC6}"/>
    <cellStyle name="20% - Accent1 167 2 2" xfId="49540" xr:uid="{5D242714-CA27-49EE-9696-34802D57C570}"/>
    <cellStyle name="20% - Accent1 167 3" xfId="46541" xr:uid="{639E9478-2C30-4C19-826F-207A1672BC6F}"/>
    <cellStyle name="20% - Accent1 168" xfId="5294" xr:uid="{D1085F10-24E9-4B74-AF02-78F5FEC2F08A}"/>
    <cellStyle name="20% - Accent1 168 2" xfId="42882" xr:uid="{7F4AD8F1-298D-4784-BD37-8D9B394AA31A}"/>
    <cellStyle name="20% - Accent1 168 2 2" xfId="49541" xr:uid="{09F37BE0-1A93-4D16-B04F-1F90A535372A}"/>
    <cellStyle name="20% - Accent1 168 3" xfId="46542" xr:uid="{D24665B6-5026-4036-A722-9745DBC6F7FC}"/>
    <cellStyle name="20% - Accent1 169" xfId="5308" xr:uid="{609D4CBC-994B-445A-82D9-5DAC4418E979}"/>
    <cellStyle name="20% - Accent1 169 2" xfId="42883" xr:uid="{0FF68673-A669-466F-80FD-DCE076DC7226}"/>
    <cellStyle name="20% - Accent1 169 2 2" xfId="49542" xr:uid="{FD8D509D-92EA-435F-A5D4-764C1A7F2FB5}"/>
    <cellStyle name="20% - Accent1 169 3" xfId="46543" xr:uid="{2CB36145-CEAF-4A05-934D-210FDAB5D49A}"/>
    <cellStyle name="20% - Accent1 17" xfId="3374" xr:uid="{2F4CB1A8-1A52-4BF5-9895-265A217BFFDC}"/>
    <cellStyle name="20% - Accent1 17 2" xfId="41100" xr:uid="{E5510150-2F9F-42E0-8EB7-4FFC53E782D6}"/>
    <cellStyle name="20% - Accent1 17 2 2" xfId="47739" xr:uid="{6BC360E0-D722-481B-8710-7A03A8227174}"/>
    <cellStyle name="20% - Accent1 17 3" xfId="44743" xr:uid="{C348AACF-6ABD-439E-9C11-C489BDA79568}"/>
    <cellStyle name="20% - Accent1 170" xfId="5321" xr:uid="{42625EBE-5C87-40CC-A7BC-CF99D09616BB}"/>
    <cellStyle name="20% - Accent1 170 2" xfId="42884" xr:uid="{F02B5B50-5013-442A-9F9C-098FF76F1EDF}"/>
    <cellStyle name="20% - Accent1 170 2 2" xfId="49543" xr:uid="{FA23C55D-D7BC-465E-A466-58DF19606256}"/>
    <cellStyle name="20% - Accent1 170 3" xfId="46544" xr:uid="{D3CE7B7D-F3A1-411B-86FA-850191603493}"/>
    <cellStyle name="20% - Accent1 171" xfId="5334" xr:uid="{B69AB9BE-7CB8-4116-80FE-AF6AA8A7676E}"/>
    <cellStyle name="20% - Accent1 171 2" xfId="42885" xr:uid="{6A9311A7-0ACA-497C-9924-B88AA2A28B58}"/>
    <cellStyle name="20% - Accent1 171 2 2" xfId="49544" xr:uid="{5DBD39E9-58D1-4429-889B-C669A0E2F56C}"/>
    <cellStyle name="20% - Accent1 171 3" xfId="46545" xr:uid="{E3ADD2C4-1C69-4A38-85DF-151F9FF398B1}"/>
    <cellStyle name="20% - Accent1 172" xfId="5347" xr:uid="{9054E6B2-C836-4893-B5DF-9DE4216BB81C}"/>
    <cellStyle name="20% - Accent1 172 2" xfId="42886" xr:uid="{D47C0B48-BDBD-4459-B9C1-732A84F048CF}"/>
    <cellStyle name="20% - Accent1 172 2 2" xfId="49545" xr:uid="{FCA6DC18-16C5-4B61-8311-DB5C7231FEBD}"/>
    <cellStyle name="20% - Accent1 172 3" xfId="46546" xr:uid="{2BA97EDC-8FCE-4E85-8AD0-B15050D53AEF}"/>
    <cellStyle name="20% - Accent1 173" xfId="5360" xr:uid="{2D6D7201-0EB1-4A5E-8BF2-D6EDD971BC0B}"/>
    <cellStyle name="20% - Accent1 173 2" xfId="42887" xr:uid="{97A648F4-6FEF-4122-8780-2FF0B4F9733D}"/>
    <cellStyle name="20% - Accent1 173 2 2" xfId="49546" xr:uid="{6D6BD1E3-4B82-40C1-95CA-0E286030DC27}"/>
    <cellStyle name="20% - Accent1 173 3" xfId="46547" xr:uid="{FDAF3DB5-B305-4C2D-84A4-7C1AFE004A3D}"/>
    <cellStyle name="20% - Accent1 174" xfId="5373" xr:uid="{DF048AB3-92D6-4AF7-97D7-E0332EA8DED5}"/>
    <cellStyle name="20% - Accent1 174 2" xfId="42888" xr:uid="{03BD3E40-7742-45CF-AD22-CC5C09262358}"/>
    <cellStyle name="20% - Accent1 174 2 2" xfId="49547" xr:uid="{30969BA5-B67F-479F-A0E2-A23033C5B583}"/>
    <cellStyle name="20% - Accent1 174 3" xfId="46548" xr:uid="{B4423C14-D2B1-4133-B34B-FE8E1022B3F6}"/>
    <cellStyle name="20% - Accent1 175" xfId="5386" xr:uid="{0D455ACD-6748-4350-AA4E-B5CB480C499F}"/>
    <cellStyle name="20% - Accent1 175 2" xfId="42889" xr:uid="{BA33009C-AEFB-4A50-AC11-82E8759811A9}"/>
    <cellStyle name="20% - Accent1 175 2 2" xfId="49548" xr:uid="{76E062A0-93C6-4AF8-AEEC-68BBC952F947}"/>
    <cellStyle name="20% - Accent1 175 3" xfId="46549" xr:uid="{2B26C639-4EEE-4280-AF57-4D679AC39835}"/>
    <cellStyle name="20% - Accent1 176" xfId="5419" xr:uid="{FF670783-A326-48A5-85FE-4D018248156D}"/>
    <cellStyle name="20% - Accent1 176 2" xfId="42890" xr:uid="{EA09255F-EBE4-44A8-9353-FAD9AAB78486}"/>
    <cellStyle name="20% - Accent1 176 2 2" xfId="49549" xr:uid="{6F6FF1EB-E6B7-4317-8B2D-E7744F729944}"/>
    <cellStyle name="20% - Accent1 176 3" xfId="46550" xr:uid="{3799DBD8-E71C-4A8C-BCFF-32E0FD36E9A3}"/>
    <cellStyle name="20% - Accent1 177" xfId="5398" xr:uid="{3B70E9A7-142B-4D04-9FD6-E03CBE0AF6A3}"/>
    <cellStyle name="20% - Accent1 177 2" xfId="42891" xr:uid="{BA21BD39-D958-4824-B3B7-37C1105A3E4D}"/>
    <cellStyle name="20% - Accent1 177 2 2" xfId="49550" xr:uid="{94EFB1A9-A788-419E-AE6E-512AAA26AF13}"/>
    <cellStyle name="20% - Accent1 177 3" xfId="46551" xr:uid="{24CE6535-4E4D-4027-9120-3B8D03DBCDDE}"/>
    <cellStyle name="20% - Accent1 178" xfId="5454" xr:uid="{9BCC1541-88A9-4081-9295-EF2B9A9C71C5}"/>
    <cellStyle name="20% - Accent1 178 2" xfId="42892" xr:uid="{651B2358-B71C-4679-B3D3-2C1995A19C8B}"/>
    <cellStyle name="20% - Accent1 178 2 2" xfId="49551" xr:uid="{B7DDD121-836E-42D6-8597-D25719026CF6}"/>
    <cellStyle name="20% - Accent1 178 3" xfId="46552" xr:uid="{1EC015B9-FEB6-4634-A571-BFBBC5C6D0D3}"/>
    <cellStyle name="20% - Accent1 179" xfId="5461" xr:uid="{F0787961-2702-45B1-8DDB-611D32EF5647}"/>
    <cellStyle name="20% - Accent1 179 2" xfId="42893" xr:uid="{9EFC4F88-3B9D-46E3-BF07-9ABE7EADB1B2}"/>
    <cellStyle name="20% - Accent1 179 2 2" xfId="49552" xr:uid="{3ECBB39D-D399-44E8-A168-842E56548D93}"/>
    <cellStyle name="20% - Accent1 179 3" xfId="46553" xr:uid="{2323D1EE-D86D-4133-A35B-88371AE391C0}"/>
    <cellStyle name="20% - Accent1 18" xfId="3321" xr:uid="{53461F3A-743A-407B-A784-A37284E933BC}"/>
    <cellStyle name="20% - Accent1 18 2" xfId="41101" xr:uid="{00E30463-8F82-4DFA-BA4E-78B45F442797}"/>
    <cellStyle name="20% - Accent1 18 2 2" xfId="47740" xr:uid="{3C06A40E-BE10-4657-9EF0-964F5DA0C25F}"/>
    <cellStyle name="20% - Accent1 18 3" xfId="44744" xr:uid="{EC4DE302-3F81-4FEA-9191-FEF623EF5A42}"/>
    <cellStyle name="20% - Accent1 180" xfId="5460" xr:uid="{9A64F3DC-894F-4C75-B23E-FE0869FF8C78}"/>
    <cellStyle name="20% - Accent1 180 2" xfId="42894" xr:uid="{7050AA12-E57F-4FA0-873D-89E4C2CED326}"/>
    <cellStyle name="20% - Accent1 180 2 2" xfId="49553" xr:uid="{682AE5CC-46AF-4E86-8395-B74EDCB29B72}"/>
    <cellStyle name="20% - Accent1 180 3" xfId="46554" xr:uid="{26156C53-F2CE-44EF-BEDE-AE279247E214}"/>
    <cellStyle name="20% - Accent1 181" xfId="5503" xr:uid="{A38F8F96-DF6A-446E-9A00-DB2A2BDFBEC6}"/>
    <cellStyle name="20% - Accent1 181 2" xfId="42895" xr:uid="{CF98E52D-B92F-4C34-96E4-A6005B981D98}"/>
    <cellStyle name="20% - Accent1 181 2 2" xfId="49554" xr:uid="{6CAB3F95-0D1F-4099-8F57-412CC5E5F216}"/>
    <cellStyle name="20% - Accent1 181 3" xfId="46555" xr:uid="{B4F3167E-0455-4833-9F2E-657DA5570B47}"/>
    <cellStyle name="20% - Accent1 182" xfId="5510" xr:uid="{9928B552-3171-423E-9144-7EC0013A34B6}"/>
    <cellStyle name="20% - Accent1 182 2" xfId="43367" xr:uid="{0AE88A7D-A5C4-46D1-99E7-B338A9575F81}"/>
    <cellStyle name="20% - Accent1 182 2 2" xfId="50026" xr:uid="{9F281E58-87DB-4953-8C29-6AF8F6B208B0}"/>
    <cellStyle name="20% - Accent1 182 3" xfId="47027" xr:uid="{D306A11C-565D-43BD-8B4A-E5EB06039B67}"/>
    <cellStyle name="20% - Accent1 183" xfId="5509" xr:uid="{DCE788C4-B403-489F-BE19-C44CC220B693}"/>
    <cellStyle name="20% - Accent1 183 2" xfId="43368" xr:uid="{58D0EE09-2F00-488F-B549-F33EB7B6E4CD}"/>
    <cellStyle name="20% - Accent1 183 2 2" xfId="50027" xr:uid="{69FA0B2F-A6BC-40F8-9FE8-5FC66F03D455}"/>
    <cellStyle name="20% - Accent1 183 3" xfId="47028" xr:uid="{C76CC646-5BFE-44D9-BFA3-FEC04F349CA7}"/>
    <cellStyle name="20% - Accent1 184" xfId="5513" xr:uid="{AAE7EFB3-C1C1-41C7-9D43-599F8D0A3A2F}"/>
    <cellStyle name="20% - Accent1 184 2" xfId="43369" xr:uid="{05F7CF06-A68C-474D-95E5-31599A6C596A}"/>
    <cellStyle name="20% - Accent1 184 2 2" xfId="50028" xr:uid="{39FFDE80-EDF9-4315-A325-672EFC5001DF}"/>
    <cellStyle name="20% - Accent1 184 3" xfId="47029" xr:uid="{E11716B2-3AA5-4E5F-ADD2-F104892B55D3}"/>
    <cellStyle name="20% - Accent1 185" xfId="5527" xr:uid="{BC128992-D740-4912-9C75-93C7C7F64952}"/>
    <cellStyle name="20% - Accent1 185 2" xfId="43370" xr:uid="{855FDE10-CF65-4268-A462-C8433856C12E}"/>
    <cellStyle name="20% - Accent1 185 2 2" xfId="50029" xr:uid="{72F627E6-D989-420B-98DC-0BA1F4A52040}"/>
    <cellStyle name="20% - Accent1 185 3" xfId="47030" xr:uid="{D271613C-EFD1-40B5-B300-5541E1F2043D}"/>
    <cellStyle name="20% - Accent1 186" xfId="5541" xr:uid="{15E86EB4-3B95-4168-8187-37666053485F}"/>
    <cellStyle name="20% - Accent1 186 2" xfId="43371" xr:uid="{07C02330-2149-4B7F-B5A1-04C415944D70}"/>
    <cellStyle name="20% - Accent1 186 2 2" xfId="50030" xr:uid="{9FB2D6C4-13F6-4A7C-A519-A7361B832312}"/>
    <cellStyle name="20% - Accent1 186 3" xfId="47031" xr:uid="{1F31BCBF-E717-4C88-A0AD-EBB89E0F78BC}"/>
    <cellStyle name="20% - Accent1 187" xfId="5555" xr:uid="{D61079A2-7D49-4CD3-AB60-98A6C903BA6D}"/>
    <cellStyle name="20% - Accent1 187 2" xfId="43372" xr:uid="{5A1683F9-234A-4E14-81A3-18F496217368}"/>
    <cellStyle name="20% - Accent1 187 2 2" xfId="50031" xr:uid="{0A2DA96E-5E3F-4E23-8158-9659E1283E6C}"/>
    <cellStyle name="20% - Accent1 187 3" xfId="47032" xr:uid="{1976FF33-5B4A-447C-AD3D-42FCDBE3E4A6}"/>
    <cellStyle name="20% - Accent1 188" xfId="5569" xr:uid="{19D2C6BB-C00C-47E3-8A51-BD3F22D055B6}"/>
    <cellStyle name="20% - Accent1 188 2" xfId="43373" xr:uid="{03FD208A-F5D7-48CA-80A5-4EAA48026586}"/>
    <cellStyle name="20% - Accent1 188 2 2" xfId="50032" xr:uid="{716518C3-905A-4A2B-BF7C-C3862760AE1B}"/>
    <cellStyle name="20% - Accent1 188 3" xfId="47033" xr:uid="{1C899351-5353-4D1C-9EB9-DAAE8D8CDAF4}"/>
    <cellStyle name="20% - Accent1 189" xfId="5583" xr:uid="{DDA7F971-D1B8-481D-A100-B9115885B4D5}"/>
    <cellStyle name="20% - Accent1 189 2" xfId="43374" xr:uid="{BEAB44C5-5FF8-4DB9-8C9E-A3834F10265E}"/>
    <cellStyle name="20% - Accent1 189 2 2" xfId="50033" xr:uid="{1C62BAEB-FF06-40CF-A4BA-9BC8980C69F3}"/>
    <cellStyle name="20% - Accent1 189 3" xfId="47034" xr:uid="{D4E11C6B-43FB-40F0-B624-91360ACC677C}"/>
    <cellStyle name="20% - Accent1 19" xfId="3579" xr:uid="{39E4A045-CA9F-4241-A57B-ADAF7EF108BB}"/>
    <cellStyle name="20% - Accent1 19 2" xfId="41102" xr:uid="{793663E8-2372-4B3F-973E-41C59FDD764A}"/>
    <cellStyle name="20% - Accent1 19 2 2" xfId="47741" xr:uid="{7AAE3EEB-FDC4-4A1D-85B1-182EC5BBA07E}"/>
    <cellStyle name="20% - Accent1 19 3" xfId="44745" xr:uid="{43B8F6C8-F938-4EBE-91FA-25ACBDF9ECF7}"/>
    <cellStyle name="20% - Accent1 190" xfId="5597" xr:uid="{E3ED95B1-10AA-4524-BE6C-1429BDE1BC43}"/>
    <cellStyle name="20% - Accent1 190 2" xfId="43375" xr:uid="{5A2B0049-0BEA-4F0D-86A4-A0BF84A55939}"/>
    <cellStyle name="20% - Accent1 190 2 2" xfId="50034" xr:uid="{F8F11A9A-8030-4585-B5D4-D79592F6A266}"/>
    <cellStyle name="20% - Accent1 190 3" xfId="47035" xr:uid="{6422FCCB-F9A7-4BCA-A270-2954EA1D94DB}"/>
    <cellStyle name="20% - Accent1 191" xfId="5611" xr:uid="{8F03331A-5322-46EE-9131-D72F04E0A412}"/>
    <cellStyle name="20% - Accent1 191 2" xfId="43376" xr:uid="{63C986CB-FC1E-4BEA-B9DB-1DF08C339ADD}"/>
    <cellStyle name="20% - Accent1 191 2 2" xfId="50035" xr:uid="{47873EAB-2B3C-4237-AB67-1C84933366BE}"/>
    <cellStyle name="20% - Accent1 191 3" xfId="47036" xr:uid="{B010707F-41F9-4B9A-86CB-801DCA6E3A27}"/>
    <cellStyle name="20% - Accent1 192" xfId="5625" xr:uid="{A63A2456-EA81-428E-BF77-0FB5094A6068}"/>
    <cellStyle name="20% - Accent1 192 2" xfId="43377" xr:uid="{57A5EC23-4780-4386-8012-24D6DDA1CB99}"/>
    <cellStyle name="20% - Accent1 192 2 2" xfId="50036" xr:uid="{3C015C36-36C2-4455-A50F-7051F34A1464}"/>
    <cellStyle name="20% - Accent1 192 3" xfId="47037" xr:uid="{8E63DA53-4054-4D37-AEFA-7677C14B6F7F}"/>
    <cellStyle name="20% - Accent1 193" xfId="5639" xr:uid="{46AA2EDE-5CFD-4838-8789-D32CE9EBD0BB}"/>
    <cellStyle name="20% - Accent1 193 2" xfId="43378" xr:uid="{BAF0FD8C-7AF8-4113-9567-967A4D95456D}"/>
    <cellStyle name="20% - Accent1 193 2 2" xfId="50037" xr:uid="{C82CE62F-F275-4E0C-8C84-78C4B3F4926D}"/>
    <cellStyle name="20% - Accent1 193 3" xfId="47038" xr:uid="{B6095CF2-5561-40FD-9E22-AD071CF37642}"/>
    <cellStyle name="20% - Accent1 194" xfId="5653" xr:uid="{5EFEB5FF-BC84-40AB-976F-7441CFE3ED64}"/>
    <cellStyle name="20% - Accent1 194 2" xfId="43379" xr:uid="{36EB62CF-F286-48A6-BAF3-C4FEA9F12ED4}"/>
    <cellStyle name="20% - Accent1 194 2 2" xfId="50038" xr:uid="{64C5AF21-DA8A-4BB0-B6A3-06F1F111A8DE}"/>
    <cellStyle name="20% - Accent1 194 3" xfId="47039" xr:uid="{220D2D3B-436B-4EE7-9551-B7ED1B420BDC}"/>
    <cellStyle name="20% - Accent1 195" xfId="5667" xr:uid="{0B12FB05-A287-4708-ABCF-8470B586A1A4}"/>
    <cellStyle name="20% - Accent1 195 2" xfId="43380" xr:uid="{65391B26-C411-41EE-988A-F7CDD9F30DDA}"/>
    <cellStyle name="20% - Accent1 195 2 2" xfId="50039" xr:uid="{B2DA453A-64CC-4DAF-A065-83886A6462E8}"/>
    <cellStyle name="20% - Accent1 195 3" xfId="47040" xr:uid="{F10DE195-FAD0-41CF-A4A9-239D39C02F2F}"/>
    <cellStyle name="20% - Accent1 196" xfId="5681" xr:uid="{45C46D1E-F024-4B3D-B702-9BAD80ACF53C}"/>
    <cellStyle name="20% - Accent1 196 2" xfId="43381" xr:uid="{6AC2BF27-72CC-4B86-9311-3378D195F375}"/>
    <cellStyle name="20% - Accent1 196 2 2" xfId="50040" xr:uid="{70B0C892-7143-4CEA-845B-9058243A5143}"/>
    <cellStyle name="20% - Accent1 196 3" xfId="47041" xr:uid="{5B9264E5-9D7F-4AE7-9DB8-4AA268602C47}"/>
    <cellStyle name="20% - Accent1 197" xfId="5694" xr:uid="{6F7B4A90-213B-4864-9096-A5370D70808D}"/>
    <cellStyle name="20% - Accent1 197 2" xfId="43382" xr:uid="{CB041B00-0DE1-4CFB-B676-6AC0B02BF4E3}"/>
    <cellStyle name="20% - Accent1 197 2 2" xfId="50041" xr:uid="{9B40752A-CB8A-4AEB-8B26-E2249B5926E7}"/>
    <cellStyle name="20% - Accent1 197 3" xfId="47042" xr:uid="{2EAEABAA-558F-452E-9E84-C65A3DCE6165}"/>
    <cellStyle name="20% - Accent1 198" xfId="5707" xr:uid="{49B7ED1F-A58E-44DE-9DFF-2FB9C9A99DF2}"/>
    <cellStyle name="20% - Accent1 198 2" xfId="43383" xr:uid="{91D73812-132D-4EFB-B230-C44C77DA8DFE}"/>
    <cellStyle name="20% - Accent1 198 2 2" xfId="50042" xr:uid="{727C4BC8-E1B9-4018-80D1-447BE7741941}"/>
    <cellStyle name="20% - Accent1 198 3" xfId="47043" xr:uid="{F6DB8589-8FB5-4DFB-B6FC-8C2CCB76A1E2}"/>
    <cellStyle name="20% - Accent1 199" xfId="5720" xr:uid="{21766FF3-3D77-4D58-8EC0-F3DCDFDC60A0}"/>
    <cellStyle name="20% - Accent1 199 2" xfId="43384" xr:uid="{E16A7812-4DDB-4403-BDA6-84D5160E8AD2}"/>
    <cellStyle name="20% - Accent1 199 2 2" xfId="50043" xr:uid="{260D5DFA-03D1-4EA7-9CB1-F477BCDBE2D0}"/>
    <cellStyle name="20% - Accent1 199 3" xfId="47044" xr:uid="{DE883362-7AB6-4066-9E5D-BAAB5B31A386}"/>
    <cellStyle name="20% - Accent1 2" xfId="181" xr:uid="{6F19F7AF-683E-45B2-87E6-2BC8EFBDDAEB}"/>
    <cellStyle name="20% - Accent1 2 2" xfId="2618" xr:uid="{89648487-0868-42DE-964F-B804A2564962}"/>
    <cellStyle name="20% - Accent1 2 2 2" xfId="41103" xr:uid="{3DB03164-A7C8-4299-B334-D2D97968D099}"/>
    <cellStyle name="20% - Accent1 2 2 3" xfId="50817" xr:uid="{91F20E6C-4510-4F7A-9E1F-1DC81A09F642}"/>
    <cellStyle name="20% - Accent1 2 2 4" xfId="40267" xr:uid="{8FC6ECB6-6F2E-4494-82C7-686C564742D8}"/>
    <cellStyle name="20% - Accent1 2 3" xfId="9933" xr:uid="{81806293-9B46-46EA-98EC-67AD3F731038}"/>
    <cellStyle name="20% - Accent1 2 3 2" xfId="18454" xr:uid="{95872837-1E2E-4E22-9966-47DC4ACEA0A2}"/>
    <cellStyle name="20% - Accent1 2 3 2 2" xfId="50836" xr:uid="{5C593DDF-9EAF-4F83-8D48-EE0A3312A411}"/>
    <cellStyle name="20% - Accent1 2 3 3" xfId="29992" xr:uid="{79513431-C833-4850-9F0C-32827CC70592}"/>
    <cellStyle name="20% - Accent1 2 3 3 2" xfId="44746" xr:uid="{78CE5125-4517-4390-B5C1-FB04367D82DA}"/>
    <cellStyle name="20% - Accent1 2 3 4" xfId="40319" xr:uid="{A899882E-39AE-428C-955A-38EE0E6BB70F}"/>
    <cellStyle name="20% - Accent1 2 4" xfId="10450" xr:uid="{43C6BC70-D364-42A4-A09F-A88183823C43}"/>
    <cellStyle name="20% - Accent1 2 4 2" xfId="40455" xr:uid="{2B746D85-0B5C-429E-84A4-3C7C1123BEE2}"/>
    <cellStyle name="20% - Accent1 2 5" xfId="636" xr:uid="{58C489FE-A3B7-496D-8D59-D2F6F1357B73}"/>
    <cellStyle name="20% - Accent1 2 5 2" xfId="50765" xr:uid="{5230C64C-EBC9-4B7F-9DD2-2B3912FFBABB}"/>
    <cellStyle name="20% - Accent1 2 6" xfId="10562" xr:uid="{75B5615B-2479-414D-B59F-0B278A712487}"/>
    <cellStyle name="20% - Accent1 2 7" xfId="17098" xr:uid="{3CA3C178-7CEF-494B-8B87-D535F89E6254}"/>
    <cellStyle name="20% - Accent1 2 8" xfId="28636" xr:uid="{301D2612-1C52-4AA4-B750-53E304A339A3}"/>
    <cellStyle name="20% - Accent1 2 9" xfId="40115" xr:uid="{351C01D6-F539-4904-A23C-62E0CB79E7D6}"/>
    <cellStyle name="20% - Accent1 20" xfId="3106" xr:uid="{D04FD8F1-C8BA-4530-B36B-EF35C96D6291}"/>
    <cellStyle name="20% - Accent1 20 2" xfId="41104" xr:uid="{35FA1FC3-D2AF-4E59-A040-BDB7128E72E7}"/>
    <cellStyle name="20% - Accent1 20 2 2" xfId="47742" xr:uid="{685567A1-FF67-400E-A626-F0D4258BD996}"/>
    <cellStyle name="20% - Accent1 20 3" xfId="44747" xr:uid="{5B014F8B-5BCC-4952-A539-8DEB8B4B33D0}"/>
    <cellStyle name="20% - Accent1 200" xfId="5733" xr:uid="{3ADD0F44-E4AE-44D1-95A0-B915D8979F8E}"/>
    <cellStyle name="20% - Accent1 200 2" xfId="43385" xr:uid="{3EC75C62-36F2-43E3-8415-78A603FEA2F4}"/>
    <cellStyle name="20% - Accent1 200 2 2" xfId="50044" xr:uid="{4D7848D9-76BB-462B-8C8D-69BA6F0F15E4}"/>
    <cellStyle name="20% - Accent1 200 3" xfId="47045" xr:uid="{29C48075-9BDF-4FD9-84E4-220D8460369B}"/>
    <cellStyle name="20% - Accent1 201" xfId="5746" xr:uid="{E8C1217B-3AB9-42B1-A816-404C83C25B3E}"/>
    <cellStyle name="20% - Accent1 201 2" xfId="43386" xr:uid="{4F90A974-1F1C-4626-97AA-70D1CCF2F788}"/>
    <cellStyle name="20% - Accent1 201 2 2" xfId="50045" xr:uid="{9B16410A-4021-42AB-B6D0-A7C50528D1FF}"/>
    <cellStyle name="20% - Accent1 201 3" xfId="47046" xr:uid="{77889F45-891A-475B-BA5A-6B8C9428AAF6}"/>
    <cellStyle name="20% - Accent1 202" xfId="5758" xr:uid="{CCAE3774-D375-45C3-94B9-60123660D564}"/>
    <cellStyle name="20% - Accent1 202 2" xfId="43387" xr:uid="{E4BCFE0E-CC37-47D3-A7CC-DA6B8FC8ECEE}"/>
    <cellStyle name="20% - Accent1 202 2 2" xfId="50046" xr:uid="{BA711B31-E16C-4874-9D6D-E2D574749511}"/>
    <cellStyle name="20% - Accent1 202 3" xfId="47047" xr:uid="{D2E0C1C5-2BA3-4F40-8F2E-8D23ED6BD42B}"/>
    <cellStyle name="20% - Accent1 203" xfId="5812" xr:uid="{9669E658-E869-40EA-AC26-75004440A88B}"/>
    <cellStyle name="20% - Accent1 203 2" xfId="10123" xr:uid="{A64D602A-CE47-45D9-A77F-0FA890BD7760}"/>
    <cellStyle name="20% - Accent1 203 2 2" xfId="18646" xr:uid="{1173C75B-DF1E-4B5D-8D14-C34605AD270F}"/>
    <cellStyle name="20% - Accent1 203 2 2 2" xfId="50047" xr:uid="{271A508A-0829-4B13-A429-03DC8D504D49}"/>
    <cellStyle name="20% - Accent1 203 2 3" xfId="30184" xr:uid="{76F07011-A487-4ACE-9415-3C9B9F38E817}"/>
    <cellStyle name="20% - Accent1 203 2 4" xfId="43388" xr:uid="{EA3545D6-F4A5-4A4E-AB34-326F2CFD3A88}"/>
    <cellStyle name="20% - Accent1 203 3" xfId="18146" xr:uid="{347C1767-1B53-493C-82F4-96D9EA8F6FFB}"/>
    <cellStyle name="20% - Accent1 203 3 2" xfId="47048" xr:uid="{8261A308-C03D-444A-8E0F-6D253B434937}"/>
    <cellStyle name="20% - Accent1 203 4" xfId="29684" xr:uid="{B4617332-5A4E-445E-B14F-D8426251DCFF}"/>
    <cellStyle name="20% - Accent1 203 5" xfId="40681" xr:uid="{997129F3-F909-4965-AFB7-E0E3CC407CE8}"/>
    <cellStyle name="20% - Accent1 204" xfId="5831" xr:uid="{9DD37DB8-C18F-41B1-9FAD-F097B7A17649}"/>
    <cellStyle name="20% - Accent1 204 2" xfId="43389" xr:uid="{9877004C-D607-4141-87FB-0EF2FB94DE42}"/>
    <cellStyle name="20% - Accent1 204 2 2" xfId="50048" xr:uid="{E3F02BFE-8E84-44B1-AA0C-C088DBCA4EF5}"/>
    <cellStyle name="20% - Accent1 204 3" xfId="47049" xr:uid="{71E9DCC9-4328-49E7-A1B5-7F58B566E9B5}"/>
    <cellStyle name="20% - Accent1 205" xfId="5844" xr:uid="{17025951-E463-4802-8B05-60682D848D42}"/>
    <cellStyle name="20% - Accent1 205 2" xfId="10136" xr:uid="{92B7494D-6570-4F8B-8126-7B152A6C2F97}"/>
    <cellStyle name="20% - Accent1 205 2 2" xfId="18659" xr:uid="{E76080CD-5CB1-4EE2-9DEE-FF4B9C9306DF}"/>
    <cellStyle name="20% - Accent1 205 2 2 2" xfId="50049" xr:uid="{3C4CE551-1596-403B-A328-EA97E5A9324F}"/>
    <cellStyle name="20% - Accent1 205 2 3" xfId="30197" xr:uid="{766B01A0-D3C6-4232-B080-72E3A0035355}"/>
    <cellStyle name="20% - Accent1 205 2 4" xfId="43390" xr:uid="{3E50C261-DD64-49A4-80A5-AB90092E580F}"/>
    <cellStyle name="20% - Accent1 205 3" xfId="18159" xr:uid="{0224E18E-A3BB-434C-957A-BF07F81E524D}"/>
    <cellStyle name="20% - Accent1 205 3 2" xfId="47050" xr:uid="{ECFA6623-FC23-42CC-BF82-194BAD3B2776}"/>
    <cellStyle name="20% - Accent1 205 4" xfId="29697" xr:uid="{BC06C0B7-1225-473B-86B9-4F1FCBCAD935}"/>
    <cellStyle name="20% - Accent1 205 5" xfId="40682" xr:uid="{015B7425-DAB9-4EEF-B8B2-A2AE1B282A64}"/>
    <cellStyle name="20% - Accent1 206" xfId="5857" xr:uid="{2F2953C8-7AB9-44E5-AF2E-07E86C790399}"/>
    <cellStyle name="20% - Accent1 206 2" xfId="10149" xr:uid="{C39FA247-E3E5-483C-8B86-4E6B9942FDB7}"/>
    <cellStyle name="20% - Accent1 206 2 2" xfId="18672" xr:uid="{111C96BD-A7CE-4A73-BDC7-A0B308FA9C6B}"/>
    <cellStyle name="20% - Accent1 206 2 2 2" xfId="50050" xr:uid="{C8B99FB0-3DFD-4211-839A-A77EE9824404}"/>
    <cellStyle name="20% - Accent1 206 2 3" xfId="30210" xr:uid="{2A0DE447-4B10-4BB8-B2C5-AD1B92140CB2}"/>
    <cellStyle name="20% - Accent1 206 2 4" xfId="43391" xr:uid="{0279C383-99D2-4B0D-BF78-CB87A7CAD4FF}"/>
    <cellStyle name="20% - Accent1 206 3" xfId="18172" xr:uid="{B71A9198-F43A-4F75-958B-335CBD726895}"/>
    <cellStyle name="20% - Accent1 206 3 2" xfId="47051" xr:uid="{3B669DA3-8B5B-46D4-84C2-FBBB650582BC}"/>
    <cellStyle name="20% - Accent1 206 4" xfId="29710" xr:uid="{FEC2F0B9-3B4F-495A-8D28-8BFF18CD6B70}"/>
    <cellStyle name="20% - Accent1 206 5" xfId="40683" xr:uid="{C2B09FE7-739F-4A67-A881-A8097F6C81D1}"/>
    <cellStyle name="20% - Accent1 207" xfId="5871" xr:uid="{23E10324-5AA6-4E79-A3BC-4CE32DCB8B6A}"/>
    <cellStyle name="20% - Accent1 207 2" xfId="10162" xr:uid="{AB61199A-9D5D-420F-BE0B-1D0DC0FEB5F8}"/>
    <cellStyle name="20% - Accent1 207 2 2" xfId="18685" xr:uid="{E6E757C7-FAE6-467A-A136-A6BA595254BF}"/>
    <cellStyle name="20% - Accent1 207 2 2 2" xfId="50051" xr:uid="{C35E2D78-BE17-4F68-9372-BFB52F67E3DA}"/>
    <cellStyle name="20% - Accent1 207 2 3" xfId="30223" xr:uid="{D0B23FB3-F518-4A5F-A468-EF6204BA0954}"/>
    <cellStyle name="20% - Accent1 207 2 4" xfId="43392" xr:uid="{58FA4658-3270-4DE1-A8C0-237A0A4EFBD4}"/>
    <cellStyle name="20% - Accent1 207 3" xfId="18185" xr:uid="{4EAF5B94-BB4F-44B8-81EC-4D7429720A79}"/>
    <cellStyle name="20% - Accent1 207 3 2" xfId="47052" xr:uid="{E0EB3B24-15A5-4F66-928D-54C992BBD1BC}"/>
    <cellStyle name="20% - Accent1 207 4" xfId="29723" xr:uid="{225665A3-52CD-4780-B57B-7497427F148B}"/>
    <cellStyle name="20% - Accent1 207 5" xfId="40684" xr:uid="{D1B7E10F-2AE5-4307-A97B-B72FBFA1C88E}"/>
    <cellStyle name="20% - Accent1 208" xfId="5884" xr:uid="{86DA5694-ED48-4501-9844-54E3314C34EE}"/>
    <cellStyle name="20% - Accent1 208 2" xfId="10175" xr:uid="{18ECDFA3-2A14-421B-B657-5F0FB37D2909}"/>
    <cellStyle name="20% - Accent1 208 2 2" xfId="18698" xr:uid="{4027315D-A5D9-48C7-BD26-88B905AA3A2D}"/>
    <cellStyle name="20% - Accent1 208 2 2 2" xfId="50052" xr:uid="{7C95D85C-574F-47AD-8EB7-248B70C53C38}"/>
    <cellStyle name="20% - Accent1 208 2 3" xfId="30236" xr:uid="{7E039E4F-3F6B-4D10-9010-F73272011269}"/>
    <cellStyle name="20% - Accent1 208 2 4" xfId="43393" xr:uid="{899D9E37-A209-43B6-8E4D-0ECA997FD2C9}"/>
    <cellStyle name="20% - Accent1 208 3" xfId="18198" xr:uid="{82659A9E-6153-4DB8-AA6E-258952DAD968}"/>
    <cellStyle name="20% - Accent1 208 3 2" xfId="47053" xr:uid="{5B6D4C70-70C0-4416-AA8B-7BAA3051BD35}"/>
    <cellStyle name="20% - Accent1 208 4" xfId="29736" xr:uid="{1E5FFB62-9FC5-4AF3-8478-DD11B72CBBFE}"/>
    <cellStyle name="20% - Accent1 208 5" xfId="40685" xr:uid="{97B54BC7-8D00-4CD4-A54D-C6BD05BCAC99}"/>
    <cellStyle name="20% - Accent1 209" xfId="5897" xr:uid="{C6D4FACC-A1A7-4EBC-84B4-E027B949CEF0}"/>
    <cellStyle name="20% - Accent1 209 2" xfId="10188" xr:uid="{DA53D9F7-DDB7-4133-830F-55B49977B3A1}"/>
    <cellStyle name="20% - Accent1 209 2 2" xfId="18711" xr:uid="{651C34E2-28F9-4650-BAB9-570932BB141C}"/>
    <cellStyle name="20% - Accent1 209 2 2 2" xfId="50053" xr:uid="{7A985CE4-84CC-48FC-9905-6F3F5D64223D}"/>
    <cellStyle name="20% - Accent1 209 2 3" xfId="30249" xr:uid="{37457A0E-986A-4DC3-8C60-CB57B23DD433}"/>
    <cellStyle name="20% - Accent1 209 2 4" xfId="43394" xr:uid="{29CFB11A-57EB-42CF-9567-C8E52DB09E99}"/>
    <cellStyle name="20% - Accent1 209 3" xfId="18211" xr:uid="{6E721164-A630-4FCA-9DC8-C2BAEEC7B1C4}"/>
    <cellStyle name="20% - Accent1 209 3 2" xfId="47054" xr:uid="{6B02B48F-AA73-45C4-81AD-CAE0C10AFF6C}"/>
    <cellStyle name="20% - Accent1 209 4" xfId="29749" xr:uid="{005C0375-F002-4B4E-AD71-96D5FA575370}"/>
    <cellStyle name="20% - Accent1 209 5" xfId="40686" xr:uid="{A428EA0B-D931-4018-B7D9-29B6AA236955}"/>
    <cellStyle name="20% - Accent1 21" xfId="3177" xr:uid="{17D481DE-1175-49C5-8E39-E98D9E190129}"/>
    <cellStyle name="20% - Accent1 21 2" xfId="41105" xr:uid="{6C42C353-5FD9-4BDC-92F4-13E0C5ABC003}"/>
    <cellStyle name="20% - Accent1 21 2 2" xfId="47743" xr:uid="{4D73630F-E76A-451F-BE1A-5E36A0DF6FAF}"/>
    <cellStyle name="20% - Accent1 21 3" xfId="44748" xr:uid="{E3C76068-6127-436B-AEC7-9E05EF31A05B}"/>
    <cellStyle name="20% - Accent1 210" xfId="5910" xr:uid="{2CAA64CF-965D-4A8D-9370-F9DBFA47D864}"/>
    <cellStyle name="20% - Accent1 210 2" xfId="10201" xr:uid="{B007FBA5-BAE0-4F01-B4CB-83BD80A0C0A8}"/>
    <cellStyle name="20% - Accent1 210 2 2" xfId="18724" xr:uid="{A919383B-FC8E-4F0B-914A-6AE4A445B3D9}"/>
    <cellStyle name="20% - Accent1 210 2 2 2" xfId="50054" xr:uid="{0AEA88E6-C98C-40B4-8CF5-40602460FCB0}"/>
    <cellStyle name="20% - Accent1 210 2 3" xfId="30262" xr:uid="{64251E66-6183-4FA1-B99B-27C54A0A994D}"/>
    <cellStyle name="20% - Accent1 210 2 4" xfId="43395" xr:uid="{0FDDF233-A0D2-4CE6-AD90-0B3D632B7CED}"/>
    <cellStyle name="20% - Accent1 210 3" xfId="18224" xr:uid="{5390B889-B227-4696-BE8A-50AB0DE6E9CC}"/>
    <cellStyle name="20% - Accent1 210 3 2" xfId="47055" xr:uid="{7448D5B4-B3AF-4849-8BED-A6A686B63A13}"/>
    <cellStyle name="20% - Accent1 210 4" xfId="29762" xr:uid="{2BDB0EAF-43C1-4942-9C01-9B0B6C3D0B84}"/>
    <cellStyle name="20% - Accent1 210 5" xfId="40687" xr:uid="{DD265126-1674-4D18-A9CD-C9AAC322AAEE}"/>
    <cellStyle name="20% - Accent1 211" xfId="5924" xr:uid="{C5438518-0B2A-4DD8-99ED-1DFB1AF6A4B4}"/>
    <cellStyle name="20% - Accent1 211 2" xfId="10215" xr:uid="{62F20DC6-5694-4696-AD1D-EC60BB197411}"/>
    <cellStyle name="20% - Accent1 211 2 2" xfId="18738" xr:uid="{146D19CB-124F-4293-BDD3-BFCC513302F2}"/>
    <cellStyle name="20% - Accent1 211 2 2 2" xfId="50055" xr:uid="{10470A4A-CB4D-45EA-91EC-115F78E42447}"/>
    <cellStyle name="20% - Accent1 211 2 3" xfId="30276" xr:uid="{69ED24F8-11E5-419C-AA0E-72241F7B7D0B}"/>
    <cellStyle name="20% - Accent1 211 2 4" xfId="43396" xr:uid="{760DAC6F-0B5E-4BAB-A411-F07D9D1E4DB2}"/>
    <cellStyle name="20% - Accent1 211 3" xfId="18238" xr:uid="{78598F15-4E28-4F83-B3F3-782820755983}"/>
    <cellStyle name="20% - Accent1 211 3 2" xfId="47056" xr:uid="{EDE012B8-2ED4-486F-BFD4-559D4C7640C6}"/>
    <cellStyle name="20% - Accent1 211 4" xfId="29776" xr:uid="{67D7AE60-BCD6-4753-95B8-5C9A14332549}"/>
    <cellStyle name="20% - Accent1 211 5" xfId="40688" xr:uid="{3848758A-F4BE-48C9-AE87-894D0EAC1AEC}"/>
    <cellStyle name="20% - Accent1 212" xfId="5937" xr:uid="{985188B4-006A-40A6-BC6A-277B17F419F2}"/>
    <cellStyle name="20% - Accent1 212 2" xfId="10229" xr:uid="{D3E7377C-3F82-4E79-9D03-C3D52253D27B}"/>
    <cellStyle name="20% - Accent1 212 2 2" xfId="18752" xr:uid="{6FAACB57-910A-4694-8317-BCF29AEB9E14}"/>
    <cellStyle name="20% - Accent1 212 2 2 2" xfId="50056" xr:uid="{DDDFF4B9-FCED-4281-ADD9-078676F3E983}"/>
    <cellStyle name="20% - Accent1 212 2 3" xfId="30290" xr:uid="{1B5CA8C9-59DC-4955-96E4-6EA74E3E4307}"/>
    <cellStyle name="20% - Accent1 212 2 4" xfId="43397" xr:uid="{EB220850-D1E5-45BE-A977-EE2177F5A510}"/>
    <cellStyle name="20% - Accent1 212 3" xfId="18252" xr:uid="{A9992C96-40F3-44CC-937B-631B0CEF76FB}"/>
    <cellStyle name="20% - Accent1 212 3 2" xfId="47057" xr:uid="{3C0F3D8B-6E2F-455C-9223-63239E460B5E}"/>
    <cellStyle name="20% - Accent1 212 4" xfId="29790" xr:uid="{0C7B55D7-8A98-4012-AFAA-9865831F966F}"/>
    <cellStyle name="20% - Accent1 212 5" xfId="40689" xr:uid="{B156DBB7-1681-4BD0-B57F-5586799536AA}"/>
    <cellStyle name="20% - Accent1 213" xfId="5950" xr:uid="{2D95E73A-0D5C-48E2-A899-86A90A84C1DE}"/>
    <cellStyle name="20% - Accent1 213 2" xfId="10242" xr:uid="{1E95B51E-7965-42D8-8BF7-4CC11EEFEE3D}"/>
    <cellStyle name="20% - Accent1 213 2 2" xfId="18765" xr:uid="{F0A93DC6-2EAB-4D49-BAD3-93AF0A0CEB09}"/>
    <cellStyle name="20% - Accent1 213 2 2 2" xfId="50057" xr:uid="{E38B250D-ABBD-412B-8532-060EBB5CAAA8}"/>
    <cellStyle name="20% - Accent1 213 2 3" xfId="30303" xr:uid="{7D8D3E84-874C-42DA-BB08-F3414A186B17}"/>
    <cellStyle name="20% - Accent1 213 2 4" xfId="43398" xr:uid="{9C30E782-6E37-4528-BEA5-548C53E65D4C}"/>
    <cellStyle name="20% - Accent1 213 3" xfId="18265" xr:uid="{E4A97230-1D99-48BB-8FA6-E2F713DD09ED}"/>
    <cellStyle name="20% - Accent1 213 3 2" xfId="47058" xr:uid="{D9693A09-F844-4946-913C-6AEAB9746A87}"/>
    <cellStyle name="20% - Accent1 213 4" xfId="29803" xr:uid="{26034F77-76B9-45DB-97FE-3F99D01ACFCC}"/>
    <cellStyle name="20% - Accent1 213 5" xfId="40690" xr:uid="{5BE7F7B3-351D-4B18-9234-8E124028B961}"/>
    <cellStyle name="20% - Accent1 214" xfId="5963" xr:uid="{3210FD63-F923-4509-917B-319B8FD0203B}"/>
    <cellStyle name="20% - Accent1 214 2" xfId="10255" xr:uid="{ABE6203C-31A6-4416-A5E0-35C3FC5B4F2C}"/>
    <cellStyle name="20% - Accent1 214 2 2" xfId="18778" xr:uid="{01AD325D-FE81-4F77-8B40-19D24B8906AF}"/>
    <cellStyle name="20% - Accent1 214 2 2 2" xfId="50058" xr:uid="{FB2E9FE5-F20F-47B8-95E8-88049D28243C}"/>
    <cellStyle name="20% - Accent1 214 2 3" xfId="30316" xr:uid="{80F9D9B0-7790-4E4C-9075-8AD175A3A524}"/>
    <cellStyle name="20% - Accent1 214 2 4" xfId="43399" xr:uid="{B89427EB-A8EC-4779-837E-9302A5C8A7DC}"/>
    <cellStyle name="20% - Accent1 214 3" xfId="18278" xr:uid="{F9503E59-79BA-47D5-9100-3B8E684165FC}"/>
    <cellStyle name="20% - Accent1 214 3 2" xfId="47059" xr:uid="{D7F1CF43-EEE9-4568-8283-928873D744DF}"/>
    <cellStyle name="20% - Accent1 214 4" xfId="29816" xr:uid="{33D3D873-8E73-4ABC-A16D-ADC68DAD3700}"/>
    <cellStyle name="20% - Accent1 214 5" xfId="40691" xr:uid="{203C2DF3-4703-4B83-878F-473095C3BBA6}"/>
    <cellStyle name="20% - Accent1 215" xfId="5976" xr:uid="{E38D5ED9-571E-4365-A1D0-6369384726F6}"/>
    <cellStyle name="20% - Accent1 215 2" xfId="10268" xr:uid="{69016CE1-177D-4559-A6F6-23E164D4D15E}"/>
    <cellStyle name="20% - Accent1 215 2 2" xfId="18791" xr:uid="{1ECD8066-D26D-4B4C-AA39-1B69713C14A2}"/>
    <cellStyle name="20% - Accent1 215 2 2 2" xfId="50059" xr:uid="{E3FE6D6E-9EC8-4F97-A8D5-45D41E331C5F}"/>
    <cellStyle name="20% - Accent1 215 2 3" xfId="30329" xr:uid="{7C1FB0F4-2059-45F1-AC82-A7F737138391}"/>
    <cellStyle name="20% - Accent1 215 2 4" xfId="43400" xr:uid="{C91ED36B-48D8-440A-B786-CCA9312DB332}"/>
    <cellStyle name="20% - Accent1 215 3" xfId="18291" xr:uid="{9901063B-83AA-4DBF-B139-681E02F50C6E}"/>
    <cellStyle name="20% - Accent1 215 3 2" xfId="47060" xr:uid="{97488CD1-D781-41D7-8C15-D305354657DC}"/>
    <cellStyle name="20% - Accent1 215 4" xfId="29829" xr:uid="{A6BF663F-A8AB-48FF-A040-CD3E4AA03538}"/>
    <cellStyle name="20% - Accent1 215 5" xfId="40692" xr:uid="{022BFBAE-ACC1-4BE3-8246-C7865D451FF5}"/>
    <cellStyle name="20% - Accent1 216" xfId="5990" xr:uid="{84147F75-819D-41CC-97EC-B03E0F1F7465}"/>
    <cellStyle name="20% - Accent1 216 2" xfId="10282" xr:uid="{4B4DC329-9897-43B1-B245-D7FE300C92B9}"/>
    <cellStyle name="20% - Accent1 216 2 2" xfId="18805" xr:uid="{0FFA54EE-62C9-49CB-B5CE-B11FDF103766}"/>
    <cellStyle name="20% - Accent1 216 2 2 2" xfId="50060" xr:uid="{BBE81C0D-4052-47B3-B560-0065C5161E3C}"/>
    <cellStyle name="20% - Accent1 216 2 3" xfId="30343" xr:uid="{E4232288-319E-4A6B-88E7-D4BC19DEACDC}"/>
    <cellStyle name="20% - Accent1 216 2 4" xfId="43401" xr:uid="{096D7DED-7168-404F-94E3-732372FA82C5}"/>
    <cellStyle name="20% - Accent1 216 3" xfId="18305" xr:uid="{45EE7303-79BF-4215-B9C2-CD18973AF47E}"/>
    <cellStyle name="20% - Accent1 216 3 2" xfId="47061" xr:uid="{9F3139EB-9494-4375-B6E7-D5360C8F6944}"/>
    <cellStyle name="20% - Accent1 216 4" xfId="29843" xr:uid="{3CD057BC-D279-40CF-83E6-44E01C204A4E}"/>
    <cellStyle name="20% - Accent1 216 5" xfId="40693" xr:uid="{1CFBE20D-E13D-4CCA-890E-915252536842}"/>
    <cellStyle name="20% - Accent1 217" xfId="6003" xr:uid="{46043C7B-416B-44E8-8F94-A7A387CA6CF7}"/>
    <cellStyle name="20% - Accent1 217 2" xfId="10295" xr:uid="{DE0484B2-A41A-4308-BD55-BB4913D68618}"/>
    <cellStyle name="20% - Accent1 217 2 2" xfId="18818" xr:uid="{D618783F-F561-42CB-B82B-FB98CC3F634E}"/>
    <cellStyle name="20% - Accent1 217 2 2 2" xfId="50061" xr:uid="{61CD521A-AE2D-4AA6-8A83-D0AD23621441}"/>
    <cellStyle name="20% - Accent1 217 2 3" xfId="30356" xr:uid="{3295A36E-12CE-4AE6-9810-3255CCF5D402}"/>
    <cellStyle name="20% - Accent1 217 2 4" xfId="43402" xr:uid="{3F32C6FC-12D8-4E1A-BFE7-11B56A1B242A}"/>
    <cellStyle name="20% - Accent1 217 3" xfId="18318" xr:uid="{E223868A-EE3A-4AC9-A1BB-B2ECFE541C90}"/>
    <cellStyle name="20% - Accent1 217 3 2" xfId="47062" xr:uid="{06B3FF9E-5B7C-4A35-BF04-B4722C50069E}"/>
    <cellStyle name="20% - Accent1 217 4" xfId="29856" xr:uid="{98518898-3986-4F3D-A324-E84110407CEE}"/>
    <cellStyle name="20% - Accent1 217 5" xfId="40694" xr:uid="{9CEE6BCC-F461-478B-9038-352E34796EA2}"/>
    <cellStyle name="20% - Accent1 218" xfId="6016" xr:uid="{3FE5763E-05E2-4523-B9BD-06E4AEF0A3F4}"/>
    <cellStyle name="20% - Accent1 218 2" xfId="10308" xr:uid="{7B47A298-9BC9-4647-9D1D-5146ACC89EEB}"/>
    <cellStyle name="20% - Accent1 218 2 2" xfId="18831" xr:uid="{E7A2E7E0-4EB3-45F2-8689-D018BCA51DC6}"/>
    <cellStyle name="20% - Accent1 218 2 2 2" xfId="50062" xr:uid="{13F74CB2-C513-4DCE-8831-CE7AB9382FF3}"/>
    <cellStyle name="20% - Accent1 218 2 3" xfId="30369" xr:uid="{E70073AC-579E-4916-A3BD-D556D6AC6FB0}"/>
    <cellStyle name="20% - Accent1 218 2 4" xfId="43403" xr:uid="{262B9512-0213-412A-BE78-88D1F8205C98}"/>
    <cellStyle name="20% - Accent1 218 3" xfId="18331" xr:uid="{0041E624-BFF3-43B8-87D2-5A4974DD51C3}"/>
    <cellStyle name="20% - Accent1 218 3 2" xfId="47063" xr:uid="{CDF4E675-5119-4E81-BE5A-4552AE4EB00A}"/>
    <cellStyle name="20% - Accent1 218 4" xfId="29869" xr:uid="{226BA100-11F9-4F30-AD41-4A8BDE6F0C5C}"/>
    <cellStyle name="20% - Accent1 218 5" xfId="40695" xr:uid="{97196222-FDF6-44BF-8E48-17BF4FEA8C83}"/>
    <cellStyle name="20% - Accent1 219" xfId="6029" xr:uid="{6B145C85-A365-4164-9204-CCCDFF241D9D}"/>
    <cellStyle name="20% - Accent1 219 2" xfId="10321" xr:uid="{7CDA26B3-E346-4C86-BA29-6E12319DF8E6}"/>
    <cellStyle name="20% - Accent1 219 2 2" xfId="18844" xr:uid="{D496B3B7-7C40-4014-BF96-597F086D471B}"/>
    <cellStyle name="20% - Accent1 219 2 2 2" xfId="50063" xr:uid="{23A7F91E-4DFF-4475-B63D-C19CE36AFF80}"/>
    <cellStyle name="20% - Accent1 219 2 3" xfId="30382" xr:uid="{3F26A4A2-C31C-43F2-9BE9-0DA09853EA21}"/>
    <cellStyle name="20% - Accent1 219 2 4" xfId="43404" xr:uid="{986A9012-D7D5-4736-8F7E-7E30C1215B1A}"/>
    <cellStyle name="20% - Accent1 219 3" xfId="18344" xr:uid="{BC09272C-E51B-4AF2-A4EE-33625624F9D2}"/>
    <cellStyle name="20% - Accent1 219 3 2" xfId="47064" xr:uid="{263513F8-35B6-4624-B2FC-14AAC2378F1D}"/>
    <cellStyle name="20% - Accent1 219 4" xfId="29882" xr:uid="{E2A41D87-1E7F-4D87-8FDB-741CF2955620}"/>
    <cellStyle name="20% - Accent1 219 5" xfId="40696" xr:uid="{8ECEE74C-BBF6-4BC1-91B7-E01DF75D44BD}"/>
    <cellStyle name="20% - Accent1 22" xfId="3202" xr:uid="{84C84BC4-334E-4545-8AB8-8DFE3BAF5672}"/>
    <cellStyle name="20% - Accent1 22 2" xfId="41106" xr:uid="{6DAA954F-CC12-45B5-9A89-FBAB4BF957D1}"/>
    <cellStyle name="20% - Accent1 22 2 2" xfId="47744" xr:uid="{DC60F3D7-5A0B-4270-8165-C340B0A903A7}"/>
    <cellStyle name="20% - Accent1 22 3" xfId="44749" xr:uid="{EAC74AC0-CF0D-45F2-B610-383830ED2CAB}"/>
    <cellStyle name="20% - Accent1 220" xfId="6043" xr:uid="{FE400B00-C9A4-4AA9-B31F-C0B2AB582702}"/>
    <cellStyle name="20% - Accent1 220 2" xfId="10335" xr:uid="{B6DD3C93-C861-44DB-895B-D63D41E5D991}"/>
    <cellStyle name="20% - Accent1 220 2 2" xfId="18858" xr:uid="{9389CB99-0B9E-414A-B80C-739E49127A1D}"/>
    <cellStyle name="20% - Accent1 220 2 2 2" xfId="50064" xr:uid="{FE23097B-EE7E-47D8-BCBD-E299C0701071}"/>
    <cellStyle name="20% - Accent1 220 2 3" xfId="30396" xr:uid="{FBACA103-4FE0-484A-AECB-5E5E9B4D1A1B}"/>
    <cellStyle name="20% - Accent1 220 2 4" xfId="43405" xr:uid="{FC3F416C-FDFE-453E-84CA-D64FABE3F656}"/>
    <cellStyle name="20% - Accent1 220 3" xfId="18358" xr:uid="{AA3BC1B3-BAE0-4434-A316-81C699CAA1E8}"/>
    <cellStyle name="20% - Accent1 220 3 2" xfId="47065" xr:uid="{48A12F5D-CD22-425D-81A0-1AF53C4C8976}"/>
    <cellStyle name="20% - Accent1 220 4" xfId="29896" xr:uid="{14E9DC2E-7665-493A-9103-92EB7696045F}"/>
    <cellStyle name="20% - Accent1 220 5" xfId="40697" xr:uid="{FFE9B0F4-051E-42F1-BAAB-043D9002DF15}"/>
    <cellStyle name="20% - Accent1 221" xfId="6056" xr:uid="{66D82F5F-76B2-4DBF-9280-36A235F7AF70}"/>
    <cellStyle name="20% - Accent1 221 2" xfId="10348" xr:uid="{C34EF373-3948-4842-99A1-90BA52C94A54}"/>
    <cellStyle name="20% - Accent1 221 2 2" xfId="18871" xr:uid="{2E696D15-9C2A-4871-B151-94F610392DC1}"/>
    <cellStyle name="20% - Accent1 221 2 2 2" xfId="50065" xr:uid="{113CF76A-E93F-4DDE-8375-832AD1BD1013}"/>
    <cellStyle name="20% - Accent1 221 2 3" xfId="30409" xr:uid="{884F7E64-45ED-4931-84DA-D7552BB024CD}"/>
    <cellStyle name="20% - Accent1 221 2 4" xfId="43406" xr:uid="{6184B96B-B3C7-4A43-9F43-EC5C177CC197}"/>
    <cellStyle name="20% - Accent1 221 3" xfId="18371" xr:uid="{0263F9C7-C263-4AE6-8989-2D61C58AD293}"/>
    <cellStyle name="20% - Accent1 221 3 2" xfId="47066" xr:uid="{D3E8AB97-7F84-41B3-B558-86CF76464B3A}"/>
    <cellStyle name="20% - Accent1 221 4" xfId="29909" xr:uid="{0270B7E8-14D5-47C6-AB3E-5A9B9148E882}"/>
    <cellStyle name="20% - Accent1 221 5" xfId="40698" xr:uid="{E5BB8575-282E-4E58-9231-60DE14199485}"/>
    <cellStyle name="20% - Accent1 222" xfId="6069" xr:uid="{5E9D6478-6AD4-4CD3-8327-F4C203673DED}"/>
    <cellStyle name="20% - Accent1 222 2" xfId="10361" xr:uid="{900B335C-A10F-4B42-9218-6A63F38BB994}"/>
    <cellStyle name="20% - Accent1 222 2 2" xfId="18884" xr:uid="{2EFFEE12-1FF2-4143-BA03-5C7A452F0145}"/>
    <cellStyle name="20% - Accent1 222 2 2 2" xfId="50066" xr:uid="{590D2A97-84B3-4D89-8B1C-05FF87BB2BA1}"/>
    <cellStyle name="20% - Accent1 222 2 3" xfId="30422" xr:uid="{832C0B50-D228-4ED8-A3AD-77F6F44D4126}"/>
    <cellStyle name="20% - Accent1 222 2 4" xfId="43407" xr:uid="{949CE660-4C00-46B4-BF41-21219507C6C2}"/>
    <cellStyle name="20% - Accent1 222 3" xfId="18384" xr:uid="{1D5189F8-AFB8-4984-9094-CDAE6488653A}"/>
    <cellStyle name="20% - Accent1 222 3 2" xfId="47067" xr:uid="{615BF520-A541-48BC-9F12-92B8E27C367E}"/>
    <cellStyle name="20% - Accent1 222 4" xfId="29922" xr:uid="{66B7B9E8-5950-40B3-9EF0-91CC1CFB22C9}"/>
    <cellStyle name="20% - Accent1 222 5" xfId="40699" xr:uid="{08B4B519-BE2C-4C4E-B0EA-D4903D4AF428}"/>
    <cellStyle name="20% - Accent1 223" xfId="6082" xr:uid="{D7F56EDE-B4F9-416C-BA48-55AC271AD7B8}"/>
    <cellStyle name="20% - Accent1 223 2" xfId="10374" xr:uid="{6009C087-7B8E-4BB4-8CA1-FDCA9C60E74A}"/>
    <cellStyle name="20% - Accent1 223 2 2" xfId="18897" xr:uid="{BAE8839F-8E38-4084-BF17-C54CC85D204C}"/>
    <cellStyle name="20% - Accent1 223 2 2 2" xfId="50067" xr:uid="{5596CBDB-7015-41DE-B7AA-2D767490AD61}"/>
    <cellStyle name="20% - Accent1 223 2 3" xfId="30435" xr:uid="{46A05124-950B-4B6D-AE18-0D7E1589BB40}"/>
    <cellStyle name="20% - Accent1 223 2 4" xfId="43408" xr:uid="{7CEE402C-F5A3-425E-A10B-EFD4F17B0C75}"/>
    <cellStyle name="20% - Accent1 223 3" xfId="18397" xr:uid="{012B6A3E-8211-41DA-AF0C-FF3A837FC38D}"/>
    <cellStyle name="20% - Accent1 223 3 2" xfId="47068" xr:uid="{8E6108A0-334D-4C52-8F33-AF99B78B8BFC}"/>
    <cellStyle name="20% - Accent1 223 4" xfId="29935" xr:uid="{429749D1-6B9F-4904-9897-FC7498B88848}"/>
    <cellStyle name="20% - Accent1 223 5" xfId="40700" xr:uid="{2B7E0DAE-D431-40B0-A68D-EB271FA1D967}"/>
    <cellStyle name="20% - Accent1 224" xfId="3150" xr:uid="{0BF7EBBB-A619-4305-84C2-D971123140C6}"/>
    <cellStyle name="20% - Accent1 224 2" xfId="43409" xr:uid="{AE88A88C-D12D-42E4-96A5-805064F70E43}"/>
    <cellStyle name="20% - Accent1 224 2 2" xfId="50068" xr:uid="{EBBC0EF3-EEC8-49B6-8F83-3F838AC329EF}"/>
    <cellStyle name="20% - Accent1 224 3" xfId="47069" xr:uid="{36F99092-382C-4974-A78B-BEB02D7F6658}"/>
    <cellStyle name="20% - Accent1 225" xfId="8937" xr:uid="{07BCF7EE-7C0F-4B70-A0F5-4DECD8F59813}"/>
    <cellStyle name="20% - Accent1 225 2" xfId="17046" xr:uid="{8293082F-C75A-4A32-8F59-8BCFC3024C88}"/>
    <cellStyle name="20% - Accent1 225 2 2" xfId="50069" xr:uid="{26E30019-44CB-496B-BCA7-872ADFB270C3}"/>
    <cellStyle name="20% - Accent1 225 2 3" xfId="43410" xr:uid="{4A57EC11-FA70-4C24-889E-76C46DE08904}"/>
    <cellStyle name="20% - Accent1 225 3" xfId="28584" xr:uid="{23714F9F-3EE6-4E9C-8D02-CF565BAE9D40}"/>
    <cellStyle name="20% - Accent1 225 3 2" xfId="47070" xr:uid="{7D066747-9724-4364-89DF-F2BFE6F114A2}"/>
    <cellStyle name="20% - Accent1 225 4" xfId="40701" xr:uid="{869BBD92-246A-44A5-A4AC-33C4373168AB}"/>
    <cellStyle name="20% - Accent1 226" xfId="301" xr:uid="{B7C86AB2-FFE2-4427-8E9E-AAB56EFA554D}"/>
    <cellStyle name="20% - Accent1 226 2" xfId="43411" xr:uid="{4CABC03A-5B74-4786-9E12-B96657C2A413}"/>
    <cellStyle name="20% - Accent1 226 2 2" xfId="50070" xr:uid="{0B325AE1-78F5-43AD-B773-BDC792C0E470}"/>
    <cellStyle name="20% - Accent1 226 3" xfId="47071" xr:uid="{A44BB570-D536-4890-80B2-4C02A4E7448A}"/>
    <cellStyle name="20% - Accent1 226 4" xfId="40702" xr:uid="{DE0B861C-D2DB-43BD-83CC-CCD7A8772AD3}"/>
    <cellStyle name="20% - Accent1 227" xfId="16860" xr:uid="{A5AB43CC-65D3-493A-AB7A-868253BAE971}"/>
    <cellStyle name="20% - Accent1 227 2" xfId="43412" xr:uid="{81514CEF-C03D-4D8B-8DB1-2CC296287B74}"/>
    <cellStyle name="20% - Accent1 227 2 2" xfId="50071" xr:uid="{B3C6E683-EB3B-4E23-8125-55760BFEA365}"/>
    <cellStyle name="20% - Accent1 227 3" xfId="47072" xr:uid="{A22FFB13-C2B5-4063-A338-6404B4C36DCF}"/>
    <cellStyle name="20% - Accent1 227 4" xfId="40703" xr:uid="{0B1ABAE4-A3A0-4998-9C5C-5840DEA7FC8E}"/>
    <cellStyle name="20% - Accent1 228" xfId="16913" xr:uid="{029172CD-F50B-43A0-8BD6-D732AF8F0C89}"/>
    <cellStyle name="20% - Accent1 228 2" xfId="43413" xr:uid="{57A5CB8A-C16C-4E21-98D2-69262AFFA3E1}"/>
    <cellStyle name="20% - Accent1 228 2 2" xfId="50072" xr:uid="{83419CC6-C106-4E6A-BF7C-BDA668B56683}"/>
    <cellStyle name="20% - Accent1 228 3" xfId="47073" xr:uid="{DC558AE0-3E52-4D1F-BBE1-39200564933A}"/>
    <cellStyle name="20% - Accent1 228 4" xfId="40704" xr:uid="{711BC024-4E37-470F-A635-52AEAC3F2D7D}"/>
    <cellStyle name="20% - Accent1 229" xfId="28457" xr:uid="{006530D5-3811-4723-848D-95E14D441592}"/>
    <cellStyle name="20% - Accent1 229 2" xfId="43414" xr:uid="{5ECB1DA4-ABF8-4469-9BB3-3080F71EDE1E}"/>
    <cellStyle name="20% - Accent1 229 2 2" xfId="50073" xr:uid="{CDB80234-296B-43EF-BA73-53CE1AE96B87}"/>
    <cellStyle name="20% - Accent1 229 3" xfId="47074" xr:uid="{E644427E-2B4C-40FF-A3A9-059118B9D938}"/>
    <cellStyle name="20% - Accent1 229 4" xfId="40705" xr:uid="{7CD54652-2282-44AE-AAB6-6ECF96B5ADF7}"/>
    <cellStyle name="20% - Accent1 23" xfId="3164" xr:uid="{6B766EDF-0E0A-4CEA-A8D2-BC15F402A23C}"/>
    <cellStyle name="20% - Accent1 23 2" xfId="41107" xr:uid="{3508ABBB-6FD0-49D4-8C98-D55694766440}"/>
    <cellStyle name="20% - Accent1 23 2 2" xfId="47745" xr:uid="{5FA61DDA-797B-4A81-BA89-3404E1F570D2}"/>
    <cellStyle name="20% - Accent1 23 3" xfId="44750" xr:uid="{0328EB2F-EB83-444C-9A0C-262DCC8B00C9}"/>
    <cellStyle name="20% - Accent1 230" xfId="41022" xr:uid="{68A09708-B8A5-4E63-ADAC-80F2B7FE49E4}"/>
    <cellStyle name="20% - Accent1 230 2" xfId="44007" xr:uid="{64A43A2E-61FD-409A-BD43-C945CE4BF633}"/>
    <cellStyle name="20% - Accent1 230 2 2" xfId="50666" xr:uid="{79BEF77F-D672-4BEB-B8B0-8714D33C865B}"/>
    <cellStyle name="20% - Accent1 230 3" xfId="47667" xr:uid="{97E93F6A-8C19-4C8F-BB32-3116381D719F}"/>
    <cellStyle name="20% - Accent1 231" xfId="43991" xr:uid="{AF2D5935-0D1F-4DDF-9576-886C50879E6C}"/>
    <cellStyle name="20% - Accent1 231 2" xfId="50650" xr:uid="{053C2243-A615-41C1-86FA-4D9744F4E217}"/>
    <cellStyle name="20% - Accent1 232" xfId="44034" xr:uid="{0FF32C99-F304-4657-AB6B-35E4F325973E}"/>
    <cellStyle name="20% - Accent1 232 2" xfId="51210" xr:uid="{74BF4515-6F8F-4FFF-9052-DD01EAD01145}"/>
    <cellStyle name="20% - Accent1 232 3" xfId="47651" xr:uid="{583612FE-1FAD-4D88-A722-56EF8883C9A2}"/>
    <cellStyle name="20% - Accent1 233" xfId="41001" xr:uid="{DB6519CC-A391-4BBB-A8EF-58F395197B05}"/>
    <cellStyle name="20% - Accent1 234" xfId="39950" xr:uid="{41B1E624-2308-4A8B-8ECE-944CA7A7C98B}"/>
    <cellStyle name="20% - Accent1 24" xfId="3525" xr:uid="{0BBE3BAE-5816-456B-B567-17554A0A0566}"/>
    <cellStyle name="20% - Accent1 24 2" xfId="41108" xr:uid="{869601B4-B402-4548-9F30-1171BA4458EE}"/>
    <cellStyle name="20% - Accent1 24 2 2" xfId="47746" xr:uid="{7940A464-F718-4EF7-9B31-94F5741E9CEF}"/>
    <cellStyle name="20% - Accent1 24 3" xfId="44751" xr:uid="{7BAE0171-5F72-4BF5-95ED-9BCBF67E882D}"/>
    <cellStyle name="20% - Accent1 25" xfId="3306" xr:uid="{EBBD0862-DA00-4885-81C5-9EC7BA41906B}"/>
    <cellStyle name="20% - Accent1 25 2" xfId="41109" xr:uid="{7D5B679D-7861-479B-A251-BE50E67CE094}"/>
    <cellStyle name="20% - Accent1 25 2 2" xfId="47747" xr:uid="{954C109F-04D0-4485-93F6-6438C8EA9FD5}"/>
    <cellStyle name="20% - Accent1 25 3" xfId="44752" xr:uid="{82F8C44E-00FC-4337-9D45-C18EAA642C46}"/>
    <cellStyle name="20% - Accent1 26" xfId="3741" xr:uid="{B97B44C8-7A5C-4332-8801-C872C89324C8}"/>
    <cellStyle name="20% - Accent1 26 2" xfId="41110" xr:uid="{7E745AB9-FAF5-4E71-BC6F-226B464E2F8F}"/>
    <cellStyle name="20% - Accent1 26 2 2" xfId="47748" xr:uid="{16E209C6-B70A-4E17-8314-1B26889E9065}"/>
    <cellStyle name="20% - Accent1 26 3" xfId="44753" xr:uid="{46030765-B198-4F0F-AEB4-B7B8099ED200}"/>
    <cellStyle name="20% - Accent1 27" xfId="3225" xr:uid="{D33375C4-A810-4A1B-A1AE-02ABD5C0BADC}"/>
    <cellStyle name="20% - Accent1 27 2" xfId="41111" xr:uid="{5762D9CB-FB45-4924-AD8E-A498C298C0C7}"/>
    <cellStyle name="20% - Accent1 27 2 2" xfId="47749" xr:uid="{4AB42E11-A953-4B77-9000-A0EC1A4501B1}"/>
    <cellStyle name="20% - Accent1 27 3" xfId="44754" xr:uid="{253057C6-5E21-4D08-AC22-7FE162FB9C66}"/>
    <cellStyle name="20% - Accent1 28" xfId="3320" xr:uid="{F3C52336-B247-4D23-A7CE-38ABED3BA9BB}"/>
    <cellStyle name="20% - Accent1 28 2" xfId="41112" xr:uid="{2A853E9E-A396-40EF-BEFB-D2C698E0FDB6}"/>
    <cellStyle name="20% - Accent1 28 2 2" xfId="47750" xr:uid="{96F12475-62B8-40EB-A7B1-A4944A047BCB}"/>
    <cellStyle name="20% - Accent1 28 3" xfId="44755" xr:uid="{48964D60-3A7D-41EA-AF03-5E9C6D6FD31D}"/>
    <cellStyle name="20% - Accent1 29" xfId="3352" xr:uid="{EB6A2745-2A5A-4D9E-9327-A1BBAC6D578D}"/>
    <cellStyle name="20% - Accent1 29 2" xfId="41113" xr:uid="{A4D0AA10-ECCE-4D49-A194-96C815F56426}"/>
    <cellStyle name="20% - Accent1 29 2 2" xfId="47751" xr:uid="{AC6FC52D-BCCA-43B2-A885-50E08D524EEE}"/>
    <cellStyle name="20% - Accent1 29 3" xfId="44756" xr:uid="{A3C63122-7DD4-4E24-9DBA-00906C6D802F}"/>
    <cellStyle name="20% - Accent1 3" xfId="180" xr:uid="{14C737A2-EF1E-484C-9C19-46472951428A}"/>
    <cellStyle name="20% - Accent1 3 2" xfId="3761" xr:uid="{E9CBE17E-2987-4E77-AC1E-FB6357D2B7F5}"/>
    <cellStyle name="20% - Accent1 3 2 2" xfId="47752" xr:uid="{F561961B-71A6-47BF-A6A6-DF48333706B6}"/>
    <cellStyle name="20% - Accent1 3 3" xfId="9993" xr:uid="{DAC6858D-451D-46C0-B5F0-CD3E37EF2ACA}"/>
    <cellStyle name="20% - Accent1 3 3 2" xfId="18516" xr:uid="{75226D28-B8E9-490D-93E8-3E8091439506}"/>
    <cellStyle name="20% - Accent1 3 3 3" xfId="30054" xr:uid="{4E764C76-BD3B-497B-A009-120060CA324A}"/>
    <cellStyle name="20% - Accent1 3 3 4" xfId="40456" xr:uid="{A9FC666C-CA1A-4089-8651-06326EF8FE3F}"/>
    <cellStyle name="20% - Accent1 3 4" xfId="2215" xr:uid="{9CE92434-0A2D-49F6-BE31-89A563A4D59E}"/>
    <cellStyle name="20% - Accent1 3 4 2" xfId="50823" xr:uid="{7B1D60A7-CAFF-46E5-A074-6705021CDF43}"/>
    <cellStyle name="20% - Accent1 3 5" xfId="10561" xr:uid="{B837A613-FDDF-4F9F-A56E-195D9DA9D0E8}"/>
    <cellStyle name="20% - Accent1 3 6" xfId="17258" xr:uid="{36A1ED7C-D406-4015-82BE-CC2E23484D7D}"/>
    <cellStyle name="20% - Accent1 3 7" xfId="28796" xr:uid="{DAD0BCCB-B8FE-4CDF-8A3B-87796F39A59B}"/>
    <cellStyle name="20% - Accent1 3 8" xfId="40290" xr:uid="{4A63D1FF-7E72-4B3A-A370-130C83B43525}"/>
    <cellStyle name="20% - Accent1 30" xfId="2607" xr:uid="{482516D5-3261-4F6B-A272-7A199F776EE2}"/>
    <cellStyle name="20% - Accent1 30 2" xfId="41114" xr:uid="{D4B9424F-998A-4113-A15C-AC4FD2E5A140}"/>
    <cellStyle name="20% - Accent1 30 2 2" xfId="47753" xr:uid="{04D3F68E-E874-4D61-AFA0-8AAE9C64570E}"/>
    <cellStyle name="20% - Accent1 30 3" xfId="44757" xr:uid="{1001E4BC-F39D-4ECD-AFFA-B0DF3431D195}"/>
    <cellStyle name="20% - Accent1 31" xfId="3454" xr:uid="{73D9FFAD-1D07-407E-9B8B-B4081011621E}"/>
    <cellStyle name="20% - Accent1 31 2" xfId="41115" xr:uid="{C3BBA74D-51ED-4283-B992-002CE265BF6A}"/>
    <cellStyle name="20% - Accent1 31 2 2" xfId="47754" xr:uid="{DCBF745B-2250-4493-8645-6A0374059625}"/>
    <cellStyle name="20% - Accent1 31 3" xfId="44758" xr:uid="{412D5921-7DDC-4F19-8A5D-2FAD4CC0D7D1}"/>
    <cellStyle name="20% - Accent1 32" xfId="3339" xr:uid="{28E0D121-7B3B-40F8-A940-3358D5F65861}"/>
    <cellStyle name="20% - Accent1 32 2" xfId="41116" xr:uid="{ED97B637-7A4A-40B2-ACF2-0463921C82D9}"/>
    <cellStyle name="20% - Accent1 32 2 2" xfId="47755" xr:uid="{7872EF18-DE37-4D15-A30D-7C894C8039DC}"/>
    <cellStyle name="20% - Accent1 32 3" xfId="44759" xr:uid="{48B7CDE7-B92C-44C1-9000-B559E7971E97}"/>
    <cellStyle name="20% - Accent1 33" xfId="3199" xr:uid="{FCE1B847-DC2E-47DB-B6E5-13F0698B3A76}"/>
    <cellStyle name="20% - Accent1 33 2" xfId="41117" xr:uid="{889AF531-B5A3-404C-A598-7A60B822D23A}"/>
    <cellStyle name="20% - Accent1 33 2 2" xfId="47756" xr:uid="{84D6C2CF-7824-45A1-9900-6C8C30E702A5}"/>
    <cellStyle name="20% - Accent1 33 3" xfId="44760" xr:uid="{F766223D-6943-4698-A9C6-81A8B0F3ED4C}"/>
    <cellStyle name="20% - Accent1 34" xfId="3110" xr:uid="{4BA979CA-1C45-4423-A8F4-012B0C3F39AB}"/>
    <cellStyle name="20% - Accent1 34 2" xfId="41118" xr:uid="{75F11C8B-A31C-4DED-8222-97FEBC4AE771}"/>
    <cellStyle name="20% - Accent1 34 2 2" xfId="47757" xr:uid="{B136B0C8-B4BF-4DB4-8E29-E150307569CA}"/>
    <cellStyle name="20% - Accent1 34 3" xfId="44761" xr:uid="{A6365575-28BD-4D80-818D-85E2B05D32A1}"/>
    <cellStyle name="20% - Accent1 35" xfId="3581" xr:uid="{120F9CEA-B48B-44A1-B591-6EF2B02FC7AC}"/>
    <cellStyle name="20% - Accent1 35 2" xfId="41119" xr:uid="{666021A8-9B4A-4E2A-9425-0784BB79DE4F}"/>
    <cellStyle name="20% - Accent1 35 2 2" xfId="47758" xr:uid="{ADFE8449-A206-452B-8048-64C8CDF1A09F}"/>
    <cellStyle name="20% - Accent1 35 3" xfId="44762" xr:uid="{110584B2-E89A-4D24-AF42-B482187A745D}"/>
    <cellStyle name="20% - Accent1 36" xfId="3299" xr:uid="{2FFC087E-DB62-405D-92D2-2BEDCAB11097}"/>
    <cellStyle name="20% - Accent1 36 2" xfId="41120" xr:uid="{78297CF0-B4F4-4E22-ACD6-DCED118380B9}"/>
    <cellStyle name="20% - Accent1 36 2 2" xfId="47759" xr:uid="{425F9DCE-75AE-4C19-B145-33B8203E3EED}"/>
    <cellStyle name="20% - Accent1 36 3" xfId="44763" xr:uid="{FBF68471-F13C-4B63-922D-4A25C9FD0A46}"/>
    <cellStyle name="20% - Accent1 37" xfId="3258" xr:uid="{4FEA2C15-9E98-4A00-BDE1-6CCFE67823A3}"/>
    <cellStyle name="20% - Accent1 37 2" xfId="41121" xr:uid="{74717903-CE1F-4EE7-B37C-B26A1165FE5E}"/>
    <cellStyle name="20% - Accent1 37 2 2" xfId="47760" xr:uid="{E1BDCD2C-B895-47F9-A7FF-A026DF0BA790}"/>
    <cellStyle name="20% - Accent1 37 3" xfId="44764" xr:uid="{6CEFFB26-5A56-49BD-89E1-F94138DFE9E7}"/>
    <cellStyle name="20% - Accent1 38" xfId="3607" xr:uid="{8A35DCC3-D194-43D7-B706-30F71D0EEB4C}"/>
    <cellStyle name="20% - Accent1 38 2" xfId="41122" xr:uid="{9A880137-A1B7-4888-9042-717261939E2E}"/>
    <cellStyle name="20% - Accent1 38 2 2" xfId="47761" xr:uid="{8191501D-5B30-409A-968C-C238EA54E2C5}"/>
    <cellStyle name="20% - Accent1 38 3" xfId="44765" xr:uid="{1566D4D8-37F9-4988-A98D-5DB0D81AD457}"/>
    <cellStyle name="20% - Accent1 39" xfId="3668" xr:uid="{0C59C276-DA38-47EC-B906-C926591D5E7D}"/>
    <cellStyle name="20% - Accent1 39 2" xfId="41123" xr:uid="{9DF0FF77-14C6-435E-B071-7C1590A88995}"/>
    <cellStyle name="20% - Accent1 39 2 2" xfId="47762" xr:uid="{6C3325C2-BFAF-4DAC-9145-F64006A9DED8}"/>
    <cellStyle name="20% - Accent1 39 3" xfId="44766" xr:uid="{3CAA99B3-7F40-4C1C-A4E1-5BB48A26BDEA}"/>
    <cellStyle name="20% - Accent1 4" xfId="2343" xr:uid="{33F6CF1A-9737-47F9-A934-BC342807CE7D}"/>
    <cellStyle name="20% - Accent1 4 2" xfId="3305" xr:uid="{A8CA434A-7F70-41CA-B6A0-61F1AE402F63}"/>
    <cellStyle name="20% - Accent1 4 2 2" xfId="47763" xr:uid="{350F4138-A78E-4FD2-A936-5A64DED28FE9}"/>
    <cellStyle name="20% - Accent1 4 3" xfId="10041" xr:uid="{991395EB-B4B1-4166-BFF3-1E6BF2705845}"/>
    <cellStyle name="20% - Accent1 4 3 2" xfId="18564" xr:uid="{67C02FA4-6B55-4B07-9CB8-3B4881AEA4F0}"/>
    <cellStyle name="20% - Accent1 4 3 3" xfId="30102" xr:uid="{A5A0C220-563E-4374-9A87-5974643979B5}"/>
    <cellStyle name="20% - Accent1 4 3 4" xfId="44767" xr:uid="{66D50398-5B8E-4A0D-A175-318570404F0A}"/>
    <cellStyle name="20% - Accent1 4 4" xfId="17395" xr:uid="{7ED5B2A5-0B62-4A81-8589-D653CC5A40DB}"/>
    <cellStyle name="20% - Accent1 4 5" xfId="28933" xr:uid="{2AC8DDB2-C8C7-45DD-9318-F8A5BAC16495}"/>
    <cellStyle name="20% - Accent1 40" xfId="3125" xr:uid="{7C596C60-3416-4D87-A457-09324466DAF7}"/>
    <cellStyle name="20% - Accent1 40 2" xfId="41124" xr:uid="{7B5DDA28-1A2A-4077-BFF5-1140250A8762}"/>
    <cellStyle name="20% - Accent1 40 2 2" xfId="47764" xr:uid="{7CE42009-86FA-4CB8-9711-47561EDF34F8}"/>
    <cellStyle name="20% - Accent1 40 3" xfId="44768" xr:uid="{77578BFC-35C3-4E15-83B4-F1FDD344B73C}"/>
    <cellStyle name="20% - Accent1 41" xfId="3724" xr:uid="{75DC855B-71A7-4103-95B7-3B65CD2A35FC}"/>
    <cellStyle name="20% - Accent1 41 2" xfId="41125" xr:uid="{E6D68471-8FBC-4496-9EEE-D58EF3BA0B71}"/>
    <cellStyle name="20% - Accent1 41 2 2" xfId="47765" xr:uid="{E61E3AEE-80EB-4A95-A1B9-2645C0EDEDCC}"/>
    <cellStyle name="20% - Accent1 41 3" xfId="44769" xr:uid="{2061CAC2-7031-4E21-971D-78BDE819490D}"/>
    <cellStyle name="20% - Accent1 42" xfId="2691" xr:uid="{B2060223-AA13-4901-A8B9-645262B3D54B}"/>
    <cellStyle name="20% - Accent1 42 2" xfId="41126" xr:uid="{B6DE45DC-1C5C-43E0-8F7F-647B7A892059}"/>
    <cellStyle name="20% - Accent1 42 2 2" xfId="47766" xr:uid="{962DAA86-0D85-4897-8708-411D28F4FC98}"/>
    <cellStyle name="20% - Accent1 42 3" xfId="44770" xr:uid="{49FF4A14-8DEE-4108-8846-A749BAA60582}"/>
    <cellStyle name="20% - Accent1 43" xfId="3486" xr:uid="{7A717AB2-A426-454B-89A5-C721B5005B1E}"/>
    <cellStyle name="20% - Accent1 43 2" xfId="41127" xr:uid="{FCEB95B1-A5BE-4D19-B50D-E0AA1041C5B5}"/>
    <cellStyle name="20% - Accent1 43 2 2" xfId="47767" xr:uid="{046128D4-A18E-44C1-B0D3-593DC331E9D2}"/>
    <cellStyle name="20% - Accent1 43 3" xfId="44771" xr:uid="{0D00350A-AEE7-49C6-B49E-29063ABE7EB6}"/>
    <cellStyle name="20% - Accent1 44" xfId="3767" xr:uid="{102B08D2-009B-4152-BA31-8313A0CCEA44}"/>
    <cellStyle name="20% - Accent1 44 2" xfId="41128" xr:uid="{9C651647-9935-460F-BE35-6C1DF1FC85E7}"/>
    <cellStyle name="20% - Accent1 44 2 2" xfId="47768" xr:uid="{B0AB2B0E-810F-4973-8D82-CA07B1410326}"/>
    <cellStyle name="20% - Accent1 44 3" xfId="44772" xr:uid="{9B9838F5-4D9B-4D2F-A9FF-E571758BF5EC}"/>
    <cellStyle name="20% - Accent1 45" xfId="3214" xr:uid="{AEB7EC60-4E01-4769-8CC7-B03400E09C73}"/>
    <cellStyle name="20% - Accent1 45 2" xfId="41129" xr:uid="{331EA970-1C37-413C-BF50-BAB74ABC1500}"/>
    <cellStyle name="20% - Accent1 45 2 2" xfId="47769" xr:uid="{9B476E0B-D794-4C73-A247-CE3130145681}"/>
    <cellStyle name="20% - Accent1 45 3" xfId="44773" xr:uid="{FE65E6D2-1729-45A1-A6B3-815CE16C58D6}"/>
    <cellStyle name="20% - Accent1 46" xfId="3232" xr:uid="{0C63A16C-CBB1-4A9F-8E3E-E45C4A4706FF}"/>
    <cellStyle name="20% - Accent1 46 2" xfId="41130" xr:uid="{53B11DC0-EE60-4E4A-B2FB-404F7666F851}"/>
    <cellStyle name="20% - Accent1 46 2 2" xfId="47770" xr:uid="{21E0B8A7-8EA1-4018-BD14-F8B583341B5A}"/>
    <cellStyle name="20% - Accent1 46 3" xfId="44774" xr:uid="{13A6042F-69C3-439F-9DA2-F3B71BAAF1D8}"/>
    <cellStyle name="20% - Accent1 47" xfId="2614" xr:uid="{0066F942-D71F-4290-9F65-AF4CB3F6FA2F}"/>
    <cellStyle name="20% - Accent1 47 2" xfId="41131" xr:uid="{9A41880D-FA44-4CC2-9027-63C575E2C5F2}"/>
    <cellStyle name="20% - Accent1 47 2 2" xfId="47771" xr:uid="{1DC48BF5-8011-4C63-A569-5C98A9D46D85}"/>
    <cellStyle name="20% - Accent1 47 3" xfId="44775" xr:uid="{123B9615-FC7D-4796-9F32-1BE96EC90989}"/>
    <cellStyle name="20% - Accent1 48" xfId="3600" xr:uid="{6255E68B-83B8-4C12-8790-0761729CC885}"/>
    <cellStyle name="20% - Accent1 48 2" xfId="41132" xr:uid="{96486139-6635-4ADB-99F4-6B36458B944A}"/>
    <cellStyle name="20% - Accent1 48 2 2" xfId="47772" xr:uid="{034A24E0-3F17-42D6-972C-F39A54B5993F}"/>
    <cellStyle name="20% - Accent1 48 3" xfId="44776" xr:uid="{1A972CE4-DECB-4DFE-8217-359F51D624AB}"/>
    <cellStyle name="20% - Accent1 49" xfId="3751" xr:uid="{CC3B7EBA-D0A5-45B7-8376-6EE018B130AD}"/>
    <cellStyle name="20% - Accent1 49 2" xfId="41133" xr:uid="{5912B095-6D00-485E-932B-9A35D817E7EF}"/>
    <cellStyle name="20% - Accent1 49 2 2" xfId="47773" xr:uid="{4DA40E39-5A4C-4862-A7A6-487437B7534B}"/>
    <cellStyle name="20% - Accent1 49 3" xfId="44777" xr:uid="{9EBFAD92-9064-4727-9FF0-70FC10E97691}"/>
    <cellStyle name="20% - Accent1 5" xfId="2463" xr:uid="{9A5E4024-4463-4F5F-A026-7755DF2AA0F4}"/>
    <cellStyle name="20% - Accent1 5 2" xfId="3500" xr:uid="{25E42D9A-19DE-4315-BA56-F013DF99B253}"/>
    <cellStyle name="20% - Accent1 5 2 2" xfId="47774" xr:uid="{B4E4AEA6-E91B-430C-8E8F-9586A3B68151}"/>
    <cellStyle name="20% - Accent1 5 3" xfId="10087" xr:uid="{58410D57-8FA4-401A-98DC-F22E3D0F8E58}"/>
    <cellStyle name="20% - Accent1 5 3 2" xfId="18610" xr:uid="{494F7E4F-22C5-4DFC-8312-92720EBFD41B}"/>
    <cellStyle name="20% - Accent1 5 3 3" xfId="30148" xr:uid="{FA21E08E-65AF-4C32-83D0-38EEFCAE29F8}"/>
    <cellStyle name="20% - Accent1 5 3 4" xfId="44778" xr:uid="{1573295B-2AF1-452A-9073-00EB697BAB5E}"/>
    <cellStyle name="20% - Accent1 5 4" xfId="17528" xr:uid="{A98C917A-6B99-439E-B787-11B734B8DBFB}"/>
    <cellStyle name="20% - Accent1 5 5" xfId="29066" xr:uid="{3C36A31F-F038-49CD-9466-37BE508554AC}"/>
    <cellStyle name="20% - Accent1 50" xfId="3231" xr:uid="{99A8493D-CBE1-4370-913D-521471A2C45F}"/>
    <cellStyle name="20% - Accent1 50 2" xfId="41134" xr:uid="{5EE7CA7F-63FC-4349-BC41-4BD8251C2B6E}"/>
    <cellStyle name="20% - Accent1 50 2 2" xfId="47775" xr:uid="{D6954A17-2D87-4904-B4AA-2619FD1405E8}"/>
    <cellStyle name="20% - Accent1 50 3" xfId="44779" xr:uid="{D7EF5A6B-625C-401F-9C4A-7D0771D421A4}"/>
    <cellStyle name="20% - Accent1 51" xfId="3197" xr:uid="{68D78AA2-E12B-4D0A-8038-CF02E40B2619}"/>
    <cellStyle name="20% - Accent1 51 2" xfId="41135" xr:uid="{CA4F2CAF-07AF-4B4A-898F-84EB500150F6}"/>
    <cellStyle name="20% - Accent1 51 2 2" xfId="47776" xr:uid="{F4EB06E9-8363-40D4-BBCA-EEEDF081D47A}"/>
    <cellStyle name="20% - Accent1 51 3" xfId="44780" xr:uid="{9AF127ED-8A78-4C69-8B48-5687A34D8931}"/>
    <cellStyle name="20% - Accent1 52" xfId="3640" xr:uid="{D174B00B-03E8-42B2-B45D-45CE312DA9B2}"/>
    <cellStyle name="20% - Accent1 52 2" xfId="41136" xr:uid="{050E8CD3-3E50-482B-8718-E192382F7D45}"/>
    <cellStyle name="20% - Accent1 52 2 2" xfId="47777" xr:uid="{AD7EE6FE-A82F-4F92-91C0-DC41E433087A}"/>
    <cellStyle name="20% - Accent1 52 3" xfId="44781" xr:uid="{90ECC87C-A1AD-4AA4-95A3-FFC09B73D9DC}"/>
    <cellStyle name="20% - Accent1 53" xfId="3690" xr:uid="{852FD4C8-BB1F-40B1-A8B2-4543AEDBDEAB}"/>
    <cellStyle name="20% - Accent1 53 2" xfId="41137" xr:uid="{B752341C-DE35-49DA-9F1D-01F22FE812AA}"/>
    <cellStyle name="20% - Accent1 53 2 2" xfId="47778" xr:uid="{45403FBF-020C-47CE-BD95-EDC3FAFED5AD}"/>
    <cellStyle name="20% - Accent1 53 3" xfId="44782" xr:uid="{268F4D87-7318-48E8-873F-E9B63F0B567F}"/>
    <cellStyle name="20% - Accent1 54" xfId="3810" xr:uid="{563FA294-7147-4C07-9DAE-4187D054D504}"/>
    <cellStyle name="20% - Accent1 54 2" xfId="41138" xr:uid="{C9BFBAEC-3156-4810-9A70-6F4B3F0D004C}"/>
    <cellStyle name="20% - Accent1 54 2 2" xfId="47779" xr:uid="{73BC4918-215D-4B7B-9F16-FA8D56923856}"/>
    <cellStyle name="20% - Accent1 54 3" xfId="44783" xr:uid="{1E1A8FB0-CA61-4F58-8139-618BE6570E1D}"/>
    <cellStyle name="20% - Accent1 55" xfId="3817" xr:uid="{336ED649-9745-46DE-8B6D-B21358D9F6FE}"/>
    <cellStyle name="20% - Accent1 55 2" xfId="41139" xr:uid="{41AAFEB1-020C-4E07-9FA1-7AEE92E6D6EC}"/>
    <cellStyle name="20% - Accent1 55 2 2" xfId="47780" xr:uid="{3A813935-7D4D-42B4-B597-53B38666D892}"/>
    <cellStyle name="20% - Accent1 55 3" xfId="44784" xr:uid="{026BC5FB-1231-4DE1-B0F4-95A82C0CEBEF}"/>
    <cellStyle name="20% - Accent1 56" xfId="3816" xr:uid="{D7F6BA90-8DBE-4BFD-9D83-561A07D4B9A4}"/>
    <cellStyle name="20% - Accent1 56 2" xfId="41140" xr:uid="{19DDE66E-2FB3-4129-A84D-94DFF2431E6D}"/>
    <cellStyle name="20% - Accent1 56 2 2" xfId="47781" xr:uid="{A700E7E5-E32E-4CB6-8965-C3728FFCA1F1}"/>
    <cellStyle name="20% - Accent1 56 3" xfId="44785" xr:uid="{591D391A-BB29-4D90-8682-662AE477DD8B}"/>
    <cellStyle name="20% - Accent1 57" xfId="3820" xr:uid="{6E2018D1-D944-4D88-80E1-0C6AED78AB54}"/>
    <cellStyle name="20% - Accent1 57 2" xfId="41141" xr:uid="{1478CBB2-C8E3-4E44-87DE-B751544BDF8C}"/>
    <cellStyle name="20% - Accent1 57 2 2" xfId="47782" xr:uid="{8C279CE2-1BEB-4D8F-A7E7-917B7E18A749}"/>
    <cellStyle name="20% - Accent1 57 3" xfId="44786" xr:uid="{4C029633-5047-4DB3-A561-FA1B91433976}"/>
    <cellStyle name="20% - Accent1 58" xfId="3834" xr:uid="{B3C91398-66C9-4E98-917A-91CB6ABB1917}"/>
    <cellStyle name="20% - Accent1 58 2" xfId="41142" xr:uid="{8C78565E-8F32-4695-9055-7899518CDBCE}"/>
    <cellStyle name="20% - Accent1 58 2 2" xfId="47783" xr:uid="{5F56E9FB-83AF-4A41-BDF1-F5E2946F5A3C}"/>
    <cellStyle name="20% - Accent1 58 3" xfId="44787" xr:uid="{DFDF99B2-A53C-4E57-A8F5-86F29D461EBB}"/>
    <cellStyle name="20% - Accent1 59" xfId="3848" xr:uid="{6492950A-11FE-4061-A123-E8283E0F1A84}"/>
    <cellStyle name="20% - Accent1 59 2" xfId="41143" xr:uid="{81AF7227-C62B-4F52-97E5-B67C2572F876}"/>
    <cellStyle name="20% - Accent1 59 2 2" xfId="47784" xr:uid="{A08C5BA2-1C60-4F7A-B1DA-3082E86BC44D}"/>
    <cellStyle name="20% - Accent1 59 3" xfId="44788" xr:uid="{469032DA-CD4B-453C-AAB1-77474AF222E4}"/>
    <cellStyle name="20% - Accent1 6" xfId="3447" xr:uid="{D9FCA4D4-5932-480B-8372-D3CDD0CA6D8E}"/>
    <cellStyle name="20% - Accent1 6 2" xfId="41144" xr:uid="{53B5F992-610C-4E88-99C9-DD711790FCD1}"/>
    <cellStyle name="20% - Accent1 6 2 2" xfId="47785" xr:uid="{03D0ACDE-C9BC-44F8-8C95-227480C4DA44}"/>
    <cellStyle name="20% - Accent1 6 3" xfId="44789" xr:uid="{FA6AFA70-167D-40F4-ADD2-112BE965F385}"/>
    <cellStyle name="20% - Accent1 60" xfId="3862" xr:uid="{CDFD2894-A666-4086-A1DB-EBEC0391ED0B}"/>
    <cellStyle name="20% - Accent1 60 2" xfId="41145" xr:uid="{8E9CB2C9-5EC6-467F-A410-6CE4FA407C15}"/>
    <cellStyle name="20% - Accent1 60 2 2" xfId="47786" xr:uid="{C791974D-053E-468C-AFA7-FECA9F6DF93A}"/>
    <cellStyle name="20% - Accent1 60 3" xfId="44790" xr:uid="{24FE546C-EE65-44EB-B165-475AA48ED94A}"/>
    <cellStyle name="20% - Accent1 61" xfId="3876" xr:uid="{3B854654-E994-472A-8F2D-AECFD6091412}"/>
    <cellStyle name="20% - Accent1 61 2" xfId="41146" xr:uid="{AB918007-2017-4F0B-98D2-F37C93B6724E}"/>
    <cellStyle name="20% - Accent1 61 2 2" xfId="47787" xr:uid="{8FA1068A-3E27-4C0A-999A-60DAE6C42154}"/>
    <cellStyle name="20% - Accent1 61 3" xfId="44791" xr:uid="{A32A7AA9-A39A-4E84-B937-14275EEB1F82}"/>
    <cellStyle name="20% - Accent1 62" xfId="3890" xr:uid="{B0871605-73E4-44BF-80E4-76BE66DD717F}"/>
    <cellStyle name="20% - Accent1 62 2" xfId="41147" xr:uid="{B4A70A62-8CD7-4712-8E2F-F4BCFDA54873}"/>
    <cellStyle name="20% - Accent1 62 2 2" xfId="47788" xr:uid="{8D170201-6A51-4078-927E-A7BD951AC2DB}"/>
    <cellStyle name="20% - Accent1 62 3" xfId="44792" xr:uid="{B2053D4F-5F23-4B95-9DBA-3B1165653F3C}"/>
    <cellStyle name="20% - Accent1 63" xfId="3903" xr:uid="{79941E67-F4EA-4382-A132-4934787D410C}"/>
    <cellStyle name="20% - Accent1 63 2" xfId="41148" xr:uid="{0853135E-6D26-4A07-B901-0CD856E776B1}"/>
    <cellStyle name="20% - Accent1 63 2 2" xfId="47789" xr:uid="{DCC82FFB-0B2E-4CAF-94A9-53D958E80BC0}"/>
    <cellStyle name="20% - Accent1 63 3" xfId="44793" xr:uid="{AFC7F32D-067E-4FD4-8F0B-D91770A40AEF}"/>
    <cellStyle name="20% - Accent1 64" xfId="3917" xr:uid="{470E2BF2-E404-4AEA-BCA6-F00B6F2C4FDB}"/>
    <cellStyle name="20% - Accent1 64 2" xfId="41149" xr:uid="{D3EB9708-90BA-4A03-92A0-560AFC81673E}"/>
    <cellStyle name="20% - Accent1 64 2 2" xfId="47790" xr:uid="{01773BE5-43A9-4BD9-AEB6-EF02FCE08055}"/>
    <cellStyle name="20% - Accent1 64 3" xfId="44794" xr:uid="{E4E4AF08-7F7E-4CC0-A0B5-5C55A47B0386}"/>
    <cellStyle name="20% - Accent1 65" xfId="3931" xr:uid="{8421933F-069B-4A19-A9EA-0989534F73AE}"/>
    <cellStyle name="20% - Accent1 65 2" xfId="41150" xr:uid="{0A36BF6B-BC09-419F-B471-B3409ED06F3C}"/>
    <cellStyle name="20% - Accent1 65 2 2" xfId="47791" xr:uid="{7C420729-0117-4FC0-ACAC-E358B7BDC5EC}"/>
    <cellStyle name="20% - Accent1 65 3" xfId="44795" xr:uid="{F940789C-AD6D-422B-861B-D989A0E4086E}"/>
    <cellStyle name="20% - Accent1 66" xfId="3945" xr:uid="{3C5DF2A0-CFD6-4168-917F-B35EE48918E4}"/>
    <cellStyle name="20% - Accent1 66 2" xfId="41151" xr:uid="{F89B0141-A1C1-4E35-998B-985EBBE762F1}"/>
    <cellStyle name="20% - Accent1 66 2 2" xfId="47792" xr:uid="{9AB52ECA-16B2-4AA8-B44E-66B4AAA9AA2B}"/>
    <cellStyle name="20% - Accent1 66 3" xfId="44796" xr:uid="{B26440AE-B45B-4A3E-998C-A637E9DB8EE5}"/>
    <cellStyle name="20% - Accent1 67" xfId="3959" xr:uid="{30534E9F-B394-4130-B3BC-C150DE9FFC61}"/>
    <cellStyle name="20% - Accent1 67 2" xfId="41152" xr:uid="{09CC2A36-9A9C-4D74-8BC3-8ED5E9DF36C7}"/>
    <cellStyle name="20% - Accent1 67 2 2" xfId="47793" xr:uid="{52D05B6D-AC16-489C-BCB1-C590BB2934EB}"/>
    <cellStyle name="20% - Accent1 67 3" xfId="44797" xr:uid="{8AA643EE-183A-4353-ACE8-C355952EEEDC}"/>
    <cellStyle name="20% - Accent1 68" xfId="3973" xr:uid="{C5556149-56F8-418B-B131-8DE2CFEBB39D}"/>
    <cellStyle name="20% - Accent1 68 2" xfId="41153" xr:uid="{30628E8D-EBC0-447E-AD89-7B5F5FF2CF72}"/>
    <cellStyle name="20% - Accent1 68 2 2" xfId="47794" xr:uid="{F57F77FC-4005-44A9-A4A8-0A6AD970A04E}"/>
    <cellStyle name="20% - Accent1 68 3" xfId="44798" xr:uid="{EA44B60E-6E29-4A13-BE10-983B23485E69}"/>
    <cellStyle name="20% - Accent1 69" xfId="3986" xr:uid="{6C20BCAC-C91F-489F-BB98-BCD4DC3C16D2}"/>
    <cellStyle name="20% - Accent1 69 2" xfId="41154" xr:uid="{276DBF91-C1CA-4140-85AD-A1CA1680C777}"/>
    <cellStyle name="20% - Accent1 69 2 2" xfId="47795" xr:uid="{F876EBC5-9F50-4E37-8630-C2251A413BAE}"/>
    <cellStyle name="20% - Accent1 69 3" xfId="44799" xr:uid="{F70E246A-75C8-4C18-A97D-81F466C98A0A}"/>
    <cellStyle name="20% - Accent1 7" xfId="2625" xr:uid="{CACCE76C-5F14-4E60-A5B8-D34417051193}"/>
    <cellStyle name="20% - Accent1 7 2" xfId="41155" xr:uid="{007C543B-D0F7-4712-AD21-43A2BB4FCD52}"/>
    <cellStyle name="20% - Accent1 7 2 2" xfId="47796" xr:uid="{90BC22FB-2758-47FA-B642-30A08449F9F5}"/>
    <cellStyle name="20% - Accent1 7 3" xfId="44800" xr:uid="{3E5AE73E-8D19-4C0D-A93C-49092CB410E8}"/>
    <cellStyle name="20% - Accent1 70" xfId="4000" xr:uid="{D5AA5934-3416-4E94-BD26-4BFA6DEA54BD}"/>
    <cellStyle name="20% - Accent1 70 2" xfId="41156" xr:uid="{300F87F7-5AE2-48DB-AB34-E550DB0DD253}"/>
    <cellStyle name="20% - Accent1 70 2 2" xfId="47797" xr:uid="{2B5D3DDC-D79B-4E37-AFAC-CC3528DCE58B}"/>
    <cellStyle name="20% - Accent1 70 3" xfId="44801" xr:uid="{01D10E35-C34E-4B9B-A0C9-1A35C4C63797}"/>
    <cellStyle name="20% - Accent1 71" xfId="4014" xr:uid="{9C83FC9D-ADD5-4745-91E2-08F9BA816C3D}"/>
    <cellStyle name="20% - Accent1 71 2" xfId="41157" xr:uid="{3558EC5E-70F4-4392-99F6-73E772B5073E}"/>
    <cellStyle name="20% - Accent1 71 2 2" xfId="47798" xr:uid="{BA77CE7C-1A6B-48AD-8857-DFF4BB43A96D}"/>
    <cellStyle name="20% - Accent1 71 3" xfId="44802" xr:uid="{7456524C-E7FF-437E-8858-EF04C9AE3818}"/>
    <cellStyle name="20% - Accent1 72" xfId="4028" xr:uid="{B53A4513-77CD-4C8F-8908-7FEAEF1500BE}"/>
    <cellStyle name="20% - Accent1 72 2" xfId="41158" xr:uid="{60F36A05-D751-46F0-AAD2-6AC004548B08}"/>
    <cellStyle name="20% - Accent1 72 2 2" xfId="47799" xr:uid="{F36509C6-D017-4D39-BBEF-7C59DC331D25}"/>
    <cellStyle name="20% - Accent1 72 3" xfId="44803" xr:uid="{43B4EFE2-B74C-4C1C-B654-C6FC8979184C}"/>
    <cellStyle name="20% - Accent1 73" xfId="4042" xr:uid="{F7128C13-AF95-464E-84B1-242979BBE05C}"/>
    <cellStyle name="20% - Accent1 73 2" xfId="41159" xr:uid="{05EEF1B4-8F8E-47E6-9ED0-2D032F25836B}"/>
    <cellStyle name="20% - Accent1 73 2 2" xfId="47800" xr:uid="{A3DA1105-D3D1-48A7-A6DD-60884E26D21C}"/>
    <cellStyle name="20% - Accent1 73 3" xfId="44804" xr:uid="{1FC02627-67D3-4EBF-B182-C5161D104515}"/>
    <cellStyle name="20% - Accent1 74" xfId="4055" xr:uid="{D5B067F0-5859-40A0-BA1C-E1FDBE9F9BD7}"/>
    <cellStyle name="20% - Accent1 74 2" xfId="41160" xr:uid="{EB8FB221-1D35-46C2-817A-7927F1830DB1}"/>
    <cellStyle name="20% - Accent1 74 2 2" xfId="47801" xr:uid="{0D7BE3BD-4B5C-4C18-B474-3EE0AB2D19D7}"/>
    <cellStyle name="20% - Accent1 74 3" xfId="44805" xr:uid="{4061D545-67BE-4E1A-9F48-F743B68A8B69}"/>
    <cellStyle name="20% - Accent1 75" xfId="4068" xr:uid="{B13E0B6D-9E08-4685-A0EB-8CC063508700}"/>
    <cellStyle name="20% - Accent1 75 2" xfId="41161" xr:uid="{475AE1E9-C5BE-4E29-8C4C-2D9E41DC2C57}"/>
    <cellStyle name="20% - Accent1 75 2 2" xfId="47802" xr:uid="{C6208258-FFE7-417D-858D-A4E4E88071EF}"/>
    <cellStyle name="20% - Accent1 75 3" xfId="44806" xr:uid="{24668AE9-311F-4949-969D-95503A9EDC19}"/>
    <cellStyle name="20% - Accent1 76" xfId="4081" xr:uid="{7DD6D5E3-76C4-4A6C-AA4E-53F07911BE25}"/>
    <cellStyle name="20% - Accent1 76 2" xfId="41162" xr:uid="{DB7CD48A-7FA2-4DF4-A144-E57A1F18CEF4}"/>
    <cellStyle name="20% - Accent1 76 2 2" xfId="47803" xr:uid="{3BBF5714-09A3-4F83-9A4F-5F90D6A96422}"/>
    <cellStyle name="20% - Accent1 76 3" xfId="44807" xr:uid="{223749C1-1BC7-4AB4-B8B7-64FCFC0FF958}"/>
    <cellStyle name="20% - Accent1 77" xfId="4094" xr:uid="{9B72BA5B-3298-4BD2-B1DD-68403852CE84}"/>
    <cellStyle name="20% - Accent1 77 2" xfId="41163" xr:uid="{362B4734-723C-4962-BC8A-23A95D8CB022}"/>
    <cellStyle name="20% - Accent1 77 2 2" xfId="47804" xr:uid="{088BE298-AC54-42D5-BD6D-C335E61D4E7D}"/>
    <cellStyle name="20% - Accent1 77 3" xfId="44808" xr:uid="{D6BC1719-7301-4F0F-8B91-CCC3471FA0DB}"/>
    <cellStyle name="20% - Accent1 78" xfId="4107" xr:uid="{E1A7C90D-15FD-44C5-B4CC-51CEFFC14708}"/>
    <cellStyle name="20% - Accent1 78 2" xfId="41164" xr:uid="{C8778B89-EFEE-44B3-B8B2-39A9856FC8B8}"/>
    <cellStyle name="20% - Accent1 78 2 2" xfId="47805" xr:uid="{ECE0C080-4ED5-4955-BFF6-0C2F5B2C9871}"/>
    <cellStyle name="20% - Accent1 78 3" xfId="44809" xr:uid="{07C82147-9BA6-4077-B057-41354F3002CA}"/>
    <cellStyle name="20% - Accent1 79" xfId="4119" xr:uid="{BD12D38C-6B65-4F5D-8B28-5A45B7EDCA6C}"/>
    <cellStyle name="20% - Accent1 79 2" xfId="41165" xr:uid="{136E757E-EADD-439D-BE55-62D5CC11AB5F}"/>
    <cellStyle name="20% - Accent1 79 2 2" xfId="47806" xr:uid="{3869FEF2-6839-40D1-B479-1E2E0050D1A4}"/>
    <cellStyle name="20% - Accent1 79 3" xfId="44810" xr:uid="{44DEA68A-0EF2-4343-A8EB-013645B36080}"/>
    <cellStyle name="20% - Accent1 8" xfId="3205" xr:uid="{DC1D7F3F-DE1F-4092-B285-53994E27D731}"/>
    <cellStyle name="20% - Accent1 8 2" xfId="41166" xr:uid="{E9A47C04-52F4-4C30-B20D-ED9AE08104F0}"/>
    <cellStyle name="20% - Accent1 8 2 2" xfId="47807" xr:uid="{D950CE99-694D-4FB9-87C9-F7B03799000A}"/>
    <cellStyle name="20% - Accent1 8 3" xfId="44811" xr:uid="{2F114D5D-4BA8-4ADA-A50C-F059AF5D3CEF}"/>
    <cellStyle name="20% - Accent1 80" xfId="4158" xr:uid="{E8E2B0C8-736C-4356-8CE2-6CD434CC9A90}"/>
    <cellStyle name="20% - Accent1 80 2" xfId="41167" xr:uid="{124DD5D0-D88A-4E04-83AE-5F12050C0367}"/>
    <cellStyle name="20% - Accent1 80 2 2" xfId="47808" xr:uid="{A0DBF5AA-2876-4858-9EC5-F3DB1596221A}"/>
    <cellStyle name="20% - Accent1 80 3" xfId="44812" xr:uid="{303123C0-93D2-46C1-95ED-0D2F5E401907}"/>
    <cellStyle name="20% - Accent1 81" xfId="4176" xr:uid="{EFA2E8BA-DB92-4116-99DF-858179545D65}"/>
    <cellStyle name="20% - Accent1 81 2" xfId="41168" xr:uid="{25762489-EE27-45CF-B8A1-AE81793212AF}"/>
    <cellStyle name="20% - Accent1 81 2 2" xfId="47809" xr:uid="{A260C9A2-3756-441E-946A-BFB2DEACF83B}"/>
    <cellStyle name="20% - Accent1 81 3" xfId="44813" xr:uid="{BB56773B-6424-4D59-AE2D-7AFD9F286041}"/>
    <cellStyle name="20% - Accent1 82" xfId="4187" xr:uid="{1DD7214F-A4E1-4C58-B95C-69425367FE23}"/>
    <cellStyle name="20% - Accent1 82 2" xfId="41169" xr:uid="{F03BACD6-43B1-45DA-B0F3-99F872E4DA27}"/>
    <cellStyle name="20% - Accent1 82 2 2" xfId="47810" xr:uid="{352F818D-77B3-4786-903C-B0B73BDE4071}"/>
    <cellStyle name="20% - Accent1 82 3" xfId="44814" xr:uid="{E78CF2D9-68B6-455F-A24D-A6BF1F3B11BB}"/>
    <cellStyle name="20% - Accent1 83" xfId="4200" xr:uid="{2FBA149F-EE69-41B4-8D3B-29B5983B7373}"/>
    <cellStyle name="20% - Accent1 83 2" xfId="41170" xr:uid="{497E429F-81C4-4D42-812C-60B9D263B4EF}"/>
    <cellStyle name="20% - Accent1 83 2 2" xfId="47811" xr:uid="{91ACEC52-0366-41F3-B876-166FC159F7FD}"/>
    <cellStyle name="20% - Accent1 83 3" xfId="44815" xr:uid="{526ED0ED-AB8A-4FCF-BC9B-9D8E86E0D566}"/>
    <cellStyle name="20% - Accent1 84" xfId="4213" xr:uid="{B3552E1B-23A1-40C8-B888-57317BCD313A}"/>
    <cellStyle name="20% - Accent1 84 2" xfId="41171" xr:uid="{099BEBB0-2DC7-4802-8881-D00472F9B35E}"/>
    <cellStyle name="20% - Accent1 84 2 2" xfId="47812" xr:uid="{6DBE7B9A-3389-450B-9628-D919770C1A28}"/>
    <cellStyle name="20% - Accent1 84 3" xfId="44816" xr:uid="{49FE64AC-C78A-4B6B-BD57-8D826FEF9D7C}"/>
    <cellStyle name="20% - Accent1 85" xfId="4226" xr:uid="{82D5169F-46E4-4E3A-AA05-AA803E543231}"/>
    <cellStyle name="20% - Accent1 85 2" xfId="41172" xr:uid="{0F52A8F2-1B5A-4DDF-99E5-83ECC16BB227}"/>
    <cellStyle name="20% - Accent1 85 2 2" xfId="47813" xr:uid="{7FAC1957-D154-4534-B267-705066152A1D}"/>
    <cellStyle name="20% - Accent1 85 3" xfId="44817" xr:uid="{EE707AB8-EBA8-4513-9AC9-B89D9827EC74}"/>
    <cellStyle name="20% - Accent1 86" xfId="4239" xr:uid="{465376C7-748B-46E7-93CF-3BB749283985}"/>
    <cellStyle name="20% - Accent1 86 2" xfId="41173" xr:uid="{A840E0E2-DF94-4DD8-AEDE-1307A85FC732}"/>
    <cellStyle name="20% - Accent1 86 2 2" xfId="47814" xr:uid="{FC7F1DA9-5954-46ED-ADBB-BA9B3AEA7192}"/>
    <cellStyle name="20% - Accent1 86 3" xfId="44818" xr:uid="{0589B3F3-3515-4398-AE7A-ADC6C387F564}"/>
    <cellStyle name="20% - Accent1 87" xfId="4252" xr:uid="{3ED05CAF-F89F-4D01-A8F7-0AA26B5F50AC}"/>
    <cellStyle name="20% - Accent1 87 2" xfId="41174" xr:uid="{A47D4C85-889C-4C22-85FF-6939690FFDBF}"/>
    <cellStyle name="20% - Accent1 87 2 2" xfId="47815" xr:uid="{5F21EFD7-894E-4D20-9CCB-367E9B7A2F2F}"/>
    <cellStyle name="20% - Accent1 87 3" xfId="44819" xr:uid="{787C4152-632E-49BC-BEE3-BFECA5BFB576}"/>
    <cellStyle name="20% - Accent1 88" xfId="4265" xr:uid="{8CFE6C05-FC6C-478D-A1E1-022AD73EE00A}"/>
    <cellStyle name="20% - Accent1 88 2" xfId="41175" xr:uid="{AF24F982-481E-482C-A00C-204404345996}"/>
    <cellStyle name="20% - Accent1 88 2 2" xfId="47816" xr:uid="{15A07931-724D-4F1E-BDD7-C783088E4554}"/>
    <cellStyle name="20% - Accent1 88 3" xfId="44820" xr:uid="{BEC10E54-FF48-4CA0-95A2-BABAF1EE1250}"/>
    <cellStyle name="20% - Accent1 89" xfId="4278" xr:uid="{5988A128-1987-4C8E-8DA1-6EF2027C7C06}"/>
    <cellStyle name="20% - Accent1 89 2" xfId="41176" xr:uid="{30F739BE-945A-4A21-B68B-4805E3E23391}"/>
    <cellStyle name="20% - Accent1 89 2 2" xfId="47817" xr:uid="{E3B77476-8F9A-4215-A07A-D8309217B7DB}"/>
    <cellStyle name="20% - Accent1 89 3" xfId="44821" xr:uid="{0AD244AB-6C3C-4D89-945D-B9A7BE547D2A}"/>
    <cellStyle name="20% - Accent1 9" xfId="3748" xr:uid="{E9124F56-D767-4454-A770-BDCA77B9339F}"/>
    <cellStyle name="20% - Accent1 9 2" xfId="41177" xr:uid="{63A958BF-EC32-4990-9D36-090E350F0836}"/>
    <cellStyle name="20% - Accent1 9 2 2" xfId="47818" xr:uid="{5A1BF97C-5A0C-4505-9266-76F306F84EEC}"/>
    <cellStyle name="20% - Accent1 9 3" xfId="44822" xr:uid="{6333F6FA-8DB2-422B-BB1A-0E52E3408D72}"/>
    <cellStyle name="20% - Accent1 90" xfId="4291" xr:uid="{7F945E4B-1423-445D-8080-4D0C7840C34F}"/>
    <cellStyle name="20% - Accent1 90 2" xfId="41178" xr:uid="{924BEF25-6F46-4F59-94A0-7E80BA565BBA}"/>
    <cellStyle name="20% - Accent1 90 2 2" xfId="47819" xr:uid="{2BFF47CD-75EB-4346-84EE-157010D294E1}"/>
    <cellStyle name="20% - Accent1 90 3" xfId="44823" xr:uid="{F9AE8C42-1965-4AD9-949B-59A41B2B3E30}"/>
    <cellStyle name="20% - Accent1 91" xfId="4304" xr:uid="{133212BA-77FA-4200-8425-E82E8F0A2E25}"/>
    <cellStyle name="20% - Accent1 91 2" xfId="41179" xr:uid="{143F9C52-E6C6-4F77-823F-1E3871506041}"/>
    <cellStyle name="20% - Accent1 91 2 2" xfId="47820" xr:uid="{D0AF8CE4-E8EC-4246-82D0-9B7FCD276AC2}"/>
    <cellStyle name="20% - Accent1 91 3" xfId="44824" xr:uid="{23C37DB9-F0A0-4765-BEDC-C58B649BCD39}"/>
    <cellStyle name="20% - Accent1 92" xfId="4317" xr:uid="{07AB0400-5C24-4B04-AB54-4EF004D6BA23}"/>
    <cellStyle name="20% - Accent1 92 2" xfId="41180" xr:uid="{8DAFE360-75E7-46E4-A532-3545084A7D1B}"/>
    <cellStyle name="20% - Accent1 92 2 2" xfId="47821" xr:uid="{721220E8-3D61-4D38-89DF-77F684A6C456}"/>
    <cellStyle name="20% - Accent1 92 3" xfId="44825" xr:uid="{C6A1C69E-FC92-401D-AA67-BA5F950FCD6C}"/>
    <cellStyle name="20% - Accent1 93" xfId="4330" xr:uid="{2E2AC472-81CC-4E06-BF6E-D89D4EC952E5}"/>
    <cellStyle name="20% - Accent1 93 2" xfId="41181" xr:uid="{877CC478-8767-42F8-AB92-6B8DF75A5594}"/>
    <cellStyle name="20% - Accent1 93 2 2" xfId="47822" xr:uid="{C439D114-0FD7-433A-AD38-8B307D9E28B5}"/>
    <cellStyle name="20% - Accent1 93 3" xfId="44826" xr:uid="{7B614EA5-1547-4BC7-A1C8-3C3F1DF5A1D3}"/>
    <cellStyle name="20% - Accent1 94" xfId="4343" xr:uid="{0A4BAC94-BE73-4D18-BC5B-B228E633A8FF}"/>
    <cellStyle name="20% - Accent1 94 2" xfId="41182" xr:uid="{DAB32634-4DC7-45A9-9698-B815EB5CD449}"/>
    <cellStyle name="20% - Accent1 94 2 2" xfId="47823" xr:uid="{70ADB44F-AF03-43CE-A2CC-5A1D7E4B4A8E}"/>
    <cellStyle name="20% - Accent1 94 3" xfId="44827" xr:uid="{0E485D51-D1A6-40C9-9BF3-7DAA863357FF}"/>
    <cellStyle name="20% - Accent1 95" xfId="4356" xr:uid="{E01668F2-FAB4-4F0D-94E1-47E82ABEDA4C}"/>
    <cellStyle name="20% - Accent1 95 2" xfId="41183" xr:uid="{1556A1A5-2C6C-42AB-8DAB-BE2F8C0267DC}"/>
    <cellStyle name="20% - Accent1 95 2 2" xfId="47824" xr:uid="{F06C2C91-81B1-4271-A7B6-A0283FCBC5BD}"/>
    <cellStyle name="20% - Accent1 95 3" xfId="44828" xr:uid="{900288C9-0A84-4775-8578-C03EC24F8F10}"/>
    <cellStyle name="20% - Accent1 96" xfId="4369" xr:uid="{1F663ECB-F396-46DC-B082-51580A9FA6CD}"/>
    <cellStyle name="20% - Accent1 96 2" xfId="41184" xr:uid="{7D525045-A9A0-49DC-8E86-732F45AC3233}"/>
    <cellStyle name="20% - Accent1 96 2 2" xfId="47825" xr:uid="{561194EF-2730-4B71-A128-9BC7B99F7A94}"/>
    <cellStyle name="20% - Accent1 96 3" xfId="44829" xr:uid="{806FC67D-668F-48A2-9C33-DB387FDBAEA1}"/>
    <cellStyle name="20% - Accent1 97" xfId="4382" xr:uid="{2ADCD35A-6507-40B0-B4ED-0E1161467DEA}"/>
    <cellStyle name="20% - Accent1 97 2" xfId="41185" xr:uid="{5C26B4E5-321E-44E8-81D3-7DA1F1C505B4}"/>
    <cellStyle name="20% - Accent1 97 2 2" xfId="47826" xr:uid="{1618127D-300A-41B5-B9E5-9252B2D01069}"/>
    <cellStyle name="20% - Accent1 97 3" xfId="44830" xr:uid="{33190CE1-88A7-4F71-8952-FDD200040480}"/>
    <cellStyle name="20% - Accent1 98" xfId="4395" xr:uid="{741692AA-244E-4602-9668-AA57F38D81D4}"/>
    <cellStyle name="20% - Accent1 98 2" xfId="41186" xr:uid="{474CB64B-EA6D-4519-8B84-703B498527C9}"/>
    <cellStyle name="20% - Accent1 98 2 2" xfId="47827" xr:uid="{CE3A0CA8-F0B9-45E4-927A-1BDEB53A81C7}"/>
    <cellStyle name="20% - Accent1 98 3" xfId="44831" xr:uid="{3B73928C-D79A-45C7-8AAB-98827743DEB7}"/>
    <cellStyle name="20% - Accent1 99" xfId="4408" xr:uid="{B1DBBF08-565F-4272-8259-2822022A9866}"/>
    <cellStyle name="20% - Accent1 99 2" xfId="41187" xr:uid="{B20454F9-D1EF-4C6A-9D00-4FF029BE78E2}"/>
    <cellStyle name="20% - Accent1 99 2 2" xfId="47828" xr:uid="{D1E73D1B-D919-40D5-AFC7-F30B992FDBDE}"/>
    <cellStyle name="20% - Accent1 99 3" xfId="44832" xr:uid="{FDC9FDD8-5002-49D8-9702-9B0568D1AB8F}"/>
    <cellStyle name="20% - Accent2" xfId="30" builtinId="34" customBuiltin="1"/>
    <cellStyle name="20% - Accent2 10" xfId="3669" xr:uid="{D164AB3A-525F-40EE-B8E4-A71DDC8843C7}"/>
    <cellStyle name="20% - Accent2 10 2" xfId="41188" xr:uid="{6D1C2734-B1C8-4212-90F4-9AF82FF5833C}"/>
    <cellStyle name="20% - Accent2 10 2 2" xfId="47829" xr:uid="{ADBA8C64-01FE-43C7-8236-81393D387D11}"/>
    <cellStyle name="20% - Accent2 10 3" xfId="44833" xr:uid="{C4665DB8-D832-4059-AC6F-9E4EC4D34196}"/>
    <cellStyle name="20% - Accent2 100" xfId="4432" xr:uid="{DA3C5AAF-4E82-409D-A119-392478F6650C}"/>
    <cellStyle name="20% - Accent2 100 2" xfId="41189" xr:uid="{CA0E1BEF-58BF-4D79-AFDE-117AEDB9A696}"/>
    <cellStyle name="20% - Accent2 100 2 2" xfId="47830" xr:uid="{BCACF90F-1C40-49E8-881C-FADDC61062EC}"/>
    <cellStyle name="20% - Accent2 100 3" xfId="44834" xr:uid="{2BEC0B34-92F8-439C-92DB-C97D35B5C292}"/>
    <cellStyle name="20% - Accent2 101" xfId="4445" xr:uid="{54B53B1B-30A0-460D-BF4C-D72702749BC3}"/>
    <cellStyle name="20% - Accent2 101 2" xfId="41190" xr:uid="{75007267-4E23-4638-89A5-0B68C10D0547}"/>
    <cellStyle name="20% - Accent2 101 2 2" xfId="47831" xr:uid="{03189D00-AAEA-4332-8DD7-D2BEC0FDEE00}"/>
    <cellStyle name="20% - Accent2 101 3" xfId="44835" xr:uid="{B618C7C4-B48A-415F-8773-74A77507D340}"/>
    <cellStyle name="20% - Accent2 102" xfId="4458" xr:uid="{ADCEA9BB-1C94-40DB-A992-0A812B5AF325}"/>
    <cellStyle name="20% - Accent2 102 2" xfId="41191" xr:uid="{72C81FF3-19F2-42B1-800F-6E7408BDCE83}"/>
    <cellStyle name="20% - Accent2 102 2 2" xfId="47832" xr:uid="{9621F06E-EB14-456A-9107-3126B6EBCAC3}"/>
    <cellStyle name="20% - Accent2 102 3" xfId="44836" xr:uid="{C9C5C4C3-D83E-4F6D-9B08-E0366319CBF0}"/>
    <cellStyle name="20% - Accent2 103" xfId="4471" xr:uid="{41BAF1E7-4090-42C9-A76C-84518727DF49}"/>
    <cellStyle name="20% - Accent2 103 2" xfId="41192" xr:uid="{E1F9448F-F60C-4D3A-BE4A-BA4640A046F6}"/>
    <cellStyle name="20% - Accent2 103 2 2" xfId="47833" xr:uid="{2F30E46C-02DF-4CE1-AE07-042DA29CD52F}"/>
    <cellStyle name="20% - Accent2 103 3" xfId="44837" xr:uid="{0C694579-0205-4239-8B02-39137AEB1C54}"/>
    <cellStyle name="20% - Accent2 104" xfId="4484" xr:uid="{BF824CBB-969B-4387-A7FB-04A339DE7DBD}"/>
    <cellStyle name="20% - Accent2 104 2" xfId="41193" xr:uid="{5219E05D-129D-4995-9BDE-DD961558E6DC}"/>
    <cellStyle name="20% - Accent2 104 2 2" xfId="47834" xr:uid="{FDA3E06E-D0BD-4E4B-B11F-EF4115E17D00}"/>
    <cellStyle name="20% - Accent2 104 3" xfId="44838" xr:uid="{6BB5AC09-4707-4429-B87A-0A57866AA04C}"/>
    <cellStyle name="20% - Accent2 105" xfId="4497" xr:uid="{C17D4C7B-9CF6-4BA5-9B81-8AB1D37A50BE}"/>
    <cellStyle name="20% - Accent2 105 2" xfId="41194" xr:uid="{D4524BB6-78FE-4B7B-BBB0-0988473333A1}"/>
    <cellStyle name="20% - Accent2 105 2 2" xfId="47835" xr:uid="{358E3CD7-B7F1-4A19-B73C-B539CB74C84F}"/>
    <cellStyle name="20% - Accent2 105 3" xfId="44839" xr:uid="{72E8E649-5D58-4FBF-A7E1-A19371A74D43}"/>
    <cellStyle name="20% - Accent2 106" xfId="4510" xr:uid="{6D727126-7226-4F40-BE5C-8DD0E24034CD}"/>
    <cellStyle name="20% - Accent2 106 2" xfId="41195" xr:uid="{B5392347-7A4F-4A7A-B331-5CC0B18348F1}"/>
    <cellStyle name="20% - Accent2 106 2 2" xfId="47836" xr:uid="{6851A868-843A-4EC4-B54F-8DBF793A85CE}"/>
    <cellStyle name="20% - Accent2 106 3" xfId="44840" xr:uid="{AA11371E-6E99-40BB-8DE9-B32DA381E79D}"/>
    <cellStyle name="20% - Accent2 107" xfId="4523" xr:uid="{7E59BF8F-FCD1-4DD5-969D-F380ED8D917C}"/>
    <cellStyle name="20% - Accent2 107 2" xfId="41196" xr:uid="{890EB714-455D-4370-B745-1479B031BBBF}"/>
    <cellStyle name="20% - Accent2 107 2 2" xfId="47837" xr:uid="{D3629BEF-7EC9-4576-B91F-A4BE0E0B414E}"/>
    <cellStyle name="20% - Accent2 107 3" xfId="44841" xr:uid="{F91E9D1C-2A5F-4A76-93A8-168030C48D6A}"/>
    <cellStyle name="20% - Accent2 108" xfId="4536" xr:uid="{F5FFB9E2-81C0-49AC-9C99-08B97FB3849A}"/>
    <cellStyle name="20% - Accent2 108 2" xfId="41197" xr:uid="{63E6FB92-5A58-44F0-AAED-0CE37FFEAD5A}"/>
    <cellStyle name="20% - Accent2 108 2 2" xfId="47838" xr:uid="{42A9D909-4EDE-4A9B-86A1-237AF02EBAC5}"/>
    <cellStyle name="20% - Accent2 108 3" xfId="44842" xr:uid="{76019650-2B35-400F-99B4-B10A496C7EF6}"/>
    <cellStyle name="20% - Accent2 109" xfId="4549" xr:uid="{44BF02B1-2C3F-4CF5-9C94-70018AD10DC2}"/>
    <cellStyle name="20% - Accent2 109 2" xfId="41198" xr:uid="{8E9DDFBD-8989-4FD4-A8C1-35D0705CC368}"/>
    <cellStyle name="20% - Accent2 109 2 2" xfId="47839" xr:uid="{AD1DBB6B-6A76-4526-AF79-A5C42633E1F3}"/>
    <cellStyle name="20% - Accent2 109 3" xfId="44843" xr:uid="{9DC0B55C-D47E-490D-83EE-45AABA730867}"/>
    <cellStyle name="20% - Accent2 11" xfId="3716" xr:uid="{79490731-3301-452D-9FFC-F9462516C75B}"/>
    <cellStyle name="20% - Accent2 11 2" xfId="41199" xr:uid="{27A461D0-FF2F-494C-B452-EF2A8DCB8B2F}"/>
    <cellStyle name="20% - Accent2 11 2 2" xfId="47840" xr:uid="{B4C8A0D4-1501-4FA7-8E7C-85983448960C}"/>
    <cellStyle name="20% - Accent2 11 3" xfId="44844" xr:uid="{14FAB960-5E9B-4D84-83BF-5C5C3560B2A4}"/>
    <cellStyle name="20% - Accent2 110" xfId="4562" xr:uid="{564FFC9E-BC10-4FE3-8FF4-3A532C44ADB1}"/>
    <cellStyle name="20% - Accent2 110 2" xfId="41200" xr:uid="{3E7C8130-8BEF-4A2A-9431-BDC9161788DC}"/>
    <cellStyle name="20% - Accent2 110 2 2" xfId="47841" xr:uid="{AE7FF8FB-BF8C-46EA-A9C7-02870094E26F}"/>
    <cellStyle name="20% - Accent2 110 3" xfId="44845" xr:uid="{22F6A448-90CE-45F2-A9CA-C66F6A0B90E6}"/>
    <cellStyle name="20% - Accent2 111" xfId="4575" xr:uid="{25820935-CAA2-4A23-90A9-7CA7B59598F8}"/>
    <cellStyle name="20% - Accent2 111 2" xfId="41201" xr:uid="{3FFF776D-97BC-42B9-9B29-0EE554CED650}"/>
    <cellStyle name="20% - Accent2 111 2 2" xfId="47842" xr:uid="{D43B30DC-951F-4A73-B04C-16928B39977B}"/>
    <cellStyle name="20% - Accent2 111 3" xfId="44846" xr:uid="{DA63A9F4-A6FA-4BAF-8FAE-8A6680C79CBA}"/>
    <cellStyle name="20% - Accent2 112" xfId="4588" xr:uid="{DF10084B-C8BF-446F-B126-9FC8601265B8}"/>
    <cellStyle name="20% - Accent2 112 2" xfId="41202" xr:uid="{B21F3D3B-11AE-4F2A-9872-66C94330BD63}"/>
    <cellStyle name="20% - Accent2 112 2 2" xfId="47843" xr:uid="{D6A56DC9-0240-4628-826E-B85EB443B1C6}"/>
    <cellStyle name="20% - Accent2 112 3" xfId="44847" xr:uid="{2556FA12-FE33-44E5-A0D5-8A12F8F71D3E}"/>
    <cellStyle name="20% - Accent2 113" xfId="4601" xr:uid="{AD56ABF6-AAD9-43B3-9BE9-3D445971B955}"/>
    <cellStyle name="20% - Accent2 113 2" xfId="41203" xr:uid="{64D217F3-FE51-4875-B296-5816413DF942}"/>
    <cellStyle name="20% - Accent2 113 2 2" xfId="47844" xr:uid="{3B19C661-6E67-4F49-992B-EAC8128F7D32}"/>
    <cellStyle name="20% - Accent2 113 3" xfId="44848" xr:uid="{5D0D17FC-7F3F-41A4-A2A3-C86107C6D051}"/>
    <cellStyle name="20% - Accent2 114" xfId="4614" xr:uid="{71C780A1-138F-477D-9964-C187962E6E00}"/>
    <cellStyle name="20% - Accent2 114 2" xfId="41204" xr:uid="{4C54BB91-EAAC-45CF-A7C8-A20C6F2C3BD9}"/>
    <cellStyle name="20% - Accent2 114 2 2" xfId="47845" xr:uid="{16A7F6DA-BC89-4B23-9D0A-03C18A377CC9}"/>
    <cellStyle name="20% - Accent2 114 3" xfId="44849" xr:uid="{158CDE29-F5EC-4A43-8FBF-CCE3E674C62E}"/>
    <cellStyle name="20% - Accent2 115" xfId="4627" xr:uid="{89E898B7-686E-4ACF-83B0-C2B242C88035}"/>
    <cellStyle name="20% - Accent2 115 2" xfId="41205" xr:uid="{160B2995-7D7C-4CD8-8E82-C59DE21E82D2}"/>
    <cellStyle name="20% - Accent2 115 2 2" xfId="47846" xr:uid="{F9AE739F-9C67-429D-9933-437365DFFBC6}"/>
    <cellStyle name="20% - Accent2 115 3" xfId="44850" xr:uid="{ED1F5B2F-372A-4BC4-A242-EF695A955075}"/>
    <cellStyle name="20% - Accent2 116" xfId="4640" xr:uid="{59C7BCEC-BC04-4D8C-A024-77352138CE42}"/>
    <cellStyle name="20% - Accent2 116 2" xfId="41206" xr:uid="{8112203B-57E2-4611-936A-B8AEBE68581D}"/>
    <cellStyle name="20% - Accent2 116 2 2" xfId="47847" xr:uid="{7F0F93A9-3627-48DD-9807-C710CE866E14}"/>
    <cellStyle name="20% - Accent2 116 3" xfId="44851" xr:uid="{95ACB1DE-3412-4B3D-8108-42A659054DB4}"/>
    <cellStyle name="20% - Accent2 117" xfId="4652" xr:uid="{C3C5D0CD-5EAD-4236-8F80-9A894F05188B}"/>
    <cellStyle name="20% - Accent2 117 2" xfId="41207" xr:uid="{F2AA7C26-8B89-48B6-8EB3-807DC5C67EEA}"/>
    <cellStyle name="20% - Accent2 117 2 2" xfId="47848" xr:uid="{27D48AFF-9E0B-40A8-8AB2-648D8D5BC16B}"/>
    <cellStyle name="20% - Accent2 117 3" xfId="44852" xr:uid="{00AE20E7-CBC6-4049-8212-C096F0F87F55}"/>
    <cellStyle name="20% - Accent2 118" xfId="4663" xr:uid="{4BF74AFF-019D-4BAC-A2D0-031E3A47EE74}"/>
    <cellStyle name="20% - Accent2 118 2" xfId="41208" xr:uid="{F386DDB8-F3A6-416B-B4EF-8065579E92A9}"/>
    <cellStyle name="20% - Accent2 118 2 2" xfId="47849" xr:uid="{8BE8921D-8DB3-4B2F-B3FF-C4CC838DB719}"/>
    <cellStyle name="20% - Accent2 118 3" xfId="44853" xr:uid="{A6995B1E-A945-4303-9B72-0A9158A9D597}"/>
    <cellStyle name="20% - Accent2 119" xfId="4674" xr:uid="{73870FF3-AAC8-479F-AADC-D4CBA9625769}"/>
    <cellStyle name="20% - Accent2 119 2" xfId="41209" xr:uid="{5552138F-925D-4718-B9CD-14AA038D737C}"/>
    <cellStyle name="20% - Accent2 119 2 2" xfId="47850" xr:uid="{34668B5F-FEE1-4A05-BCF3-A113FA1E58CB}"/>
    <cellStyle name="20% - Accent2 119 3" xfId="44854" xr:uid="{9E9C8E95-CA16-4136-BA9A-7A287BBE505E}"/>
    <cellStyle name="20% - Accent2 12" xfId="3200" xr:uid="{C542A09A-2AE7-4C9A-B19F-3C9CD9D55CE5}"/>
    <cellStyle name="20% - Accent2 12 2" xfId="41210" xr:uid="{F3D077FB-9D18-4F13-A330-EC65DFBC7F17}"/>
    <cellStyle name="20% - Accent2 12 2 2" xfId="47851" xr:uid="{D0FAC1FD-7843-4C33-A3DB-24E962273BE1}"/>
    <cellStyle name="20% - Accent2 12 3" xfId="44855" xr:uid="{643390B6-2234-490C-A0EA-8AF7F9444EDA}"/>
    <cellStyle name="20% - Accent2 120" xfId="4683" xr:uid="{BE46F9ED-012A-488A-BEEA-A58C3A2697BC}"/>
    <cellStyle name="20% - Accent2 120 2" xfId="41211" xr:uid="{F20DBB00-DE07-4B7E-B857-728A9B636214}"/>
    <cellStyle name="20% - Accent2 120 2 2" xfId="47852" xr:uid="{FC2742B1-8A0A-4661-BD71-CCD177B51259}"/>
    <cellStyle name="20% - Accent2 120 3" xfId="44856" xr:uid="{4298C39A-890D-4066-B783-9D198F12BB20}"/>
    <cellStyle name="20% - Accent2 121" xfId="4699" xr:uid="{3375555F-B5F7-47C0-8603-5BB68FE9ECFF}"/>
    <cellStyle name="20% - Accent2 121 2" xfId="41212" xr:uid="{1B721F09-5FB3-43A9-9DAB-61B27344D908}"/>
    <cellStyle name="20% - Accent2 121 2 2" xfId="47853" xr:uid="{43D59C3E-7A47-4AA3-86A5-23FED0B3954B}"/>
    <cellStyle name="20% - Accent2 121 3" xfId="44857" xr:uid="{73461475-9F7B-4ECF-BC89-20E49B20AF89}"/>
    <cellStyle name="20% - Accent2 122" xfId="4715" xr:uid="{960E10EC-F49B-4F87-8109-BE7A4A863596}"/>
    <cellStyle name="20% - Accent2 122 2" xfId="41213" xr:uid="{A68A84F3-A44D-47E6-94B1-40C6C3AAA0DC}"/>
    <cellStyle name="20% - Accent2 122 2 2" xfId="47854" xr:uid="{A824C990-5F3D-474B-ACB2-26316F6CBF91}"/>
    <cellStyle name="20% - Accent2 122 3" xfId="44858" xr:uid="{5B0BACCD-4A0E-403D-B09F-DCDD422D70EB}"/>
    <cellStyle name="20% - Accent2 123" xfId="4726" xr:uid="{5A13CA6A-27FD-43DE-9EB8-7DD2308261F2}"/>
    <cellStyle name="20% - Accent2 123 2" xfId="41214" xr:uid="{5B35B3F4-6632-406A-989A-E8BF2A52683B}"/>
    <cellStyle name="20% - Accent2 123 2 2" xfId="47855" xr:uid="{7EEC2E9E-28AE-443A-824B-0BD26FE4F44D}"/>
    <cellStyle name="20% - Accent2 123 3" xfId="44859" xr:uid="{6C304DCD-9348-4406-91E6-6941CD32AEF4}"/>
    <cellStyle name="20% - Accent2 124" xfId="4735" xr:uid="{54F775C7-FA0A-482C-A44B-D0CF606F76D6}"/>
    <cellStyle name="20% - Accent2 124 2" xfId="41215" xr:uid="{3A223891-78FA-403F-8D48-C84D50CA117A}"/>
    <cellStyle name="20% - Accent2 124 2 2" xfId="47856" xr:uid="{B8118EA5-7921-459C-A617-8A943BC551E6}"/>
    <cellStyle name="20% - Accent2 124 3" xfId="44860" xr:uid="{4A81BFF5-7624-4F7B-9F8A-8D0F6EE0F016}"/>
    <cellStyle name="20% - Accent2 125" xfId="4755" xr:uid="{299C6819-2FD4-4CA7-8F3E-A382649676A6}"/>
    <cellStyle name="20% - Accent2 125 2" xfId="41216" xr:uid="{D288C304-F18A-444D-A3C0-2AE82257E2EA}"/>
    <cellStyle name="20% - Accent2 125 2 2" xfId="47857" xr:uid="{67A531C9-BE0F-41A1-8AA1-8CE9A3DDE9C9}"/>
    <cellStyle name="20% - Accent2 125 3" xfId="44861" xr:uid="{3F86B9FC-E516-4DC8-92B6-F09E41000A4A}"/>
    <cellStyle name="20% - Accent2 126" xfId="4768" xr:uid="{DC8DA370-FDE1-4035-848D-D62711407869}"/>
    <cellStyle name="20% - Accent2 126 2" xfId="41217" xr:uid="{6D8ABE73-B1E5-4B25-AE64-C5913B678237}"/>
    <cellStyle name="20% - Accent2 126 2 2" xfId="47858" xr:uid="{F6502F47-80ED-4C2E-B18D-015AC55C8F9A}"/>
    <cellStyle name="20% - Accent2 126 3" xfId="44862" xr:uid="{AB83C418-1D43-4458-984E-B1845933C5AD}"/>
    <cellStyle name="20% - Accent2 127" xfId="4781" xr:uid="{60A9B88D-851C-41F4-BA2E-5D5D2D28B501}"/>
    <cellStyle name="20% - Accent2 127 2" xfId="41218" xr:uid="{57C21C33-4EF0-40DE-B1DD-CC04DF5E6BDE}"/>
    <cellStyle name="20% - Accent2 127 2 2" xfId="47859" xr:uid="{DBEF722A-D256-4655-B50F-07C188035DE1}"/>
    <cellStyle name="20% - Accent2 127 3" xfId="44863" xr:uid="{7546805F-DA24-485C-9FE4-4519762B571D}"/>
    <cellStyle name="20% - Accent2 128" xfId="4794" xr:uid="{CECD0AE8-638D-4A9F-8E9C-DED1CA61D2AB}"/>
    <cellStyle name="20% - Accent2 128 2" xfId="41219" xr:uid="{C22B2D20-6FD2-4B06-A8CB-90E372079AE8}"/>
    <cellStyle name="20% - Accent2 128 2 2" xfId="47860" xr:uid="{5BF6FCBD-6F2C-4582-9871-6F685D33410B}"/>
    <cellStyle name="20% - Accent2 128 3" xfId="44864" xr:uid="{0368871D-9549-4612-AFB5-2C734039A0AE}"/>
    <cellStyle name="20% - Accent2 129" xfId="4807" xr:uid="{06398952-CC90-4746-883E-4DB1A32B0CFC}"/>
    <cellStyle name="20% - Accent2 129 2" xfId="41220" xr:uid="{2373BB34-3339-45D7-BF77-A27C0C564D8F}"/>
    <cellStyle name="20% - Accent2 129 2 2" xfId="47861" xr:uid="{025A33ED-468D-4DF5-8442-D4F24980C424}"/>
    <cellStyle name="20% - Accent2 129 3" xfId="44865" xr:uid="{726353BD-D70C-4314-9814-611FC4060122}"/>
    <cellStyle name="20% - Accent2 13" xfId="3163" xr:uid="{9D425B05-FBF2-49F2-AA18-9696E203D10C}"/>
    <cellStyle name="20% - Accent2 13 2" xfId="41221" xr:uid="{3EAA2CB0-2C96-48A6-B6C6-37D75E42A4DA}"/>
    <cellStyle name="20% - Accent2 13 2 2" xfId="47862" xr:uid="{F4C9FF6F-E0D2-4ABD-A4C0-ACD57724624C}"/>
    <cellStyle name="20% - Accent2 13 3" xfId="44866" xr:uid="{98391A0A-A3E9-44AB-BD7C-6924D5AEC67B}"/>
    <cellStyle name="20% - Accent2 130" xfId="4820" xr:uid="{B0C2BC1A-6FFC-4F26-A92B-35D00C6A2067}"/>
    <cellStyle name="20% - Accent2 130 2" xfId="41222" xr:uid="{051F1D22-926D-4A94-BAD2-A6AD68380843}"/>
    <cellStyle name="20% - Accent2 130 2 2" xfId="47863" xr:uid="{80095384-CD11-40B2-A021-E32A7B66A822}"/>
    <cellStyle name="20% - Accent2 130 3" xfId="44867" xr:uid="{84A53C3C-D9D8-4CA0-A718-7A7AC888F541}"/>
    <cellStyle name="20% - Accent2 131" xfId="4832" xr:uid="{D589CF44-BEC8-4700-ACF2-050B96DBC52A}"/>
    <cellStyle name="20% - Accent2 131 2" xfId="41223" xr:uid="{1A424753-5E34-497B-A8CF-EB5C7E4750B2}"/>
    <cellStyle name="20% - Accent2 131 2 2" xfId="47864" xr:uid="{1B4AC0F2-7162-430E-A136-93542CD49B4C}"/>
    <cellStyle name="20% - Accent2 131 3" xfId="44868" xr:uid="{1BE9D653-B796-4F0E-9828-F241DC38A78A}"/>
    <cellStyle name="20% - Accent2 132" xfId="4844" xr:uid="{0E65E533-B05C-49EE-9AD5-42821C41706A}"/>
    <cellStyle name="20% - Accent2 132 2" xfId="41224" xr:uid="{645FFE4C-2986-4C32-94B2-C1A6F6A511F9}"/>
    <cellStyle name="20% - Accent2 132 2 2" xfId="47865" xr:uid="{5F85E29E-B774-4BF7-915C-2F0138571455}"/>
    <cellStyle name="20% - Accent2 132 3" xfId="44869" xr:uid="{B33A4668-40FA-4067-8D9F-2A5C5BCE1DFB}"/>
    <cellStyle name="20% - Accent2 133" xfId="4857" xr:uid="{44B7FD44-416D-4BE7-BEAF-ABFAF7FA3B92}"/>
    <cellStyle name="20% - Accent2 133 2" xfId="41225" xr:uid="{1CD204C3-0D90-488A-BEE5-94BEDC2694F8}"/>
    <cellStyle name="20% - Accent2 133 2 2" xfId="47866" xr:uid="{36D5074E-8D4F-430C-8107-E078972DD147}"/>
    <cellStyle name="20% - Accent2 133 3" xfId="44870" xr:uid="{229F8908-D7E1-4273-A210-9C780386C796}"/>
    <cellStyle name="20% - Accent2 134" xfId="4874" xr:uid="{462B0647-A393-4DE0-84F6-01A177E60B79}"/>
    <cellStyle name="20% - Accent2 134 2" xfId="41226" xr:uid="{7AD44DA0-B66B-41E4-90DA-14F92DDF8F08}"/>
    <cellStyle name="20% - Accent2 134 2 2" xfId="47867" xr:uid="{1CAB84E5-EFB5-496D-94BD-8CE843F438F2}"/>
    <cellStyle name="20% - Accent2 134 3" xfId="44871" xr:uid="{5A5366B7-19A5-4F80-A6DF-6CE88495CB91}"/>
    <cellStyle name="20% - Accent2 135" xfId="4887" xr:uid="{9869A691-C1D5-4AA4-B717-C0C2D0479AE6}"/>
    <cellStyle name="20% - Accent2 135 2" xfId="41227" xr:uid="{928519ED-5E10-4EA9-B42D-39F4FF4E4A14}"/>
    <cellStyle name="20% - Accent2 135 2 2" xfId="47868" xr:uid="{70274446-7652-423B-9762-5939D0B1EB24}"/>
    <cellStyle name="20% - Accent2 135 3" xfId="44872" xr:uid="{A924C609-CA0A-41B1-8550-72BB106B3E76}"/>
    <cellStyle name="20% - Accent2 136" xfId="4900" xr:uid="{2BAD5268-DB53-4E5B-AABF-1F537A86B936}"/>
    <cellStyle name="20% - Accent2 136 2" xfId="41228" xr:uid="{180804E0-BE61-4B66-A7D3-3D3D195004F2}"/>
    <cellStyle name="20% - Accent2 136 2 2" xfId="47869" xr:uid="{28C103D4-5EF0-46F3-8E54-355112704498}"/>
    <cellStyle name="20% - Accent2 136 3" xfId="44873" xr:uid="{1926A63B-64F6-4180-8922-D055437978B8}"/>
    <cellStyle name="20% - Accent2 137" xfId="4913" xr:uid="{F5CD1DA1-CC19-403D-B61E-6EE43CB519F4}"/>
    <cellStyle name="20% - Accent2 137 2" xfId="41229" xr:uid="{E8FCD574-028A-4E3C-9D2A-A17E47F300AF}"/>
    <cellStyle name="20% - Accent2 137 2 2" xfId="47870" xr:uid="{54E15528-F20D-4D8D-88FD-3873982CA93F}"/>
    <cellStyle name="20% - Accent2 137 3" xfId="44874" xr:uid="{5944EC59-2056-4174-B495-EA64775E7D9A}"/>
    <cellStyle name="20% - Accent2 138" xfId="4926" xr:uid="{15BC151F-F7BE-43EE-B15E-D8BED508C0B8}"/>
    <cellStyle name="20% - Accent2 138 2" xfId="41230" xr:uid="{D9FE3CAD-6979-496A-A68D-DD57D8D13905}"/>
    <cellStyle name="20% - Accent2 138 2 2" xfId="47871" xr:uid="{FBD68A2B-8C82-4FB3-B4FC-D55141BC098A}"/>
    <cellStyle name="20% - Accent2 138 3" xfId="44875" xr:uid="{CDF162DF-56CF-452B-BA14-90661CB4B109}"/>
    <cellStyle name="20% - Accent2 139" xfId="4939" xr:uid="{1E908538-68D7-4D6A-8EB5-7E4588B0E546}"/>
    <cellStyle name="20% - Accent2 139 2" xfId="41231" xr:uid="{88853601-091C-46F7-81FC-6A203076E399}"/>
    <cellStyle name="20% - Accent2 139 2 2" xfId="47872" xr:uid="{47BF147D-CF42-4000-9242-C0395C4708BD}"/>
    <cellStyle name="20% - Accent2 139 3" xfId="44876" xr:uid="{82F7CA38-FBB9-42DA-AEDE-0C0D1A9527BB}"/>
    <cellStyle name="20% - Accent2 14" xfId="3284" xr:uid="{0F037BD2-FCE2-410B-9A45-6CB110A30428}"/>
    <cellStyle name="20% - Accent2 14 2" xfId="41232" xr:uid="{D04ECB9C-3C00-439A-ADA1-19EB21B56E55}"/>
    <cellStyle name="20% - Accent2 14 2 2" xfId="47873" xr:uid="{88C3A253-A2F3-4FCF-A5E5-F6B6CE9C13D5}"/>
    <cellStyle name="20% - Accent2 14 3" xfId="44877" xr:uid="{8D5B9465-4907-4D57-B688-05B4C298113A}"/>
    <cellStyle name="20% - Accent2 140" xfId="4952" xr:uid="{41B2675E-075E-42F8-B403-94ED531D1BD9}"/>
    <cellStyle name="20% - Accent2 140 2" xfId="41233" xr:uid="{72FDDB58-0FD9-4F2D-B047-F7872BEFAC60}"/>
    <cellStyle name="20% - Accent2 140 2 2" xfId="47874" xr:uid="{F9C96140-B096-4078-8710-F142ED7D7E32}"/>
    <cellStyle name="20% - Accent2 140 3" xfId="44878" xr:uid="{3DA8AD04-0CF5-4B52-BC3B-A5571D1B6116}"/>
    <cellStyle name="20% - Accent2 141" xfId="4965" xr:uid="{974D34E9-8D6B-4770-BA86-BAA5AFE58BFB}"/>
    <cellStyle name="20% - Accent2 141 2" xfId="41234" xr:uid="{761C3C79-C0FA-4DD1-98F8-7FE0228EA7BC}"/>
    <cellStyle name="20% - Accent2 141 2 2" xfId="47875" xr:uid="{FDF38F60-9EED-40B1-8F33-ECB1C35969BE}"/>
    <cellStyle name="20% - Accent2 141 3" xfId="44879" xr:uid="{81D036D2-E748-4484-9FDE-2310BA92D177}"/>
    <cellStyle name="20% - Accent2 142" xfId="4978" xr:uid="{5494C177-2CB0-4C3E-811B-C0F64AC3F9D8}"/>
    <cellStyle name="20% - Accent2 142 2" xfId="41235" xr:uid="{B8C42D00-148B-4695-B1BC-1B7B8D8ACDA0}"/>
    <cellStyle name="20% - Accent2 142 2 2" xfId="47876" xr:uid="{AA93D517-7E6B-44D1-9039-01527E4EB07D}"/>
    <cellStyle name="20% - Accent2 142 3" xfId="44880" xr:uid="{44D1E0AC-155A-428B-8C1B-0E911F5CE294}"/>
    <cellStyle name="20% - Accent2 143" xfId="4991" xr:uid="{F4F6787F-B630-47CA-B5E4-9DBF5845E7DF}"/>
    <cellStyle name="20% - Accent2 143 2" xfId="42896" xr:uid="{4C14F7B3-C9D1-4BBE-881F-238FF9E0371B}"/>
    <cellStyle name="20% - Accent2 143 2 2" xfId="49555" xr:uid="{FCD2083F-1DBB-4D06-A83E-A4FD964706A8}"/>
    <cellStyle name="20% - Accent2 143 3" xfId="46556" xr:uid="{0B73007A-C5C9-4D2D-8AED-85BB8C9F0991}"/>
    <cellStyle name="20% - Accent2 144" xfId="5004" xr:uid="{FCF91D50-6308-49D3-A5E5-B8D6E7F1893A}"/>
    <cellStyle name="20% - Accent2 144 2" xfId="42897" xr:uid="{F121E45C-D8E9-4A47-BE83-0BB55F7CBD12}"/>
    <cellStyle name="20% - Accent2 144 2 2" xfId="49556" xr:uid="{D68D4ED6-339B-4BF0-8C77-5321750D0DD7}"/>
    <cellStyle name="20% - Accent2 144 3" xfId="46557" xr:uid="{C09EFBA0-153D-4857-A561-8400E1D7BFC8}"/>
    <cellStyle name="20% - Accent2 145" xfId="5017" xr:uid="{A3B9C2FB-4000-4D5A-ACF5-2D547559FC81}"/>
    <cellStyle name="20% - Accent2 145 2" xfId="42898" xr:uid="{C863230D-2ED1-4B7C-A0C0-11B5FA6374D4}"/>
    <cellStyle name="20% - Accent2 145 2 2" xfId="49557" xr:uid="{4204DA34-1717-476B-B025-13325C79413F}"/>
    <cellStyle name="20% - Accent2 145 3" xfId="46558" xr:uid="{F69D976A-9D31-4D28-A2A9-F1B714EA58D4}"/>
    <cellStyle name="20% - Accent2 146" xfId="5030" xr:uid="{DF5CB3FF-6E47-4265-9103-38BB243B56E9}"/>
    <cellStyle name="20% - Accent2 146 2" xfId="42899" xr:uid="{CBB34605-DA81-485B-96D8-C7631A91BB3B}"/>
    <cellStyle name="20% - Accent2 146 2 2" xfId="49558" xr:uid="{5E15CDCF-6131-499C-944B-FC685CA0847C}"/>
    <cellStyle name="20% - Accent2 146 3" xfId="46559" xr:uid="{90D7A663-45DF-4755-A0F1-27CE70B993C9}"/>
    <cellStyle name="20% - Accent2 147" xfId="5043" xr:uid="{1283FBED-A164-4D71-AADD-6A4042BB7001}"/>
    <cellStyle name="20% - Accent2 147 2" xfId="42900" xr:uid="{00C59737-E035-4FB6-88EF-55857FA125A6}"/>
    <cellStyle name="20% - Accent2 147 2 2" xfId="49559" xr:uid="{F39F28A6-FC60-44CD-B54D-87AE99D91C50}"/>
    <cellStyle name="20% - Accent2 147 3" xfId="46560" xr:uid="{665E6814-28DB-4481-998E-5B4092FADD97}"/>
    <cellStyle name="20% - Accent2 148" xfId="5056" xr:uid="{7E51581C-A834-4571-82EE-A84417F8B4CF}"/>
    <cellStyle name="20% - Accent2 148 2" xfId="42901" xr:uid="{3D24F8DE-5A9E-4B95-B907-EB3E9F11E8C0}"/>
    <cellStyle name="20% - Accent2 148 2 2" xfId="49560" xr:uid="{94EC3703-3E31-467B-A66D-1D05CA2E819B}"/>
    <cellStyle name="20% - Accent2 148 3" xfId="46561" xr:uid="{23319FA9-B3EC-4617-A487-323E1D3AFA16}"/>
    <cellStyle name="20% - Accent2 149" xfId="5069" xr:uid="{1E2A38F1-B47E-47C9-953A-C8CB5BCEC842}"/>
    <cellStyle name="20% - Accent2 149 2" xfId="42902" xr:uid="{9B5D5F17-42D0-4928-A277-B9EF7621ECC0}"/>
    <cellStyle name="20% - Accent2 149 2 2" xfId="49561" xr:uid="{79D40648-A8FA-40A2-999C-F6F799DE59AF}"/>
    <cellStyle name="20% - Accent2 149 3" xfId="46562" xr:uid="{848C9757-7C72-4DA2-9E98-50647F2606A9}"/>
    <cellStyle name="20% - Accent2 15" xfId="3379" xr:uid="{E7315F2B-62AE-4F3B-8CEC-3EC55D53F4ED}"/>
    <cellStyle name="20% - Accent2 15 2" xfId="41236" xr:uid="{BFD9BB4B-A2C0-4E48-B715-5D61A250859F}"/>
    <cellStyle name="20% - Accent2 15 2 2" xfId="47877" xr:uid="{C7CFFDED-15F4-4D74-961F-E16B39CC547E}"/>
    <cellStyle name="20% - Accent2 15 3" xfId="44881" xr:uid="{12A512B9-5043-410A-992B-EDD37838902A}"/>
    <cellStyle name="20% - Accent2 150" xfId="5082" xr:uid="{88D4FC91-D590-4257-B6D7-95BCD9BA0601}"/>
    <cellStyle name="20% - Accent2 150 2" xfId="42903" xr:uid="{AA78E761-5B9E-4B08-9E5F-86C6328F27A4}"/>
    <cellStyle name="20% - Accent2 150 2 2" xfId="49562" xr:uid="{14DEA03F-698A-4EEE-84A9-01F993BF179F}"/>
    <cellStyle name="20% - Accent2 150 3" xfId="46563" xr:uid="{14D73377-BFCB-42DC-8D26-0655E7F2BBE3}"/>
    <cellStyle name="20% - Accent2 151" xfId="5095" xr:uid="{AC3AF8C6-FC49-4094-BFFF-6101E4D10900}"/>
    <cellStyle name="20% - Accent2 151 2" xfId="42904" xr:uid="{21CEA45C-047D-40DD-9CC3-ADC7C05A886A}"/>
    <cellStyle name="20% - Accent2 151 2 2" xfId="49563" xr:uid="{C81A0592-8BD8-4B38-A455-DF109E19E4F5}"/>
    <cellStyle name="20% - Accent2 151 3" xfId="46564" xr:uid="{F7E5B061-18C5-48C5-AAFE-53D45440144E}"/>
    <cellStyle name="20% - Accent2 152" xfId="5108" xr:uid="{34FB132A-CFEE-457C-AEC2-22E3ABE735F7}"/>
    <cellStyle name="20% - Accent2 152 2" xfId="42905" xr:uid="{BF0C284F-7D38-4D66-B8A5-085BD1056B26}"/>
    <cellStyle name="20% - Accent2 152 2 2" xfId="49564" xr:uid="{1E091437-EC9A-421F-AC9E-70C995FD20A7}"/>
    <cellStyle name="20% - Accent2 152 3" xfId="46565" xr:uid="{751323DA-DEA2-4729-89AD-763B8E3E979B}"/>
    <cellStyle name="20% - Accent2 153" xfId="5121" xr:uid="{A690E5DA-22B6-4654-BD01-18B53E8F2582}"/>
    <cellStyle name="20% - Accent2 153 2" xfId="42906" xr:uid="{E92108E1-461C-43CD-B6C2-5528B5756B1A}"/>
    <cellStyle name="20% - Accent2 153 2 2" xfId="49565" xr:uid="{3472F30A-BEFC-4D9D-921D-D6370D45C895}"/>
    <cellStyle name="20% - Accent2 153 3" xfId="46566" xr:uid="{FC93D3AE-34E8-40F9-87F5-40BCB249D29E}"/>
    <cellStyle name="20% - Accent2 154" xfId="5134" xr:uid="{0B1052AF-C36D-4CCD-BA3D-92B04670FEB8}"/>
    <cellStyle name="20% - Accent2 154 2" xfId="42907" xr:uid="{6265475D-637F-4061-920C-F94EBBB20BB0}"/>
    <cellStyle name="20% - Accent2 154 2 2" xfId="49566" xr:uid="{5AEFA2D1-458E-40DB-8C46-C5124AF1D7C0}"/>
    <cellStyle name="20% - Accent2 154 3" xfId="46567" xr:uid="{094F8405-0AED-40EC-AFDC-686397CE7BAA}"/>
    <cellStyle name="20% - Accent2 155" xfId="5147" xr:uid="{62625883-63B8-41DA-8D0D-882ADFB5BE27}"/>
    <cellStyle name="20% - Accent2 155 2" xfId="42908" xr:uid="{263E8081-1696-4E04-9825-9A5C0C6F7A09}"/>
    <cellStyle name="20% - Accent2 155 2 2" xfId="49567" xr:uid="{C271554E-7EAE-4E53-A277-88B95CBCF524}"/>
    <cellStyle name="20% - Accent2 155 3" xfId="46568" xr:uid="{D2B8FDB1-3FC0-488F-B68B-8A2F729449E7}"/>
    <cellStyle name="20% - Accent2 156" xfId="5159" xr:uid="{80C32150-CE1F-45D7-ADB9-8A6B8619EADA}"/>
    <cellStyle name="20% - Accent2 156 2" xfId="42909" xr:uid="{298F6ABD-F5BC-49C5-B027-F8F916A2894F}"/>
    <cellStyle name="20% - Accent2 156 2 2" xfId="49568" xr:uid="{8C9E80C0-32CB-432B-BC0C-6299A741B914}"/>
    <cellStyle name="20% - Accent2 156 3" xfId="46569" xr:uid="{AD71BD8C-FCED-41C8-96B5-84985790B72F}"/>
    <cellStyle name="20% - Accent2 157" xfId="5170" xr:uid="{F3B633BC-BF70-4940-8F55-DE3079C3B83D}"/>
    <cellStyle name="20% - Accent2 157 2" xfId="42910" xr:uid="{1ACFE005-9B5F-4088-BED8-99B575204AB3}"/>
    <cellStyle name="20% - Accent2 157 2 2" xfId="49569" xr:uid="{77E211D1-0054-4A0F-95FF-A043DD8CADA6}"/>
    <cellStyle name="20% - Accent2 157 3" xfId="46570" xr:uid="{68287410-6716-4976-8FEC-DA67292C1CAF}"/>
    <cellStyle name="20% - Accent2 158" xfId="5181" xr:uid="{CD375E55-4E52-4891-9E87-1F704B5130B8}"/>
    <cellStyle name="20% - Accent2 158 2" xfId="42911" xr:uid="{2D873564-0B64-48BC-958A-FCCA51BFFB5A}"/>
    <cellStyle name="20% - Accent2 158 2 2" xfId="49570" xr:uid="{7C8441DC-7543-4F40-916C-8F9D810F27A0}"/>
    <cellStyle name="20% - Accent2 158 3" xfId="46571" xr:uid="{1EF567C1-C494-47C0-B39D-80E59921EEEA}"/>
    <cellStyle name="20% - Accent2 159" xfId="5190" xr:uid="{C1588D30-6113-4F01-A54E-04FF4AC168D2}"/>
    <cellStyle name="20% - Accent2 159 2" xfId="42912" xr:uid="{1593D35D-9A2B-407B-AF23-02B8A0E8DE38}"/>
    <cellStyle name="20% - Accent2 159 2 2" xfId="49571" xr:uid="{DC7171A5-0689-4F09-908B-09DCB7FA95A0}"/>
    <cellStyle name="20% - Accent2 159 3" xfId="46572" xr:uid="{46746E85-EABE-4316-A14B-B5DE92318510}"/>
    <cellStyle name="20% - Accent2 16" xfId="3390" xr:uid="{7EA7AEBA-A0D4-4901-81AE-4F079918A156}"/>
    <cellStyle name="20% - Accent2 16 2" xfId="41237" xr:uid="{531FDB25-9234-478E-A537-2B3181E13530}"/>
    <cellStyle name="20% - Accent2 16 2 2" xfId="47878" xr:uid="{DCB41AA4-DB4C-4B11-AEE7-6EFA83C00484}"/>
    <cellStyle name="20% - Accent2 16 3" xfId="44882" xr:uid="{953EFAFF-D57A-459D-A700-25DB4CC95AEE}"/>
    <cellStyle name="20% - Accent2 160" xfId="5212" xr:uid="{C0DEE438-DDEC-4917-872A-DF65FA3A7ED5}"/>
    <cellStyle name="20% - Accent2 160 2" xfId="42913" xr:uid="{EF68BF49-6531-4B18-A017-4FDE195A0A68}"/>
    <cellStyle name="20% - Accent2 160 2 2" xfId="49572" xr:uid="{2D833440-83B7-4159-916F-779503D2EA3B}"/>
    <cellStyle name="20% - Accent2 160 3" xfId="46573" xr:uid="{4166406B-243D-4ECF-9041-3C0FE83972FA}"/>
    <cellStyle name="20% - Accent2 161" xfId="5225" xr:uid="{044755A8-6FB6-45A5-BE84-AA656DBFB454}"/>
    <cellStyle name="20% - Accent2 161 2" xfId="42914" xr:uid="{3DE5DDB7-4D35-495E-A5E7-7415D6B41B5A}"/>
    <cellStyle name="20% - Accent2 161 2 2" xfId="49573" xr:uid="{2322B0C9-86F3-43E6-89BE-950CBC5EBB32}"/>
    <cellStyle name="20% - Accent2 161 3" xfId="46574" xr:uid="{2AFCAF37-2621-490C-B529-24A645B1F2AC}"/>
    <cellStyle name="20% - Accent2 162" xfId="5237" xr:uid="{889A84E0-FA1E-4CEB-AD6C-B9A9495790D7}"/>
    <cellStyle name="20% - Accent2 162 2" xfId="42915" xr:uid="{4C62B14F-E712-40D6-B929-6713B76402E8}"/>
    <cellStyle name="20% - Accent2 162 2 2" xfId="49574" xr:uid="{9BCC1703-0AC4-4AF2-A136-737DF89B8DE7}"/>
    <cellStyle name="20% - Accent2 162 3" xfId="46575" xr:uid="{ED2A8DB4-7094-4507-912F-F26B91275037}"/>
    <cellStyle name="20% - Accent2 163" xfId="5247" xr:uid="{5A3BE097-84FA-4FA7-B77B-032F927B0A7D}"/>
    <cellStyle name="20% - Accent2 163 2" xfId="42916" xr:uid="{758BCE34-5104-4207-9AA8-5929D224C35E}"/>
    <cellStyle name="20% - Accent2 163 2 2" xfId="49575" xr:uid="{1F15597F-D867-4383-AF60-A839D67F2939}"/>
    <cellStyle name="20% - Accent2 163 3" xfId="46576" xr:uid="{7C30CD7B-7C53-4B9E-B763-5BB52263B539}"/>
    <cellStyle name="20% - Accent2 164" xfId="5257" xr:uid="{123A1DAA-161F-41FA-BB2E-C6CFF408A6B9}"/>
    <cellStyle name="20% - Accent2 164 2" xfId="42917" xr:uid="{2569A683-063D-4DAA-B633-D36B44072638}"/>
    <cellStyle name="20% - Accent2 164 2 2" xfId="49576" xr:uid="{BB6B0DEE-76D8-40A9-9F61-B8CC542BB226}"/>
    <cellStyle name="20% - Accent2 164 3" xfId="46577" xr:uid="{9FE6E3B9-F8E8-4C9E-9007-73F6E5084ED0}"/>
    <cellStyle name="20% - Accent2 165" xfId="5288" xr:uid="{59F70924-F04B-4D0B-BF0F-69D16143396B}"/>
    <cellStyle name="20% - Accent2 165 2" xfId="42918" xr:uid="{4F8436E2-BF29-4789-A6F5-888EF7F119E5}"/>
    <cellStyle name="20% - Accent2 165 2 2" xfId="49577" xr:uid="{D53632DC-2E12-4F1D-B8E5-BA525D19E556}"/>
    <cellStyle name="20% - Accent2 165 3" xfId="46578" xr:uid="{92AAB127-5A03-4BF8-9A72-8D057DEA437E}"/>
    <cellStyle name="20% - Accent2 166" xfId="5302" xr:uid="{C64ADEE3-AB4D-48DF-A91A-AA3E949983A8}"/>
    <cellStyle name="20% - Accent2 166 2" xfId="42919" xr:uid="{B41990DA-DC4B-4E29-AE81-84E2A7D5B039}"/>
    <cellStyle name="20% - Accent2 166 2 2" xfId="49578" xr:uid="{B1567EF2-E8FF-4AAD-B797-2E99F9B0BF7A}"/>
    <cellStyle name="20% - Accent2 166 3" xfId="46579" xr:uid="{12889E39-4D13-484C-ABED-90B2D8E09EF4}"/>
    <cellStyle name="20% - Accent2 167" xfId="5315" xr:uid="{38FDCDEE-8797-4885-B632-3F8DA4E9137D}"/>
    <cellStyle name="20% - Accent2 167 2" xfId="42920" xr:uid="{99C40AC7-32D4-45CB-AAD1-2DCBF4827A01}"/>
    <cellStyle name="20% - Accent2 167 2 2" xfId="49579" xr:uid="{6E079B07-E114-4F70-AF68-93A240B04ED2}"/>
    <cellStyle name="20% - Accent2 167 3" xfId="46580" xr:uid="{473865AD-240B-4249-932F-19F47EA962DE}"/>
    <cellStyle name="20% - Accent2 168" xfId="5328" xr:uid="{2359ED0B-1892-4D43-B2AC-799AD0FAF0B1}"/>
    <cellStyle name="20% - Accent2 168 2" xfId="42921" xr:uid="{F6BE6D35-0F3F-43F0-9F6E-C5F43488D892}"/>
    <cellStyle name="20% - Accent2 168 2 2" xfId="49580" xr:uid="{6B6D7B9B-C3E3-4882-B649-07F2FFD4B8D7}"/>
    <cellStyle name="20% - Accent2 168 3" xfId="46581" xr:uid="{7B681F2F-27E6-4423-BF5B-6AAA88A2BEB4}"/>
    <cellStyle name="20% - Accent2 169" xfId="5341" xr:uid="{A058EBAA-10FC-401E-B129-430325710118}"/>
    <cellStyle name="20% - Accent2 169 2" xfId="42922" xr:uid="{6AEFC517-D22D-4D1F-BB4D-191CF0CEEDBB}"/>
    <cellStyle name="20% - Accent2 169 2 2" xfId="49581" xr:uid="{185EC726-D826-4AC5-87D7-5039F50EB1F6}"/>
    <cellStyle name="20% - Accent2 169 3" xfId="46582" xr:uid="{B28AA27B-1400-4F94-A7B4-37B6E5DC4BEA}"/>
    <cellStyle name="20% - Accent2 17" xfId="3297" xr:uid="{795CD575-B9C2-4128-B22F-0B97B8C3C610}"/>
    <cellStyle name="20% - Accent2 17 2" xfId="41238" xr:uid="{AB6DCBAC-DA20-44B1-966D-502D7155C9ED}"/>
    <cellStyle name="20% - Accent2 17 2 2" xfId="47879" xr:uid="{227DB3E2-EA2D-45A7-9F0C-BE02D39172F3}"/>
    <cellStyle name="20% - Accent2 17 3" xfId="44883" xr:uid="{3726A084-A284-48DF-9111-41C891A80A55}"/>
    <cellStyle name="20% - Accent2 170" xfId="5354" xr:uid="{5463F529-60C9-4235-8B3A-24684D73DC3F}"/>
    <cellStyle name="20% - Accent2 170 2" xfId="42923" xr:uid="{980CEC23-BECC-47F2-B173-9FDB1B37FB30}"/>
    <cellStyle name="20% - Accent2 170 2 2" xfId="49582" xr:uid="{2DB5D7F0-CE18-45B3-B13F-18531EC17E3A}"/>
    <cellStyle name="20% - Accent2 170 3" xfId="46583" xr:uid="{7DF091CE-02E9-4121-8E9E-40D4808C940C}"/>
    <cellStyle name="20% - Accent2 171" xfId="5367" xr:uid="{BB46AFD3-9EA4-47C7-AC5C-B45DBCD6588E}"/>
    <cellStyle name="20% - Accent2 171 2" xfId="42924" xr:uid="{D6A8AC25-D874-401B-A761-1BDCE68EC3F8}"/>
    <cellStyle name="20% - Accent2 171 2 2" xfId="49583" xr:uid="{C90C98B3-2CCE-4210-AFCF-4F5F8D936769}"/>
    <cellStyle name="20% - Accent2 171 3" xfId="46584" xr:uid="{923E04D3-AA0D-426E-841B-540191337954}"/>
    <cellStyle name="20% - Accent2 172" xfId="5380" xr:uid="{1742CC7B-472D-4195-9AF4-15C66008AFB2}"/>
    <cellStyle name="20% - Accent2 172 2" xfId="42925" xr:uid="{D18A2EC4-B37F-494F-86F9-A33CDCF933C2}"/>
    <cellStyle name="20% - Accent2 172 2 2" xfId="49584" xr:uid="{5149D67F-D188-4C12-92E1-030CC7C4A793}"/>
    <cellStyle name="20% - Accent2 172 3" xfId="46585" xr:uid="{36F3FEB7-B9C9-4A38-85D6-95FBBEC747FA}"/>
    <cellStyle name="20% - Accent2 173" xfId="5393" xr:uid="{7170725E-88E0-4C26-9F24-FCCACDCFB4F9}"/>
    <cellStyle name="20% - Accent2 173 2" xfId="42926" xr:uid="{56FD0AE3-4EE6-492A-898C-9D83443B15ED}"/>
    <cellStyle name="20% - Accent2 173 2 2" xfId="49585" xr:uid="{FA200B09-1809-4A57-8705-024F5F3A8D53}"/>
    <cellStyle name="20% - Accent2 173 3" xfId="46586" xr:uid="{02DF7A9B-849E-4215-A7B0-93C3F5C069B7}"/>
    <cellStyle name="20% - Accent2 174" xfId="5404" xr:uid="{D66DC9C4-8EDA-4A70-9274-4E0DEA9080F4}"/>
    <cellStyle name="20% - Accent2 174 2" xfId="42927" xr:uid="{437F494D-26D0-447D-A7E5-30E6A8D1F54D}"/>
    <cellStyle name="20% - Accent2 174 2 2" xfId="49586" xr:uid="{B1DCBB80-835A-4837-A1E7-ECE4D0F8858E}"/>
    <cellStyle name="20% - Accent2 174 3" xfId="46587" xr:uid="{CC8F3DB0-E947-4F14-AA30-35C8AF0A1A49}"/>
    <cellStyle name="20% - Accent2 175" xfId="5416" xr:uid="{F6358618-018C-49D2-BA79-31E968079F91}"/>
    <cellStyle name="20% - Accent2 175 2" xfId="42928" xr:uid="{81AA89FC-F600-483E-BC01-5FD630380192}"/>
    <cellStyle name="20% - Accent2 175 2 2" xfId="49587" xr:uid="{7DDD2D91-4D64-4A9C-A431-469392C17A8F}"/>
    <cellStyle name="20% - Accent2 175 3" xfId="46588" xr:uid="{60B955AB-C426-4851-85FA-10F92169143D}"/>
    <cellStyle name="20% - Accent2 176" xfId="5424" xr:uid="{F61094FA-A569-4419-A194-BEDF6A126DFF}"/>
    <cellStyle name="20% - Accent2 176 2" xfId="42929" xr:uid="{F0DBB7F8-EA0A-4237-98F4-616D36D25615}"/>
    <cellStyle name="20% - Accent2 176 2 2" xfId="49588" xr:uid="{DAB51E51-5992-4C84-A4CA-644D8A51AB33}"/>
    <cellStyle name="20% - Accent2 176 3" xfId="46589" xr:uid="{C2D7B0FB-9251-4894-9E5A-62FBA2BFA111}"/>
    <cellStyle name="20% - Accent2 177" xfId="5439" xr:uid="{51C2C965-C55F-477D-8DF0-3858CCFEBB28}"/>
    <cellStyle name="20% - Accent2 177 2" xfId="42930" xr:uid="{F83B8A41-E987-495A-B34C-00D08436815C}"/>
    <cellStyle name="20% - Accent2 177 2 2" xfId="49589" xr:uid="{A9E7FBC3-20D0-4DA4-8596-FF89DE7C96EF}"/>
    <cellStyle name="20% - Accent2 177 3" xfId="46590" xr:uid="{2E92C88C-3865-4D91-87D6-67C6CB3F0CE1}"/>
    <cellStyle name="20% - Accent2 178" xfId="5458" xr:uid="{100592D4-941E-41AD-869E-6F9952829FE2}"/>
    <cellStyle name="20% - Accent2 178 2" xfId="42931" xr:uid="{5E70852B-0B72-4991-B6AC-473263886044}"/>
    <cellStyle name="20% - Accent2 178 2 2" xfId="49590" xr:uid="{E514D92C-BFD7-47F6-9971-91E8B3D78C7B}"/>
    <cellStyle name="20% - Accent2 178 3" xfId="46591" xr:uid="{244E958F-EB37-41AB-83D0-E86E4760F25C}"/>
    <cellStyle name="20% - Accent2 179" xfId="5469" xr:uid="{4122000B-4DB6-4B95-97BF-810A6700D9DA}"/>
    <cellStyle name="20% - Accent2 179 2" xfId="42932" xr:uid="{79CB15F8-77DF-43A7-8575-D477E7A38671}"/>
    <cellStyle name="20% - Accent2 179 2 2" xfId="49591" xr:uid="{EEDAEBDD-8C8A-4237-9A8E-6A34669616D6}"/>
    <cellStyle name="20% - Accent2 179 3" xfId="46592" xr:uid="{815970A2-12CC-4A5B-8B99-1FAE3886D1FC}"/>
    <cellStyle name="20% - Accent2 18" xfId="3175" xr:uid="{85C695D3-40D2-46F6-AA38-3B18C7A9611A}"/>
    <cellStyle name="20% - Accent2 18 2" xfId="41239" xr:uid="{884DF7AD-A56E-4184-8A23-BBC4862E2698}"/>
    <cellStyle name="20% - Accent2 18 2 2" xfId="47880" xr:uid="{DBD3242C-EEE0-401D-889D-8D3397D15A1E}"/>
    <cellStyle name="20% - Accent2 18 3" xfId="44884" xr:uid="{90B17831-BED2-4A1A-869A-23CF772505DF}"/>
    <cellStyle name="20% - Accent2 180" xfId="5479" xr:uid="{B0262046-D861-408A-9EF0-B2485F421EF6}"/>
    <cellStyle name="20% - Accent2 180 2" xfId="42933" xr:uid="{D68E061B-682E-4E13-9EF1-EC59014DE62C}"/>
    <cellStyle name="20% - Accent2 180 2 2" xfId="49592" xr:uid="{3BA6D164-7DAB-4F92-8D1B-1830173283A0}"/>
    <cellStyle name="20% - Accent2 180 3" xfId="46593" xr:uid="{3C4ED55A-297C-48F6-9944-38BAD40845EA}"/>
    <cellStyle name="20% - Accent2 181" xfId="5507" xr:uid="{2EFD26A5-57F3-463E-8002-13EE131F5275}"/>
    <cellStyle name="20% - Accent2 181 2" xfId="42934" xr:uid="{EE8724D4-D0E4-48A6-A220-B3B4E41FBF83}"/>
    <cellStyle name="20% - Accent2 181 2 2" xfId="49593" xr:uid="{F180BCF6-E04E-448E-852B-53F0D096CEC8}"/>
    <cellStyle name="20% - Accent2 181 3" xfId="46594" xr:uid="{3E3A1512-50F8-471B-9BCD-ED1C1DEC05BD}"/>
    <cellStyle name="20% - Accent2 182" xfId="5521" xr:uid="{CDDCF97D-5E3A-4132-9ACA-094DA08B41F6}"/>
    <cellStyle name="20% - Accent2 182 2" xfId="43415" xr:uid="{61F1B02C-1519-4BDB-8EB3-0B015BAE8BAF}"/>
    <cellStyle name="20% - Accent2 182 2 2" xfId="50074" xr:uid="{1500C3E3-6879-4693-99CB-8F591708594D}"/>
    <cellStyle name="20% - Accent2 182 3" xfId="47075" xr:uid="{E7ABB20B-381B-425E-845A-740C14D5069C}"/>
    <cellStyle name="20% - Accent2 183" xfId="5535" xr:uid="{D3EA4AC9-9141-4D08-86CC-04B93A57B1B7}"/>
    <cellStyle name="20% - Accent2 183 2" xfId="43416" xr:uid="{AD8A0141-1099-40A0-BA0B-6E97C6A7B0D4}"/>
    <cellStyle name="20% - Accent2 183 2 2" xfId="50075" xr:uid="{3939578B-28EC-41BC-A4B9-C3A685F8606F}"/>
    <cellStyle name="20% - Accent2 183 3" xfId="47076" xr:uid="{1795A501-490A-4FDB-B15F-FE92925EDE26}"/>
    <cellStyle name="20% - Accent2 184" xfId="5549" xr:uid="{A3B3F7EC-B5C9-4C2B-943A-32AF7F095AF1}"/>
    <cellStyle name="20% - Accent2 184 2" xfId="43417" xr:uid="{2CA78C50-6A52-429E-A2BB-ABDB8AC3F7B9}"/>
    <cellStyle name="20% - Accent2 184 2 2" xfId="50076" xr:uid="{458DE0FD-E592-43BC-91DE-3F56F9745326}"/>
    <cellStyle name="20% - Accent2 184 3" xfId="47077" xr:uid="{058B5E45-36C2-4E6C-9877-E1B3E48E710C}"/>
    <cellStyle name="20% - Accent2 185" xfId="5563" xr:uid="{4F345C7E-D7BF-4E84-A62D-F54A9D0DA059}"/>
    <cellStyle name="20% - Accent2 185 2" xfId="43418" xr:uid="{FDCE98F1-B126-4CBC-A15F-F0A95D3D2815}"/>
    <cellStyle name="20% - Accent2 185 2 2" xfId="50077" xr:uid="{202357E1-9D1E-4FA6-904A-B91127C522BE}"/>
    <cellStyle name="20% - Accent2 185 3" xfId="47078" xr:uid="{E2E40873-9FFF-4744-86AE-3989FDAEF026}"/>
    <cellStyle name="20% - Accent2 186" xfId="5577" xr:uid="{7B9E8470-DC17-4BB5-9E74-D52DC6D3D111}"/>
    <cellStyle name="20% - Accent2 186 2" xfId="43419" xr:uid="{4B2DF1E4-7637-4FFF-92F6-11997497DE01}"/>
    <cellStyle name="20% - Accent2 186 2 2" xfId="50078" xr:uid="{E9E0559E-8A80-4553-8305-B92D54A1E21F}"/>
    <cellStyle name="20% - Accent2 186 3" xfId="47079" xr:uid="{D841A96F-CAC0-4E15-A89E-041B021C6456}"/>
    <cellStyle name="20% - Accent2 187" xfId="5591" xr:uid="{B11A6164-A718-4343-AB32-283A1322A62E}"/>
    <cellStyle name="20% - Accent2 187 2" xfId="43420" xr:uid="{0BD48C91-304B-405E-874C-785E370D913C}"/>
    <cellStyle name="20% - Accent2 187 2 2" xfId="50079" xr:uid="{93E77A01-890A-4F73-9C1C-48813B3CBE1B}"/>
    <cellStyle name="20% - Accent2 187 3" xfId="47080" xr:uid="{D0272549-CC43-4B85-93FE-2E2B169BBA19}"/>
    <cellStyle name="20% - Accent2 188" xfId="5605" xr:uid="{A816A9E9-0728-40D0-96A9-7AD768877134}"/>
    <cellStyle name="20% - Accent2 188 2" xfId="43421" xr:uid="{71D7662F-B8C4-4BCF-A75C-BFF7F4126AFF}"/>
    <cellStyle name="20% - Accent2 188 2 2" xfId="50080" xr:uid="{F285618A-3786-43A5-8F55-9867A6325242}"/>
    <cellStyle name="20% - Accent2 188 3" xfId="47081" xr:uid="{4B5359AE-A24C-4ECC-8DA0-93922FED4389}"/>
    <cellStyle name="20% - Accent2 189" xfId="5619" xr:uid="{F5B9B2DB-2E91-48A9-BE3B-B1DE9F713B9B}"/>
    <cellStyle name="20% - Accent2 189 2" xfId="43422" xr:uid="{AF6E50C7-60BD-46CB-B3F9-90C69DF39919}"/>
    <cellStyle name="20% - Accent2 189 2 2" xfId="50081" xr:uid="{F68507B8-F90D-4DFE-A72C-BF40C5168280}"/>
    <cellStyle name="20% - Accent2 189 3" xfId="47082" xr:uid="{78FE4863-9C60-4F28-9AB0-9CC90ED59C17}"/>
    <cellStyle name="20% - Accent2 19" xfId="3662" xr:uid="{4CE98384-90B5-4352-AAB6-3207068023B0}"/>
    <cellStyle name="20% - Accent2 19 2" xfId="41240" xr:uid="{E572AED1-6E01-4339-8DFC-87582A9FCB03}"/>
    <cellStyle name="20% - Accent2 19 2 2" xfId="47881" xr:uid="{4DB329A3-509E-49B9-8C34-7F3DEC08D2DB}"/>
    <cellStyle name="20% - Accent2 19 3" xfId="44885" xr:uid="{3E4C313C-4E3E-4563-9EA2-8EB7B384784E}"/>
    <cellStyle name="20% - Accent2 190" xfId="5633" xr:uid="{29D38B76-B075-4645-8C3B-82A0466558C1}"/>
    <cellStyle name="20% - Accent2 190 2" xfId="43423" xr:uid="{5FABB887-8BC0-494A-9327-09E47421B47A}"/>
    <cellStyle name="20% - Accent2 190 2 2" xfId="50082" xr:uid="{8309D677-B6BB-4DFA-9972-5E705AEB5CCF}"/>
    <cellStyle name="20% - Accent2 190 3" xfId="47083" xr:uid="{CD1C98CC-0DA9-45ED-BFF8-E9E9F82E6B46}"/>
    <cellStyle name="20% - Accent2 191" xfId="5647" xr:uid="{2126F388-2979-4B2C-AB7E-FD13E081B94D}"/>
    <cellStyle name="20% - Accent2 191 2" xfId="43424" xr:uid="{F24A9B4B-E2C7-4DB4-9E99-3751B6E874E3}"/>
    <cellStyle name="20% - Accent2 191 2 2" xfId="50083" xr:uid="{64CC37DF-C401-44A5-81F9-2AA766815228}"/>
    <cellStyle name="20% - Accent2 191 3" xfId="47084" xr:uid="{8FCE398F-44C1-4254-8827-8481D147BC3C}"/>
    <cellStyle name="20% - Accent2 192" xfId="5661" xr:uid="{B97B2711-FD8F-48D7-B4CD-26672741AC82}"/>
    <cellStyle name="20% - Accent2 192 2" xfId="43425" xr:uid="{C5F44492-FC7F-4ECC-A4FB-34BBA3AAC5F4}"/>
    <cellStyle name="20% - Accent2 192 2 2" xfId="50084" xr:uid="{F9F53D05-F2AD-4899-A1F5-7B8806528319}"/>
    <cellStyle name="20% - Accent2 192 3" xfId="47085" xr:uid="{A3E81C4A-E62D-491E-9D86-AB71D9ABFD64}"/>
    <cellStyle name="20% - Accent2 193" xfId="5675" xr:uid="{DDB7D107-D4F6-4D4F-90E7-BD59FA0EAFB4}"/>
    <cellStyle name="20% - Accent2 193 2" xfId="43426" xr:uid="{6A8B5B27-C77A-4F02-9D04-741D85DF70CE}"/>
    <cellStyle name="20% - Accent2 193 2 2" xfId="50085" xr:uid="{0752779A-4770-4C94-8AC0-17B57CC6D31E}"/>
    <cellStyle name="20% - Accent2 193 3" xfId="47086" xr:uid="{CC9D5573-3396-4F84-B43F-89B6E1634C32}"/>
    <cellStyle name="20% - Accent2 194" xfId="5688" xr:uid="{4209C2A9-3268-464C-A834-E488285FFFF4}"/>
    <cellStyle name="20% - Accent2 194 2" xfId="43427" xr:uid="{C71F7DB6-E95B-445C-9BB2-9D961870C66A}"/>
    <cellStyle name="20% - Accent2 194 2 2" xfId="50086" xr:uid="{F83C715A-3D33-426B-B3BC-A2BC64744186}"/>
    <cellStyle name="20% - Accent2 194 3" xfId="47087" xr:uid="{02237067-FCB6-4DB3-9509-D01F85F39182}"/>
    <cellStyle name="20% - Accent2 195" xfId="5701" xr:uid="{77C3A168-52A6-4EC5-A655-2636317879FA}"/>
    <cellStyle name="20% - Accent2 195 2" xfId="43428" xr:uid="{18F0E079-489B-4C47-8909-6066BF0C90D3}"/>
    <cellStyle name="20% - Accent2 195 2 2" xfId="50087" xr:uid="{B61DAD17-61DE-4CF9-92A7-384C219290A5}"/>
    <cellStyle name="20% - Accent2 195 3" xfId="47088" xr:uid="{F267E8D6-7C45-4ACB-8455-69282AFAB3E3}"/>
    <cellStyle name="20% - Accent2 196" xfId="5714" xr:uid="{6EBB7F51-A872-4D7F-8417-0562AFAF8371}"/>
    <cellStyle name="20% - Accent2 196 2" xfId="43429" xr:uid="{FCCB4CF0-6B6F-4DC5-9F69-743E4BE0F566}"/>
    <cellStyle name="20% - Accent2 196 2 2" xfId="50088" xr:uid="{49482486-F2CC-4D52-8601-0CB0756AE24C}"/>
    <cellStyle name="20% - Accent2 196 3" xfId="47089" xr:uid="{B6C210BE-8C2F-49F5-BD8D-DCFFC38BFB02}"/>
    <cellStyle name="20% - Accent2 197" xfId="5727" xr:uid="{EA1EACD1-E6E1-412C-AA92-3A60031D7034}"/>
    <cellStyle name="20% - Accent2 197 2" xfId="43430" xr:uid="{CA3DC3D3-6231-4D8B-9ABB-CCA5037AE773}"/>
    <cellStyle name="20% - Accent2 197 2 2" xfId="50089" xr:uid="{3E79138E-F1FA-43BD-AB48-827988B9EA95}"/>
    <cellStyle name="20% - Accent2 197 3" xfId="47090" xr:uid="{CFFA1614-4677-4991-8FA8-5895221673BA}"/>
    <cellStyle name="20% - Accent2 198" xfId="5740" xr:uid="{9B285DFF-7D8C-434D-9C1C-32AE594738E4}"/>
    <cellStyle name="20% - Accent2 198 2" xfId="43431" xr:uid="{171C5808-1710-4DBC-AB6B-CF11EB286340}"/>
    <cellStyle name="20% - Accent2 198 2 2" xfId="50090" xr:uid="{8AFB6051-54CC-4D2C-ADBA-B880E87F20AD}"/>
    <cellStyle name="20% - Accent2 198 3" xfId="47091" xr:uid="{1535B524-68DC-4B82-9DBC-96D0B9D95EE3}"/>
    <cellStyle name="20% - Accent2 199" xfId="5753" xr:uid="{32631788-8857-49BF-8D4A-DBC57FE57D7E}"/>
    <cellStyle name="20% - Accent2 199 2" xfId="43432" xr:uid="{26CFFF13-338D-4F59-AF36-B34226A00F24}"/>
    <cellStyle name="20% - Accent2 199 2 2" xfId="50091" xr:uid="{3447FFBA-4B21-453E-B69B-A241753BD380}"/>
    <cellStyle name="20% - Accent2 199 3" xfId="47092" xr:uid="{1DFE165A-C21A-4392-935E-CD8CC63A1F2B}"/>
    <cellStyle name="20% - Accent2 2" xfId="183" xr:uid="{E5931178-00A1-4FEA-87D2-FF2BAE486375}"/>
    <cellStyle name="20% - Accent2 2 2" xfId="3718" xr:uid="{1D65F40A-EE0D-4F18-A252-615375D1424D}"/>
    <cellStyle name="20% - Accent2 2 2 2" xfId="41241" xr:uid="{C8D33DD9-89D7-468B-A59A-522543288B57}"/>
    <cellStyle name="20% - Accent2 2 2 3" xfId="50814" xr:uid="{042B94B2-5338-4485-98D0-4C553FD1437F}"/>
    <cellStyle name="20% - Accent2 2 2 4" xfId="40261" xr:uid="{81878C91-B56F-4E3A-B3F3-3C32A74BBDF0}"/>
    <cellStyle name="20% - Accent2 2 3" xfId="9936" xr:uid="{4845A2A1-2C3B-4B55-BBD2-B0BD72F18C37}"/>
    <cellStyle name="20% - Accent2 2 3 2" xfId="18457" xr:uid="{1A31438C-5652-43A2-83DE-C410D97F4E29}"/>
    <cellStyle name="20% - Accent2 2 3 2 2" xfId="50835" xr:uid="{F42310C3-DDF5-4D0C-A3C8-06FEB10CCC7F}"/>
    <cellStyle name="20% - Accent2 2 3 3" xfId="29995" xr:uid="{6A90A46A-9BB2-4AE3-99B1-8DACB85432E8}"/>
    <cellStyle name="20% - Accent2 2 3 3 2" xfId="44886" xr:uid="{6F90D3CC-C8B3-4A9D-BD53-C0C4C9768A68}"/>
    <cellStyle name="20% - Accent2 2 3 4" xfId="40318" xr:uid="{52016D39-151A-40FE-9782-21833C452AE5}"/>
    <cellStyle name="20% - Accent2 2 4" xfId="10454" xr:uid="{AD8F0149-7F5E-4CD8-BF22-83150EB3B10A}"/>
    <cellStyle name="20% - Accent2 2 4 2" xfId="40457" xr:uid="{B61925E1-FF51-4667-8BC9-800B46A522DB}"/>
    <cellStyle name="20% - Accent2 2 5" xfId="638" xr:uid="{AB61B372-D547-45C7-878B-30DB3D9FB999}"/>
    <cellStyle name="20% - Accent2 2 5 2" xfId="50766" xr:uid="{5131D277-2997-4F3B-A585-E2EEC82A0FF6}"/>
    <cellStyle name="20% - Accent2 2 6" xfId="10564" xr:uid="{B64EC2CB-CC85-406A-AACC-CE00F7302C7D}"/>
    <cellStyle name="20% - Accent2 2 7" xfId="17101" xr:uid="{7AA541CF-8907-48EA-BBEF-B3791D654124}"/>
    <cellStyle name="20% - Accent2 2 8" xfId="28639" xr:uid="{3AE57520-640F-48E1-BCC3-05D1E02A762A}"/>
    <cellStyle name="20% - Accent2 2 9" xfId="40118" xr:uid="{17D446E0-8E15-4303-B94A-5E5E7E1C6451}"/>
    <cellStyle name="20% - Accent2 20" xfId="3602" xr:uid="{419730E3-BDE3-489A-BFC2-A8FE7272799C}"/>
    <cellStyle name="20% - Accent2 20 2" xfId="41242" xr:uid="{1079DCB0-6D55-4C1B-A6B5-66EE480F3007}"/>
    <cellStyle name="20% - Accent2 20 2 2" xfId="47882" xr:uid="{0C02F3AA-B4EB-42EF-8079-BEDB77E31D3E}"/>
    <cellStyle name="20% - Accent2 20 3" xfId="44887" xr:uid="{04E5D91A-6EE9-413B-9558-98BC8E06E86C}"/>
    <cellStyle name="20% - Accent2 200" xfId="5765" xr:uid="{D651E577-2CA1-40B1-95B3-D61F13B26CCD}"/>
    <cellStyle name="20% - Accent2 200 2" xfId="43433" xr:uid="{7130773F-4498-487A-9621-C778DAFAC6D6}"/>
    <cellStyle name="20% - Accent2 200 2 2" xfId="50092" xr:uid="{08487847-79DE-45E3-9EA7-8A5372B83486}"/>
    <cellStyle name="20% - Accent2 200 3" xfId="47093" xr:uid="{B45B7F93-9D78-431C-8DB5-C088F33ED943}"/>
    <cellStyle name="20% - Accent2 201" xfId="5775" xr:uid="{4FC1C16A-08BF-4853-83D9-9F1C318AE8DD}"/>
    <cellStyle name="20% - Accent2 201 2" xfId="43434" xr:uid="{C2C8F35C-3360-4BA8-9B62-7D11B82AF20F}"/>
    <cellStyle name="20% - Accent2 201 2 2" xfId="50093" xr:uid="{F5FDC557-2750-4F0F-8EE5-E77530481DF3}"/>
    <cellStyle name="20% - Accent2 201 3" xfId="47094" xr:uid="{66BAE5D6-5231-4F7F-91DA-04E76CA4F2B3}"/>
    <cellStyle name="20% - Accent2 202" xfId="5785" xr:uid="{09433CBA-CAB7-4ED4-A9F7-D7CA9517D1D6}"/>
    <cellStyle name="20% - Accent2 202 2" xfId="43435" xr:uid="{8B62AA16-0766-49F1-9C4B-487ED2C35AEE}"/>
    <cellStyle name="20% - Accent2 202 2 2" xfId="50094" xr:uid="{BE45D69C-38EF-49EF-BE17-5ABD2DA3EF97}"/>
    <cellStyle name="20% - Accent2 202 3" xfId="47095" xr:uid="{E7DDF891-8422-4AA7-93B3-01F1F01651BC}"/>
    <cellStyle name="20% - Accent2 203" xfId="5815" xr:uid="{9323E6F7-0331-4F10-8332-2BBA2B271CFA}"/>
    <cellStyle name="20% - Accent2 203 2" xfId="10125" xr:uid="{EFAFE470-48DD-4C64-8111-8EA01562FC37}"/>
    <cellStyle name="20% - Accent2 203 2 2" xfId="18648" xr:uid="{7623DA72-A7B7-476C-A685-DE4C135068CB}"/>
    <cellStyle name="20% - Accent2 203 2 2 2" xfId="50095" xr:uid="{CB714E7C-1423-456C-BC56-697D7D56BC00}"/>
    <cellStyle name="20% - Accent2 203 2 3" xfId="30186" xr:uid="{E1007ACA-1895-4C36-8E99-2C469630D373}"/>
    <cellStyle name="20% - Accent2 203 2 4" xfId="43436" xr:uid="{DF81B140-BD34-4572-969F-C6FC400D1581}"/>
    <cellStyle name="20% - Accent2 203 3" xfId="18148" xr:uid="{4B4BD895-30CE-4BD2-B174-BFB833A1EA6B}"/>
    <cellStyle name="20% - Accent2 203 3 2" xfId="47096" xr:uid="{92A8AE47-DB8D-4EB2-96C2-A59ED8A7C423}"/>
    <cellStyle name="20% - Accent2 203 4" xfId="29686" xr:uid="{A7CD7A96-1786-42C9-A220-E41A80D5CDEE}"/>
    <cellStyle name="20% - Accent2 203 5" xfId="40706" xr:uid="{067B0C4B-B54F-427F-BFBF-4543307B0253}"/>
    <cellStyle name="20% - Accent2 204" xfId="5833" xr:uid="{EAC1C346-0640-4A48-A8D0-4DDBCED43675}"/>
    <cellStyle name="20% - Accent2 204 2" xfId="43437" xr:uid="{B1F6559F-ECF5-4C56-8CFB-138137AAC548}"/>
    <cellStyle name="20% - Accent2 204 2 2" xfId="50096" xr:uid="{861054A2-EF25-4059-B7DB-0BE6072C8C0C}"/>
    <cellStyle name="20% - Accent2 204 3" xfId="47097" xr:uid="{4B2BB60F-D511-4684-B74B-82DB3151ABA7}"/>
    <cellStyle name="20% - Accent2 205" xfId="5846" xr:uid="{68B7EABE-523B-41A9-AA84-89D2F23C062C}"/>
    <cellStyle name="20% - Accent2 205 2" xfId="10138" xr:uid="{8DA1608C-BCF0-4E41-A23D-1D734CE6D98D}"/>
    <cellStyle name="20% - Accent2 205 2 2" xfId="18661" xr:uid="{5FC15CF3-F6B3-4FF4-91A3-BBE7DFE49080}"/>
    <cellStyle name="20% - Accent2 205 2 2 2" xfId="50097" xr:uid="{D4156873-F384-4ED4-814A-FD7774471E76}"/>
    <cellStyle name="20% - Accent2 205 2 3" xfId="30199" xr:uid="{0C72F050-3A4E-49F1-8A54-DFABA87F1F90}"/>
    <cellStyle name="20% - Accent2 205 2 4" xfId="43438" xr:uid="{D6E71BB4-0526-45DD-8EE1-66E2D0012DD8}"/>
    <cellStyle name="20% - Accent2 205 3" xfId="18161" xr:uid="{BDBBC8C4-6C84-49DC-B171-2866FE881568}"/>
    <cellStyle name="20% - Accent2 205 3 2" xfId="47098" xr:uid="{6AC20A07-28B2-4BAF-817E-E31C25BE49DC}"/>
    <cellStyle name="20% - Accent2 205 4" xfId="29699" xr:uid="{7D452D88-75BD-4CBA-A2BE-9B6C8FB55DDB}"/>
    <cellStyle name="20% - Accent2 205 5" xfId="40707" xr:uid="{2CBDD3F4-9EFA-408D-94BE-06A1913C206F}"/>
    <cellStyle name="20% - Accent2 206" xfId="5859" xr:uid="{79D43940-6C69-415D-B590-1B41A52DF827}"/>
    <cellStyle name="20% - Accent2 206 2" xfId="10151" xr:uid="{7B9E2E25-E7AB-4D74-B7E5-32FB568B6A09}"/>
    <cellStyle name="20% - Accent2 206 2 2" xfId="18674" xr:uid="{032F70C9-19A3-4398-B6EB-EFEA63153383}"/>
    <cellStyle name="20% - Accent2 206 2 2 2" xfId="50098" xr:uid="{132BA00B-5F02-49F6-8B0E-AA5BB143A2EF}"/>
    <cellStyle name="20% - Accent2 206 2 3" xfId="30212" xr:uid="{98E04B92-1CBF-4F7C-A725-86075609B64B}"/>
    <cellStyle name="20% - Accent2 206 2 4" xfId="43439" xr:uid="{FD6C26EE-64F8-4BC3-86CE-4938E60DE717}"/>
    <cellStyle name="20% - Accent2 206 3" xfId="18174" xr:uid="{573F4F3F-C17F-4541-A654-7E07D4703CA3}"/>
    <cellStyle name="20% - Accent2 206 3 2" xfId="47099" xr:uid="{AE4CC73A-85AA-49F8-85BA-4E4630F6A85D}"/>
    <cellStyle name="20% - Accent2 206 4" xfId="29712" xr:uid="{E186180A-5D14-45AC-A111-EBAF4E308832}"/>
    <cellStyle name="20% - Accent2 206 5" xfId="40708" xr:uid="{D870C6DB-70C8-48DC-B917-468C6092F147}"/>
    <cellStyle name="20% - Accent2 207" xfId="5873" xr:uid="{C7D75BB2-5BFE-4E47-B0B9-72FFACDDCCEC}"/>
    <cellStyle name="20% - Accent2 207 2" xfId="10164" xr:uid="{02B4B60F-71BB-4B20-BFB9-69F61DE280EA}"/>
    <cellStyle name="20% - Accent2 207 2 2" xfId="18687" xr:uid="{99A73544-F413-4796-A23A-8DFD46CE75E1}"/>
    <cellStyle name="20% - Accent2 207 2 2 2" xfId="50099" xr:uid="{35BD85EC-0FCE-4FDC-9EB9-FD8E6BFF985E}"/>
    <cellStyle name="20% - Accent2 207 2 3" xfId="30225" xr:uid="{95888659-6D6B-431C-8BDE-6858AAB6F632}"/>
    <cellStyle name="20% - Accent2 207 2 4" xfId="43440" xr:uid="{5453DAF0-116B-4523-B397-20BA99AD2A2A}"/>
    <cellStyle name="20% - Accent2 207 3" xfId="18187" xr:uid="{D6C2F5C3-EC34-4492-8EE7-DDC308A3F537}"/>
    <cellStyle name="20% - Accent2 207 3 2" xfId="47100" xr:uid="{4060388B-DB9A-478A-A2A7-7146083A77B4}"/>
    <cellStyle name="20% - Accent2 207 4" xfId="29725" xr:uid="{3D4F2771-AB56-4233-A7A5-FF1EED62C2D3}"/>
    <cellStyle name="20% - Accent2 207 5" xfId="40709" xr:uid="{3CB908C6-FD03-44CE-95C9-825DC3952613}"/>
    <cellStyle name="20% - Accent2 208" xfId="5886" xr:uid="{96D56083-6638-4853-A526-D029739667EC}"/>
    <cellStyle name="20% - Accent2 208 2" xfId="10177" xr:uid="{35DBBEDC-4F5D-482D-8124-2C1E8D6B55A2}"/>
    <cellStyle name="20% - Accent2 208 2 2" xfId="18700" xr:uid="{DAEB2B75-C1B8-4CFA-B9E3-D5CC434D9380}"/>
    <cellStyle name="20% - Accent2 208 2 2 2" xfId="50100" xr:uid="{137772E0-4FB9-4657-B44C-407ABBAFF3F9}"/>
    <cellStyle name="20% - Accent2 208 2 3" xfId="30238" xr:uid="{CA8AF7C3-FBCF-46D6-B195-D39F866523C1}"/>
    <cellStyle name="20% - Accent2 208 2 4" xfId="43441" xr:uid="{B98985AB-8C9E-45AF-AFDE-C465C4640775}"/>
    <cellStyle name="20% - Accent2 208 3" xfId="18200" xr:uid="{BC1D4D60-C428-4F3F-8B2D-1976888EB756}"/>
    <cellStyle name="20% - Accent2 208 3 2" xfId="47101" xr:uid="{763E1A0D-5799-4982-8334-0C2E40F186CB}"/>
    <cellStyle name="20% - Accent2 208 4" xfId="29738" xr:uid="{F64A4AF9-477F-4CB7-B812-15AEBD9E750C}"/>
    <cellStyle name="20% - Accent2 208 5" xfId="40710" xr:uid="{A843F5E3-C13D-4C14-B241-B7FD14266491}"/>
    <cellStyle name="20% - Accent2 209" xfId="5899" xr:uid="{0F02972C-62AE-4897-A9C8-20E461C1DD46}"/>
    <cellStyle name="20% - Accent2 209 2" xfId="10190" xr:uid="{A598400E-8D95-49FB-A5EC-F82C0C06624B}"/>
    <cellStyle name="20% - Accent2 209 2 2" xfId="18713" xr:uid="{2CF8A4D3-F651-49D3-A3E0-6A533D12144C}"/>
    <cellStyle name="20% - Accent2 209 2 2 2" xfId="50101" xr:uid="{88296FD3-874C-4FDB-B23D-D0C6E7F1B73E}"/>
    <cellStyle name="20% - Accent2 209 2 3" xfId="30251" xr:uid="{5622A078-D1F9-4A5A-A780-597CE8A7358F}"/>
    <cellStyle name="20% - Accent2 209 2 4" xfId="43442" xr:uid="{3EC073EF-D62F-4740-976C-6C745980FF90}"/>
    <cellStyle name="20% - Accent2 209 3" xfId="18213" xr:uid="{94890DBA-DAFD-4007-BD2C-605855A6DBF1}"/>
    <cellStyle name="20% - Accent2 209 3 2" xfId="47102" xr:uid="{1898AAA1-7554-4338-A329-E089D0C443B0}"/>
    <cellStyle name="20% - Accent2 209 4" xfId="29751" xr:uid="{E53E6070-14A5-4DF9-9808-91A32531ACC9}"/>
    <cellStyle name="20% - Accent2 209 5" xfId="40711" xr:uid="{E961B16F-4ABF-48FF-AC59-703AEB160DC2}"/>
    <cellStyle name="20% - Accent2 21" xfId="3725" xr:uid="{5CB041C6-769D-4D91-B5F3-4A1FF47EA9F1}"/>
    <cellStyle name="20% - Accent2 21 2" xfId="41243" xr:uid="{78B9E86D-670F-43C2-A3F7-20B0A552347C}"/>
    <cellStyle name="20% - Accent2 21 2 2" xfId="47883" xr:uid="{57B63190-E1D0-4FE0-B8C4-5C0ADC946DCC}"/>
    <cellStyle name="20% - Accent2 21 3" xfId="44888" xr:uid="{2D571893-BBA6-48B6-B7A4-B0EB1AFFB8B9}"/>
    <cellStyle name="20% - Accent2 210" xfId="5912" xr:uid="{CD3D07EA-8D64-4BB5-86A5-7F85B3EF5D1D}"/>
    <cellStyle name="20% - Accent2 210 2" xfId="10203" xr:uid="{36DCB555-4125-4663-9A20-FDBA63D8FA3F}"/>
    <cellStyle name="20% - Accent2 210 2 2" xfId="18726" xr:uid="{71C78AFF-FB56-45F7-8DF2-CA829D8D4F64}"/>
    <cellStyle name="20% - Accent2 210 2 2 2" xfId="50102" xr:uid="{4E471C50-5AC5-4F03-B384-6463685E1810}"/>
    <cellStyle name="20% - Accent2 210 2 3" xfId="30264" xr:uid="{CF813B26-7802-4088-A2A9-6C1943F8880A}"/>
    <cellStyle name="20% - Accent2 210 2 4" xfId="43443" xr:uid="{A9F83B61-7A4B-4A83-BB89-54C39F14A9B6}"/>
    <cellStyle name="20% - Accent2 210 3" xfId="18226" xr:uid="{997EC1A2-863C-4316-A3FD-A132C8871117}"/>
    <cellStyle name="20% - Accent2 210 3 2" xfId="47103" xr:uid="{B19C35A8-6684-4989-8643-249231479477}"/>
    <cellStyle name="20% - Accent2 210 4" xfId="29764" xr:uid="{0B01FBC8-307E-4F57-94C8-A42EBD359B1B}"/>
    <cellStyle name="20% - Accent2 210 5" xfId="40712" xr:uid="{006EED03-4E0C-4000-B07F-5BDD616DB61E}"/>
    <cellStyle name="20% - Accent2 211" xfId="5926" xr:uid="{9113613C-F666-4624-8EBA-ADAE31FE7F6B}"/>
    <cellStyle name="20% - Accent2 211 2" xfId="10217" xr:uid="{D4813BBD-38B1-405C-AA70-8CC02CD617D0}"/>
    <cellStyle name="20% - Accent2 211 2 2" xfId="18740" xr:uid="{FC135F3D-DAF5-4538-B918-9BFAAE7C5D26}"/>
    <cellStyle name="20% - Accent2 211 2 2 2" xfId="50103" xr:uid="{454F24F5-9046-4D52-896F-C5C73D41B93E}"/>
    <cellStyle name="20% - Accent2 211 2 3" xfId="30278" xr:uid="{F2632579-5325-4961-9B0D-34D656827E65}"/>
    <cellStyle name="20% - Accent2 211 2 4" xfId="43444" xr:uid="{BFD88661-DC1D-49E3-BB98-58B0DE7C28D2}"/>
    <cellStyle name="20% - Accent2 211 3" xfId="18240" xr:uid="{64475160-B70C-47C2-89F0-D4156E8FCD9A}"/>
    <cellStyle name="20% - Accent2 211 3 2" xfId="47104" xr:uid="{EDA65682-54F4-40CB-828F-594DCE33121E}"/>
    <cellStyle name="20% - Accent2 211 4" xfId="29778" xr:uid="{DA457206-160A-4A26-9026-E5AE2192BBD8}"/>
    <cellStyle name="20% - Accent2 211 5" xfId="40713" xr:uid="{B64CB8E9-5705-429D-A7C1-EB04FCE9408D}"/>
    <cellStyle name="20% - Accent2 212" xfId="5939" xr:uid="{7398F744-9BDB-4359-A76B-EBB7218A3E2B}"/>
    <cellStyle name="20% - Accent2 212 2" xfId="10231" xr:uid="{0518CB6D-875F-4A5D-A42D-86687F7EAB74}"/>
    <cellStyle name="20% - Accent2 212 2 2" xfId="18754" xr:uid="{2336A276-E502-4E6C-8466-54A89B852DD0}"/>
    <cellStyle name="20% - Accent2 212 2 2 2" xfId="50104" xr:uid="{BDFD16D6-E153-4CC2-8FEB-EDE0BD6C1A68}"/>
    <cellStyle name="20% - Accent2 212 2 3" xfId="30292" xr:uid="{FDBF3B9A-A79A-47FC-8815-55811298C280}"/>
    <cellStyle name="20% - Accent2 212 2 4" xfId="43445" xr:uid="{DD285961-1F77-4A57-A32F-757CDE74260D}"/>
    <cellStyle name="20% - Accent2 212 3" xfId="18254" xr:uid="{383B0707-2CA4-4740-8646-AFB68DD67ADA}"/>
    <cellStyle name="20% - Accent2 212 3 2" xfId="47105" xr:uid="{D4957F04-3A1D-481F-A117-BFEF14A40069}"/>
    <cellStyle name="20% - Accent2 212 4" xfId="29792" xr:uid="{73DD1CD1-0B7E-43FD-82A0-39761D866C6D}"/>
    <cellStyle name="20% - Accent2 212 5" xfId="40714" xr:uid="{E45DD1A3-79DA-4A23-8D3E-D636E174D28A}"/>
    <cellStyle name="20% - Accent2 213" xfId="5952" xr:uid="{8D6F269B-B121-430E-99D0-21928E3EB0BF}"/>
    <cellStyle name="20% - Accent2 213 2" xfId="10244" xr:uid="{958183FC-118A-41E2-9EF3-7AA145DE320F}"/>
    <cellStyle name="20% - Accent2 213 2 2" xfId="18767" xr:uid="{112091EB-9E2D-48F8-9B21-51821CD4C051}"/>
    <cellStyle name="20% - Accent2 213 2 2 2" xfId="50105" xr:uid="{AE2A7718-4F7F-4E6D-9A78-12027267DD79}"/>
    <cellStyle name="20% - Accent2 213 2 3" xfId="30305" xr:uid="{FE3EF67A-29F2-4E9E-BBF2-45D4AD1BA876}"/>
    <cellStyle name="20% - Accent2 213 2 4" xfId="43446" xr:uid="{EBA8FB3F-179C-402A-BEB1-FFCE385C00A5}"/>
    <cellStyle name="20% - Accent2 213 3" xfId="18267" xr:uid="{4A2B2D80-EE83-426F-9FA3-9306CDE04B03}"/>
    <cellStyle name="20% - Accent2 213 3 2" xfId="47106" xr:uid="{5092D011-F13C-472C-A596-267EBB5D5F52}"/>
    <cellStyle name="20% - Accent2 213 4" xfId="29805" xr:uid="{1FBA5465-AAE4-48DB-930B-81CACD05CD65}"/>
    <cellStyle name="20% - Accent2 213 5" xfId="40715" xr:uid="{1EA0CE66-2A32-4BB4-9BE6-1CE0063253AF}"/>
    <cellStyle name="20% - Accent2 214" xfId="5965" xr:uid="{C77E6F37-86B5-4154-9622-0D7D566A1321}"/>
    <cellStyle name="20% - Accent2 214 2" xfId="10257" xr:uid="{E70CEF00-A09C-4A3B-8A4A-57B583324F20}"/>
    <cellStyle name="20% - Accent2 214 2 2" xfId="18780" xr:uid="{A19FEB61-C80E-4D4A-9B72-CF6906C60E69}"/>
    <cellStyle name="20% - Accent2 214 2 2 2" xfId="50106" xr:uid="{51C5B51C-84EB-4E50-88FF-6799599952CC}"/>
    <cellStyle name="20% - Accent2 214 2 3" xfId="30318" xr:uid="{C56E6EF8-1568-490D-9C0E-BB6D7A42E679}"/>
    <cellStyle name="20% - Accent2 214 2 4" xfId="43447" xr:uid="{60D7EDB1-B22C-49E5-81DD-C1AEFD85B32D}"/>
    <cellStyle name="20% - Accent2 214 3" xfId="18280" xr:uid="{BC6A09A7-7A5B-4F7C-904D-7F6AD2570127}"/>
    <cellStyle name="20% - Accent2 214 3 2" xfId="47107" xr:uid="{4FBFE6CF-25C2-495E-B1CB-10C55E3A3A6A}"/>
    <cellStyle name="20% - Accent2 214 4" xfId="29818" xr:uid="{4E4EFD55-3EDC-4572-8CF6-5BA3E943BD4B}"/>
    <cellStyle name="20% - Accent2 214 5" xfId="40716" xr:uid="{F50370E9-2361-4883-80E2-012461C1B75F}"/>
    <cellStyle name="20% - Accent2 215" xfId="5978" xr:uid="{4ABA71F7-DF61-4EF1-BE25-ABF821A266A8}"/>
    <cellStyle name="20% - Accent2 215 2" xfId="10270" xr:uid="{3E0B0D2B-D372-48AD-8640-FC91620CC08D}"/>
    <cellStyle name="20% - Accent2 215 2 2" xfId="18793" xr:uid="{630C2A26-450C-40AE-B147-2A24C74F50E3}"/>
    <cellStyle name="20% - Accent2 215 2 2 2" xfId="50107" xr:uid="{16E65BBE-9489-4410-8348-948DF281315A}"/>
    <cellStyle name="20% - Accent2 215 2 3" xfId="30331" xr:uid="{20E9BB0B-3D11-4C42-9090-A70414366381}"/>
    <cellStyle name="20% - Accent2 215 2 4" xfId="43448" xr:uid="{4CF31E0B-3272-45AA-AB11-568F09FAAF75}"/>
    <cellStyle name="20% - Accent2 215 3" xfId="18293" xr:uid="{DB485655-4D90-4C2C-9FAD-7C737B1BD5E6}"/>
    <cellStyle name="20% - Accent2 215 3 2" xfId="47108" xr:uid="{19B734C9-1E9F-4C66-B6AE-799C8D8E5826}"/>
    <cellStyle name="20% - Accent2 215 4" xfId="29831" xr:uid="{C9EC6090-32E1-41D3-A2BA-8064B3967374}"/>
    <cellStyle name="20% - Accent2 215 5" xfId="40717" xr:uid="{E6441C46-DE15-4653-8758-9A40261A4CF3}"/>
    <cellStyle name="20% - Accent2 216" xfId="5992" xr:uid="{836A2B10-9C59-4490-AA28-1ACDA36A80B6}"/>
    <cellStyle name="20% - Accent2 216 2" xfId="10284" xr:uid="{A162EC21-9805-4E68-A226-C6B47F3E062A}"/>
    <cellStyle name="20% - Accent2 216 2 2" xfId="18807" xr:uid="{609A519D-C8B0-4D8D-9032-B20D8BFC2898}"/>
    <cellStyle name="20% - Accent2 216 2 2 2" xfId="50108" xr:uid="{7C66610E-9154-486C-9ACE-D4CCE5F4F106}"/>
    <cellStyle name="20% - Accent2 216 2 3" xfId="30345" xr:uid="{33897A99-51BC-4C7E-B5C3-27C5A42A4435}"/>
    <cellStyle name="20% - Accent2 216 2 4" xfId="43449" xr:uid="{F5E097CB-3D10-43D1-A7E2-C775C2301310}"/>
    <cellStyle name="20% - Accent2 216 3" xfId="18307" xr:uid="{A6E419E5-ECFB-4D8C-97F0-F8BCDDFE221F}"/>
    <cellStyle name="20% - Accent2 216 3 2" xfId="47109" xr:uid="{7C31C2A1-6E30-4CFC-8108-576F801BB38A}"/>
    <cellStyle name="20% - Accent2 216 4" xfId="29845" xr:uid="{4B78DC03-D325-4E23-8789-B74430B35F68}"/>
    <cellStyle name="20% - Accent2 216 5" xfId="40718" xr:uid="{BBA945D3-D498-44F4-A808-EFAACCE3C510}"/>
    <cellStyle name="20% - Accent2 217" xfId="6005" xr:uid="{64673AC4-C3D0-4E6C-8A8A-35ECA030F57C}"/>
    <cellStyle name="20% - Accent2 217 2" xfId="10297" xr:uid="{F592A83A-B0F0-4E7D-B332-7474AB2EF8DF}"/>
    <cellStyle name="20% - Accent2 217 2 2" xfId="18820" xr:uid="{1532CC0F-B2BF-4069-89CE-32A2018BB93B}"/>
    <cellStyle name="20% - Accent2 217 2 2 2" xfId="50109" xr:uid="{83BE4E8D-01FD-4768-A0F6-9F4C9DB6381D}"/>
    <cellStyle name="20% - Accent2 217 2 3" xfId="30358" xr:uid="{1084B651-A5B5-4DC9-AE56-D3CCA8631D77}"/>
    <cellStyle name="20% - Accent2 217 2 4" xfId="43450" xr:uid="{A5367FBA-FD05-4353-A898-407BEFA1079B}"/>
    <cellStyle name="20% - Accent2 217 3" xfId="18320" xr:uid="{6793E385-BF93-4EEC-BF74-07847DAB24BA}"/>
    <cellStyle name="20% - Accent2 217 3 2" xfId="47110" xr:uid="{437E8078-2692-42BE-AE30-0C9DDAB25977}"/>
    <cellStyle name="20% - Accent2 217 4" xfId="29858" xr:uid="{26FB817A-CB8E-43C3-A33E-20380D229789}"/>
    <cellStyle name="20% - Accent2 217 5" xfId="40719" xr:uid="{03B7A26D-C792-4958-B132-7436B73B6E7C}"/>
    <cellStyle name="20% - Accent2 218" xfId="6018" xr:uid="{BF719DD0-87E1-4222-BA66-18180CE344E3}"/>
    <cellStyle name="20% - Accent2 218 2" xfId="10310" xr:uid="{B14C0948-FE40-417B-B1E9-0259C20DF235}"/>
    <cellStyle name="20% - Accent2 218 2 2" xfId="18833" xr:uid="{C53033A3-3CB2-4F6A-BAC4-DDF5689D5C90}"/>
    <cellStyle name="20% - Accent2 218 2 2 2" xfId="50110" xr:uid="{FA40CBB8-5C14-424A-A970-B3CD983B91B3}"/>
    <cellStyle name="20% - Accent2 218 2 3" xfId="30371" xr:uid="{0478DC4B-8867-4C78-BA4B-5CC3A0FC1529}"/>
    <cellStyle name="20% - Accent2 218 2 4" xfId="43451" xr:uid="{E685CEA6-0011-485C-B6FE-25246C7F5550}"/>
    <cellStyle name="20% - Accent2 218 3" xfId="18333" xr:uid="{750193A8-3309-4947-9279-61560AED839C}"/>
    <cellStyle name="20% - Accent2 218 3 2" xfId="47111" xr:uid="{C568879B-9931-4F7B-BA10-9C366D6A627B}"/>
    <cellStyle name="20% - Accent2 218 4" xfId="29871" xr:uid="{FE1FE75E-D876-4E16-A4D8-C1C12430ABCB}"/>
    <cellStyle name="20% - Accent2 218 5" xfId="40720" xr:uid="{C568C0F8-DDEF-4BF2-8682-B42A95134690}"/>
    <cellStyle name="20% - Accent2 219" xfId="6031" xr:uid="{6D58039B-5C9A-46DD-A92C-B3DDC4C7D31B}"/>
    <cellStyle name="20% - Accent2 219 2" xfId="10323" xr:uid="{D85AD792-764B-405D-A427-4E686EB250EA}"/>
    <cellStyle name="20% - Accent2 219 2 2" xfId="18846" xr:uid="{7C1E3541-4B06-4958-A2FC-CBD688817EED}"/>
    <cellStyle name="20% - Accent2 219 2 2 2" xfId="50111" xr:uid="{81DA499A-2BC6-441D-8F82-6C9F2A3F292C}"/>
    <cellStyle name="20% - Accent2 219 2 3" xfId="30384" xr:uid="{45521AF5-C3D8-46F6-8760-120D3697F647}"/>
    <cellStyle name="20% - Accent2 219 2 4" xfId="43452" xr:uid="{A19752BA-2921-4858-8A70-E3C99DCD69CA}"/>
    <cellStyle name="20% - Accent2 219 3" xfId="18346" xr:uid="{2E61ED4F-51A0-4E88-9C0A-D8AD0E893657}"/>
    <cellStyle name="20% - Accent2 219 3 2" xfId="47112" xr:uid="{B18194AB-C314-4019-85E7-B98B66E3BA26}"/>
    <cellStyle name="20% - Accent2 219 4" xfId="29884" xr:uid="{A82101A1-E664-4568-AE2C-AF8C6BEBAA1D}"/>
    <cellStyle name="20% - Accent2 219 5" xfId="40721" xr:uid="{5D137A56-FA96-45C2-A612-5EE93456CB88}"/>
    <cellStyle name="20% - Accent2 22" xfId="3287" xr:uid="{A72DBB67-6ECF-48D0-B853-2EB7FE4F9DA0}"/>
    <cellStyle name="20% - Accent2 22 2" xfId="41244" xr:uid="{B8DC9C28-29CD-44AB-B572-24082BE94C00}"/>
    <cellStyle name="20% - Accent2 22 2 2" xfId="47884" xr:uid="{CE012943-6CE7-4318-B0CC-0C64608A994A}"/>
    <cellStyle name="20% - Accent2 22 3" xfId="44889" xr:uid="{D283937C-CBFD-473B-9665-81067B2B1286}"/>
    <cellStyle name="20% - Accent2 220" xfId="6045" xr:uid="{D94D4DD8-4F9C-4A2D-BA5B-BDBFCFF10016}"/>
    <cellStyle name="20% - Accent2 220 2" xfId="10337" xr:uid="{A19A8F70-E729-46BA-9D1C-B9A7C55FE560}"/>
    <cellStyle name="20% - Accent2 220 2 2" xfId="18860" xr:uid="{48CC07C4-32B9-4BF8-B43E-2DEC37B79C70}"/>
    <cellStyle name="20% - Accent2 220 2 2 2" xfId="50112" xr:uid="{43D31EE7-AA54-4998-B932-339C8E126AEC}"/>
    <cellStyle name="20% - Accent2 220 2 3" xfId="30398" xr:uid="{11BFD144-2741-4EE6-93C3-4DFCFCBD1467}"/>
    <cellStyle name="20% - Accent2 220 2 4" xfId="43453" xr:uid="{75DD0BE1-00B2-400A-8252-A9E58203145F}"/>
    <cellStyle name="20% - Accent2 220 3" xfId="18360" xr:uid="{E20434D6-01FE-47F1-9155-BBA36EEEED0E}"/>
    <cellStyle name="20% - Accent2 220 3 2" xfId="47113" xr:uid="{30EF3C9F-9197-4706-8DA7-ABC0DDD0718D}"/>
    <cellStyle name="20% - Accent2 220 4" xfId="29898" xr:uid="{34AC7D58-90CB-4FF0-9AC7-A417126B0222}"/>
    <cellStyle name="20% - Accent2 220 5" xfId="40722" xr:uid="{41842845-41A3-4B4C-92F3-D6531CF733BD}"/>
    <cellStyle name="20% - Accent2 221" xfId="6058" xr:uid="{165FF894-76DE-4DA1-93F1-A9859CB43E07}"/>
    <cellStyle name="20% - Accent2 221 2" xfId="10350" xr:uid="{2977DE24-12C2-4DFD-B02C-877CE576A813}"/>
    <cellStyle name="20% - Accent2 221 2 2" xfId="18873" xr:uid="{199D639E-BD9D-4E61-8E03-214B89724703}"/>
    <cellStyle name="20% - Accent2 221 2 2 2" xfId="50113" xr:uid="{4CA2526C-34AA-4AE3-B5E4-A4FC69978AD0}"/>
    <cellStyle name="20% - Accent2 221 2 3" xfId="30411" xr:uid="{6F6DD3E3-A7D7-4316-A61B-B5AC7731DBAA}"/>
    <cellStyle name="20% - Accent2 221 2 4" xfId="43454" xr:uid="{6BCDEAB3-05DA-4820-A80D-17C573BF8368}"/>
    <cellStyle name="20% - Accent2 221 3" xfId="18373" xr:uid="{C49F06AB-E06E-459B-BE65-A385FF8A4CC7}"/>
    <cellStyle name="20% - Accent2 221 3 2" xfId="47114" xr:uid="{ED6B33BA-45C6-43F3-AAFD-4A20AB9A9556}"/>
    <cellStyle name="20% - Accent2 221 4" xfId="29911" xr:uid="{1ECE0AEC-076C-41EA-B9CF-B421457E3541}"/>
    <cellStyle name="20% - Accent2 221 5" xfId="40723" xr:uid="{B4794CF7-9CD8-4882-B7A4-CD7ED8462F42}"/>
    <cellStyle name="20% - Accent2 222" xfId="6071" xr:uid="{5A1978FB-1C3B-455C-87C2-51803036D010}"/>
    <cellStyle name="20% - Accent2 222 2" xfId="10363" xr:uid="{ECE13D50-8F7F-4BFC-AC1D-2A89F2154EA4}"/>
    <cellStyle name="20% - Accent2 222 2 2" xfId="18886" xr:uid="{8374355A-E1AC-42F6-A5D8-DA41D4834847}"/>
    <cellStyle name="20% - Accent2 222 2 2 2" xfId="50114" xr:uid="{BCEBC369-6260-44DF-A99C-34595C316516}"/>
    <cellStyle name="20% - Accent2 222 2 3" xfId="30424" xr:uid="{59A7C0E0-65C5-4DDF-93BE-4619AD06CD14}"/>
    <cellStyle name="20% - Accent2 222 2 4" xfId="43455" xr:uid="{0C527861-DA1E-408C-9255-9DB576ABCB14}"/>
    <cellStyle name="20% - Accent2 222 3" xfId="18386" xr:uid="{F570C22D-0863-452C-8745-E90E8EDF0A14}"/>
    <cellStyle name="20% - Accent2 222 3 2" xfId="47115" xr:uid="{B1258C4A-EE53-42FC-9BF9-F6E870913BE6}"/>
    <cellStyle name="20% - Accent2 222 4" xfId="29924" xr:uid="{067ED7F1-663E-44A1-98C9-4D7CC959E113}"/>
    <cellStyle name="20% - Accent2 222 5" xfId="40724" xr:uid="{A1E317EB-55C8-4D78-A7DE-F1F8D96BC524}"/>
    <cellStyle name="20% - Accent2 223" xfId="6084" xr:uid="{E053B170-596A-41FA-85DB-3A739A032307}"/>
    <cellStyle name="20% - Accent2 223 2" xfId="10376" xr:uid="{41A95ACE-A431-403E-9296-A81A4F08F941}"/>
    <cellStyle name="20% - Accent2 223 2 2" xfId="18899" xr:uid="{83D0530D-BAE0-40D4-A396-A1F6E19866C7}"/>
    <cellStyle name="20% - Accent2 223 2 2 2" xfId="50115" xr:uid="{52A37C3F-1BA3-4E81-A375-DD324A3BAE5C}"/>
    <cellStyle name="20% - Accent2 223 2 3" xfId="30437" xr:uid="{61AEF152-90BA-4413-9BC3-44EE7C6D27B3}"/>
    <cellStyle name="20% - Accent2 223 2 4" xfId="43456" xr:uid="{32F34CE9-A7F0-4E71-865A-75B0825980B8}"/>
    <cellStyle name="20% - Accent2 223 3" xfId="18399" xr:uid="{9FF3C00C-A4CC-4E20-9A2A-64BEAA196C82}"/>
    <cellStyle name="20% - Accent2 223 3 2" xfId="47116" xr:uid="{F4ED3194-D6EB-4F46-A420-E212B01F8829}"/>
    <cellStyle name="20% - Accent2 223 4" xfId="29937" xr:uid="{014C111D-E6C7-4D6F-8654-D03587733928}"/>
    <cellStyle name="20% - Accent2 223 5" xfId="40725" xr:uid="{AE3F5D5B-6A5C-4FCF-9AD5-FBDF4CE39715}"/>
    <cellStyle name="20% - Accent2 224" xfId="3302" xr:uid="{EDFD0E10-B447-4F6A-B822-04C671C3AD0D}"/>
    <cellStyle name="20% - Accent2 224 2" xfId="43457" xr:uid="{5FA389F2-013E-4A57-BD47-78FBCF9F0B7F}"/>
    <cellStyle name="20% - Accent2 224 2 2" xfId="50116" xr:uid="{15F1B962-3BC2-4127-BA3F-06D5894E83BE}"/>
    <cellStyle name="20% - Accent2 224 3" xfId="47117" xr:uid="{63F4CA0F-2244-48E2-9261-D8BB79DE9B91}"/>
    <cellStyle name="20% - Accent2 225" xfId="8940" xr:uid="{BA667944-EAAD-47F2-B0F6-20D9E06086FF}"/>
    <cellStyle name="20% - Accent2 225 2" xfId="17049" xr:uid="{C0D7F8CB-DE72-4E51-AE9A-B0415E78AA71}"/>
    <cellStyle name="20% - Accent2 225 2 2" xfId="50117" xr:uid="{BAC75589-B1EA-48A0-B81D-C67272DEA734}"/>
    <cellStyle name="20% - Accent2 225 2 3" xfId="43458" xr:uid="{6AC24CEB-CA96-421E-8558-6EF4F277A95F}"/>
    <cellStyle name="20% - Accent2 225 3" xfId="28587" xr:uid="{7CBEE129-B39D-4054-BCBF-5C0D3D6B97DF}"/>
    <cellStyle name="20% - Accent2 225 3 2" xfId="47118" xr:uid="{EF8AAEE9-64BD-45FB-BA52-F982BF82C5BC}"/>
    <cellStyle name="20% - Accent2 225 4" xfId="40726" xr:uid="{84E49243-4272-4B8F-B28C-BFB984728939}"/>
    <cellStyle name="20% - Accent2 226" xfId="303" xr:uid="{3CF6BE1F-3B97-4E4F-9C38-8D27FCB29217}"/>
    <cellStyle name="20% - Accent2 226 2" xfId="43459" xr:uid="{F413D9CC-0432-4D3D-88FC-B893920A8D63}"/>
    <cellStyle name="20% - Accent2 226 2 2" xfId="50118" xr:uid="{4C2CB9BC-E3F9-4148-9299-1DE80E645673}"/>
    <cellStyle name="20% - Accent2 226 3" xfId="47119" xr:uid="{77AC3AB7-7736-4D12-8232-4EAAE3410E69}"/>
    <cellStyle name="20% - Accent2 226 4" xfId="40727" xr:uid="{099501BC-4978-48E5-A434-B6C553DC0DBD}"/>
    <cellStyle name="20% - Accent2 227" xfId="16863" xr:uid="{A0E882C6-F2E3-418C-BA6B-59CB135A283D}"/>
    <cellStyle name="20% - Accent2 227 2" xfId="43460" xr:uid="{D729AEE0-84A4-46C8-B682-0BC13EA768A4}"/>
    <cellStyle name="20% - Accent2 227 2 2" xfId="50119" xr:uid="{11A4DC35-9D96-4DEF-B927-9CCF2B3EC3BA}"/>
    <cellStyle name="20% - Accent2 227 3" xfId="47120" xr:uid="{5CC1567B-27EF-414C-9F5D-8BE720995B94}"/>
    <cellStyle name="20% - Accent2 227 4" xfId="40728" xr:uid="{8DF72A23-1210-49AB-B97C-B11516FC9EE9}"/>
    <cellStyle name="20% - Accent2 228" xfId="16916" xr:uid="{2BF46BFC-B286-4869-B1FA-DC0053BC0B59}"/>
    <cellStyle name="20% - Accent2 228 2" xfId="43461" xr:uid="{7E5E5969-036E-4634-BE80-0C13E75AB986}"/>
    <cellStyle name="20% - Accent2 228 2 2" xfId="50120" xr:uid="{62A2F327-7288-4444-B5EB-E5DB8E732C13}"/>
    <cellStyle name="20% - Accent2 228 3" xfId="47121" xr:uid="{C9A1E381-578D-4EC3-9750-6FCF6E00F3A8}"/>
    <cellStyle name="20% - Accent2 228 4" xfId="40729" xr:uid="{32ADC43F-2DB4-4AE8-8D81-44B8F2DCD22B}"/>
    <cellStyle name="20% - Accent2 229" xfId="28460" xr:uid="{4BA121A2-FC7B-45F3-B15E-3096205DE6FD}"/>
    <cellStyle name="20% - Accent2 229 2" xfId="43462" xr:uid="{FFEA6857-220E-4F97-814C-8563785CDD75}"/>
    <cellStyle name="20% - Accent2 229 2 2" xfId="50121" xr:uid="{ADC7F1EF-9785-4C92-8BD5-1F77404AF899}"/>
    <cellStyle name="20% - Accent2 229 3" xfId="47122" xr:uid="{285A2ED6-859C-4502-AEE6-51620A655DFD}"/>
    <cellStyle name="20% - Accent2 229 4" xfId="40730" xr:uid="{6555241A-4042-46A8-BA3C-6242E5F0A57F}"/>
    <cellStyle name="20% - Accent2 23" xfId="3654" xr:uid="{CA44F8B9-9E43-49DC-80FB-E1AC85C4CF26}"/>
    <cellStyle name="20% - Accent2 23 2" xfId="41245" xr:uid="{774A4DDF-424B-4F93-854B-D67B3969C956}"/>
    <cellStyle name="20% - Accent2 23 2 2" xfId="47885" xr:uid="{AD1AEA83-CC03-46E5-A07F-B97730A8168B}"/>
    <cellStyle name="20% - Accent2 23 3" xfId="44890" xr:uid="{67ECC595-5BF8-4D0A-BFD9-375AA206F21B}"/>
    <cellStyle name="20% - Accent2 230" xfId="41024" xr:uid="{BC71FF68-6AAD-422D-ADBF-4D0C03D1FD8F}"/>
    <cellStyle name="20% - Accent2 230 2" xfId="44009" xr:uid="{258A8D82-0570-49AE-96E3-FBC4841ABD67}"/>
    <cellStyle name="20% - Accent2 230 2 2" xfId="50668" xr:uid="{F59AA6F4-D6E3-4C83-B070-1124F7BA388C}"/>
    <cellStyle name="20% - Accent2 230 3" xfId="47669" xr:uid="{79441EB9-39D3-4C96-8EC3-41004299929D}"/>
    <cellStyle name="20% - Accent2 231" xfId="43993" xr:uid="{B43F6C51-1954-4777-9CCB-C8832CE99E07}"/>
    <cellStyle name="20% - Accent2 231 2" xfId="50652" xr:uid="{C9D08CA8-941A-4AFE-92E5-3C77FFF0F794}"/>
    <cellStyle name="20% - Accent2 232" xfId="44038" xr:uid="{1FFF65B9-0EA6-4D15-B158-8518322C233F}"/>
    <cellStyle name="20% - Accent2 232 2" xfId="51212" xr:uid="{CCD4F09F-72D2-433D-B4C3-B6F6FF6205E3}"/>
    <cellStyle name="20% - Accent2 232 3" xfId="47653" xr:uid="{E4BF23A9-209A-4B75-B884-832A860EB03D}"/>
    <cellStyle name="20% - Accent2 233" xfId="41004" xr:uid="{D5632240-06D7-4DA4-8CF6-46E9CF121719}"/>
    <cellStyle name="20% - Accent2 234" xfId="39953" xr:uid="{23D9AB0C-76C0-47AC-80DE-A09BBDC74D0C}"/>
    <cellStyle name="20% - Accent2 24" xfId="3359" xr:uid="{5D6F956E-8966-405F-92ED-B4CEAFDA6BBE}"/>
    <cellStyle name="20% - Accent2 24 2" xfId="41246" xr:uid="{ECE37E0A-3F9F-4930-94F9-2289AFAAAF7F}"/>
    <cellStyle name="20% - Accent2 24 2 2" xfId="47886" xr:uid="{50062D93-BE99-4CEC-934B-67A3F2288A42}"/>
    <cellStyle name="20% - Accent2 24 3" xfId="44891" xr:uid="{29C94FF1-A310-472B-8F38-4F6593F1AC44}"/>
    <cellStyle name="20% - Accent2 25" xfId="3737" xr:uid="{DFF37BF1-2608-42BB-B1CA-87D467693CA1}"/>
    <cellStyle name="20% - Accent2 25 2" xfId="41247" xr:uid="{9E21335B-2832-4503-9234-786D5BEA52B6}"/>
    <cellStyle name="20% - Accent2 25 2 2" xfId="47887" xr:uid="{17E193D1-37CD-45B0-BCEA-F406E5D7A2F8}"/>
    <cellStyle name="20% - Accent2 25 3" xfId="44892" xr:uid="{596BF95E-FFC1-45EB-93D3-B96D56CC7C80}"/>
    <cellStyle name="20% - Accent2 26" xfId="3388" xr:uid="{E0F613F5-1067-4306-84CC-546DDED54962}"/>
    <cellStyle name="20% - Accent2 26 2" xfId="41248" xr:uid="{DED260D1-E040-4D61-9D21-B7E8C973EC52}"/>
    <cellStyle name="20% - Accent2 26 2 2" xfId="47888" xr:uid="{6825EA20-D292-4477-A034-F88F7576BF32}"/>
    <cellStyle name="20% - Accent2 26 3" xfId="44893" xr:uid="{5C21EF4E-451B-4722-B36E-6A8761582661}"/>
    <cellStyle name="20% - Accent2 27" xfId="3593" xr:uid="{A2917A17-1DD0-4B82-8168-C3B5A137E7A7}"/>
    <cellStyle name="20% - Accent2 27 2" xfId="41249" xr:uid="{BE0669DC-EB03-4D06-997D-9092D8F0B962}"/>
    <cellStyle name="20% - Accent2 27 2 2" xfId="47889" xr:uid="{F362988F-1907-45E8-A8C9-303437C6582A}"/>
    <cellStyle name="20% - Accent2 27 3" xfId="44894" xr:uid="{87AF3089-63BC-4C31-8708-E34B6BCE20F0}"/>
    <cellStyle name="20% - Accent2 28" xfId="3651" xr:uid="{8C8ECD5B-A8B8-4FA8-A045-2F8CF39199A0}"/>
    <cellStyle name="20% - Accent2 28 2" xfId="41250" xr:uid="{A7D7F7AA-444A-49AA-93C3-6E8E36D03562}"/>
    <cellStyle name="20% - Accent2 28 2 2" xfId="47890" xr:uid="{1E8BFC0F-DCE2-4DA0-87DC-0D3586D22E84}"/>
    <cellStyle name="20% - Accent2 28 3" xfId="44895" xr:uid="{5D15F766-FC22-459C-925E-3F82F6116721}"/>
    <cellStyle name="20% - Accent2 29" xfId="3180" xr:uid="{FD1A516B-EBAB-4DD6-B69B-FFB8416C4BCD}"/>
    <cellStyle name="20% - Accent2 29 2" xfId="41251" xr:uid="{1C8AC43F-3B46-401E-83CE-091DB14732B3}"/>
    <cellStyle name="20% - Accent2 29 2 2" xfId="47891" xr:uid="{E4B8A3AA-E11B-428F-A341-F6BC670B261C}"/>
    <cellStyle name="20% - Accent2 29 3" xfId="44896" xr:uid="{49BF6AF1-F743-482E-9CDF-A8E3C3255956}"/>
    <cellStyle name="20% - Accent2 3" xfId="182" xr:uid="{8C1198D8-4438-4FE2-95F2-F3412852038A}"/>
    <cellStyle name="20% - Accent2 3 2" xfId="3555" xr:uid="{6C69570B-5013-4E1D-BB08-B8C1B04F198C}"/>
    <cellStyle name="20% - Accent2 3 2 2" xfId="47892" xr:uid="{1FF8A9F0-8644-4DD3-8812-4D7722A4EFBB}"/>
    <cellStyle name="20% - Accent2 3 3" xfId="9996" xr:uid="{6217C6D5-AA4B-4A70-BA6B-BB5C2503996D}"/>
    <cellStyle name="20% - Accent2 3 3 2" xfId="18519" xr:uid="{5B2ED396-CE95-4885-B840-0751F520A133}"/>
    <cellStyle name="20% - Accent2 3 3 3" xfId="30057" xr:uid="{17E25935-34EC-491E-A7CD-0B4C6673A608}"/>
    <cellStyle name="20% - Accent2 3 3 4" xfId="40458" xr:uid="{C85BDAB4-44AE-4C91-870B-CF3E296434A8}"/>
    <cellStyle name="20% - Accent2 3 4" xfId="2218" xr:uid="{F9E96FEE-A16A-4E75-963C-08C7534D2E7A}"/>
    <cellStyle name="20% - Accent2 3 4 2" xfId="50825" xr:uid="{D2E343AD-0501-4D06-A9E2-4C43312CD0C4}"/>
    <cellStyle name="20% - Accent2 3 5" xfId="10563" xr:uid="{33257D16-F3D8-4DDF-B293-A7D0B47F15BE}"/>
    <cellStyle name="20% - Accent2 3 6" xfId="17261" xr:uid="{3C113D49-D83D-4866-AB2F-ED28D4B7D2F6}"/>
    <cellStyle name="20% - Accent2 3 7" xfId="28799" xr:uid="{0F283E0D-6F98-4B81-89F4-2F7462B7B3ED}"/>
    <cellStyle name="20% - Accent2 3 8" xfId="40292" xr:uid="{BB4A1D7F-F30B-4E62-A937-64D0854B6546}"/>
    <cellStyle name="20% - Accent2 30" xfId="3371" xr:uid="{63AB66FD-AF31-46C5-B8E8-7EBBCA1876F5}"/>
    <cellStyle name="20% - Accent2 30 2" xfId="41252" xr:uid="{0DDD8146-128F-4819-AAD8-CF5F6BA1A0E1}"/>
    <cellStyle name="20% - Accent2 30 2 2" xfId="47893" xr:uid="{06723FE2-2CC0-4DEC-9E90-92BB12E48D72}"/>
    <cellStyle name="20% - Accent2 30 3" xfId="44897" xr:uid="{EE74B9AF-8643-479B-8358-E2615E677A02}"/>
    <cellStyle name="20% - Accent2 31" xfId="3114" xr:uid="{5EB88ECB-084C-4897-99A5-EFF7403832FE}"/>
    <cellStyle name="20% - Accent2 31 2" xfId="41253" xr:uid="{9C893BCC-232D-450A-87E9-510701804B35}"/>
    <cellStyle name="20% - Accent2 31 2 2" xfId="47894" xr:uid="{19CA3015-7368-4ABE-97BF-B94328D428AF}"/>
    <cellStyle name="20% - Accent2 31 3" xfId="44898" xr:uid="{9F2319F1-9079-4D67-B85A-CE30F692B38F}"/>
    <cellStyle name="20% - Accent2 32" xfId="3648" xr:uid="{9BE9F97D-C04C-4185-81B4-C256F9A64AC8}"/>
    <cellStyle name="20% - Accent2 32 2" xfId="41254" xr:uid="{1F8A27F9-2257-4BDD-A703-57B8944C4642}"/>
    <cellStyle name="20% - Accent2 32 2 2" xfId="47895" xr:uid="{80AC522B-5CE5-4FB4-AF96-D42A9B9DC85C}"/>
    <cellStyle name="20% - Accent2 32 3" xfId="44899" xr:uid="{F109E045-4CE4-4F4D-85DE-6B9CBD991D9C}"/>
    <cellStyle name="20% - Accent2 33" xfId="3342" xr:uid="{D4746D6C-DFB5-4689-8725-7A95998F7F01}"/>
    <cellStyle name="20% - Accent2 33 2" xfId="41255" xr:uid="{DD2AC830-C4B7-444C-A725-8C8FC43EB852}"/>
    <cellStyle name="20% - Accent2 33 2 2" xfId="47896" xr:uid="{A994BE7E-0AA4-402E-9947-A5B057A4EBA1}"/>
    <cellStyle name="20% - Accent2 33 3" xfId="44900" xr:uid="{BEF9243B-4509-40DE-A5E8-DF6AA8E6C2BC}"/>
    <cellStyle name="20% - Accent2 34" xfId="3263" xr:uid="{715017E3-A05C-41A3-A32A-FEE432CD47F0}"/>
    <cellStyle name="20% - Accent2 34 2" xfId="41256" xr:uid="{1AA1AB48-B50D-408D-B954-017F638FA1B3}"/>
    <cellStyle name="20% - Accent2 34 2 2" xfId="47897" xr:uid="{57C3478B-2BF6-416E-9B6B-F5F781EE3A35}"/>
    <cellStyle name="20% - Accent2 34 3" xfId="44901" xr:uid="{83177E60-A28B-46DD-9A94-CEAB2A828EAE}"/>
    <cellStyle name="20% - Accent2 35" xfId="3188" xr:uid="{B6623A35-7FBF-407A-9D08-4245E1186E69}"/>
    <cellStyle name="20% - Accent2 35 2" xfId="41257" xr:uid="{35195D6C-883A-4F3A-9D6F-667E409792CE}"/>
    <cellStyle name="20% - Accent2 35 2 2" xfId="47898" xr:uid="{E91361E4-EAFB-4EEA-A848-D8D4EE72A6A6}"/>
    <cellStyle name="20% - Accent2 35 3" xfId="44902" xr:uid="{C1F0693A-3B44-48E9-BEF0-2503AFC4ECAD}"/>
    <cellStyle name="20% - Accent2 36" xfId="3623" xr:uid="{277D52B3-13B1-4406-8A64-CF7C670DEF47}"/>
    <cellStyle name="20% - Accent2 36 2" xfId="41258" xr:uid="{7FAF1C8B-CA30-4B2E-8A4B-E5AB5B14E833}"/>
    <cellStyle name="20% - Accent2 36 2 2" xfId="47899" xr:uid="{0BB5BF89-E21D-4F6C-8083-2E3D9067B56F}"/>
    <cellStyle name="20% - Accent2 36 3" xfId="44903" xr:uid="{C3EF0346-4EFC-4F7F-B753-ACD7B10E5F1C}"/>
    <cellStyle name="20% - Accent2 37" xfId="3756" xr:uid="{E1B06383-356F-4AD6-B373-56CFFE2B2C73}"/>
    <cellStyle name="20% - Accent2 37 2" xfId="41259" xr:uid="{34E599CA-661F-4E1B-AD5A-B9FAA0E109F3}"/>
    <cellStyle name="20% - Accent2 37 2 2" xfId="47900" xr:uid="{7ABFD82F-A439-49A7-B212-D4AA7EA95A0F}"/>
    <cellStyle name="20% - Accent2 37 3" xfId="44904" xr:uid="{EABA1397-8571-4E5F-9EC7-D72F8F8C7F64}"/>
    <cellStyle name="20% - Accent2 38" xfId="3310" xr:uid="{452FB542-031E-4DB8-8A03-35D5C0DDC179}"/>
    <cellStyle name="20% - Accent2 38 2" xfId="41260" xr:uid="{EE36BF95-5C8F-4967-AE79-BBFBE1A013C1}"/>
    <cellStyle name="20% - Accent2 38 2 2" xfId="47901" xr:uid="{63D13BD2-E304-4541-9D23-57FA9A7CE579}"/>
    <cellStyle name="20% - Accent2 38 3" xfId="44905" xr:uid="{0B7FFE07-773F-4A1A-A14A-C6CE05EDB3BC}"/>
    <cellStyle name="20% - Accent2 39" xfId="3209" xr:uid="{3AFFB7F6-31B0-4415-98C5-C4DC97EC7555}"/>
    <cellStyle name="20% - Accent2 39 2" xfId="41261" xr:uid="{24133B1B-AF0C-4466-8E96-1F37920CF94A}"/>
    <cellStyle name="20% - Accent2 39 2 2" xfId="47902" xr:uid="{FFC8FA17-81E2-47E9-B5BB-8CC80692E5EF}"/>
    <cellStyle name="20% - Accent2 39 3" xfId="44906" xr:uid="{BC3CF3A0-22B0-40E1-9563-42ABF0814BF7}"/>
    <cellStyle name="20% - Accent2 4" xfId="2346" xr:uid="{301B923B-F4CC-4870-9D0B-8D9C145DA0DC}"/>
    <cellStyle name="20% - Accent2 4 2" xfId="3436" xr:uid="{00A845F3-1CB3-4E0C-B9CF-823D6EDC48A1}"/>
    <cellStyle name="20% - Accent2 4 2 2" xfId="47903" xr:uid="{39F51D37-28CA-42A3-B241-7FB1C2DAC1D0}"/>
    <cellStyle name="20% - Accent2 4 3" xfId="10044" xr:uid="{90371DEB-CC30-4D72-9E81-812BF041B385}"/>
    <cellStyle name="20% - Accent2 4 3 2" xfId="18567" xr:uid="{556A4CD2-86B7-4BE9-AE07-2536EAA34907}"/>
    <cellStyle name="20% - Accent2 4 3 3" xfId="30105" xr:uid="{C349D43D-19F2-49B2-846D-EA4BC0133D2D}"/>
    <cellStyle name="20% - Accent2 4 3 4" xfId="44907" xr:uid="{8AE7E155-49A6-45D2-8938-8E56EC5D456C}"/>
    <cellStyle name="20% - Accent2 4 4" xfId="17398" xr:uid="{ED79C915-993B-4171-8F3E-8EDE1210F4D1}"/>
    <cellStyle name="20% - Accent2 4 5" xfId="28936" xr:uid="{806E8267-E8D6-44DB-98B6-D6C49D8A0CFA}"/>
    <cellStyle name="20% - Accent2 40" xfId="3671" xr:uid="{44D81E54-3028-4F06-9228-19E553FE7B06}"/>
    <cellStyle name="20% - Accent2 40 2" xfId="41262" xr:uid="{95F935DC-2D5B-4B59-90EF-37BC7255A743}"/>
    <cellStyle name="20% - Accent2 40 2 2" xfId="47904" xr:uid="{E77DF6DC-5C04-46D0-A691-7AED0A2B98E9}"/>
    <cellStyle name="20% - Accent2 40 3" xfId="44908" xr:uid="{29368244-2D36-4072-ACFC-C1A1544D4BB1}"/>
    <cellStyle name="20% - Accent2 41" xfId="3279" xr:uid="{973088E2-0881-4719-9156-5878C093364E}"/>
    <cellStyle name="20% - Accent2 41 2" xfId="41263" xr:uid="{5607C731-7278-4A89-AF0E-F26848121A08}"/>
    <cellStyle name="20% - Accent2 41 2 2" xfId="47905" xr:uid="{5FA132BB-BDE5-40C0-8ABB-40D9E7AECA72}"/>
    <cellStyle name="20% - Accent2 41 3" xfId="44909" xr:uid="{67FA67BA-6C1F-420A-A6DD-CD2EED494BCD}"/>
    <cellStyle name="20% - Accent2 42" xfId="3201" xr:uid="{CF97AA7C-BAD6-434C-80D0-AC3186142BFB}"/>
    <cellStyle name="20% - Accent2 42 2" xfId="41264" xr:uid="{292DE807-EEFF-4A51-B24F-DF5FF17D47FC}"/>
    <cellStyle name="20% - Accent2 42 2 2" xfId="47906" xr:uid="{F550604A-65D4-4C76-843E-E9E2D23ABB01}"/>
    <cellStyle name="20% - Accent2 42 3" xfId="44910" xr:uid="{335D5DE6-E359-41E2-97E4-BD4507D16629}"/>
    <cellStyle name="20% - Accent2 43" xfId="3244" xr:uid="{277B1E88-3C6F-443A-A3FF-6634597C4C45}"/>
    <cellStyle name="20% - Accent2 43 2" xfId="41265" xr:uid="{29BA442B-73D3-40BC-8BE2-61EFFA330D7C}"/>
    <cellStyle name="20% - Accent2 43 2 2" xfId="47907" xr:uid="{D0F6C7FA-09CA-4040-9608-0958BE7FB27D}"/>
    <cellStyle name="20% - Accent2 43 3" xfId="44911" xr:uid="{83CA6CC5-043A-44B8-8F51-1F048E122032}"/>
    <cellStyle name="20% - Accent2 44" xfId="3119" xr:uid="{D0891DE3-00C6-4AB5-9828-654BCC3F0BA9}"/>
    <cellStyle name="20% - Accent2 44 2" xfId="41266" xr:uid="{63ED03F0-5AAB-4F59-87DA-C8DF1A556A4F}"/>
    <cellStyle name="20% - Accent2 44 2 2" xfId="47908" xr:uid="{CB8BFE40-5905-49FF-81D4-DB7ABAA931A8}"/>
    <cellStyle name="20% - Accent2 44 3" xfId="44912" xr:uid="{F3CCF055-6375-49B8-845D-F533D0F080D0}"/>
    <cellStyle name="20% - Accent2 45" xfId="3296" xr:uid="{663FDDE1-78C7-473B-805E-5A0218D29F99}"/>
    <cellStyle name="20% - Accent2 45 2" xfId="41267" xr:uid="{76B271E3-440C-4D97-A12B-2D3C4A6B3255}"/>
    <cellStyle name="20% - Accent2 45 2 2" xfId="47909" xr:uid="{E0B31820-9B6E-4837-AB0E-B8281D657232}"/>
    <cellStyle name="20% - Accent2 45 3" xfId="44913" xr:uid="{F67F6CFA-95AA-48CE-A75D-268E85DAA7A0}"/>
    <cellStyle name="20% - Accent2 46" xfId="3092" xr:uid="{1209DE92-7E53-42AE-8EA3-220E39888836}"/>
    <cellStyle name="20% - Accent2 46 2" xfId="41268" xr:uid="{0263ECC1-48E5-4CB6-A389-71AAEF121208}"/>
    <cellStyle name="20% - Accent2 46 2 2" xfId="47910" xr:uid="{325D5203-A9F6-4C2D-84C8-C66D54C8133B}"/>
    <cellStyle name="20% - Accent2 46 3" xfId="44914" xr:uid="{E9499D50-9DC7-44BF-BF0A-CE92D5641EEC}"/>
    <cellStyle name="20% - Accent2 47" xfId="2601" xr:uid="{15FAB46F-616E-4B6B-A85E-546352F3B883}"/>
    <cellStyle name="20% - Accent2 47 2" xfId="41269" xr:uid="{B873BF88-C1B9-48AC-82FB-4E555F666460}"/>
    <cellStyle name="20% - Accent2 47 2 2" xfId="47911" xr:uid="{921A43B2-C096-40A0-9BA1-9BD45D63F735}"/>
    <cellStyle name="20% - Accent2 47 3" xfId="44915" xr:uid="{1DFA539F-C7F6-42FE-A1E8-50BF5F125170}"/>
    <cellStyle name="20% - Accent2 48" xfId="3583" xr:uid="{2EB1324F-9C29-465C-B691-8606999D728C}"/>
    <cellStyle name="20% - Accent2 48 2" xfId="41270" xr:uid="{924FD440-8DA8-4901-962E-8187BDE5E1E9}"/>
    <cellStyle name="20% - Accent2 48 2 2" xfId="47912" xr:uid="{D934CBDD-FC84-460D-B14F-4AE1B1C04131}"/>
    <cellStyle name="20% - Accent2 48 3" xfId="44916" xr:uid="{293D96B2-6F8A-4E0C-AC01-F89258DBD884}"/>
    <cellStyle name="20% - Accent2 49" xfId="3400" xr:uid="{B3A568AE-BDF5-44A3-9983-BE1E92B8E9AA}"/>
    <cellStyle name="20% - Accent2 49 2" xfId="41271" xr:uid="{CC9C449A-80E1-40E8-AD1E-2AB5E4B4B9A0}"/>
    <cellStyle name="20% - Accent2 49 2 2" xfId="47913" xr:uid="{6BE84422-C59D-413F-923A-3FB400B9606E}"/>
    <cellStyle name="20% - Accent2 49 3" xfId="44917" xr:uid="{1F905E83-28AB-406E-A733-3D917FB9DC82}"/>
    <cellStyle name="20% - Accent2 5" xfId="2466" xr:uid="{99DFD4CB-97B4-43B3-BB58-3B9102E200CD}"/>
    <cellStyle name="20% - Accent2 5 2" xfId="3250" xr:uid="{E839F086-BB8C-400E-940E-A0FCA18D5EAA}"/>
    <cellStyle name="20% - Accent2 5 2 2" xfId="47914" xr:uid="{53C070D2-8AF9-4DC4-90B8-EB6AAA3B328C}"/>
    <cellStyle name="20% - Accent2 5 3" xfId="10090" xr:uid="{12F5790F-A9F8-4F4A-9FDF-38CFA02B9914}"/>
    <cellStyle name="20% - Accent2 5 3 2" xfId="18613" xr:uid="{F86A31F0-327E-4897-A0C1-D758DE70C349}"/>
    <cellStyle name="20% - Accent2 5 3 3" xfId="30151" xr:uid="{E2CA3908-0142-45C9-8BEC-AC1FD37A2602}"/>
    <cellStyle name="20% - Accent2 5 3 4" xfId="44918" xr:uid="{65D7CBDE-6A15-4A1E-8FFD-FE8FCCB82DE6}"/>
    <cellStyle name="20% - Accent2 5 4" xfId="17531" xr:uid="{3022952D-B184-417A-9D65-7396C550B714}"/>
    <cellStyle name="20% - Accent2 5 5" xfId="29069" xr:uid="{0743513C-964C-4B1A-8408-B73910AE7293}"/>
    <cellStyle name="20% - Accent2 50" xfId="3112" xr:uid="{967CB7A8-42AC-46F6-9FCC-A70C1A1A1F9D}"/>
    <cellStyle name="20% - Accent2 50 2" xfId="41272" xr:uid="{ED38D78D-8DA4-4770-B065-8E3DAFE28CA1}"/>
    <cellStyle name="20% - Accent2 50 2 2" xfId="47915" xr:uid="{4C05B277-FCD3-4897-B430-364302B1EB7A}"/>
    <cellStyle name="20% - Accent2 50 3" xfId="44919" xr:uid="{5C2F7DED-8E31-4EB1-A72E-B6AA64D8B216}"/>
    <cellStyle name="20% - Accent2 51" xfId="3373" xr:uid="{4E9E6F4B-C69A-4488-BCF3-29307A776D0A}"/>
    <cellStyle name="20% - Accent2 51 2" xfId="41273" xr:uid="{60D66052-4821-4441-A9F2-858B27152B09}"/>
    <cellStyle name="20% - Accent2 51 2 2" xfId="47916" xr:uid="{D25A21A8-9189-4FCE-BE59-2426CF5D0706}"/>
    <cellStyle name="20% - Accent2 51 3" xfId="44920" xr:uid="{0C800980-B5E8-4E13-A99A-40CE5DFAE34F}"/>
    <cellStyle name="20% - Accent2 52" xfId="3786" xr:uid="{F39AF3E7-44E7-4B56-BA6A-289EFD13BA27}"/>
    <cellStyle name="20% - Accent2 52 2" xfId="41274" xr:uid="{CD234472-C6E6-4415-BDD0-CCC54028D317}"/>
    <cellStyle name="20% - Accent2 52 2 2" xfId="47917" xr:uid="{2606AFEE-4E61-447A-8C46-A1A0690D5618}"/>
    <cellStyle name="20% - Accent2 52 3" xfId="44921" xr:uid="{85E13550-4EFC-4EC5-AEAC-AF5B2FA2693C}"/>
    <cellStyle name="20% - Accent2 53" xfId="3798" xr:uid="{A05178DB-EDE1-4699-905E-69FCA50002AE}"/>
    <cellStyle name="20% - Accent2 53 2" xfId="41275" xr:uid="{9EF567BD-9FC7-4BC6-BEA8-53B7BD5D7404}"/>
    <cellStyle name="20% - Accent2 53 2 2" xfId="47918" xr:uid="{4BB78E1A-FCE9-4525-A79A-E7390E0DD429}"/>
    <cellStyle name="20% - Accent2 53 3" xfId="44922" xr:uid="{45724348-212A-4578-B665-CFDD5B8B8966}"/>
    <cellStyle name="20% - Accent2 54" xfId="2686" xr:uid="{5842683B-BA0E-4962-8546-EAA792B321FC}"/>
    <cellStyle name="20% - Accent2 54 2" xfId="41276" xr:uid="{22CC01C3-471B-4462-9767-8C44B3F65551}"/>
    <cellStyle name="20% - Accent2 54 2 2" xfId="47919" xr:uid="{191AF571-9729-479A-ACD5-F71F7BA9A02F}"/>
    <cellStyle name="20% - Accent2 54 3" xfId="44923" xr:uid="{986FB272-CB28-44C3-9261-10DF02678863}"/>
    <cellStyle name="20% - Accent2 55" xfId="3828" xr:uid="{4241C606-73ED-4173-A381-A0D4B175E369}"/>
    <cellStyle name="20% - Accent2 55 2" xfId="41277" xr:uid="{9090A753-9A08-4208-B4D4-00B6B61AA2FC}"/>
    <cellStyle name="20% - Accent2 55 2 2" xfId="47920" xr:uid="{866CC024-CD27-46C7-A176-E2D3DEC96A85}"/>
    <cellStyle name="20% - Accent2 55 3" xfId="44924" xr:uid="{0484F838-5B15-4362-BE1E-515954A817B6}"/>
    <cellStyle name="20% - Accent2 56" xfId="3842" xr:uid="{CB50FC36-E9CE-4B02-86E5-D86CA7A2BF14}"/>
    <cellStyle name="20% - Accent2 56 2" xfId="41278" xr:uid="{251A5404-7053-4703-B7C8-5B61BAD6BE69}"/>
    <cellStyle name="20% - Accent2 56 2 2" xfId="47921" xr:uid="{58AA6530-6B49-4383-8534-D890C6E8BADF}"/>
    <cellStyle name="20% - Accent2 56 3" xfId="44925" xr:uid="{97351DE5-36B4-41A4-B19D-CF34BA58E612}"/>
    <cellStyle name="20% - Accent2 57" xfId="3856" xr:uid="{4A97FC5A-66BB-49D8-A3BB-079D595B753B}"/>
    <cellStyle name="20% - Accent2 57 2" xfId="41279" xr:uid="{44C38026-3B70-42DF-AF8D-6968A64FE1D4}"/>
    <cellStyle name="20% - Accent2 57 2 2" xfId="47922" xr:uid="{81BF105E-2A2E-4E7C-93BC-1C7042C0B76D}"/>
    <cellStyle name="20% - Accent2 57 3" xfId="44926" xr:uid="{C9110251-0CC9-45AA-91BE-956AC648B560}"/>
    <cellStyle name="20% - Accent2 58" xfId="3870" xr:uid="{2CC53ADD-BBA7-43F1-BC3E-767AE40EE1BA}"/>
    <cellStyle name="20% - Accent2 58 2" xfId="41280" xr:uid="{408E7AC9-9595-4048-8E1D-1B8B14B1EBED}"/>
    <cellStyle name="20% - Accent2 58 2 2" xfId="47923" xr:uid="{A5B0F6AD-ACEC-467A-AB61-3C21ED1B3192}"/>
    <cellStyle name="20% - Accent2 58 3" xfId="44927" xr:uid="{5AA0AE49-D29F-45FB-8C87-1A3ED8CA780B}"/>
    <cellStyle name="20% - Accent2 59" xfId="3884" xr:uid="{256FB6E9-2CF8-4CBC-8E0E-04F126388D4F}"/>
    <cellStyle name="20% - Accent2 59 2" xfId="41281" xr:uid="{A003A6F5-5A9C-4B30-8379-154BEB1A1868}"/>
    <cellStyle name="20% - Accent2 59 2 2" xfId="47924" xr:uid="{1DCB075C-5830-4FCB-A330-4BE8FF3276FF}"/>
    <cellStyle name="20% - Accent2 59 3" xfId="44928" xr:uid="{BF3D7453-EA5F-4B8A-95E3-4CB96F331EF0}"/>
    <cellStyle name="20% - Accent2 6" xfId="3754" xr:uid="{F0537E5F-E20E-495B-947B-EBCCA27D82E5}"/>
    <cellStyle name="20% - Accent2 6 2" xfId="41282" xr:uid="{2D21E4C4-41AF-485A-A1B2-AC5B2BFCE1EA}"/>
    <cellStyle name="20% - Accent2 6 2 2" xfId="47925" xr:uid="{C54D43AB-827A-4409-A54E-42FD7B65A237}"/>
    <cellStyle name="20% - Accent2 6 3" xfId="44929" xr:uid="{2E52863E-C62E-4BFE-A4E7-C170BE448E2B}"/>
    <cellStyle name="20% - Accent2 60" xfId="3897" xr:uid="{25CFA6A0-7374-4194-B426-BBEFBE0B7840}"/>
    <cellStyle name="20% - Accent2 60 2" xfId="41283" xr:uid="{C4DBED3C-419B-47C2-80FC-1FF0CB8360CD}"/>
    <cellStyle name="20% - Accent2 60 2 2" xfId="47926" xr:uid="{71A7678A-66E2-48DB-9B54-90B77BDCB7E3}"/>
    <cellStyle name="20% - Accent2 60 3" xfId="44930" xr:uid="{FCB93FDC-1DFA-4D7E-8ED1-D69821A316BB}"/>
    <cellStyle name="20% - Accent2 61" xfId="3911" xr:uid="{7246612B-1836-459E-BC28-4E7DDC4F4734}"/>
    <cellStyle name="20% - Accent2 61 2" xfId="41284" xr:uid="{25E839E0-2B84-4976-B5B7-15F138CB38E1}"/>
    <cellStyle name="20% - Accent2 61 2 2" xfId="47927" xr:uid="{2C94FF64-5A4C-4AFB-8CCE-F71E6A264802}"/>
    <cellStyle name="20% - Accent2 61 3" xfId="44931" xr:uid="{902A9E5D-07E6-46DF-9BA1-07CA836A1EE6}"/>
    <cellStyle name="20% - Accent2 62" xfId="3925" xr:uid="{A1CAFDA5-A6CE-4803-822D-ABC1CA9000AA}"/>
    <cellStyle name="20% - Accent2 62 2" xfId="41285" xr:uid="{BE42F809-B858-4735-8D21-8771A6DB081D}"/>
    <cellStyle name="20% - Accent2 62 2 2" xfId="47928" xr:uid="{CC8E7150-C10A-40FA-8C9B-8C190DB2511C}"/>
    <cellStyle name="20% - Accent2 62 3" xfId="44932" xr:uid="{2ED417F9-97BF-4CA7-A1E9-31366AC842B8}"/>
    <cellStyle name="20% - Accent2 63" xfId="3939" xr:uid="{63B5FA9C-7D0F-4F6F-8079-A75B223D63E4}"/>
    <cellStyle name="20% - Accent2 63 2" xfId="41286" xr:uid="{2ECC8F0B-3BFD-4944-8729-EE26AFC463F6}"/>
    <cellStyle name="20% - Accent2 63 2 2" xfId="47929" xr:uid="{F07B76D7-04E7-422B-BDA5-DFD3FE139655}"/>
    <cellStyle name="20% - Accent2 63 3" xfId="44933" xr:uid="{3E15B3E2-5D08-437C-9D93-F3AECF232DB8}"/>
    <cellStyle name="20% - Accent2 64" xfId="3953" xr:uid="{9937A346-14C3-4A36-A2D2-9A45260FD7DB}"/>
    <cellStyle name="20% - Accent2 64 2" xfId="41287" xr:uid="{8376176B-C7B0-4744-B576-6E97CDF5C6E3}"/>
    <cellStyle name="20% - Accent2 64 2 2" xfId="47930" xr:uid="{CEFDB363-0DF6-4465-926A-2662F46A9A2C}"/>
    <cellStyle name="20% - Accent2 64 3" xfId="44934" xr:uid="{837F5A8E-8375-4ABE-812A-75B178B25312}"/>
    <cellStyle name="20% - Accent2 65" xfId="3967" xr:uid="{B097EB5E-7DE3-47E1-A3F7-004918BAF025}"/>
    <cellStyle name="20% - Accent2 65 2" xfId="41288" xr:uid="{8D2FCE1E-861D-4D01-8148-09C4A1394E3B}"/>
    <cellStyle name="20% - Accent2 65 2 2" xfId="47931" xr:uid="{E3CD125D-D2F5-4D6F-AA68-AC6867FC4684}"/>
    <cellStyle name="20% - Accent2 65 3" xfId="44935" xr:uid="{D3FBB4BB-3FFD-4AA0-B599-301C47E0547E}"/>
    <cellStyle name="20% - Accent2 66" xfId="3980" xr:uid="{81CC8083-2E8B-4BCD-891C-F070B3052978}"/>
    <cellStyle name="20% - Accent2 66 2" xfId="41289" xr:uid="{7316E07A-C215-41FE-A232-A62EEC9E2F8C}"/>
    <cellStyle name="20% - Accent2 66 2 2" xfId="47932" xr:uid="{0DF5610E-AB3E-461B-8B3D-1E4BABA8920C}"/>
    <cellStyle name="20% - Accent2 66 3" xfId="44936" xr:uid="{D8074494-9CA3-479D-AB5E-1B457F1C05D1}"/>
    <cellStyle name="20% - Accent2 67" xfId="3994" xr:uid="{89B8BAC1-16CB-4BCE-B378-3983385BCE11}"/>
    <cellStyle name="20% - Accent2 67 2" xfId="41290" xr:uid="{007048D9-0716-4E27-8233-663D67793087}"/>
    <cellStyle name="20% - Accent2 67 2 2" xfId="47933" xr:uid="{C5DD7E22-8C6A-403E-98F0-555AD6F0A38D}"/>
    <cellStyle name="20% - Accent2 67 3" xfId="44937" xr:uid="{161B62D8-319F-4955-A254-7077A0DBDC7C}"/>
    <cellStyle name="20% - Accent2 68" xfId="4008" xr:uid="{6A6CE799-38B6-4D53-B57A-D885ACADAFEF}"/>
    <cellStyle name="20% - Accent2 68 2" xfId="41291" xr:uid="{8BF474AC-DAD5-4D9A-AE47-39E21646E72B}"/>
    <cellStyle name="20% - Accent2 68 2 2" xfId="47934" xr:uid="{459F9428-83C5-43B4-9F6A-B204AB0F0EFF}"/>
    <cellStyle name="20% - Accent2 68 3" xfId="44938" xr:uid="{F38016A1-F3AD-4823-97C9-F28EF80B00DE}"/>
    <cellStyle name="20% - Accent2 69" xfId="4022" xr:uid="{A1D17A78-8F62-45D3-BC64-378BC722F55D}"/>
    <cellStyle name="20% - Accent2 69 2" xfId="41292" xr:uid="{060D93A4-7B2B-4516-8ACA-B03463CD5B9E}"/>
    <cellStyle name="20% - Accent2 69 2 2" xfId="47935" xr:uid="{C0B8729B-0971-4F40-973F-8B1EB422AE85}"/>
    <cellStyle name="20% - Accent2 69 3" xfId="44939" xr:uid="{540A1E39-FA6C-4F8B-87C9-FBA9DC6F3BD9}"/>
    <cellStyle name="20% - Accent2 7" xfId="3459" xr:uid="{34F1BC21-F19C-4219-A363-DCFD80806801}"/>
    <cellStyle name="20% - Accent2 7 2" xfId="41293" xr:uid="{17B9E943-A626-418B-B58F-98B580F8108B}"/>
    <cellStyle name="20% - Accent2 7 2 2" xfId="47936" xr:uid="{E2CBD65E-9E51-4D13-8157-4AD5956501B2}"/>
    <cellStyle name="20% - Accent2 7 3" xfId="44940" xr:uid="{4043557E-E396-4096-8B58-F2CBE326C4C0}"/>
    <cellStyle name="20% - Accent2 70" xfId="4036" xr:uid="{50C75849-EC47-4279-87B0-48CC970E4EF9}"/>
    <cellStyle name="20% - Accent2 70 2" xfId="41294" xr:uid="{32357C17-FDCD-41EF-B495-EF90559E9423}"/>
    <cellStyle name="20% - Accent2 70 2 2" xfId="47937" xr:uid="{1B341FB3-0E22-4328-85FA-A3F72A5190DE}"/>
    <cellStyle name="20% - Accent2 70 3" xfId="44941" xr:uid="{B3A466AD-E1CB-456A-9503-8B4152AB179A}"/>
    <cellStyle name="20% - Accent2 71" xfId="4049" xr:uid="{1E6C546D-E533-4617-9D8B-9234552B918A}"/>
    <cellStyle name="20% - Accent2 71 2" xfId="41295" xr:uid="{1F4EED9E-B86A-47C3-A259-8A033DBB3425}"/>
    <cellStyle name="20% - Accent2 71 2 2" xfId="47938" xr:uid="{58C580AE-115F-46D8-9C9A-C85BC30ABF4D}"/>
    <cellStyle name="20% - Accent2 71 3" xfId="44942" xr:uid="{4BC1F63F-8B42-4CD2-B7D8-0E06732FB6D2}"/>
    <cellStyle name="20% - Accent2 72" xfId="4062" xr:uid="{D40EBFC6-3C02-407B-80B9-521C4F8E2FBE}"/>
    <cellStyle name="20% - Accent2 72 2" xfId="41296" xr:uid="{4D9AF746-13EE-4C95-B936-4CB38715D463}"/>
    <cellStyle name="20% - Accent2 72 2 2" xfId="47939" xr:uid="{D54F4A53-4A62-431F-9C31-76F256E10755}"/>
    <cellStyle name="20% - Accent2 72 3" xfId="44943" xr:uid="{D67B9B61-6F77-4294-9BA4-87F9B03DAE0A}"/>
    <cellStyle name="20% - Accent2 73" xfId="4075" xr:uid="{2517BA9E-E0A4-42DF-BFFB-E3CF0C6FA576}"/>
    <cellStyle name="20% - Accent2 73 2" xfId="41297" xr:uid="{E9D8972D-4064-4EA8-935D-8C30EA38C4C7}"/>
    <cellStyle name="20% - Accent2 73 2 2" xfId="47940" xr:uid="{3499875F-FD7E-4A3B-9086-EE4C2DFCE0C7}"/>
    <cellStyle name="20% - Accent2 73 3" xfId="44944" xr:uid="{44A146CC-A7B4-4CCB-80DA-92FDCD4318EB}"/>
    <cellStyle name="20% - Accent2 74" xfId="4088" xr:uid="{B8895349-3FF5-4DEB-B883-E10FCBD4A2FA}"/>
    <cellStyle name="20% - Accent2 74 2" xfId="41298" xr:uid="{8ED8BF41-D0C1-4A10-9106-6C40E82303E0}"/>
    <cellStyle name="20% - Accent2 74 2 2" xfId="47941" xr:uid="{BA08CD05-D092-41F9-927E-1BE2B0E870A8}"/>
    <cellStyle name="20% - Accent2 74 3" xfId="44945" xr:uid="{290EED79-C497-4987-971C-7DBF1929CA45}"/>
    <cellStyle name="20% - Accent2 75" xfId="4101" xr:uid="{6140A2ED-F4D3-4627-8684-6580914655BF}"/>
    <cellStyle name="20% - Accent2 75 2" xfId="41299" xr:uid="{BB141036-635E-4EE7-9CED-3E5008E56E4B}"/>
    <cellStyle name="20% - Accent2 75 2 2" xfId="47942" xr:uid="{C142E680-C506-4780-88C7-4EA85FC4C7E5}"/>
    <cellStyle name="20% - Accent2 75 3" xfId="44946" xr:uid="{42C0895D-96B6-4CC5-A438-F536ACE90D61}"/>
    <cellStyle name="20% - Accent2 76" xfId="4114" xr:uid="{BF6D7BE3-31BC-4FBA-B013-0A08E0530F05}"/>
    <cellStyle name="20% - Accent2 76 2" xfId="41300" xr:uid="{20217280-BD7A-486F-B9D8-49BBC2223DEB}"/>
    <cellStyle name="20% - Accent2 76 2 2" xfId="47943" xr:uid="{2BE9ED45-8AEB-47B8-BEF8-1F2AD56A5289}"/>
    <cellStyle name="20% - Accent2 76 3" xfId="44947" xr:uid="{9024D7F1-1F58-4934-A354-A86A5F40978E}"/>
    <cellStyle name="20% - Accent2 77" xfId="4126" xr:uid="{F4379B49-1BE8-437B-B4E0-09800B4D3BDE}"/>
    <cellStyle name="20% - Accent2 77 2" xfId="41301" xr:uid="{F8114269-CD09-48A3-B43D-4D671FE3B4F9}"/>
    <cellStyle name="20% - Accent2 77 2 2" xfId="47944" xr:uid="{7A33F80E-91DB-4F0D-9209-DDC4BB0DECE3}"/>
    <cellStyle name="20% - Accent2 77 3" xfId="44948" xr:uid="{D8453240-850E-4579-AF05-E8517B79186D}"/>
    <cellStyle name="20% - Accent2 78" xfId="4136" xr:uid="{220F5A34-F596-462E-8756-A8891122EDCB}"/>
    <cellStyle name="20% - Accent2 78 2" xfId="41302" xr:uid="{9F21E80A-643F-4F57-821B-FCD9F4022CF9}"/>
    <cellStyle name="20% - Accent2 78 2 2" xfId="47945" xr:uid="{8E6BB39B-93BC-4193-A0CC-BF17E3E74099}"/>
    <cellStyle name="20% - Accent2 78 3" xfId="44949" xr:uid="{4E3B7885-35C3-4F74-A4ED-9BE205CB9DDB}"/>
    <cellStyle name="20% - Accent2 79" xfId="4146" xr:uid="{7E26C0FB-BE30-44FE-8328-21858BE52083}"/>
    <cellStyle name="20% - Accent2 79 2" xfId="41303" xr:uid="{DC7C37EE-5D30-427B-B5EF-A89D8B94686D}"/>
    <cellStyle name="20% - Accent2 79 2 2" xfId="47946" xr:uid="{225975A6-B4DC-4794-A2CA-750C706AA14F}"/>
    <cellStyle name="20% - Accent2 79 3" xfId="44950" xr:uid="{E421A4BA-1AA2-4849-A4F2-4677D0309DE1}"/>
    <cellStyle name="20% - Accent2 8" xfId="3433" xr:uid="{7BFEBC39-E6EB-42EC-9409-D6CAACC5C305}"/>
    <cellStyle name="20% - Accent2 8 2" xfId="41304" xr:uid="{DA476F17-AF00-4AE7-B0D5-A0C2B2DE4E27}"/>
    <cellStyle name="20% - Accent2 8 2 2" xfId="47947" xr:uid="{1BDE0A6B-9202-49C2-AD28-4F928EE75FD8}"/>
    <cellStyle name="20% - Accent2 8 3" xfId="44951" xr:uid="{0281A135-F33C-4590-B24F-004BBB166E29}"/>
    <cellStyle name="20% - Accent2 80" xfId="4160" xr:uid="{A037F2E4-1249-488A-BDC0-A785F9ADACD0}"/>
    <cellStyle name="20% - Accent2 80 2" xfId="41305" xr:uid="{EBCF8559-FDC5-489E-B1C7-AA08BDDEDC69}"/>
    <cellStyle name="20% - Accent2 80 2 2" xfId="47948" xr:uid="{E6AA4F2D-E455-49AE-AD94-6481BD6F94FE}"/>
    <cellStyle name="20% - Accent2 80 3" xfId="44952" xr:uid="{C0A12DA1-B93A-4266-AD96-25474CDBE366}"/>
    <cellStyle name="20% - Accent2 81" xfId="4180" xr:uid="{A214F443-80E5-4479-853F-8509D763194E}"/>
    <cellStyle name="20% - Accent2 81 2" xfId="41306" xr:uid="{7EB6B67F-CAD2-4317-BE12-7B703B20698C}"/>
    <cellStyle name="20% - Accent2 81 2 2" xfId="47949" xr:uid="{4905B7C3-C363-42EC-A45A-D518909BCF9C}"/>
    <cellStyle name="20% - Accent2 81 3" xfId="44953" xr:uid="{41DF4173-B9DA-43EA-86F1-53DD6C29A1BF}"/>
    <cellStyle name="20% - Accent2 82" xfId="4198" xr:uid="{50EDF9FC-1280-430A-9966-FE1000288E97}"/>
    <cellStyle name="20% - Accent2 82 2" xfId="41307" xr:uid="{E797A101-FE7C-4447-9E49-85A1C9DAE732}"/>
    <cellStyle name="20% - Accent2 82 2 2" xfId="47950" xr:uid="{82CF3BA1-8764-4AA5-807D-ADF0CC05A1D5}"/>
    <cellStyle name="20% - Accent2 82 3" xfId="44954" xr:uid="{DE0DAED6-D0F5-45F5-BAC9-0F95DB219544}"/>
    <cellStyle name="20% - Accent2 83" xfId="4211" xr:uid="{6B403AA6-8EDD-49E1-98AA-007E1D103E42}"/>
    <cellStyle name="20% - Accent2 83 2" xfId="41308" xr:uid="{164C6B51-DCD4-421D-8C90-31F94CA4C012}"/>
    <cellStyle name="20% - Accent2 83 2 2" xfId="47951" xr:uid="{BACB994E-80F1-48A2-81BA-AA77A6B87735}"/>
    <cellStyle name="20% - Accent2 83 3" xfId="44955" xr:uid="{51C11E79-DDA1-4D0B-8BF1-818AA0C4CDB7}"/>
    <cellStyle name="20% - Accent2 84" xfId="4224" xr:uid="{E1132559-75FB-496C-9ECA-C4C78772C9DC}"/>
    <cellStyle name="20% - Accent2 84 2" xfId="41309" xr:uid="{BAE1392A-4E98-49D4-A7C6-6388364CD610}"/>
    <cellStyle name="20% - Accent2 84 2 2" xfId="47952" xr:uid="{0187E2C9-AC5D-4B42-BAFD-A18DD7954207}"/>
    <cellStyle name="20% - Accent2 84 3" xfId="44956" xr:uid="{5F4B7FC8-EE52-4AC9-B9D1-29DEE787702B}"/>
    <cellStyle name="20% - Accent2 85" xfId="4237" xr:uid="{5CBE25F8-6A04-4BEA-9B7C-F8609A3A1F86}"/>
    <cellStyle name="20% - Accent2 85 2" xfId="41310" xr:uid="{5FB8EF83-5DE9-41BD-A7EA-4FE599334981}"/>
    <cellStyle name="20% - Accent2 85 2 2" xfId="47953" xr:uid="{AF0C2E32-38E0-4788-AFD6-820D4B10F35C}"/>
    <cellStyle name="20% - Accent2 85 3" xfId="44957" xr:uid="{F2314AAB-01A2-4A4D-9707-15142A9DB83B}"/>
    <cellStyle name="20% - Accent2 86" xfId="4250" xr:uid="{8B9E43A5-18BB-4DA1-A7B7-7D2EA80207BF}"/>
    <cellStyle name="20% - Accent2 86 2" xfId="41311" xr:uid="{A8F3AE36-4CDA-42DE-9F73-78830F31FD0F}"/>
    <cellStyle name="20% - Accent2 86 2 2" xfId="47954" xr:uid="{E7CFD90E-09A0-4E88-B6EA-0770BDDB2299}"/>
    <cellStyle name="20% - Accent2 86 3" xfId="44958" xr:uid="{B0223B0D-3B0F-4289-B999-5D557C69FF92}"/>
    <cellStyle name="20% - Accent2 87" xfId="4263" xr:uid="{76D53E28-43D9-4667-820C-379B8CB94816}"/>
    <cellStyle name="20% - Accent2 87 2" xfId="41312" xr:uid="{806A5C44-29FF-4996-A18E-72AEFE621926}"/>
    <cellStyle name="20% - Accent2 87 2 2" xfId="47955" xr:uid="{332BBB21-2576-461C-8D1B-A8072B080FAC}"/>
    <cellStyle name="20% - Accent2 87 3" xfId="44959" xr:uid="{5C968125-107F-4C90-90AE-38B80E958787}"/>
    <cellStyle name="20% - Accent2 88" xfId="4276" xr:uid="{FCBF1484-720C-4C98-B5DF-7A0F65E6C0C4}"/>
    <cellStyle name="20% - Accent2 88 2" xfId="41313" xr:uid="{6C6651F6-9833-44C0-9C36-59929567B9DB}"/>
    <cellStyle name="20% - Accent2 88 2 2" xfId="47956" xr:uid="{D7BBD16B-2C3F-437F-98F0-BBD036AB8F97}"/>
    <cellStyle name="20% - Accent2 88 3" xfId="44960" xr:uid="{273FEC89-4832-4B8E-B8B0-16590D500A27}"/>
    <cellStyle name="20% - Accent2 89" xfId="4289" xr:uid="{D9835985-6931-44EE-9877-056B703236A7}"/>
    <cellStyle name="20% - Accent2 89 2" xfId="41314" xr:uid="{EB113E80-3B65-4631-8E8C-B4C1FC4EEB2E}"/>
    <cellStyle name="20% - Accent2 89 2 2" xfId="47957" xr:uid="{53CF5444-0E17-45E4-8116-50B5D5071EB0}"/>
    <cellStyle name="20% - Accent2 89 3" xfId="44961" xr:uid="{40E7A6D2-F4F1-4A80-88EA-767166CE188F}"/>
    <cellStyle name="20% - Accent2 9" xfId="3160" xr:uid="{B3DA5F83-B953-424C-8C42-D50F1B7C558F}"/>
    <cellStyle name="20% - Accent2 9 2" xfId="41315" xr:uid="{D77D292E-0D4A-4401-B529-9871E20559D3}"/>
    <cellStyle name="20% - Accent2 9 2 2" xfId="47958" xr:uid="{DFC99C18-E309-42D7-AA60-D2DBBC802E48}"/>
    <cellStyle name="20% - Accent2 9 3" xfId="44962" xr:uid="{AD51CC8B-3AEE-4A56-8EB0-99362196C904}"/>
    <cellStyle name="20% - Accent2 90" xfId="4302" xr:uid="{D7EC6FB1-ADD2-4927-8FD6-B2614B69CB3F}"/>
    <cellStyle name="20% - Accent2 90 2" xfId="41316" xr:uid="{856B5B5F-A242-4F1B-8D54-89F5AABC792A}"/>
    <cellStyle name="20% - Accent2 90 2 2" xfId="47959" xr:uid="{A49F773A-2462-469D-A814-8D5763DB0FA2}"/>
    <cellStyle name="20% - Accent2 90 3" xfId="44963" xr:uid="{32E67242-F6CA-468D-903E-8A4DF731512C}"/>
    <cellStyle name="20% - Accent2 91" xfId="4315" xr:uid="{3D2668FD-7B66-4A84-A74E-0753CE60D6D1}"/>
    <cellStyle name="20% - Accent2 91 2" xfId="41317" xr:uid="{712FD721-1AAB-4A68-A9E7-98786973DC1D}"/>
    <cellStyle name="20% - Accent2 91 2 2" xfId="47960" xr:uid="{355E1C8B-9C3D-4557-847C-8BEF003FC0F4}"/>
    <cellStyle name="20% - Accent2 91 3" xfId="44964" xr:uid="{F1C5239A-5B9D-40FE-B769-CB8C3D54C59F}"/>
    <cellStyle name="20% - Accent2 92" xfId="4328" xr:uid="{AA667417-971F-484B-9794-A8D7C78315B6}"/>
    <cellStyle name="20% - Accent2 92 2" xfId="41318" xr:uid="{C3D08A99-FB12-4D23-88E5-D5F24AA6D20C}"/>
    <cellStyle name="20% - Accent2 92 2 2" xfId="47961" xr:uid="{A3E65218-0492-4B0B-9BE5-F09560A7D17D}"/>
    <cellStyle name="20% - Accent2 92 3" xfId="44965" xr:uid="{C8F71397-B683-4895-86CC-4EB28D2021D9}"/>
    <cellStyle name="20% - Accent2 93" xfId="4341" xr:uid="{0388AA6E-7392-4F60-9EEC-873811D72B6C}"/>
    <cellStyle name="20% - Accent2 93 2" xfId="41319" xr:uid="{E22BCE6F-383D-49C9-A6EA-BA67E0285EC9}"/>
    <cellStyle name="20% - Accent2 93 2 2" xfId="47962" xr:uid="{93F5D3C4-4485-4531-A6E4-0D9C3FDC4BAE}"/>
    <cellStyle name="20% - Accent2 93 3" xfId="44966" xr:uid="{8AEA285E-1EE2-4523-8811-00670BE06326}"/>
    <cellStyle name="20% - Accent2 94" xfId="4354" xr:uid="{FEBC9363-7DCE-4093-ACF0-B40359BFC406}"/>
    <cellStyle name="20% - Accent2 94 2" xfId="41320" xr:uid="{1B9127F2-2A88-4FD5-863D-5BF792DF5F9A}"/>
    <cellStyle name="20% - Accent2 94 2 2" xfId="47963" xr:uid="{4899870B-7547-4754-9A4F-782172F843EE}"/>
    <cellStyle name="20% - Accent2 94 3" xfId="44967" xr:uid="{0AC8AEE6-CA33-4221-A4EC-75B70317B913}"/>
    <cellStyle name="20% - Accent2 95" xfId="4367" xr:uid="{FF1ACC1C-889F-42EE-8D19-3384462F1023}"/>
    <cellStyle name="20% - Accent2 95 2" xfId="41321" xr:uid="{3A09C8EB-1EF0-4C35-816A-0E6F7BEE36B6}"/>
    <cellStyle name="20% - Accent2 95 2 2" xfId="47964" xr:uid="{4190822D-25FC-4AEA-BFBE-3AA815E457AB}"/>
    <cellStyle name="20% - Accent2 95 3" xfId="44968" xr:uid="{E48D6348-9DDB-4FB5-88AD-757A3667C75C}"/>
    <cellStyle name="20% - Accent2 96" xfId="4380" xr:uid="{7961E383-3572-4E13-B83F-B758179A8DFA}"/>
    <cellStyle name="20% - Accent2 96 2" xfId="41322" xr:uid="{738E0AA2-9E11-4F5B-85E4-9C048B930E5D}"/>
    <cellStyle name="20% - Accent2 96 2 2" xfId="47965" xr:uid="{B76E57A2-D8DA-4018-A1D5-CFFB84AD0642}"/>
    <cellStyle name="20% - Accent2 96 3" xfId="44969" xr:uid="{10AE790E-0939-4178-A165-A9DCE83A9FEE}"/>
    <cellStyle name="20% - Accent2 97" xfId="4393" xr:uid="{0BF4BC34-D265-4BEB-9ADF-FC73C31C0959}"/>
    <cellStyle name="20% - Accent2 97 2" xfId="41323" xr:uid="{FFAB412E-EAB1-4426-855F-9C4BDE36A96A}"/>
    <cellStyle name="20% - Accent2 97 2 2" xfId="47966" xr:uid="{A133B5FF-AF45-4BC5-8CC4-001B7B4AA715}"/>
    <cellStyle name="20% - Accent2 97 3" xfId="44970" xr:uid="{A6EDB9DB-E1FC-4E67-99E8-40AD235A77CF}"/>
    <cellStyle name="20% - Accent2 98" xfId="4406" xr:uid="{3979904E-8DC2-4BA6-8C41-65EF4370A40B}"/>
    <cellStyle name="20% - Accent2 98 2" xfId="41324" xr:uid="{B52714C1-1D60-4914-ACA5-FF3432768EF4}"/>
    <cellStyle name="20% - Accent2 98 2 2" xfId="47967" xr:uid="{6B186EFA-A6DF-44F7-B9D0-9325389BC83D}"/>
    <cellStyle name="20% - Accent2 98 3" xfId="44971" xr:uid="{04018B56-0825-4EC0-8CAF-B3CF6943F516}"/>
    <cellStyle name="20% - Accent2 99" xfId="4419" xr:uid="{97887DD8-5D30-4AAD-86B3-7D9055A84D89}"/>
    <cellStyle name="20% - Accent2 99 2" xfId="41325" xr:uid="{0214EB05-46CA-4AA5-9665-95D6C4987226}"/>
    <cellStyle name="20% - Accent2 99 2 2" xfId="47968" xr:uid="{95809EF8-F57A-4F2E-AE8D-2E60182650E1}"/>
    <cellStyle name="20% - Accent2 99 3" xfId="44972" xr:uid="{D59A9BF2-22C8-46F5-AE15-A0D67C7DB165}"/>
    <cellStyle name="20% - Accent3" xfId="34" builtinId="38" customBuiltin="1"/>
    <cellStyle name="20% - Accent3 10" xfId="2619" xr:uid="{06077324-C6B2-43E4-83CA-B227DCEC6F3E}"/>
    <cellStyle name="20% - Accent3 10 2" xfId="41326" xr:uid="{B418DBDC-29A7-42B9-85C8-E34312123710}"/>
    <cellStyle name="20% - Accent3 10 2 2" xfId="47969" xr:uid="{281E13F1-423F-42B8-B3C8-CA701A40C3C1}"/>
    <cellStyle name="20% - Accent3 10 3" xfId="44973" xr:uid="{D26DC505-B9EC-4F86-9DDF-6ACBE9C78992}"/>
    <cellStyle name="20% - Accent3 100" xfId="4411" xr:uid="{C9F40D4D-0B07-4290-845B-6AC9E48EFDE0}"/>
    <cellStyle name="20% - Accent3 100 2" xfId="41327" xr:uid="{2C1085D0-19C6-45BD-AB36-62C3BDE7C34D}"/>
    <cellStyle name="20% - Accent3 100 2 2" xfId="47970" xr:uid="{BC37DD2C-BA4C-4C47-8B6A-46874791E0DD}"/>
    <cellStyle name="20% - Accent3 100 3" xfId="44974" xr:uid="{476BCC8B-3699-492E-9223-20F0B3E37516}"/>
    <cellStyle name="20% - Accent3 101" xfId="4424" xr:uid="{1B401AD1-03CD-4BDC-A562-D01EE64A3415}"/>
    <cellStyle name="20% - Accent3 101 2" xfId="41328" xr:uid="{32A15068-3009-4A3C-9994-39A700D96D4A}"/>
    <cellStyle name="20% - Accent3 101 2 2" xfId="47971" xr:uid="{3EB10982-8620-4710-AB3F-873DE17B1AA2}"/>
    <cellStyle name="20% - Accent3 101 3" xfId="44975" xr:uid="{190E40A8-68D7-4EEA-BCEE-820A4DC278F9}"/>
    <cellStyle name="20% - Accent3 102" xfId="4437" xr:uid="{6DEF15EF-9C6C-4E3F-A25F-0CCFAC7B2FF9}"/>
    <cellStyle name="20% - Accent3 102 2" xfId="41329" xr:uid="{C5B9F112-1C9A-406F-AFF0-69296695C02A}"/>
    <cellStyle name="20% - Accent3 102 2 2" xfId="47972" xr:uid="{B9DD546F-A93D-4A81-B88C-AA8454558F01}"/>
    <cellStyle name="20% - Accent3 102 3" xfId="44976" xr:uid="{84576D8E-C333-4300-8A22-964E0ADD264D}"/>
    <cellStyle name="20% - Accent3 103" xfId="4450" xr:uid="{74C7B7AB-714B-4821-8D46-F64DD5AD485C}"/>
    <cellStyle name="20% - Accent3 103 2" xfId="41330" xr:uid="{E99C5274-3E0E-4854-A61C-8EC787EC0103}"/>
    <cellStyle name="20% - Accent3 103 2 2" xfId="47973" xr:uid="{5064C658-2FFD-44F9-B2EE-5026D11692BE}"/>
    <cellStyle name="20% - Accent3 103 3" xfId="44977" xr:uid="{3C976FD9-F55B-4A1B-B39A-9B9CBF3EE204}"/>
    <cellStyle name="20% - Accent3 104" xfId="4463" xr:uid="{C8862FF7-C66D-4D74-91B1-499D109608DE}"/>
    <cellStyle name="20% - Accent3 104 2" xfId="41331" xr:uid="{0390BF32-8392-4B11-B915-5AB82DEB752E}"/>
    <cellStyle name="20% - Accent3 104 2 2" xfId="47974" xr:uid="{D25C00BB-918A-475B-AD28-F56E0F55DFCE}"/>
    <cellStyle name="20% - Accent3 104 3" xfId="44978" xr:uid="{16533D58-13B4-49D0-8D86-872A38412A78}"/>
    <cellStyle name="20% - Accent3 105" xfId="4476" xr:uid="{A582EB18-DB08-420F-8FFA-BED04CFD71E5}"/>
    <cellStyle name="20% - Accent3 105 2" xfId="41332" xr:uid="{B357D41F-159D-4DF6-B362-FEB977EAAB9D}"/>
    <cellStyle name="20% - Accent3 105 2 2" xfId="47975" xr:uid="{369CA0F8-5C7E-47FA-AD1C-C87EE45B91EE}"/>
    <cellStyle name="20% - Accent3 105 3" xfId="44979" xr:uid="{D0B3955A-A598-46BC-A63A-BDDB3BDEEA5F}"/>
    <cellStyle name="20% - Accent3 106" xfId="4489" xr:uid="{1AA6F7B6-0918-4BF5-87A2-C477D8F0B917}"/>
    <cellStyle name="20% - Accent3 106 2" xfId="41333" xr:uid="{55F4074A-A133-4657-A7D0-42A533CAA67E}"/>
    <cellStyle name="20% - Accent3 106 2 2" xfId="47976" xr:uid="{FFC78E4E-D90D-4EB1-902B-85FDF1E1F514}"/>
    <cellStyle name="20% - Accent3 106 3" xfId="44980" xr:uid="{9FB30D61-8ED2-4978-933C-7B68E4AA94E6}"/>
    <cellStyle name="20% - Accent3 107" xfId="4502" xr:uid="{650A76F3-3734-4AB8-B1F7-4A7DC75BAB0A}"/>
    <cellStyle name="20% - Accent3 107 2" xfId="41334" xr:uid="{C2BD1740-FD8B-4F3B-9A6E-66D8A61EEF4E}"/>
    <cellStyle name="20% - Accent3 107 2 2" xfId="47977" xr:uid="{11B28759-26E6-48E2-81F1-E081A6AA40E7}"/>
    <cellStyle name="20% - Accent3 107 3" xfId="44981" xr:uid="{D8D929BB-AC13-4639-B32F-CFD337E95E40}"/>
    <cellStyle name="20% - Accent3 108" xfId="4515" xr:uid="{C32F71D7-6C98-4C69-903A-1411AE349FDC}"/>
    <cellStyle name="20% - Accent3 108 2" xfId="41335" xr:uid="{2EE3A40F-FAEA-41AD-8CFB-7C74D873809F}"/>
    <cellStyle name="20% - Accent3 108 2 2" xfId="47978" xr:uid="{70AE44EF-DD64-4FA4-962C-BD99C68A5565}"/>
    <cellStyle name="20% - Accent3 108 3" xfId="44982" xr:uid="{AB05FB5A-77E5-44E8-8F8E-308B4ECEE8A5}"/>
    <cellStyle name="20% - Accent3 109" xfId="4528" xr:uid="{C6499004-FFEF-465A-BA52-0A31B43A9F10}"/>
    <cellStyle name="20% - Accent3 109 2" xfId="41336" xr:uid="{1507EF46-7AE4-4916-987A-0CF4A0F2E1B2}"/>
    <cellStyle name="20% - Accent3 109 2 2" xfId="47979" xr:uid="{246D8AF2-5223-4CDD-A121-BC42B99657CA}"/>
    <cellStyle name="20% - Accent3 109 3" xfId="44983" xr:uid="{90B70587-4804-4F4E-A367-8A7644385F45}"/>
    <cellStyle name="20% - Accent3 11" xfId="3403" xr:uid="{458BC8AB-912D-4256-B365-8323A3922011}"/>
    <cellStyle name="20% - Accent3 11 2" xfId="41337" xr:uid="{EDF7BC1A-1D37-49CE-87B4-9AF6C5D4DF50}"/>
    <cellStyle name="20% - Accent3 11 2 2" xfId="47980" xr:uid="{0ED1F711-A134-4137-9E88-ACCA54D8DD65}"/>
    <cellStyle name="20% - Accent3 11 3" xfId="44984" xr:uid="{46DD0B2A-E181-48E1-BC0E-5FBD8CB95ADF}"/>
    <cellStyle name="20% - Accent3 110" xfId="4541" xr:uid="{9102D82E-9CD7-4185-8D7B-C84762290BDC}"/>
    <cellStyle name="20% - Accent3 110 2" xfId="41338" xr:uid="{1D3E4257-B98E-4268-AA39-E0BA5734ADF6}"/>
    <cellStyle name="20% - Accent3 110 2 2" xfId="47981" xr:uid="{3462165F-D215-4BB0-845A-EDCB8F98BB28}"/>
    <cellStyle name="20% - Accent3 110 3" xfId="44985" xr:uid="{A82D3969-50A1-4539-AA2A-48420C9C1A4F}"/>
    <cellStyle name="20% - Accent3 111" xfId="4554" xr:uid="{A44CBC86-758E-4ACD-AE8F-67E2636EFB5F}"/>
    <cellStyle name="20% - Accent3 111 2" xfId="41339" xr:uid="{70628FA9-2CBA-4F43-BFE3-D12AF14EAFD5}"/>
    <cellStyle name="20% - Accent3 111 2 2" xfId="47982" xr:uid="{4259B0E5-D753-4CD8-B89B-FAEC7987803F}"/>
    <cellStyle name="20% - Accent3 111 3" xfId="44986" xr:uid="{A9361BD2-B7FD-4C90-AED9-B86047D64C39}"/>
    <cellStyle name="20% - Accent3 112" xfId="4567" xr:uid="{DD7FCA09-573F-4D1F-86E3-0A8B6EBAEA24}"/>
    <cellStyle name="20% - Accent3 112 2" xfId="41340" xr:uid="{9DE74811-3E4C-494A-B291-5978F8F6F4A7}"/>
    <cellStyle name="20% - Accent3 112 2 2" xfId="47983" xr:uid="{56686261-48FF-44DB-A7F0-5AE2ECC28D39}"/>
    <cellStyle name="20% - Accent3 112 3" xfId="44987" xr:uid="{76D9D3F0-55B3-4B2A-B6EB-EE880A5BEF22}"/>
    <cellStyle name="20% - Accent3 113" xfId="4580" xr:uid="{E6A8A309-D088-487A-84AA-A8C99B47F6AA}"/>
    <cellStyle name="20% - Accent3 113 2" xfId="41341" xr:uid="{5C321D0E-AB8D-449D-9CB1-429930053805}"/>
    <cellStyle name="20% - Accent3 113 2 2" xfId="47984" xr:uid="{B7E16A96-C34A-4534-9EED-28253A7D5451}"/>
    <cellStyle name="20% - Accent3 113 3" xfId="44988" xr:uid="{2A2E6815-268D-408F-83C8-D7FC8E0A8CAB}"/>
    <cellStyle name="20% - Accent3 114" xfId="4593" xr:uid="{0DED731E-3AB3-4AD7-BD05-030E81D67C3C}"/>
    <cellStyle name="20% - Accent3 114 2" xfId="41342" xr:uid="{97281649-D451-42FD-AD60-90143A3C3F26}"/>
    <cellStyle name="20% - Accent3 114 2 2" xfId="47985" xr:uid="{82E871AA-C406-434C-A964-4F620D6B3875}"/>
    <cellStyle name="20% - Accent3 114 3" xfId="44989" xr:uid="{064B4A15-C4D6-4D06-9996-58936FEB13F5}"/>
    <cellStyle name="20% - Accent3 115" xfId="4606" xr:uid="{9E573231-8FBE-4FE4-8BBD-E2F45FA0015B}"/>
    <cellStyle name="20% - Accent3 115 2" xfId="41343" xr:uid="{C39D0958-DB56-4EF2-8FB2-F1B31888EDEA}"/>
    <cellStyle name="20% - Accent3 115 2 2" xfId="47986" xr:uid="{B42AF237-3B9F-4FA6-B4AD-F310AEA0A571}"/>
    <cellStyle name="20% - Accent3 115 3" xfId="44990" xr:uid="{FFA1F63B-A4EB-41F3-915F-81D6103C9F11}"/>
    <cellStyle name="20% - Accent3 116" xfId="4619" xr:uid="{855F14DC-459A-4067-8B11-CF412F890F28}"/>
    <cellStyle name="20% - Accent3 116 2" xfId="41344" xr:uid="{D4A8C95D-1BA1-44FA-A70F-B2787326BEB0}"/>
    <cellStyle name="20% - Accent3 116 2 2" xfId="47987" xr:uid="{33C2BE0E-291C-4B39-89A1-8E74BE17D740}"/>
    <cellStyle name="20% - Accent3 116 3" xfId="44991" xr:uid="{96D478F5-DECE-475B-9205-E823685DF98E}"/>
    <cellStyle name="20% - Accent3 117" xfId="4632" xr:uid="{0F5FC372-593D-4ACE-8E44-626D81EB207A}"/>
    <cellStyle name="20% - Accent3 117 2" xfId="41345" xr:uid="{6E30B173-35A0-4784-A33E-010CF1C018BE}"/>
    <cellStyle name="20% - Accent3 117 2 2" xfId="47988" xr:uid="{7E14E75A-21CA-40CA-AA61-49E8F84DF4C2}"/>
    <cellStyle name="20% - Accent3 117 3" xfId="44992" xr:uid="{0D6807B0-FB96-4385-92A1-483E18B42F21}"/>
    <cellStyle name="20% - Accent3 118" xfId="4645" xr:uid="{F5098BA5-8A92-4822-B499-39A41FF0A5E9}"/>
    <cellStyle name="20% - Accent3 118 2" xfId="41346" xr:uid="{5C3ECD72-127D-4720-9EDD-FCAF8E3C0EEB}"/>
    <cellStyle name="20% - Accent3 118 2 2" xfId="47989" xr:uid="{8C77ACA0-ACB9-46EF-96AE-52537F6CDD32}"/>
    <cellStyle name="20% - Accent3 118 3" xfId="44993" xr:uid="{B59E0663-1A8B-4E60-81F6-70667F46693B}"/>
    <cellStyle name="20% - Accent3 119" xfId="4657" xr:uid="{7D5DE324-D4E6-447F-86EB-96AAC9BDB7F5}"/>
    <cellStyle name="20% - Accent3 119 2" xfId="41347" xr:uid="{013BF7FC-01C8-41A7-87F9-8152D1D23013}"/>
    <cellStyle name="20% - Accent3 119 2 2" xfId="47990" xr:uid="{5E040FEA-0A69-4F5F-9A99-6FA2CED51F6A}"/>
    <cellStyle name="20% - Accent3 119 3" xfId="44994" xr:uid="{74747836-CB54-4F62-8EB4-41B9FC7C2048}"/>
    <cellStyle name="20% - Accent3 12" xfId="3622" xr:uid="{43871F4D-2A74-4E95-8ABD-07430684EFFA}"/>
    <cellStyle name="20% - Accent3 12 2" xfId="41348" xr:uid="{57C1D456-0F42-4B07-8AF7-9144B27BA7AA}"/>
    <cellStyle name="20% - Accent3 12 2 2" xfId="47991" xr:uid="{095C7E26-3EAA-4B3C-B334-38543A6A777D}"/>
    <cellStyle name="20% - Accent3 12 3" xfId="44995" xr:uid="{5127B77B-0605-4C2E-BB9F-980D237D0D4D}"/>
    <cellStyle name="20% - Accent3 120" xfId="4668" xr:uid="{E1A57905-D5EB-4BE3-83B4-2E358D109EA7}"/>
    <cellStyle name="20% - Accent3 120 2" xfId="41349" xr:uid="{499B80F3-342A-4407-9D1E-187D82EBB41D}"/>
    <cellStyle name="20% - Accent3 120 2 2" xfId="47992" xr:uid="{11251651-43AF-4F17-9F35-6F6FC70E1E1E}"/>
    <cellStyle name="20% - Accent3 120 3" xfId="44996" xr:uid="{378183F9-7957-47EE-8DA0-64D9B9F91491}"/>
    <cellStyle name="20% - Accent3 121" xfId="4703" xr:uid="{49F72237-E338-4518-BD13-76F156FFE59B}"/>
    <cellStyle name="20% - Accent3 121 2" xfId="41350" xr:uid="{F5E5A7E7-E96C-4226-B7D4-DC48FE1B793A}"/>
    <cellStyle name="20% - Accent3 121 2 2" xfId="47993" xr:uid="{1C763E2C-E2C7-4972-9F11-73AEB5D04CA1}"/>
    <cellStyle name="20% - Accent3 121 3" xfId="44997" xr:uid="{7B228641-20F7-410D-90F7-5960C3496104}"/>
    <cellStyle name="20% - Accent3 122" xfId="4701" xr:uid="{54C6259A-A038-404A-8147-C47BFB246DBF}"/>
    <cellStyle name="20% - Accent3 122 2" xfId="41351" xr:uid="{0373487F-0B1D-4DC6-9566-5661A4F4A071}"/>
    <cellStyle name="20% - Accent3 122 2 2" xfId="47994" xr:uid="{A68B4156-C3A5-4A96-A108-C8015B59BA7A}"/>
    <cellStyle name="20% - Accent3 122 3" xfId="44998" xr:uid="{C88C3F5A-D356-4AEB-89E3-EA015285B2F5}"/>
    <cellStyle name="20% - Accent3 123" xfId="4709" xr:uid="{BCC3B049-E593-4DD3-A84C-D72141E57834}"/>
    <cellStyle name="20% - Accent3 123 2" xfId="41352" xr:uid="{DE82B839-8680-41C1-940F-F395EB5E55DE}"/>
    <cellStyle name="20% - Accent3 123 2 2" xfId="47995" xr:uid="{65AA4496-C4F1-41D7-AF01-66406E9DB35B}"/>
    <cellStyle name="20% - Accent3 123 3" xfId="44999" xr:uid="{4BF67A24-0506-4135-ADCA-55475E93A0A5}"/>
    <cellStyle name="20% - Accent3 124" xfId="4720" xr:uid="{991D0E54-558C-45E1-9492-10699E7CF61B}"/>
    <cellStyle name="20% - Accent3 124 2" xfId="41353" xr:uid="{C6D487E7-19E6-4133-B5FE-063317930D30}"/>
    <cellStyle name="20% - Accent3 124 2 2" xfId="47996" xr:uid="{FD4C5F51-F460-4FD3-95E4-4D4FAE330061}"/>
    <cellStyle name="20% - Accent3 124 3" xfId="45000" xr:uid="{62D0CB8C-908C-4CBA-9374-EEB2B4AB0DA3}"/>
    <cellStyle name="20% - Accent3 125" xfId="4759" xr:uid="{7090E207-AEC3-4104-BB4E-0CAA697EE2FC}"/>
    <cellStyle name="20% - Accent3 125 2" xfId="41354" xr:uid="{AC3F9B3C-2DA4-4941-8A4C-4EDCD6CD41FC}"/>
    <cellStyle name="20% - Accent3 125 2 2" xfId="47997" xr:uid="{FF01440E-9E0A-402F-886A-F7660D49486C}"/>
    <cellStyle name="20% - Accent3 125 3" xfId="45001" xr:uid="{372D77A0-8993-4EEB-82DD-F969F6DA5A1C}"/>
    <cellStyle name="20% - Accent3 126" xfId="4753" xr:uid="{390E2572-C53D-41E9-ABD6-D4FAE4FB359A}"/>
    <cellStyle name="20% - Accent3 126 2" xfId="41355" xr:uid="{3859CF09-1051-4D27-AD0F-EA953268D627}"/>
    <cellStyle name="20% - Accent3 126 2 2" xfId="47998" xr:uid="{C90C60AE-1705-4A32-97C2-32505EF766A0}"/>
    <cellStyle name="20% - Accent3 126 3" xfId="45002" xr:uid="{CE5D1ED7-1B0F-4339-9C98-A3D15EAA3057}"/>
    <cellStyle name="20% - Accent3 127" xfId="4750" xr:uid="{88A472D5-5345-43B2-86EB-84C88FC6EB1B}"/>
    <cellStyle name="20% - Accent3 127 2" xfId="41356" xr:uid="{F0053164-34EC-4F23-B125-8CE93AA61C11}"/>
    <cellStyle name="20% - Accent3 127 2 2" xfId="47999" xr:uid="{1FCC3741-7C1B-4AAA-8B90-92EE67A93254}"/>
    <cellStyle name="20% - Accent3 127 3" xfId="45003" xr:uid="{5F0A1DCD-EB42-4C37-BEEA-D7A252127F77}"/>
    <cellStyle name="20% - Accent3 128" xfId="4762" xr:uid="{5B9239EA-E05E-4D4C-B1A4-B13F538C8CBE}"/>
    <cellStyle name="20% - Accent3 128 2" xfId="41357" xr:uid="{D0D141A0-9031-4C9B-BD4A-B75CD5872BF1}"/>
    <cellStyle name="20% - Accent3 128 2 2" xfId="48000" xr:uid="{2F295F61-BFE7-45BF-A427-121FCFCDA9A8}"/>
    <cellStyle name="20% - Accent3 128 3" xfId="45004" xr:uid="{B287E63D-7580-4A6E-A125-C2F37D9D7A13}"/>
    <cellStyle name="20% - Accent3 129" xfId="4775" xr:uid="{238D3DC3-2854-4CB2-A285-80FA11B765AC}"/>
    <cellStyle name="20% - Accent3 129 2" xfId="41358" xr:uid="{AC634A71-B32B-4F94-B3B5-0E17A48C7E14}"/>
    <cellStyle name="20% - Accent3 129 2 2" xfId="48001" xr:uid="{05A99BF7-DDD2-4F19-A24A-E32C87F9C1D2}"/>
    <cellStyle name="20% - Accent3 129 3" xfId="45005" xr:uid="{0C865ECE-4EB5-4140-89EB-F9E1A5C09B13}"/>
    <cellStyle name="20% - Accent3 13" xfId="3288" xr:uid="{2966F01C-C913-4979-A103-B105F3921DFE}"/>
    <cellStyle name="20% - Accent3 13 2" xfId="41359" xr:uid="{5C7EAFAE-2DF2-4370-BB7B-1B92F9C37083}"/>
    <cellStyle name="20% - Accent3 13 2 2" xfId="48002" xr:uid="{2CCFAA10-B0F2-4DFB-AEB5-4DC72CDFD066}"/>
    <cellStyle name="20% - Accent3 13 3" xfId="45006" xr:uid="{BC4BA2CD-2ED9-4D41-8735-6F40D1EA523D}"/>
    <cellStyle name="20% - Accent3 130" xfId="4788" xr:uid="{FA08C7B7-77DE-4A88-A8D3-55E8FD43FC2B}"/>
    <cellStyle name="20% - Accent3 130 2" xfId="41360" xr:uid="{4CC3767C-E8AC-482D-B78A-ED50E6B0E60F}"/>
    <cellStyle name="20% - Accent3 130 2 2" xfId="48003" xr:uid="{A7AED0BD-4185-4746-80B2-6264BDBFDD72}"/>
    <cellStyle name="20% - Accent3 130 3" xfId="45007" xr:uid="{F9E1996E-4D5A-4895-9D5C-D5423763AB6D}"/>
    <cellStyle name="20% - Accent3 131" xfId="4801" xr:uid="{F5CEEF37-A70E-47CC-9D17-75DD08F595DA}"/>
    <cellStyle name="20% - Accent3 131 2" xfId="41361" xr:uid="{44606717-7C44-4685-A37B-47EA0FABAFF8}"/>
    <cellStyle name="20% - Accent3 131 2 2" xfId="48004" xr:uid="{E498F623-2422-4308-8659-AB4863695DB1}"/>
    <cellStyle name="20% - Accent3 131 3" xfId="45008" xr:uid="{53EBD16E-A0C7-43A8-B728-34DDDF71754D}"/>
    <cellStyle name="20% - Accent3 132" xfId="4814" xr:uid="{0FCCEE18-394C-4E1A-80FC-F825A3D0D868}"/>
    <cellStyle name="20% - Accent3 132 2" xfId="41362" xr:uid="{AD1172AD-5E75-442E-803A-2631C8B9FF48}"/>
    <cellStyle name="20% - Accent3 132 2 2" xfId="48005" xr:uid="{AECFA16B-0C0D-4717-9F75-0CE7F3AF0DA4}"/>
    <cellStyle name="20% - Accent3 132 3" xfId="45009" xr:uid="{D07DCA44-52D3-4792-B2F8-1DB96D9A1EBB}"/>
    <cellStyle name="20% - Accent3 133" xfId="4826" xr:uid="{3EFDB301-92B6-408F-B7C3-D497B604B91C}"/>
    <cellStyle name="20% - Accent3 133 2" xfId="41363" xr:uid="{4A49FB34-A91F-4852-A857-74E2D5F02CB3}"/>
    <cellStyle name="20% - Accent3 133 2 2" xfId="48006" xr:uid="{59B331D9-9390-412F-82A2-51DEF6AC21B1}"/>
    <cellStyle name="20% - Accent3 133 3" xfId="45010" xr:uid="{176FD539-01DB-4AE5-8431-EC3007A7D978}"/>
    <cellStyle name="20% - Accent3 134" xfId="4849" xr:uid="{01349C42-AC5C-4FE6-A09D-20BC0E9FC4B8}"/>
    <cellStyle name="20% - Accent3 134 2" xfId="41364" xr:uid="{FB8F8999-8564-49D7-ABCD-88B47CFA9C14}"/>
    <cellStyle name="20% - Accent3 134 2 2" xfId="48007" xr:uid="{1F1769B7-8634-4BB2-81D6-ABE562E91650}"/>
    <cellStyle name="20% - Accent3 134 3" xfId="45011" xr:uid="{797FD4C0-45C5-4509-A103-7B6D327FEC48}"/>
    <cellStyle name="20% - Accent3 135" xfId="4866" xr:uid="{A82DB58F-2131-4BB3-8012-0B37BE00FE2E}"/>
    <cellStyle name="20% - Accent3 135 2" xfId="41365" xr:uid="{2CD62046-82EC-40CE-987C-3DB8337EC6E6}"/>
    <cellStyle name="20% - Accent3 135 2 2" xfId="48008" xr:uid="{FD10C6BD-B7AC-49CE-8B33-9FD3019974C6}"/>
    <cellStyle name="20% - Accent3 135 3" xfId="45012" xr:uid="{B2AD8C63-3BC1-46A7-A506-6AFD301DFF27}"/>
    <cellStyle name="20% - Accent3 136" xfId="4879" xr:uid="{61DE3E67-BC84-4E62-B6A9-9A093813F721}"/>
    <cellStyle name="20% - Accent3 136 2" xfId="41366" xr:uid="{0404BCF9-C7C0-4544-9AA4-6F43348CF066}"/>
    <cellStyle name="20% - Accent3 136 2 2" xfId="48009" xr:uid="{7F72E666-A39D-4C15-BEAA-63EED124BB43}"/>
    <cellStyle name="20% - Accent3 136 3" xfId="45013" xr:uid="{AA2EAEFC-4E9F-475D-98C7-6EE2CEE28899}"/>
    <cellStyle name="20% - Accent3 137" xfId="4892" xr:uid="{2CA27382-9953-47E4-9406-E627D681A10D}"/>
    <cellStyle name="20% - Accent3 137 2" xfId="41367" xr:uid="{DE3B436B-4BCE-405C-AE83-D3A1D7FFA893}"/>
    <cellStyle name="20% - Accent3 137 2 2" xfId="48010" xr:uid="{F771C1BF-DC5E-491E-8D7B-41E3C4BB1C01}"/>
    <cellStyle name="20% - Accent3 137 3" xfId="45014" xr:uid="{7457983D-FDB0-44C7-88F5-67168D4A10E2}"/>
    <cellStyle name="20% - Accent3 138" xfId="4905" xr:uid="{631A34F0-EA2E-4C84-B70F-CD128977F908}"/>
    <cellStyle name="20% - Accent3 138 2" xfId="41368" xr:uid="{A7415B03-9B73-47A7-9F77-35156378DA95}"/>
    <cellStyle name="20% - Accent3 138 2 2" xfId="48011" xr:uid="{10F6C909-7500-470B-BDBC-2163F22EFC43}"/>
    <cellStyle name="20% - Accent3 138 3" xfId="45015" xr:uid="{D5056F37-C3EE-4CEA-B8A4-9525D5C64338}"/>
    <cellStyle name="20% - Accent3 139" xfId="4918" xr:uid="{6C91AC90-013D-4650-A0BE-EE74E8037360}"/>
    <cellStyle name="20% - Accent3 139 2" xfId="41369" xr:uid="{364007B6-FB84-4242-88ED-A7326B6B8006}"/>
    <cellStyle name="20% - Accent3 139 2 2" xfId="48012" xr:uid="{BDD0F702-D511-4BC3-94C5-B81C3E136D89}"/>
    <cellStyle name="20% - Accent3 139 3" xfId="45016" xr:uid="{CF340263-2DD3-4F6E-90ED-3CADE8E93015}"/>
    <cellStyle name="20% - Accent3 14" xfId="3391" xr:uid="{1889FE5E-E047-416E-A80A-C59D401C2465}"/>
    <cellStyle name="20% - Accent3 14 2" xfId="41370" xr:uid="{01E315B9-6CD9-48D8-87EF-046AA7AE8898}"/>
    <cellStyle name="20% - Accent3 14 2 2" xfId="48013" xr:uid="{0BED558D-7585-4138-8BC8-9B2AA14E8E5A}"/>
    <cellStyle name="20% - Accent3 14 3" xfId="45017" xr:uid="{34D7FC3E-32EA-4CBD-9A84-86A1F554D78F}"/>
    <cellStyle name="20% - Accent3 140" xfId="4931" xr:uid="{0D167E3E-6D0A-4BE8-A0DC-70B046F4C234}"/>
    <cellStyle name="20% - Accent3 140 2" xfId="41371" xr:uid="{F0705E6A-3A7E-4C48-BA83-166EDD09B154}"/>
    <cellStyle name="20% - Accent3 140 2 2" xfId="48014" xr:uid="{0471FF14-BD8B-4366-9696-2C738ED425E4}"/>
    <cellStyle name="20% - Accent3 140 3" xfId="45018" xr:uid="{B3E2BDA1-51AF-412E-93D1-885C6BF41D9C}"/>
    <cellStyle name="20% - Accent3 141" xfId="4944" xr:uid="{3E3ACFA9-D3E6-4599-9773-E003F53DC1D5}"/>
    <cellStyle name="20% - Accent3 141 2" xfId="41372" xr:uid="{CC9114BF-28C7-4646-8635-C2D1EADB05E0}"/>
    <cellStyle name="20% - Accent3 141 2 2" xfId="48015" xr:uid="{0FFA0DAF-B26E-4926-A0A9-6E34CE2D4398}"/>
    <cellStyle name="20% - Accent3 141 3" xfId="45019" xr:uid="{C16ED458-1736-4BEF-BFCB-016A86C9B39E}"/>
    <cellStyle name="20% - Accent3 142" xfId="4957" xr:uid="{D83EFDDC-3727-453C-BA7B-76A2518CFCF5}"/>
    <cellStyle name="20% - Accent3 142 2" xfId="41373" xr:uid="{49D1E7C5-040D-4983-BDA6-BF4B8EF92786}"/>
    <cellStyle name="20% - Accent3 142 2 2" xfId="48016" xr:uid="{F1A05389-B4C6-4BCE-988C-4B8006FBFF52}"/>
    <cellStyle name="20% - Accent3 142 3" xfId="45020" xr:uid="{5FE2023C-115D-4BB5-83A1-C621CB3EE8F5}"/>
    <cellStyle name="20% - Accent3 143" xfId="4970" xr:uid="{6AEC8F95-2F0F-4121-882E-B1C257392026}"/>
    <cellStyle name="20% - Accent3 143 2" xfId="42935" xr:uid="{C713DF78-272F-4300-89A1-DA4071F7BB41}"/>
    <cellStyle name="20% - Accent3 143 2 2" xfId="49594" xr:uid="{2EA0D92E-5E4C-44EE-B17C-2D9C17BB84C9}"/>
    <cellStyle name="20% - Accent3 143 3" xfId="46595" xr:uid="{B0E520EA-0EA9-4AC7-9612-FAE372B3DF94}"/>
    <cellStyle name="20% - Accent3 144" xfId="4983" xr:uid="{2CEA9EB0-1825-482A-85CF-6F6664058C0A}"/>
    <cellStyle name="20% - Accent3 144 2" xfId="42936" xr:uid="{B797614A-0C6C-42FB-8B08-955E1E33F8C3}"/>
    <cellStyle name="20% - Accent3 144 2 2" xfId="49595" xr:uid="{7E77F944-C83F-4F29-85BA-43CF29B1662D}"/>
    <cellStyle name="20% - Accent3 144 3" xfId="46596" xr:uid="{AE2FF15F-B0C3-498B-951A-67B5D9C447DE}"/>
    <cellStyle name="20% - Accent3 145" xfId="4996" xr:uid="{DBF6BD16-A28E-4EAC-9D2A-4993F9715364}"/>
    <cellStyle name="20% - Accent3 145 2" xfId="42937" xr:uid="{07706EA9-8FF7-48F9-B0EF-48B411B410E1}"/>
    <cellStyle name="20% - Accent3 145 2 2" xfId="49596" xr:uid="{4D9B689C-5F5C-4BD0-8502-E24D4BB12017}"/>
    <cellStyle name="20% - Accent3 145 3" xfId="46597" xr:uid="{384197E5-08E4-487A-BE40-FDCB7ECA2638}"/>
    <cellStyle name="20% - Accent3 146" xfId="5009" xr:uid="{B4117057-C0BC-43C4-966A-6C4C0D270112}"/>
    <cellStyle name="20% - Accent3 146 2" xfId="42938" xr:uid="{A757DAFD-1018-4EF9-987F-E05D9CE2669A}"/>
    <cellStyle name="20% - Accent3 146 2 2" xfId="49597" xr:uid="{900020F5-E9BC-424B-9E19-0EE1D5D1A15D}"/>
    <cellStyle name="20% - Accent3 146 3" xfId="46598" xr:uid="{79907FF1-6DCE-4339-93EB-94FF1FBC9FF3}"/>
    <cellStyle name="20% - Accent3 147" xfId="5022" xr:uid="{52CFC2D5-9E70-4FAC-881E-E8588FD92E58}"/>
    <cellStyle name="20% - Accent3 147 2" xfId="42939" xr:uid="{97E71C52-4C86-40AA-B873-471F2B932F20}"/>
    <cellStyle name="20% - Accent3 147 2 2" xfId="49598" xr:uid="{41982315-03F5-48AC-B343-1837619FCF50}"/>
    <cellStyle name="20% - Accent3 147 3" xfId="46599" xr:uid="{FA089AED-B748-4043-998C-7E3AD0C76057}"/>
    <cellStyle name="20% - Accent3 148" xfId="5035" xr:uid="{DA76BAEA-5368-43E0-915F-03DF57D45875}"/>
    <cellStyle name="20% - Accent3 148 2" xfId="42940" xr:uid="{F96BBADD-7E1E-4E23-B8F4-2C452EB1D26E}"/>
    <cellStyle name="20% - Accent3 148 2 2" xfId="49599" xr:uid="{30299750-E7CE-4FFE-92CD-BA9714873EE5}"/>
    <cellStyle name="20% - Accent3 148 3" xfId="46600" xr:uid="{122BB49D-EFD7-4700-995A-66D4E0D0DCE4}"/>
    <cellStyle name="20% - Accent3 149" xfId="5048" xr:uid="{017F0BDC-8852-4C7A-8589-B1E98CBB949A}"/>
    <cellStyle name="20% - Accent3 149 2" xfId="42941" xr:uid="{1FC6383C-F61F-423D-BF88-736074425164}"/>
    <cellStyle name="20% - Accent3 149 2 2" xfId="49600" xr:uid="{8603F5E9-A90F-41D7-933F-765479B0F721}"/>
    <cellStyle name="20% - Accent3 149 3" xfId="46601" xr:uid="{78F8A8D5-AAFA-4E8E-8385-4CC210F03843}"/>
    <cellStyle name="20% - Accent3 15" xfId="3249" xr:uid="{45D505C4-45E6-4DF4-A99D-920010DABD59}"/>
    <cellStyle name="20% - Accent3 15 2" xfId="41374" xr:uid="{6600F501-0398-4203-873E-75D91EB58605}"/>
    <cellStyle name="20% - Accent3 15 2 2" xfId="48017" xr:uid="{FD10CF3E-6B16-4D7D-ACB3-2DEDBC5982F0}"/>
    <cellStyle name="20% - Accent3 15 3" xfId="45021" xr:uid="{A84D5C24-5593-4D8E-9A01-87487FB1FCF7}"/>
    <cellStyle name="20% - Accent3 150" xfId="5061" xr:uid="{7A1EA38B-567E-44E2-8DDF-F7C73C1AB0BC}"/>
    <cellStyle name="20% - Accent3 150 2" xfId="42942" xr:uid="{80EB7683-CB87-4AD8-A214-2F502C370BC1}"/>
    <cellStyle name="20% - Accent3 150 2 2" xfId="49601" xr:uid="{BC5A9F30-A8AF-40CD-95D4-8CB87CCF0256}"/>
    <cellStyle name="20% - Accent3 150 3" xfId="46602" xr:uid="{DE2F4D1A-2218-4D37-BBDB-3F46FDBCD9A2}"/>
    <cellStyle name="20% - Accent3 151" xfId="5074" xr:uid="{1CCC8276-38A7-43D7-BEDB-BEBCC927FF03}"/>
    <cellStyle name="20% - Accent3 151 2" xfId="42943" xr:uid="{2DB3686E-6D36-4A0E-9250-B43658B78E98}"/>
    <cellStyle name="20% - Accent3 151 2 2" xfId="49602" xr:uid="{3A36FB9A-D66E-479D-99D6-3C0B41704794}"/>
    <cellStyle name="20% - Accent3 151 3" xfId="46603" xr:uid="{F4B45624-32FA-43A0-93AB-5BB44F4955E9}"/>
    <cellStyle name="20% - Accent3 152" xfId="5087" xr:uid="{083C8325-0DA8-4A4B-B016-966B9ACAA9C2}"/>
    <cellStyle name="20% - Accent3 152 2" xfId="42944" xr:uid="{05F4EEE5-249C-4159-9BC2-0182A99D3835}"/>
    <cellStyle name="20% - Accent3 152 2 2" xfId="49603" xr:uid="{7CB2E3C8-1772-43AA-AD87-7F664E5E2CDD}"/>
    <cellStyle name="20% - Accent3 152 3" xfId="46604" xr:uid="{CA8AEF54-1288-496B-87F3-B0BF5CFDD1BD}"/>
    <cellStyle name="20% - Accent3 153" xfId="5100" xr:uid="{93712D32-177F-4636-B6CE-BE708DC23D20}"/>
    <cellStyle name="20% - Accent3 153 2" xfId="42945" xr:uid="{8A6B881D-2743-4EDA-A00A-E6578A505CF5}"/>
    <cellStyle name="20% - Accent3 153 2 2" xfId="49604" xr:uid="{6CCD2D04-C424-4E87-911C-3002A5B6A274}"/>
    <cellStyle name="20% - Accent3 153 3" xfId="46605" xr:uid="{C99CB7C1-7C3C-4D8E-9BB8-38C02C23C27A}"/>
    <cellStyle name="20% - Accent3 154" xfId="5113" xr:uid="{B16B54B2-5D3A-42A2-BC27-952F6E1659C8}"/>
    <cellStyle name="20% - Accent3 154 2" xfId="42946" xr:uid="{1E2F647F-1209-4EF5-90A2-3E6A5A5D63B3}"/>
    <cellStyle name="20% - Accent3 154 2 2" xfId="49605" xr:uid="{1B2D5480-FEEC-4F02-8969-4E12057004C6}"/>
    <cellStyle name="20% - Accent3 154 3" xfId="46606" xr:uid="{5BA81CAD-E700-43BF-9725-505C289A01D5}"/>
    <cellStyle name="20% - Accent3 155" xfId="5126" xr:uid="{F659E71D-E69F-4D81-8C16-EFBC30CFAE3F}"/>
    <cellStyle name="20% - Accent3 155 2" xfId="42947" xr:uid="{EFB18003-9D54-43AE-A67A-609DF1E5CCBA}"/>
    <cellStyle name="20% - Accent3 155 2 2" xfId="49606" xr:uid="{B9318DA5-C2F9-4D54-B256-596949D995B3}"/>
    <cellStyle name="20% - Accent3 155 3" xfId="46607" xr:uid="{72B8E307-B028-4D5A-9E00-26AFA4C6A492}"/>
    <cellStyle name="20% - Accent3 156" xfId="5139" xr:uid="{481D1F38-0945-4363-969B-9F7C90A5141B}"/>
    <cellStyle name="20% - Accent3 156 2" xfId="42948" xr:uid="{F574B6F6-71F3-4C78-A94F-D0D6E52EBB53}"/>
    <cellStyle name="20% - Accent3 156 2 2" xfId="49607" xr:uid="{C8E99AB6-22CB-4671-BB6B-DCAE4897494C}"/>
    <cellStyle name="20% - Accent3 156 3" xfId="46608" xr:uid="{21856D9F-CBBC-4CBC-A3C3-9CD016A76FBF}"/>
    <cellStyle name="20% - Accent3 157" xfId="5152" xr:uid="{C0EAECCC-CE7E-4098-92EB-1BFC12339103}"/>
    <cellStyle name="20% - Accent3 157 2" xfId="42949" xr:uid="{59021F3E-5FF9-4086-857F-F33CD9E2F5EE}"/>
    <cellStyle name="20% - Accent3 157 2 2" xfId="49608" xr:uid="{E2363FD5-8579-429A-9AB7-47B6EA3FDF71}"/>
    <cellStyle name="20% - Accent3 157 3" xfId="46609" xr:uid="{B4FAC5A1-B48C-493D-8A45-EA27CE575BEC}"/>
    <cellStyle name="20% - Accent3 158" xfId="5164" xr:uid="{CA2B9F11-E7E1-4701-B0AC-8FDD71097E65}"/>
    <cellStyle name="20% - Accent3 158 2" xfId="42950" xr:uid="{88BFF73E-26A6-4CD4-8CF3-2882793F8AF1}"/>
    <cellStyle name="20% - Accent3 158 2 2" xfId="49609" xr:uid="{B241E7E7-F6A6-4644-AD97-DE26A8977ED7}"/>
    <cellStyle name="20% - Accent3 158 3" xfId="46610" xr:uid="{4FB475BE-0557-4160-ABC8-DAA3EE1FB232}"/>
    <cellStyle name="20% - Accent3 159" xfId="5175" xr:uid="{06A7C629-9E6B-4B4A-AC60-25F5A581E9D4}"/>
    <cellStyle name="20% - Accent3 159 2" xfId="42951" xr:uid="{905F018A-4725-44F2-97FE-458486B40795}"/>
    <cellStyle name="20% - Accent3 159 2 2" xfId="49610" xr:uid="{BFEC68B0-C20F-458C-A1CA-B15BADE59024}"/>
    <cellStyle name="20% - Accent3 159 3" xfId="46611" xr:uid="{E7184379-3819-4417-AFBA-AC86313CB131}"/>
    <cellStyle name="20% - Accent3 16" xfId="3186" xr:uid="{41662BE5-B98B-4623-88E3-62998A299A4C}"/>
    <cellStyle name="20% - Accent3 16 2" xfId="41375" xr:uid="{CFF58DE4-6FCC-4C16-B45C-31024CA7CA5E}"/>
    <cellStyle name="20% - Accent3 16 2 2" xfId="48018" xr:uid="{153AA423-6965-4A8B-AAC2-53ED8C516290}"/>
    <cellStyle name="20% - Accent3 16 3" xfId="45022" xr:uid="{5AAD2B94-7D4C-41DA-9184-6A32151DF784}"/>
    <cellStyle name="20% - Accent3 160" xfId="5216" xr:uid="{C07414E5-3534-401C-8BDE-97D411BF7ED9}"/>
    <cellStyle name="20% - Accent3 160 2" xfId="42952" xr:uid="{E0D91EDD-D240-4148-A3C5-097AC84FDF4A}"/>
    <cellStyle name="20% - Accent3 160 2 2" xfId="49611" xr:uid="{63B24522-E244-4346-A5CD-C05E27ABD293}"/>
    <cellStyle name="20% - Accent3 160 3" xfId="46612" xr:uid="{3A648484-4CBE-4F92-887A-6A87FB0BC21D}"/>
    <cellStyle name="20% - Accent3 161" xfId="5210" xr:uid="{0193BF7A-11E8-434E-8274-5E78E6BAC051}"/>
    <cellStyle name="20% - Accent3 161 2" xfId="42953" xr:uid="{2922D335-6B4A-4F66-B740-D0E492D48400}"/>
    <cellStyle name="20% - Accent3 161 2 2" xfId="49612" xr:uid="{51E96CEC-23DC-4511-9BAA-7EC9E953DDFF}"/>
    <cellStyle name="20% - Accent3 161 3" xfId="46613" xr:uid="{62C5293E-DFEE-44CB-87CE-2023D9FDED4B}"/>
    <cellStyle name="20% - Accent3 162" xfId="5207" xr:uid="{6FADACBE-B5BA-4555-BEBA-08F68FBE459F}"/>
    <cellStyle name="20% - Accent3 162 2" xfId="42954" xr:uid="{189FF680-AE16-4201-927A-C73E9299FB71}"/>
    <cellStyle name="20% - Accent3 162 2 2" xfId="49613" xr:uid="{3A5AB924-02D7-4793-A0F1-0FFB5F6135DC}"/>
    <cellStyle name="20% - Accent3 162 3" xfId="46614" xr:uid="{DE06588E-6D78-4580-AA02-7B4E48750D98}"/>
    <cellStyle name="20% - Accent3 163" xfId="5219" xr:uid="{8B85D5DF-E673-4C1D-BFB4-0F23089A4EAB}"/>
    <cellStyle name="20% - Accent3 163 2" xfId="42955" xr:uid="{8F0238E2-8FAD-4E53-8323-EDB1151F9D85}"/>
    <cellStyle name="20% - Accent3 163 2 2" xfId="49614" xr:uid="{EA541694-ECE4-46C3-9051-8042B297E0FE}"/>
    <cellStyle name="20% - Accent3 163 3" xfId="46615" xr:uid="{14091FF2-03F8-4329-A2B3-FC9464504874}"/>
    <cellStyle name="20% - Accent3 164" xfId="5231" xr:uid="{5B7AD839-7FDE-499E-97FE-BE87728FABB0}"/>
    <cellStyle name="20% - Accent3 164 2" xfId="42956" xr:uid="{A1EDBA51-1379-4DBB-AADF-6FAA8D44C214}"/>
    <cellStyle name="20% - Accent3 164 2 2" xfId="49615" xr:uid="{22B75EAA-1E89-48F2-A561-E01A89F0DE5B}"/>
    <cellStyle name="20% - Accent3 164 3" xfId="46616" xr:uid="{88CB3895-1EE0-4390-BEA1-F18944AC358D}"/>
    <cellStyle name="20% - Accent3 165" xfId="5292" xr:uid="{194C68F6-1C7F-4BD1-BCAA-80D12B8901BC}"/>
    <cellStyle name="20% - Accent3 165 2" xfId="42957" xr:uid="{103D3483-B760-43C5-AAC6-77A493148549}"/>
    <cellStyle name="20% - Accent3 165 2 2" xfId="49616" xr:uid="{C6122CA8-8ABF-419E-89CE-65A971A1F331}"/>
    <cellStyle name="20% - Accent3 165 3" xfId="46617" xr:uid="{9498213D-2C91-441C-8BB7-47B1EC2227BA}"/>
    <cellStyle name="20% - Accent3 166" xfId="5286" xr:uid="{E7586AB0-8EDB-483C-A365-ACDC03FE4582}"/>
    <cellStyle name="20% - Accent3 166 2" xfId="42958" xr:uid="{A78499BB-114C-4D43-A445-99A893D3D7F4}"/>
    <cellStyle name="20% - Accent3 166 2 2" xfId="49617" xr:uid="{F451805B-95AF-4FA0-BE8C-624D36ABDE18}"/>
    <cellStyle name="20% - Accent3 166 3" xfId="46618" xr:uid="{12195A6E-8A70-4671-903D-9A50FD3C6C13}"/>
    <cellStyle name="20% - Accent3 167" xfId="5283" xr:uid="{12464AF0-1F66-4510-A31C-07450E0816F7}"/>
    <cellStyle name="20% - Accent3 167 2" xfId="42959" xr:uid="{B5EBDF0A-6ECF-4718-BD9C-EDDB18D94A7B}"/>
    <cellStyle name="20% - Accent3 167 2 2" xfId="49618" xr:uid="{2A836E90-D4B0-49F0-B9E9-D2173866EEB1}"/>
    <cellStyle name="20% - Accent3 167 3" xfId="46619" xr:uid="{81A13EC3-D0D5-48C1-A329-D14FE061117B}"/>
    <cellStyle name="20% - Accent3 168" xfId="5295" xr:uid="{67FF3B74-ECAA-4FCB-94B7-32E1D5DC6D54}"/>
    <cellStyle name="20% - Accent3 168 2" xfId="42960" xr:uid="{B17EBA8B-5773-486B-9E91-8A356D71DDB4}"/>
    <cellStyle name="20% - Accent3 168 2 2" xfId="49619" xr:uid="{8A209E16-D936-4AC7-8472-1195875AB577}"/>
    <cellStyle name="20% - Accent3 168 3" xfId="46620" xr:uid="{B8C326CF-4D0D-40D5-918E-065972F1F127}"/>
    <cellStyle name="20% - Accent3 169" xfId="5309" xr:uid="{80DF8CC8-AB4F-4156-A195-02F2D1E263F1}"/>
    <cellStyle name="20% - Accent3 169 2" xfId="42961" xr:uid="{93F93461-5909-4B23-ADD4-0950541B85A6}"/>
    <cellStyle name="20% - Accent3 169 2 2" xfId="49620" xr:uid="{05896587-4FAE-4661-BC26-EA43BC33EA38}"/>
    <cellStyle name="20% - Accent3 169 3" xfId="46621" xr:uid="{ABE1962E-273C-474D-BA72-CBB3B52E82BE}"/>
    <cellStyle name="20% - Accent3 17" xfId="3401" xr:uid="{4C946AD7-EFDC-4C40-97C7-59E8B3D61209}"/>
    <cellStyle name="20% - Accent3 17 2" xfId="41376" xr:uid="{6A3256E6-8E76-49E2-8898-C6433CDD9588}"/>
    <cellStyle name="20% - Accent3 17 2 2" xfId="48019" xr:uid="{5DF25AE4-4B25-472A-B758-0F8D2749C4F7}"/>
    <cellStyle name="20% - Accent3 17 3" xfId="45023" xr:uid="{173B1AE2-EA11-4257-A9A2-817FC199EDD6}"/>
    <cellStyle name="20% - Accent3 170" xfId="5322" xr:uid="{7FF6A64F-CEBE-43D3-8CD2-3B2D12B62574}"/>
    <cellStyle name="20% - Accent3 170 2" xfId="42962" xr:uid="{F5FD4609-9EEA-4AC1-B523-957ACEA4FD14}"/>
    <cellStyle name="20% - Accent3 170 2 2" xfId="49621" xr:uid="{4DEFC75D-28AA-404E-9FEC-209438CF5590}"/>
    <cellStyle name="20% - Accent3 170 3" xfId="46622" xr:uid="{93450458-CE0C-49C1-9B3D-A5C6D191DCCF}"/>
    <cellStyle name="20% - Accent3 171" xfId="5335" xr:uid="{71FF01F0-2D09-4BFC-9C27-3FFD8FBA6E10}"/>
    <cellStyle name="20% - Accent3 171 2" xfId="42963" xr:uid="{1EB9B014-F06C-4D8D-A3AF-64808AB9EF28}"/>
    <cellStyle name="20% - Accent3 171 2 2" xfId="49622" xr:uid="{4CBEB63C-7568-45F7-964F-CDE4DF02441A}"/>
    <cellStyle name="20% - Accent3 171 3" xfId="46623" xr:uid="{C0D3CA3C-2967-493A-BED0-CF7770E1DFF9}"/>
    <cellStyle name="20% - Accent3 172" xfId="5348" xr:uid="{74C235FB-65EB-4D08-9085-86D2E6BD2FD4}"/>
    <cellStyle name="20% - Accent3 172 2" xfId="42964" xr:uid="{7CEEC691-9DC1-4DE9-A877-9A0EF7EE74CB}"/>
    <cellStyle name="20% - Accent3 172 2 2" xfId="49623" xr:uid="{9CB54A71-5CF7-4A7A-AD45-962B2656C473}"/>
    <cellStyle name="20% - Accent3 172 3" xfId="46624" xr:uid="{448FE017-97A2-4E86-9B94-6C702993A775}"/>
    <cellStyle name="20% - Accent3 173" xfId="5361" xr:uid="{6B225511-63FA-4312-AB68-E6F27D389763}"/>
    <cellStyle name="20% - Accent3 173 2" xfId="42965" xr:uid="{383C4456-9DA6-400A-BD26-363B53118163}"/>
    <cellStyle name="20% - Accent3 173 2 2" xfId="49624" xr:uid="{14EBC764-3D3B-44F7-BD94-6E5D55E555AC}"/>
    <cellStyle name="20% - Accent3 173 3" xfId="46625" xr:uid="{4B3E9316-BDE3-42EE-8953-3567CFA85FC2}"/>
    <cellStyle name="20% - Accent3 174" xfId="5374" xr:uid="{DB941365-465F-46A4-98A9-275AB7F794B3}"/>
    <cellStyle name="20% - Accent3 174 2" xfId="42966" xr:uid="{F39B6782-333E-45F8-A066-A70B51B90EA8}"/>
    <cellStyle name="20% - Accent3 174 2 2" xfId="49625" xr:uid="{E97FF3EF-8541-4BE2-89CA-17405403AB88}"/>
    <cellStyle name="20% - Accent3 174 3" xfId="46626" xr:uid="{548E5F4B-8EA8-4538-9E4D-CBD948742C32}"/>
    <cellStyle name="20% - Accent3 175" xfId="5387" xr:uid="{3B3D36CE-2D95-421B-B5EC-CC94EB3CA1A5}"/>
    <cellStyle name="20% - Accent3 175 2" xfId="42967" xr:uid="{BAC8E482-48AC-48B4-A589-329DAD507A3B}"/>
    <cellStyle name="20% - Accent3 175 2 2" xfId="49626" xr:uid="{5830FB2E-3798-4EC1-8008-A1361F1D4631}"/>
    <cellStyle name="20% - Accent3 175 3" xfId="46627" xr:uid="{28CCFB2E-C875-4902-A763-CB4CB902BEC0}"/>
    <cellStyle name="20% - Accent3 176" xfId="5432" xr:uid="{14603125-E7A4-4A9C-ABBB-88C9117C1CF1}"/>
    <cellStyle name="20% - Accent3 176 2" xfId="42968" xr:uid="{12915F97-A2CF-4901-AE5C-565111B479A2}"/>
    <cellStyle name="20% - Accent3 176 2 2" xfId="49627" xr:uid="{F7979CD0-EC8D-419E-8A58-9C9101627483}"/>
    <cellStyle name="20% - Accent3 176 3" xfId="46628" xr:uid="{8B948E8D-69EE-4064-8EEC-93EC77C0AEDD}"/>
    <cellStyle name="20% - Accent3 177" xfId="5431" xr:uid="{D089899F-AB52-4532-9A85-C3030B586DDE}"/>
    <cellStyle name="20% - Accent3 177 2" xfId="42969" xr:uid="{8050E2F2-AA34-4D5E-B400-69EF968B519D}"/>
    <cellStyle name="20% - Accent3 177 2 2" xfId="49628" xr:uid="{1ED58361-BC5A-44FB-86FA-BF01A34D96CD}"/>
    <cellStyle name="20% - Accent3 177 3" xfId="46629" xr:uid="{ADF112AB-7005-45F1-8238-73F52CE32CBA}"/>
    <cellStyle name="20% - Accent3 178" xfId="5462" xr:uid="{8CEBDBAA-8382-4146-8C86-32F34D514FA3}"/>
    <cellStyle name="20% - Accent3 178 2" xfId="42970" xr:uid="{3E259CB7-3F3E-4FA0-BDF0-A01988970590}"/>
    <cellStyle name="20% - Accent3 178 2 2" xfId="49629" xr:uid="{6E5B5C69-8D38-4207-A2AA-D669480B28FE}"/>
    <cellStyle name="20% - Accent3 178 3" xfId="46630" xr:uid="{49AB27DA-649D-4920-98CE-BCAD6E370923}"/>
    <cellStyle name="20% - Accent3 179" xfId="5456" xr:uid="{88854BC1-9003-4342-97BA-1155B4B22434}"/>
    <cellStyle name="20% - Accent3 179 2" xfId="42971" xr:uid="{D9F1D556-D18A-4C53-A9FA-0DA03341943C}"/>
    <cellStyle name="20% - Accent3 179 2 2" xfId="49630" xr:uid="{E27F6D1E-18A4-4E43-A5DC-AE9C9D9FC23E}"/>
    <cellStyle name="20% - Accent3 179 3" xfId="46631" xr:uid="{6F99F569-0C69-4319-9DEC-EC2EDE6FE410}"/>
    <cellStyle name="20% - Accent3 18" xfId="3364" xr:uid="{BFFEA482-8B8C-438F-9B7C-C97016334CE6}"/>
    <cellStyle name="20% - Accent3 18 2" xfId="41377" xr:uid="{F2C035A8-8261-4BF0-AA8D-B7A5B7013563}"/>
    <cellStyle name="20% - Accent3 18 2 2" xfId="48020" xr:uid="{B645BF64-B55E-46D7-8304-D9225714AAB8}"/>
    <cellStyle name="20% - Accent3 18 3" xfId="45024" xr:uid="{036C5F0A-3CB6-4429-804A-BCFDE0578087}"/>
    <cellStyle name="20% - Accent3 180" xfId="5453" xr:uid="{B6963549-484C-4456-9D49-FA8756DBCF78}"/>
    <cellStyle name="20% - Accent3 180 2" xfId="42972" xr:uid="{3A22DA28-2E98-44AE-B3A9-9592FF18F2CB}"/>
    <cellStyle name="20% - Accent3 180 2 2" xfId="49631" xr:uid="{09259399-487F-4F22-BA90-829AC76C6A2F}"/>
    <cellStyle name="20% - Accent3 180 3" xfId="46632" xr:uid="{238C32C3-39AE-46F0-AF45-515F5C8B503D}"/>
    <cellStyle name="20% - Accent3 181" xfId="5511" xr:uid="{03EE8F78-052A-4C3B-8DA0-7E809F04ACC6}"/>
    <cellStyle name="20% - Accent3 181 2" xfId="42973" xr:uid="{2AF45743-94AE-442B-ABE5-660F76E62EDA}"/>
    <cellStyle name="20% - Accent3 181 2 2" xfId="49632" xr:uid="{459B0585-F251-4398-BD84-3DD6802B3488}"/>
    <cellStyle name="20% - Accent3 181 3" xfId="46633" xr:uid="{BFCC38AA-E5BB-48E2-994E-715B9D75A540}"/>
    <cellStyle name="20% - Accent3 182" xfId="5505" xr:uid="{9C2634E4-F0D2-495E-8804-735506A21FFF}"/>
    <cellStyle name="20% - Accent3 182 2" xfId="43463" xr:uid="{2F8B09CF-AC84-437E-8B18-7A3CA050AF65}"/>
    <cellStyle name="20% - Accent3 182 2 2" xfId="50122" xr:uid="{D84FB5BF-1646-479C-99AC-00161EEF3755}"/>
    <cellStyle name="20% - Accent3 182 3" xfId="47123" xr:uid="{C0A71B9F-722A-430A-9C11-D51A33497096}"/>
    <cellStyle name="20% - Accent3 183" xfId="5502" xr:uid="{468B8A69-FB17-4A66-81B5-777C5AD18468}"/>
    <cellStyle name="20% - Accent3 183 2" xfId="43464" xr:uid="{6B2BFF70-8F75-48F8-BF35-19302DC69D85}"/>
    <cellStyle name="20% - Accent3 183 2 2" xfId="50123" xr:uid="{3EF8ED88-F140-456A-83F6-9D055F32D1DD}"/>
    <cellStyle name="20% - Accent3 183 3" xfId="47124" xr:uid="{68CEE0D4-A53E-4C9D-B8BD-B6551A1D6B53}"/>
    <cellStyle name="20% - Accent3 184" xfId="5514" xr:uid="{96E104DC-2853-4788-B60A-FB9BD1C833EE}"/>
    <cellStyle name="20% - Accent3 184 2" xfId="43465" xr:uid="{310CEB14-E854-47D5-BB08-713A17C1F75F}"/>
    <cellStyle name="20% - Accent3 184 2 2" xfId="50124" xr:uid="{7B2A32CC-F180-44F0-9C55-479CB3595515}"/>
    <cellStyle name="20% - Accent3 184 3" xfId="47125" xr:uid="{95C325E4-4A38-44C7-B9E0-F7566416F847}"/>
    <cellStyle name="20% - Accent3 185" xfId="5528" xr:uid="{CE062111-94FC-409D-A971-8EDE0EFAC832}"/>
    <cellStyle name="20% - Accent3 185 2" xfId="43466" xr:uid="{E4A1AC98-CAE6-43A0-BC3A-F398A61667CD}"/>
    <cellStyle name="20% - Accent3 185 2 2" xfId="50125" xr:uid="{A6C5966E-DF77-4E3D-BF03-ABBC01C91764}"/>
    <cellStyle name="20% - Accent3 185 3" xfId="47126" xr:uid="{AEC3A8F0-A9D8-41A8-ABBF-3F469EE5B2BD}"/>
    <cellStyle name="20% - Accent3 186" xfId="5542" xr:uid="{A2C27092-81DA-47E7-B79B-B689BD5DB568}"/>
    <cellStyle name="20% - Accent3 186 2" xfId="43467" xr:uid="{74DB2263-82F5-4DBE-8102-5515417EA1E9}"/>
    <cellStyle name="20% - Accent3 186 2 2" xfId="50126" xr:uid="{C805FD86-0A2B-4383-A1BF-10F922FF56A4}"/>
    <cellStyle name="20% - Accent3 186 3" xfId="47127" xr:uid="{05E31178-C2A8-4F9B-9C8C-B599F95F8151}"/>
    <cellStyle name="20% - Accent3 187" xfId="5556" xr:uid="{FB165CBB-3DC1-4079-80CC-E4C8EAF25D12}"/>
    <cellStyle name="20% - Accent3 187 2" xfId="43468" xr:uid="{2D4DDC52-FF66-4A9E-B3C1-D0E5F471356C}"/>
    <cellStyle name="20% - Accent3 187 2 2" xfId="50127" xr:uid="{1C23746F-3EB8-4789-8EFD-E797C68F54F3}"/>
    <cellStyle name="20% - Accent3 187 3" xfId="47128" xr:uid="{DA0A8D50-85D6-44FF-A225-7E19BC9540D1}"/>
    <cellStyle name="20% - Accent3 188" xfId="5570" xr:uid="{FA1369EF-9EBD-437E-9D72-E219768E75A3}"/>
    <cellStyle name="20% - Accent3 188 2" xfId="43469" xr:uid="{A7A8F645-724B-470C-988F-0402E195E9B1}"/>
    <cellStyle name="20% - Accent3 188 2 2" xfId="50128" xr:uid="{8AF2FC66-A16D-4AED-AD54-EDC666D825A6}"/>
    <cellStyle name="20% - Accent3 188 3" xfId="47129" xr:uid="{A66BE08F-AA28-41A4-A24D-EC82AA5610AF}"/>
    <cellStyle name="20% - Accent3 189" xfId="5584" xr:uid="{5EF189D5-4F48-4E60-B86F-573BE856E368}"/>
    <cellStyle name="20% - Accent3 189 2" xfId="43470" xr:uid="{12DB18F3-13BF-4333-B0FF-EFAC5C703FAB}"/>
    <cellStyle name="20% - Accent3 189 2 2" xfId="50129" xr:uid="{8E676C53-1BC3-4436-9E9D-536AC7EA693D}"/>
    <cellStyle name="20% - Accent3 189 3" xfId="47130" xr:uid="{BA52EA02-F204-429E-9994-2E755B106435}"/>
    <cellStyle name="20% - Accent3 19" xfId="3649" xr:uid="{341DDF72-AA53-435F-A9A5-CA08BD30D7F5}"/>
    <cellStyle name="20% - Accent3 19 2" xfId="41378" xr:uid="{AC1E8BE5-9783-4C72-8B62-207901C33083}"/>
    <cellStyle name="20% - Accent3 19 2 2" xfId="48021" xr:uid="{C3ABE2D4-0221-4866-96B0-DB9210C63B0F}"/>
    <cellStyle name="20% - Accent3 19 3" xfId="45025" xr:uid="{2911D279-796B-4D74-AD6E-B602A02449B8}"/>
    <cellStyle name="20% - Accent3 190" xfId="5598" xr:uid="{05BDF8C7-D441-44D6-B6A0-37A2CE20D46C}"/>
    <cellStyle name="20% - Accent3 190 2" xfId="43471" xr:uid="{A0AB58A5-8837-4F3A-AD40-D1C8B3666E0E}"/>
    <cellStyle name="20% - Accent3 190 2 2" xfId="50130" xr:uid="{03C7B71E-2883-412E-810E-2122F3A005EB}"/>
    <cellStyle name="20% - Accent3 190 3" xfId="47131" xr:uid="{D8DDFCF1-FE21-4F83-A2A8-CF261DE3EEE2}"/>
    <cellStyle name="20% - Accent3 191" xfId="5612" xr:uid="{494A841E-A03F-44C0-8148-7038A7E2E1E5}"/>
    <cellStyle name="20% - Accent3 191 2" xfId="43472" xr:uid="{2F948BA0-F483-4778-9EAC-C09306F12E5C}"/>
    <cellStyle name="20% - Accent3 191 2 2" xfId="50131" xr:uid="{5B7B1B58-2247-4B68-B5AE-69559423B6B9}"/>
    <cellStyle name="20% - Accent3 191 3" xfId="47132" xr:uid="{4BB69348-C2E5-49A0-ADDF-0E4733411699}"/>
    <cellStyle name="20% - Accent3 192" xfId="5626" xr:uid="{63965E63-FF33-43E6-A239-C0917070072A}"/>
    <cellStyle name="20% - Accent3 192 2" xfId="43473" xr:uid="{695C88D1-D7B4-41DA-83CC-B9B1C6D57D6E}"/>
    <cellStyle name="20% - Accent3 192 2 2" xfId="50132" xr:uid="{F695A76B-AC71-40F2-A576-5866F5754A48}"/>
    <cellStyle name="20% - Accent3 192 3" xfId="47133" xr:uid="{2F70383A-18D1-4F2B-9D54-BE5506044219}"/>
    <cellStyle name="20% - Accent3 193" xfId="5640" xr:uid="{0927C76C-E08F-4BE9-9C5E-58B9599ACD1D}"/>
    <cellStyle name="20% - Accent3 193 2" xfId="43474" xr:uid="{CDE7B938-2BDA-40F5-A6DD-C047B59A45DF}"/>
    <cellStyle name="20% - Accent3 193 2 2" xfId="50133" xr:uid="{3884AFD0-3838-4B92-A89E-29C26FF3F864}"/>
    <cellStyle name="20% - Accent3 193 3" xfId="47134" xr:uid="{C7F8F1E0-9CA1-481B-BF15-8C3446C9B032}"/>
    <cellStyle name="20% - Accent3 194" xfId="5654" xr:uid="{28340D90-28F7-4783-AAE2-B3E7966FAB45}"/>
    <cellStyle name="20% - Accent3 194 2" xfId="43475" xr:uid="{A808838D-6D1B-4FD0-8EDB-6F58D4945312}"/>
    <cellStyle name="20% - Accent3 194 2 2" xfId="50134" xr:uid="{651FB1D2-3DFB-4FF7-B4F2-5EF7B9820D69}"/>
    <cellStyle name="20% - Accent3 194 3" xfId="47135" xr:uid="{697252A0-502C-4B8E-9300-687EFCEE0395}"/>
    <cellStyle name="20% - Accent3 195" xfId="5668" xr:uid="{C5AE0E2A-4C9F-41B7-B1D9-5D0AF4D1CC8C}"/>
    <cellStyle name="20% - Accent3 195 2" xfId="43476" xr:uid="{6DFBA220-2D27-4D5D-9CF3-C7B9B6CB1665}"/>
    <cellStyle name="20% - Accent3 195 2 2" xfId="50135" xr:uid="{CAE2C8CF-1A6A-48B2-B42B-49BB83BBCE9B}"/>
    <cellStyle name="20% - Accent3 195 3" xfId="47136" xr:uid="{F03CBFE5-00EE-4E99-BFFD-3AB23B610F2F}"/>
    <cellStyle name="20% - Accent3 196" xfId="5682" xr:uid="{E0D1E2B3-EB30-4B86-B408-9F89D1332A4F}"/>
    <cellStyle name="20% - Accent3 196 2" xfId="43477" xr:uid="{7869AF74-FD92-4DE7-B536-5D2C5EB3C403}"/>
    <cellStyle name="20% - Accent3 196 2 2" xfId="50136" xr:uid="{A1679197-E155-4303-A3D1-7FB28E0470FA}"/>
    <cellStyle name="20% - Accent3 196 3" xfId="47137" xr:uid="{AEA0121E-8954-4D7E-8EE8-DF3208B56658}"/>
    <cellStyle name="20% - Accent3 197" xfId="5695" xr:uid="{D99A62E1-A95B-4A64-9965-2242AF91180F}"/>
    <cellStyle name="20% - Accent3 197 2" xfId="43478" xr:uid="{2A5CBD7B-0982-4CFC-B47A-B6CA8D6BC3F7}"/>
    <cellStyle name="20% - Accent3 197 2 2" xfId="50137" xr:uid="{76EB0C43-C2DD-4EED-9A78-216C641DD841}"/>
    <cellStyle name="20% - Accent3 197 3" xfId="47138" xr:uid="{70A1A2A1-F917-436B-9D93-4C05CE147F04}"/>
    <cellStyle name="20% - Accent3 198" xfId="5708" xr:uid="{5469C966-76DE-430F-BDD4-F0A80BF6288C}"/>
    <cellStyle name="20% - Accent3 198 2" xfId="43479" xr:uid="{E57EFE06-961F-4350-9E63-5F21094E14AF}"/>
    <cellStyle name="20% - Accent3 198 2 2" xfId="50138" xr:uid="{47E04D54-0A43-44A4-B423-02BE98791822}"/>
    <cellStyle name="20% - Accent3 198 3" xfId="47139" xr:uid="{91FEAEE4-AE13-4E0F-93AF-20F4B4CDA3A3}"/>
    <cellStyle name="20% - Accent3 199" xfId="5721" xr:uid="{1C3F78B6-73FC-4F5C-B437-5E48CB3C2759}"/>
    <cellStyle name="20% - Accent3 199 2" xfId="43480" xr:uid="{EAB2E3AD-CEE1-472F-AC97-C260C712E8B9}"/>
    <cellStyle name="20% - Accent3 199 2 2" xfId="50139" xr:uid="{3A4601C7-44AF-4345-89B0-54ACBC393E6B}"/>
    <cellStyle name="20% - Accent3 199 3" xfId="47140" xr:uid="{3465818A-E1CA-4028-8199-03E3D8777357}"/>
    <cellStyle name="20% - Accent3 2" xfId="185" xr:uid="{A4442927-B918-4672-84D8-FE1975FCCE0C}"/>
    <cellStyle name="20% - Accent3 2 2" xfId="3105" xr:uid="{0976A0EA-AED6-48D9-89B7-7694F9C4677F}"/>
    <cellStyle name="20% - Accent3 2 2 2" xfId="41379" xr:uid="{BA219627-80AC-4C07-A11E-B7ECCCEC7627}"/>
    <cellStyle name="20% - Accent3 2 2 3" xfId="50840" xr:uid="{4F1CB3D7-356B-4E2D-961A-1662C2DF2B05}"/>
    <cellStyle name="20% - Accent3 2 2 4" xfId="40338" xr:uid="{31C8F4FF-DC4A-44A0-8520-D5E253571676}"/>
    <cellStyle name="20% - Accent3 2 3" xfId="9939" xr:uid="{549BD573-A94B-473D-B109-146A9F124D2D}"/>
    <cellStyle name="20% - Accent3 2 3 2" xfId="18460" xr:uid="{499BF9EF-3DB2-4D6D-89B3-0236D1BA0FAC}"/>
    <cellStyle name="20% - Accent3 2 3 2 2" xfId="50838" xr:uid="{6DD3E9A8-80ED-4DBB-B932-E4B97313F72E}"/>
    <cellStyle name="20% - Accent3 2 3 3" xfId="29998" xr:uid="{291AD63F-A0A9-4EE6-A0D2-0A773D620639}"/>
    <cellStyle name="20% - Accent3 2 3 3 2" xfId="45026" xr:uid="{1D0DB49D-00E8-4E35-8352-A87D48B59A8E}"/>
    <cellStyle name="20% - Accent3 2 3 4" xfId="40326" xr:uid="{F73AFC34-B558-461F-9AFE-3E2D277E4C60}"/>
    <cellStyle name="20% - Accent3 2 4" xfId="10458" xr:uid="{999A3F83-45EC-4FD1-AC89-16B338767E8C}"/>
    <cellStyle name="20% - Accent3 2 4 2" xfId="40459" xr:uid="{151B9CB9-34F6-40F6-8A2C-D83E78D7BBC0}"/>
    <cellStyle name="20% - Accent3 2 5" xfId="640" xr:uid="{8F81E039-90C1-443D-BFEB-E0B1BC7BACE2}"/>
    <cellStyle name="20% - Accent3 2 5 2" xfId="50764" xr:uid="{2331E003-540F-4BB6-A3D2-FD358FA44D3E}"/>
    <cellStyle name="20% - Accent3 2 6" xfId="10566" xr:uid="{7B2B5833-55A7-4F13-ACCF-65AB20F66EB4}"/>
    <cellStyle name="20% - Accent3 2 7" xfId="17104" xr:uid="{AC0F7F9B-ECFE-40B5-B6C0-709696C67415}"/>
    <cellStyle name="20% - Accent3 2 8" xfId="28642" xr:uid="{4C3C0C35-AFDA-4D44-A0AF-E5FFF9A33D7B}"/>
    <cellStyle name="20% - Accent3 2 9" xfId="40114" xr:uid="{BF3C5B6E-5F08-4B67-A8C1-F86760F0E4DA}"/>
    <cellStyle name="20% - Accent3 20" xfId="3704" xr:uid="{E2D6FAD3-8FC3-481C-B00F-B86BD5CCD1B4}"/>
    <cellStyle name="20% - Accent3 20 2" xfId="41380" xr:uid="{208BAD06-13DE-468E-A237-F5519A04897F}"/>
    <cellStyle name="20% - Accent3 20 2 2" xfId="48022" xr:uid="{1E2623A9-FE83-4D66-89D2-FF382CDE4646}"/>
    <cellStyle name="20% - Accent3 20 3" xfId="45027" xr:uid="{39E14524-81A0-4F0E-A2A7-4B037D13709A}"/>
    <cellStyle name="20% - Accent3 200" xfId="5734" xr:uid="{73DDCAB3-FF1A-4047-A59F-AA26E1828BFC}"/>
    <cellStyle name="20% - Accent3 200 2" xfId="43481" xr:uid="{EC227588-406A-4CC5-8F38-577AD36A9313}"/>
    <cellStyle name="20% - Accent3 200 2 2" xfId="50140" xr:uid="{ADCC4E1B-5977-4AC3-82BF-1569395A755E}"/>
    <cellStyle name="20% - Accent3 200 3" xfId="47141" xr:uid="{9D4DB21C-07EC-4754-9DA2-992FD9D02C2C}"/>
    <cellStyle name="20% - Accent3 201" xfId="5747" xr:uid="{F24B2347-CEB3-4609-BE32-A1702AF29355}"/>
    <cellStyle name="20% - Accent3 201 2" xfId="43482" xr:uid="{7EC37575-F93B-4828-96E5-5B3A6251B726}"/>
    <cellStyle name="20% - Accent3 201 2 2" xfId="50141" xr:uid="{B1C44647-D02A-4A7E-8EC7-410500450908}"/>
    <cellStyle name="20% - Accent3 201 3" xfId="47142" xr:uid="{1B89D80E-C46B-4ABE-9AF4-98747B65C983}"/>
    <cellStyle name="20% - Accent3 202" xfId="5759" xr:uid="{18529FBE-C091-4D28-B6D7-BFAB320CD813}"/>
    <cellStyle name="20% - Accent3 202 2" xfId="43483" xr:uid="{14C5FC50-723F-4998-8B48-AAD3A1EE0C45}"/>
    <cellStyle name="20% - Accent3 202 2 2" xfId="50142" xr:uid="{6DABC26E-6DF6-48D7-A545-9417C6B762EF}"/>
    <cellStyle name="20% - Accent3 202 3" xfId="47143" xr:uid="{32036BB9-FDF9-4228-ACCE-D4E931661731}"/>
    <cellStyle name="20% - Accent3 203" xfId="5818" xr:uid="{8E92199F-2218-4EE4-AA60-25486D4361CB}"/>
    <cellStyle name="20% - Accent3 203 2" xfId="10127" xr:uid="{A1A12CE0-712A-42FC-B7B1-FB63F403544A}"/>
    <cellStyle name="20% - Accent3 203 2 2" xfId="18650" xr:uid="{C784615A-C5F2-4021-B8C7-C99C1D3CCDE4}"/>
    <cellStyle name="20% - Accent3 203 2 2 2" xfId="50143" xr:uid="{F80D87F7-D043-4951-A389-C3B6D9C652EA}"/>
    <cellStyle name="20% - Accent3 203 2 3" xfId="30188" xr:uid="{24C8ED63-C3E5-42A4-90CF-E4BB9BA477C2}"/>
    <cellStyle name="20% - Accent3 203 2 4" xfId="43484" xr:uid="{3AF0CB24-2F55-4C38-B501-4BB6253C2D1D}"/>
    <cellStyle name="20% - Accent3 203 3" xfId="18150" xr:uid="{C0E7E719-5D6B-4D73-BCA0-367B68115CA7}"/>
    <cellStyle name="20% - Accent3 203 3 2" xfId="47144" xr:uid="{188C63CB-7D96-41DD-94D8-16672BFE4057}"/>
    <cellStyle name="20% - Accent3 203 4" xfId="29688" xr:uid="{AC5FAA34-FEFE-46E6-808C-34AD9CBBC08E}"/>
    <cellStyle name="20% - Accent3 203 5" xfId="40731" xr:uid="{FF1D5635-9B55-493D-87A9-46EC5056D1E4}"/>
    <cellStyle name="20% - Accent3 204" xfId="5835" xr:uid="{089A64C0-4E96-4700-91DC-4D9B19BEF30B}"/>
    <cellStyle name="20% - Accent3 204 2" xfId="43485" xr:uid="{AFBC35E5-F7EE-4843-A4A5-2024F3128619}"/>
    <cellStyle name="20% - Accent3 204 2 2" xfId="50144" xr:uid="{E1199647-9934-4E3A-BE90-301DDB257279}"/>
    <cellStyle name="20% - Accent3 204 3" xfId="47145" xr:uid="{7F4D0774-4E5A-4BD3-9AB3-CEB2752657E7}"/>
    <cellStyle name="20% - Accent3 205" xfId="5848" xr:uid="{900A3C08-023E-481C-8111-BAE4F300919B}"/>
    <cellStyle name="20% - Accent3 205 2" xfId="10140" xr:uid="{BFB3A119-22F0-4500-989E-EF91C0FF9666}"/>
    <cellStyle name="20% - Accent3 205 2 2" xfId="18663" xr:uid="{C275EACC-DD81-4EE6-84B5-181F4AEB26B4}"/>
    <cellStyle name="20% - Accent3 205 2 2 2" xfId="50145" xr:uid="{B8EB5090-0C80-4AC7-A7C7-DF51AECFC33E}"/>
    <cellStyle name="20% - Accent3 205 2 3" xfId="30201" xr:uid="{5774462C-C299-45C6-A423-D47C651FEA53}"/>
    <cellStyle name="20% - Accent3 205 2 4" xfId="43486" xr:uid="{56D2FC4A-2970-48B3-9F98-DC2DFAC69C68}"/>
    <cellStyle name="20% - Accent3 205 3" xfId="18163" xr:uid="{99729603-B8DF-4F4C-8002-FAF6FC940122}"/>
    <cellStyle name="20% - Accent3 205 3 2" xfId="47146" xr:uid="{D02F11A3-F58E-4A38-BB5D-16BED695C1BD}"/>
    <cellStyle name="20% - Accent3 205 4" xfId="29701" xr:uid="{74A0E6AC-8DC0-4707-B15F-382119D32C9A}"/>
    <cellStyle name="20% - Accent3 205 5" xfId="40732" xr:uid="{D32EDC5C-0A55-4A37-88B7-22A8CB85C5EA}"/>
    <cellStyle name="20% - Accent3 206" xfId="5861" xr:uid="{7A21C9F8-2B73-4777-A212-BC6D3707CE7E}"/>
    <cellStyle name="20% - Accent3 206 2" xfId="10153" xr:uid="{19F4293F-7837-480B-B97E-9795542310EA}"/>
    <cellStyle name="20% - Accent3 206 2 2" xfId="18676" xr:uid="{33237A36-73FD-4A3E-8DFC-8493398C68EE}"/>
    <cellStyle name="20% - Accent3 206 2 2 2" xfId="50146" xr:uid="{002B19AD-6BD7-40A8-B098-DAAB8726B18B}"/>
    <cellStyle name="20% - Accent3 206 2 3" xfId="30214" xr:uid="{4AE0212C-15B7-4690-B526-B33838D559ED}"/>
    <cellStyle name="20% - Accent3 206 2 4" xfId="43487" xr:uid="{BCDAF966-4328-4C8C-A3AB-19511F42D14D}"/>
    <cellStyle name="20% - Accent3 206 3" xfId="18176" xr:uid="{17CFF9ED-7EC2-4AD1-B8E2-ACA486BD17A6}"/>
    <cellStyle name="20% - Accent3 206 3 2" xfId="47147" xr:uid="{D43F0CDD-62F3-4C39-B42B-91F03D72B899}"/>
    <cellStyle name="20% - Accent3 206 4" xfId="29714" xr:uid="{DB5BE01F-1141-4891-94DA-4078F6380730}"/>
    <cellStyle name="20% - Accent3 206 5" xfId="40733" xr:uid="{8ADC7888-A62C-4D03-84F2-D80F20D00719}"/>
    <cellStyle name="20% - Accent3 207" xfId="5875" xr:uid="{8570462D-7E0C-43BA-A8B6-C92689362F17}"/>
    <cellStyle name="20% - Accent3 207 2" xfId="10166" xr:uid="{81FB767D-EF7F-44F3-9790-4A9417FEB36F}"/>
    <cellStyle name="20% - Accent3 207 2 2" xfId="18689" xr:uid="{1DE38C82-E980-4EFE-A05C-F9BDBB5356E9}"/>
    <cellStyle name="20% - Accent3 207 2 2 2" xfId="50147" xr:uid="{D3BB5C27-07FA-40E8-AA14-F497545EE623}"/>
    <cellStyle name="20% - Accent3 207 2 3" xfId="30227" xr:uid="{D758FE74-5461-4093-897C-A6E0B60C5A92}"/>
    <cellStyle name="20% - Accent3 207 2 4" xfId="43488" xr:uid="{A50957BE-7BC6-417E-8502-AA5150BFE867}"/>
    <cellStyle name="20% - Accent3 207 3" xfId="18189" xr:uid="{2665E7BD-2E79-46AB-9EEF-271750D77284}"/>
    <cellStyle name="20% - Accent3 207 3 2" xfId="47148" xr:uid="{FE7F326D-9A18-470E-9D24-EAF0FA263556}"/>
    <cellStyle name="20% - Accent3 207 4" xfId="29727" xr:uid="{8A5A46F5-1404-4DB4-B930-6DE201FCA47A}"/>
    <cellStyle name="20% - Accent3 207 5" xfId="40734" xr:uid="{78CD74CE-26B1-44C5-BE3E-70CF265966F7}"/>
    <cellStyle name="20% - Accent3 208" xfId="5888" xr:uid="{821C1A5F-640D-42FA-9434-B105B15EBF47}"/>
    <cellStyle name="20% - Accent3 208 2" xfId="10179" xr:uid="{789178AC-AF7E-45AF-A15C-9D194EB76169}"/>
    <cellStyle name="20% - Accent3 208 2 2" xfId="18702" xr:uid="{A1DDD90F-3526-4752-B767-A3950075D98D}"/>
    <cellStyle name="20% - Accent3 208 2 2 2" xfId="50148" xr:uid="{945F9F31-3335-4BE8-8015-94F522188F64}"/>
    <cellStyle name="20% - Accent3 208 2 3" xfId="30240" xr:uid="{4B342009-59DD-4B3F-B493-784A1F198DAE}"/>
    <cellStyle name="20% - Accent3 208 2 4" xfId="43489" xr:uid="{ED1D77FD-077E-4A4B-97F8-77BE1D6CFD6E}"/>
    <cellStyle name="20% - Accent3 208 3" xfId="18202" xr:uid="{7FAB7829-2BA6-4B3E-89A8-11E25CD0937F}"/>
    <cellStyle name="20% - Accent3 208 3 2" xfId="47149" xr:uid="{9261575C-90AF-4C8B-8D4C-FD41D00747DF}"/>
    <cellStyle name="20% - Accent3 208 4" xfId="29740" xr:uid="{DE0294B9-E0D8-426C-8D40-69A55FD847A9}"/>
    <cellStyle name="20% - Accent3 208 5" xfId="40735" xr:uid="{CB5977FA-6D3D-4C61-BA0C-1ABBA57BC9C9}"/>
    <cellStyle name="20% - Accent3 209" xfId="5901" xr:uid="{FDF92A6A-86AF-4661-A8AC-06EA38976BF2}"/>
    <cellStyle name="20% - Accent3 209 2" xfId="10192" xr:uid="{FD451917-E8D1-49BF-8B56-1D329E4C0FA0}"/>
    <cellStyle name="20% - Accent3 209 2 2" xfId="18715" xr:uid="{3676ABE9-9145-4212-AB06-8B8319DBEE45}"/>
    <cellStyle name="20% - Accent3 209 2 2 2" xfId="50149" xr:uid="{F9C4C4AF-C341-4D2F-9113-5346F2E62C14}"/>
    <cellStyle name="20% - Accent3 209 2 3" xfId="30253" xr:uid="{9C018F23-8C70-43D3-BC20-0A502F423115}"/>
    <cellStyle name="20% - Accent3 209 2 4" xfId="43490" xr:uid="{AD539D4A-46C4-4F93-97AA-F05601FC634E}"/>
    <cellStyle name="20% - Accent3 209 3" xfId="18215" xr:uid="{E1048D76-E1B3-4048-A029-749ADAC78516}"/>
    <cellStyle name="20% - Accent3 209 3 2" xfId="47150" xr:uid="{3A357F03-677F-4AB9-B5DD-E8215F09417A}"/>
    <cellStyle name="20% - Accent3 209 4" xfId="29753" xr:uid="{F0211D52-50CF-425C-B793-23FFA57AAE10}"/>
    <cellStyle name="20% - Accent3 209 5" xfId="40736" xr:uid="{9B651688-A7C4-48CD-A088-5179871AF51D}"/>
    <cellStyle name="20% - Accent3 21" xfId="3242" xr:uid="{01498185-7DC7-4163-B924-031B809895A1}"/>
    <cellStyle name="20% - Accent3 21 2" xfId="41381" xr:uid="{433CDF9C-F479-4F73-A5ED-33B5B0825ACC}"/>
    <cellStyle name="20% - Accent3 21 2 2" xfId="48023" xr:uid="{2D637ED8-91EE-4EFF-8E98-4A8904141E0D}"/>
    <cellStyle name="20% - Accent3 21 3" xfId="45028" xr:uid="{ADB46D2B-EA42-4A08-88F6-A3D5498F6627}"/>
    <cellStyle name="20% - Accent3 210" xfId="5914" xr:uid="{F9A0345F-C462-407E-96DD-91D1E74DC762}"/>
    <cellStyle name="20% - Accent3 210 2" xfId="10205" xr:uid="{75DAAB96-2F37-41BE-B738-066FA0AD311F}"/>
    <cellStyle name="20% - Accent3 210 2 2" xfId="18728" xr:uid="{DF7D8393-92A8-4850-A324-D6D92BE0C9AC}"/>
    <cellStyle name="20% - Accent3 210 2 2 2" xfId="50150" xr:uid="{62C0FB34-42E8-4B25-BB2F-51092080255E}"/>
    <cellStyle name="20% - Accent3 210 2 3" xfId="30266" xr:uid="{961AD1B4-EBC7-40FA-A58E-93600A70CAF4}"/>
    <cellStyle name="20% - Accent3 210 2 4" xfId="43491" xr:uid="{9A18E1E3-E06B-42F1-8830-25DAB7763F0A}"/>
    <cellStyle name="20% - Accent3 210 3" xfId="18228" xr:uid="{FA34E21B-DD86-4E86-9C64-1129490E5024}"/>
    <cellStyle name="20% - Accent3 210 3 2" xfId="47151" xr:uid="{CFC0F8E3-7A53-4561-9825-97FB89680EEE}"/>
    <cellStyle name="20% - Accent3 210 4" xfId="29766" xr:uid="{0AAE7272-F4FB-4660-A8A6-D44260D91D6C}"/>
    <cellStyle name="20% - Accent3 210 5" xfId="40737" xr:uid="{6EED7C64-1DEB-4CEF-9229-D54E98ACD286}"/>
    <cellStyle name="20% - Accent3 211" xfId="5928" xr:uid="{A0086826-D86B-4FD7-865A-18A712F254B6}"/>
    <cellStyle name="20% - Accent3 211 2" xfId="10219" xr:uid="{42D7CD31-6718-4FFD-9BAB-B2C23F34EDAF}"/>
    <cellStyle name="20% - Accent3 211 2 2" xfId="18742" xr:uid="{0994D52D-4BCD-4C04-AC65-E3311D07BA79}"/>
    <cellStyle name="20% - Accent3 211 2 2 2" xfId="50151" xr:uid="{5E15A1D6-B961-47F6-8EE9-9D6D1842A3C0}"/>
    <cellStyle name="20% - Accent3 211 2 3" xfId="30280" xr:uid="{7A9AE72D-FAD8-46CE-A3A3-0AD5FFA8C494}"/>
    <cellStyle name="20% - Accent3 211 2 4" xfId="43492" xr:uid="{F3C31632-7FF7-4831-B8A3-368801F0D04A}"/>
    <cellStyle name="20% - Accent3 211 3" xfId="18242" xr:uid="{1A2F2E5D-9B53-400B-A176-141F917EAA2C}"/>
    <cellStyle name="20% - Accent3 211 3 2" xfId="47152" xr:uid="{0EB8A02C-D167-4DC3-AA7D-33EEC1107DCA}"/>
    <cellStyle name="20% - Accent3 211 4" xfId="29780" xr:uid="{4FA27DFB-C8A6-48D1-8B05-E91BDDE6B0AD}"/>
    <cellStyle name="20% - Accent3 211 5" xfId="40738" xr:uid="{F5277FC7-4763-4322-90B8-788255A20972}"/>
    <cellStyle name="20% - Accent3 212" xfId="5941" xr:uid="{A43152A7-F6CE-4FDC-A8AF-7C7F2FE8D237}"/>
    <cellStyle name="20% - Accent3 212 2" xfId="10233" xr:uid="{2E235FB0-2146-45B9-88EF-536521490CD7}"/>
    <cellStyle name="20% - Accent3 212 2 2" xfId="18756" xr:uid="{D06C4F87-CAA7-40AD-A31B-2571870C9957}"/>
    <cellStyle name="20% - Accent3 212 2 2 2" xfId="50152" xr:uid="{E6DDECB2-E1E2-4488-A1C1-6DECED0915AF}"/>
    <cellStyle name="20% - Accent3 212 2 3" xfId="30294" xr:uid="{A6E6A62F-E98F-4A35-B8ED-6A28BDE6D250}"/>
    <cellStyle name="20% - Accent3 212 2 4" xfId="43493" xr:uid="{EFCCFB3B-E9A7-4D75-887A-0BE1B2AB93EA}"/>
    <cellStyle name="20% - Accent3 212 3" xfId="18256" xr:uid="{12E32790-2CF9-47F0-9DDE-1208BA914AA0}"/>
    <cellStyle name="20% - Accent3 212 3 2" xfId="47153" xr:uid="{EEA4A86F-AF76-4967-88A7-8AE9AE66CD5B}"/>
    <cellStyle name="20% - Accent3 212 4" xfId="29794" xr:uid="{DE45F7D1-207E-4959-90E7-F756C16349D1}"/>
    <cellStyle name="20% - Accent3 212 5" xfId="40739" xr:uid="{07A42E03-E62E-4AE4-A779-2A0454E70D73}"/>
    <cellStyle name="20% - Accent3 213" xfId="5954" xr:uid="{7296CCBF-5F9E-49CA-B59B-76611F281CE1}"/>
    <cellStyle name="20% - Accent3 213 2" xfId="10246" xr:uid="{25DB6039-CCB0-4C52-842E-44362DB64CC0}"/>
    <cellStyle name="20% - Accent3 213 2 2" xfId="18769" xr:uid="{02E960C7-4F1C-4F02-9695-D1BEF4FC6CBE}"/>
    <cellStyle name="20% - Accent3 213 2 2 2" xfId="50153" xr:uid="{F3875EC0-82A6-4E2F-B36A-492A795A2FAA}"/>
    <cellStyle name="20% - Accent3 213 2 3" xfId="30307" xr:uid="{A27D8044-83ED-44CE-A4BD-2B4ECFE4B7AF}"/>
    <cellStyle name="20% - Accent3 213 2 4" xfId="43494" xr:uid="{0D4425B0-5B4A-4625-8B6B-ABE9FC9E3064}"/>
    <cellStyle name="20% - Accent3 213 3" xfId="18269" xr:uid="{E1AD584C-8B10-433B-822C-D7FA8B4652EB}"/>
    <cellStyle name="20% - Accent3 213 3 2" xfId="47154" xr:uid="{B1280465-88CD-4AE5-A3EE-E07595A4E917}"/>
    <cellStyle name="20% - Accent3 213 4" xfId="29807" xr:uid="{1FBEB881-55A0-470C-8DA9-AE2F46290145}"/>
    <cellStyle name="20% - Accent3 213 5" xfId="40740" xr:uid="{EB7CCDE6-A8BE-4986-B78E-8D23309FFA79}"/>
    <cellStyle name="20% - Accent3 214" xfId="5967" xr:uid="{CD59AD8C-6004-4F8D-8AD9-43CA6A4D5C8F}"/>
    <cellStyle name="20% - Accent3 214 2" xfId="10259" xr:uid="{F55B256B-FDCC-4DDC-BE88-8C14B031DA3E}"/>
    <cellStyle name="20% - Accent3 214 2 2" xfId="18782" xr:uid="{2CEDFADD-95AF-43F2-8438-634C5DA44389}"/>
    <cellStyle name="20% - Accent3 214 2 2 2" xfId="50154" xr:uid="{A57CA6A1-91FF-446E-ABBA-99A2341E17DD}"/>
    <cellStyle name="20% - Accent3 214 2 3" xfId="30320" xr:uid="{F5853917-CFB1-47A6-B821-5C1591C57AF1}"/>
    <cellStyle name="20% - Accent3 214 2 4" xfId="43495" xr:uid="{D0715984-B1A7-49DB-A16D-47A46824F400}"/>
    <cellStyle name="20% - Accent3 214 3" xfId="18282" xr:uid="{FE358253-DD6B-4DC1-9D76-8D7A15184475}"/>
    <cellStyle name="20% - Accent3 214 3 2" xfId="47155" xr:uid="{CE843A19-E379-4662-9EC6-685D791D4406}"/>
    <cellStyle name="20% - Accent3 214 4" xfId="29820" xr:uid="{D1EBFA0D-9D0D-4A90-9CBB-AD9D214031C5}"/>
    <cellStyle name="20% - Accent3 214 5" xfId="40741" xr:uid="{2F1EB9FC-DC0E-4434-A041-CCED9E7DE810}"/>
    <cellStyle name="20% - Accent3 215" xfId="5980" xr:uid="{4C8C7622-A0D1-4DCA-99E0-7CC169FCD68C}"/>
    <cellStyle name="20% - Accent3 215 2" xfId="10272" xr:uid="{519A0775-48C3-408A-9A4C-A32D37006B6A}"/>
    <cellStyle name="20% - Accent3 215 2 2" xfId="18795" xr:uid="{1E8F1635-BEBA-4372-857A-754DB57106D9}"/>
    <cellStyle name="20% - Accent3 215 2 2 2" xfId="50155" xr:uid="{67516CA1-0D15-4E29-8FAE-DD2AF82F30C4}"/>
    <cellStyle name="20% - Accent3 215 2 3" xfId="30333" xr:uid="{DB204569-C727-47B4-A29E-F784F5C2DB44}"/>
    <cellStyle name="20% - Accent3 215 2 4" xfId="43496" xr:uid="{0C94780A-EF3F-4EB7-81BC-8C053A77BC63}"/>
    <cellStyle name="20% - Accent3 215 3" xfId="18295" xr:uid="{17137315-F673-4EB1-B034-BA85C4C65466}"/>
    <cellStyle name="20% - Accent3 215 3 2" xfId="47156" xr:uid="{9150760A-7D68-4AE0-82B1-DD89DD3D37B7}"/>
    <cellStyle name="20% - Accent3 215 4" xfId="29833" xr:uid="{DFD775FA-81EB-428B-91CB-CD61C87E9E7A}"/>
    <cellStyle name="20% - Accent3 215 5" xfId="40742" xr:uid="{5EEF1B58-5FB2-41E0-881C-7FABD5C14B15}"/>
    <cellStyle name="20% - Accent3 216" xfId="5994" xr:uid="{EDA7C755-9305-4C36-AD61-0DBBCECF586B}"/>
    <cellStyle name="20% - Accent3 216 2" xfId="10286" xr:uid="{F26CE5BD-F07E-40F3-901D-A2B06D27A59F}"/>
    <cellStyle name="20% - Accent3 216 2 2" xfId="18809" xr:uid="{F5835FE3-C40D-4631-935F-C48A1BCC673F}"/>
    <cellStyle name="20% - Accent3 216 2 2 2" xfId="50156" xr:uid="{55E6A54A-E185-47B8-B599-DF4A7D2A8C05}"/>
    <cellStyle name="20% - Accent3 216 2 3" xfId="30347" xr:uid="{EB19CB06-DBB9-4ED9-9DB6-359533E20EDC}"/>
    <cellStyle name="20% - Accent3 216 2 4" xfId="43497" xr:uid="{9F0ED45C-3AC0-474F-9926-225B6880FDAE}"/>
    <cellStyle name="20% - Accent3 216 3" xfId="18309" xr:uid="{03D18B91-46D8-4452-A77F-2A4DE55A40D5}"/>
    <cellStyle name="20% - Accent3 216 3 2" xfId="47157" xr:uid="{7748F256-11DF-4E2D-848B-DC879F42C2CB}"/>
    <cellStyle name="20% - Accent3 216 4" xfId="29847" xr:uid="{04916ABD-45C2-4A46-B1C9-7C0510EFD260}"/>
    <cellStyle name="20% - Accent3 216 5" xfId="40743" xr:uid="{6D319892-98DF-435F-AA0C-F514BBCC51F1}"/>
    <cellStyle name="20% - Accent3 217" xfId="6007" xr:uid="{236B87E8-ADD0-4D87-9481-BC6980193A9B}"/>
    <cellStyle name="20% - Accent3 217 2" xfId="10299" xr:uid="{56A6FF17-24A9-4F2B-B49F-1CA494408A3A}"/>
    <cellStyle name="20% - Accent3 217 2 2" xfId="18822" xr:uid="{10E48801-38BA-4CDB-95AD-213970316B7C}"/>
    <cellStyle name="20% - Accent3 217 2 2 2" xfId="50157" xr:uid="{08A13FD9-8E67-4693-8923-83F049A9D611}"/>
    <cellStyle name="20% - Accent3 217 2 3" xfId="30360" xr:uid="{D21FF96A-E2BB-4BE9-90A0-C754DAF0FBE1}"/>
    <cellStyle name="20% - Accent3 217 2 4" xfId="43498" xr:uid="{4D01CDD8-BB54-4270-A1CE-4A00F7A8FE6B}"/>
    <cellStyle name="20% - Accent3 217 3" xfId="18322" xr:uid="{0D4505A2-A0D2-448A-86D3-6C7615E8FC60}"/>
    <cellStyle name="20% - Accent3 217 3 2" xfId="47158" xr:uid="{E5BE120B-6612-44CE-B59E-928B87C7585D}"/>
    <cellStyle name="20% - Accent3 217 4" xfId="29860" xr:uid="{ED38B427-E067-463D-9214-BAB581076011}"/>
    <cellStyle name="20% - Accent3 217 5" xfId="40744" xr:uid="{975A2778-8BBF-43F1-9767-C50C808EE5D1}"/>
    <cellStyle name="20% - Accent3 218" xfId="6020" xr:uid="{D8AF92B7-8D37-46C3-83D9-EF537869CFD8}"/>
    <cellStyle name="20% - Accent3 218 2" xfId="10312" xr:uid="{4AB85B12-71EC-4613-8BF2-6A4D42FD9F3A}"/>
    <cellStyle name="20% - Accent3 218 2 2" xfId="18835" xr:uid="{8CEF6D6A-5196-4F8A-8D1C-B89022A02B58}"/>
    <cellStyle name="20% - Accent3 218 2 2 2" xfId="50158" xr:uid="{26092FB1-6A2D-42BD-9112-3B076C1E475A}"/>
    <cellStyle name="20% - Accent3 218 2 3" xfId="30373" xr:uid="{86D8C96B-C6D9-4BD0-ACC7-0905655166CF}"/>
    <cellStyle name="20% - Accent3 218 2 4" xfId="43499" xr:uid="{87DD6EF3-17C0-4558-AD4B-CA1409CE796E}"/>
    <cellStyle name="20% - Accent3 218 3" xfId="18335" xr:uid="{9866B2D5-DBC7-4392-954C-602561A10232}"/>
    <cellStyle name="20% - Accent3 218 3 2" xfId="47159" xr:uid="{17159E45-2EFF-4E1F-9184-15E259F71179}"/>
    <cellStyle name="20% - Accent3 218 4" xfId="29873" xr:uid="{B03ACE2D-A44E-49EA-9975-B81BC801E9B3}"/>
    <cellStyle name="20% - Accent3 218 5" xfId="40745" xr:uid="{699EE255-4043-4B7E-8030-5D944FCC954C}"/>
    <cellStyle name="20% - Accent3 219" xfId="6033" xr:uid="{69BD0E5D-79B2-41A9-AB46-CBDC4CF40225}"/>
    <cellStyle name="20% - Accent3 219 2" xfId="10325" xr:uid="{A208F5B7-2D0C-4625-9206-696BDE6A7825}"/>
    <cellStyle name="20% - Accent3 219 2 2" xfId="18848" xr:uid="{5C1C003E-4B2C-4905-B6EB-93C15D187041}"/>
    <cellStyle name="20% - Accent3 219 2 2 2" xfId="50159" xr:uid="{6C3DED2D-570F-42C2-A128-8EF1FB21BB9E}"/>
    <cellStyle name="20% - Accent3 219 2 3" xfId="30386" xr:uid="{CCF66407-3B62-43E6-851F-0D12C8C88396}"/>
    <cellStyle name="20% - Accent3 219 2 4" xfId="43500" xr:uid="{DD585988-27F6-432A-A11A-0E94DC4A309D}"/>
    <cellStyle name="20% - Accent3 219 3" xfId="18348" xr:uid="{F17B0C88-6F03-4850-B90F-B6F585B0F49F}"/>
    <cellStyle name="20% - Accent3 219 3 2" xfId="47160" xr:uid="{C6814505-8B70-4E8D-BB6D-EEB6A5DF60F5}"/>
    <cellStyle name="20% - Accent3 219 4" xfId="29886" xr:uid="{8F648E8B-ADB4-4622-8357-FABA43C49AA2}"/>
    <cellStyle name="20% - Accent3 219 5" xfId="40746" xr:uid="{1923344E-0C22-4C1C-9455-CCF6CDB6BAE7}"/>
    <cellStyle name="20% - Accent3 22" xfId="3757" xr:uid="{480CA1AC-2944-4843-8398-F55B77DA9067}"/>
    <cellStyle name="20% - Accent3 22 2" xfId="41382" xr:uid="{C2246AD3-6F21-47DB-938B-B7EA2DB8245E}"/>
    <cellStyle name="20% - Accent3 22 2 2" xfId="48024" xr:uid="{1A266687-2EA3-43E6-9D52-64DEBFBC8113}"/>
    <cellStyle name="20% - Accent3 22 3" xfId="45029" xr:uid="{8C6D9D20-951B-41D6-9E7D-B84E1DB50371}"/>
    <cellStyle name="20% - Accent3 220" xfId="6047" xr:uid="{FDBAC5F5-407D-4831-80B3-4A4C476591B7}"/>
    <cellStyle name="20% - Accent3 220 2" xfId="10339" xr:uid="{58782629-B4F0-4B0E-9B76-E0704826E215}"/>
    <cellStyle name="20% - Accent3 220 2 2" xfId="18862" xr:uid="{60404912-670E-45D2-A294-14A0204878B3}"/>
    <cellStyle name="20% - Accent3 220 2 2 2" xfId="50160" xr:uid="{E5F893A7-7C5E-4193-B988-5FB60B21F69F}"/>
    <cellStyle name="20% - Accent3 220 2 3" xfId="30400" xr:uid="{2C2D25E4-E425-47A7-91E6-F529F550D98D}"/>
    <cellStyle name="20% - Accent3 220 2 4" xfId="43501" xr:uid="{6118DD57-3E86-4703-8506-DA37D23ABDFA}"/>
    <cellStyle name="20% - Accent3 220 3" xfId="18362" xr:uid="{E55AF350-0993-4CB4-958A-A117C4B12B98}"/>
    <cellStyle name="20% - Accent3 220 3 2" xfId="47161" xr:uid="{9694852E-EEB7-4F09-98BB-B84A6D498918}"/>
    <cellStyle name="20% - Accent3 220 4" xfId="29900" xr:uid="{EBF067DA-F85E-477D-AADA-1544346D1561}"/>
    <cellStyle name="20% - Accent3 220 5" xfId="40747" xr:uid="{0AC432BA-5B58-4D0F-87A4-6DE888DA00FD}"/>
    <cellStyle name="20% - Accent3 221" xfId="6060" xr:uid="{B99C9592-C7C4-4689-AB35-0C69BE58AE4F}"/>
    <cellStyle name="20% - Accent3 221 2" xfId="10352" xr:uid="{4888F149-666B-4A52-8E30-835A706A7BBE}"/>
    <cellStyle name="20% - Accent3 221 2 2" xfId="18875" xr:uid="{41700FF6-9AC4-4751-9195-395FEE6C563A}"/>
    <cellStyle name="20% - Accent3 221 2 2 2" xfId="50161" xr:uid="{540D49DC-A047-43C7-8588-9BF5B8A7E83F}"/>
    <cellStyle name="20% - Accent3 221 2 3" xfId="30413" xr:uid="{21AB6E1F-C483-4829-83BD-F80D6C7D6FFF}"/>
    <cellStyle name="20% - Accent3 221 2 4" xfId="43502" xr:uid="{C5BCF33D-4D69-4D4C-BFCA-2047AB746BDE}"/>
    <cellStyle name="20% - Accent3 221 3" xfId="18375" xr:uid="{ECF2D28A-FF77-4AF5-8D02-63EDCC4A8156}"/>
    <cellStyle name="20% - Accent3 221 3 2" xfId="47162" xr:uid="{4E5C1467-401C-4BCB-888D-B020801AC293}"/>
    <cellStyle name="20% - Accent3 221 4" xfId="29913" xr:uid="{D649F889-3135-4C44-B772-849D5C07F0B6}"/>
    <cellStyle name="20% - Accent3 221 5" xfId="40748" xr:uid="{7AB5C6EF-A226-4FBD-B034-A75926E47BCA}"/>
    <cellStyle name="20% - Accent3 222" xfId="6073" xr:uid="{E45EF29B-3C79-424F-A929-8022F1558B2F}"/>
    <cellStyle name="20% - Accent3 222 2" xfId="10365" xr:uid="{308C7185-E7AB-48E2-92E7-237AE0EFB0D8}"/>
    <cellStyle name="20% - Accent3 222 2 2" xfId="18888" xr:uid="{C4EC54D2-8B0B-4B54-97FD-4F8A390C2F53}"/>
    <cellStyle name="20% - Accent3 222 2 2 2" xfId="50162" xr:uid="{5C7A10C5-53C7-4000-9369-9DD3FDF7ED05}"/>
    <cellStyle name="20% - Accent3 222 2 3" xfId="30426" xr:uid="{92BC9B72-15B6-488A-BB55-C514A88B756C}"/>
    <cellStyle name="20% - Accent3 222 2 4" xfId="43503" xr:uid="{91506B97-E3FB-4EC6-9F1F-96A569B587CA}"/>
    <cellStyle name="20% - Accent3 222 3" xfId="18388" xr:uid="{EFCD1E99-15B3-46E1-A0C3-87B53EEE3360}"/>
    <cellStyle name="20% - Accent3 222 3 2" xfId="47163" xr:uid="{2AB58FB9-F0F0-4738-BFCE-92FF36BD6E67}"/>
    <cellStyle name="20% - Accent3 222 4" xfId="29926" xr:uid="{F90D94A1-7F9F-4178-9802-CC8C188F5DB5}"/>
    <cellStyle name="20% - Accent3 222 5" xfId="40749" xr:uid="{32754657-49A6-4CFF-B6F7-CD662C8B7970}"/>
    <cellStyle name="20% - Accent3 223" xfId="6086" xr:uid="{05C21636-184D-4967-823B-2B6722A0A3D3}"/>
    <cellStyle name="20% - Accent3 223 2" xfId="10378" xr:uid="{EA4C178A-CDC3-4553-A08C-552981C8731E}"/>
    <cellStyle name="20% - Accent3 223 2 2" xfId="18901" xr:uid="{10E73D4E-09B5-40D9-8DF8-B3BAC5B5A4EF}"/>
    <cellStyle name="20% - Accent3 223 2 2 2" xfId="50163" xr:uid="{B26AFC0C-80EC-4AB6-BAB9-539959449F5B}"/>
    <cellStyle name="20% - Accent3 223 2 3" xfId="30439" xr:uid="{E7557899-2E52-4138-B12A-31B90ECF2E90}"/>
    <cellStyle name="20% - Accent3 223 2 4" xfId="43504" xr:uid="{74EB7716-31AD-4A55-BD56-60D53EF0AC4B}"/>
    <cellStyle name="20% - Accent3 223 3" xfId="18401" xr:uid="{5D8EB480-ECE4-4D68-ADD6-7CE36CBFAA08}"/>
    <cellStyle name="20% - Accent3 223 3 2" xfId="47164" xr:uid="{6D34C2F9-DB17-4153-B5BD-A76BF65AA2C3}"/>
    <cellStyle name="20% - Accent3 223 4" xfId="29939" xr:uid="{2F2887CE-A8A3-41E4-87C5-F1919E922BD8}"/>
    <cellStyle name="20% - Accent3 223 5" xfId="40750" xr:uid="{DC764C39-16DA-428B-A0AE-1A934756FD36}"/>
    <cellStyle name="20% - Accent3 224" xfId="3495" xr:uid="{57A08225-73F7-4220-9184-B19CF0803ED3}"/>
    <cellStyle name="20% - Accent3 224 2" xfId="43505" xr:uid="{D0E7B830-7870-43D4-B6E1-D998A6978FCA}"/>
    <cellStyle name="20% - Accent3 224 2 2" xfId="50164" xr:uid="{DB1B8CBA-C52C-40E8-A501-C26DB2744CDA}"/>
    <cellStyle name="20% - Accent3 224 3" xfId="47165" xr:uid="{386644ED-F837-4EFC-A567-D4AEC5011567}"/>
    <cellStyle name="20% - Accent3 225" xfId="8943" xr:uid="{7C581940-F9C9-4B32-AD08-9E68EE82D89C}"/>
    <cellStyle name="20% - Accent3 225 2" xfId="17052" xr:uid="{D3473917-A8BA-48C0-A0C1-EE201EA758B4}"/>
    <cellStyle name="20% - Accent3 225 2 2" xfId="50165" xr:uid="{F591E5E5-6DFA-4E6A-82F6-4FFFCBED0F1B}"/>
    <cellStyle name="20% - Accent3 225 2 3" xfId="43506" xr:uid="{2669B116-FE24-4BBE-AD4A-02736CBFF7CA}"/>
    <cellStyle name="20% - Accent3 225 3" xfId="28590" xr:uid="{DDEE8B90-6A98-4E21-8DE3-FA8DD283E19C}"/>
    <cellStyle name="20% - Accent3 225 3 2" xfId="47166" xr:uid="{8E9907B6-58E5-4015-A5FD-33948F90304D}"/>
    <cellStyle name="20% - Accent3 225 4" xfId="40751" xr:uid="{D2930F19-DDDB-433B-8F3C-71C2A4195948}"/>
    <cellStyle name="20% - Accent3 226" xfId="305" xr:uid="{FB5945B0-B03B-4BAF-BAF9-51237FBCA960}"/>
    <cellStyle name="20% - Accent3 226 2" xfId="43507" xr:uid="{06A09A2C-381B-4F2F-B407-C3788634C4C3}"/>
    <cellStyle name="20% - Accent3 226 2 2" xfId="50166" xr:uid="{3A214B39-5286-42CE-B38C-7B225FA615EF}"/>
    <cellStyle name="20% - Accent3 226 3" xfId="47167" xr:uid="{60B6C2DE-F688-478C-8814-0B9580F14448}"/>
    <cellStyle name="20% - Accent3 226 4" xfId="40752" xr:uid="{CB83838E-3A4C-45FC-A149-DFB8CAE14C8A}"/>
    <cellStyle name="20% - Accent3 227" xfId="16866" xr:uid="{3FA79D8B-C281-4D27-B767-B1B11425189A}"/>
    <cellStyle name="20% - Accent3 227 2" xfId="43508" xr:uid="{E0B30A4A-50D3-4E7B-AAA0-B725471B0B00}"/>
    <cellStyle name="20% - Accent3 227 2 2" xfId="50167" xr:uid="{F4A4BA2F-E899-472F-8132-033906D46161}"/>
    <cellStyle name="20% - Accent3 227 3" xfId="47168" xr:uid="{D817200D-5655-4863-AA5A-419EA7946F76}"/>
    <cellStyle name="20% - Accent3 227 4" xfId="40753" xr:uid="{6E042D65-13FC-4BB4-8C90-932509DE45FF}"/>
    <cellStyle name="20% - Accent3 228" xfId="16919" xr:uid="{51E51F9B-9F57-4717-B177-48230A6F7B8D}"/>
    <cellStyle name="20% - Accent3 228 2" xfId="43509" xr:uid="{5A21A13C-4B8D-469D-A7BC-434D28F759CD}"/>
    <cellStyle name="20% - Accent3 228 2 2" xfId="50168" xr:uid="{6CABBB4A-77E0-49F2-8A77-10451C0BB977}"/>
    <cellStyle name="20% - Accent3 228 3" xfId="47169" xr:uid="{6BC8F2E5-D29A-4F22-930E-F8A9F432E682}"/>
    <cellStyle name="20% - Accent3 228 4" xfId="40754" xr:uid="{F159A90A-08A2-47FF-A197-E280AF7FF0F1}"/>
    <cellStyle name="20% - Accent3 229" xfId="28463" xr:uid="{21394D62-C97E-472D-8ED1-422881663478}"/>
    <cellStyle name="20% - Accent3 229 2" xfId="43510" xr:uid="{B4154D9E-0052-4074-AD6F-D9C8F21F7D03}"/>
    <cellStyle name="20% - Accent3 229 2 2" xfId="50169" xr:uid="{D928F405-7F97-4522-AB14-E7AF41ECEB26}"/>
    <cellStyle name="20% - Accent3 229 3" xfId="47170" xr:uid="{DC2E49C6-15C0-4918-B418-AE65492975AE}"/>
    <cellStyle name="20% - Accent3 229 4" xfId="40755" xr:uid="{DB8E74A5-B295-4B60-A080-E7DCBA8E5457}"/>
    <cellStyle name="20% - Accent3 23" xfId="3658" xr:uid="{32F5F473-BD8C-4234-956D-AE84A31EA057}"/>
    <cellStyle name="20% - Accent3 23 2" xfId="41383" xr:uid="{CD45157A-9BE0-4933-8606-C331D38D12A7}"/>
    <cellStyle name="20% - Accent3 23 2 2" xfId="48025" xr:uid="{515F93A6-5F74-479B-B0C0-94865A49737D}"/>
    <cellStyle name="20% - Accent3 23 3" xfId="45030" xr:uid="{1BA595C4-D170-429B-81AE-5C161803A848}"/>
    <cellStyle name="20% - Accent3 230" xfId="41026" xr:uid="{AEADF8A2-5DDA-48AC-91D8-1EEF1240E88A}"/>
    <cellStyle name="20% - Accent3 230 2" xfId="44011" xr:uid="{23158BA5-1E2D-4F85-800C-4613B11EDA32}"/>
    <cellStyle name="20% - Accent3 230 2 2" xfId="50670" xr:uid="{5F7CEB32-6D1D-4A2E-9196-65434F1C835A}"/>
    <cellStyle name="20% - Accent3 230 3" xfId="47671" xr:uid="{A856100B-DE75-4235-BFB9-22A4CA40EF38}"/>
    <cellStyle name="20% - Accent3 231" xfId="43995" xr:uid="{6DFE28DA-D8C2-4996-87CF-3A3E5BF9052D}"/>
    <cellStyle name="20% - Accent3 231 2" xfId="50654" xr:uid="{602D53DD-1778-4366-88DB-6FD31FAF5F27}"/>
    <cellStyle name="20% - Accent3 232" xfId="44042" xr:uid="{E4749FC7-EAC9-4DF5-80EE-33648C85B9CD}"/>
    <cellStyle name="20% - Accent3 232 2" xfId="51214" xr:uid="{9F51A642-C9FF-495A-819A-14C69E740197}"/>
    <cellStyle name="20% - Accent3 232 3" xfId="47655" xr:uid="{E804BDC2-EBF6-46BF-AEBC-2D09CEFA4217}"/>
    <cellStyle name="20% - Accent3 233" xfId="41007" xr:uid="{84FD8EDE-BB4A-4564-A08D-4882ACAB00BA}"/>
    <cellStyle name="20% - Accent3 234" xfId="39956" xr:uid="{6306E227-A319-4071-B0D0-84F8EA4961BC}"/>
    <cellStyle name="20% - Accent3 24" xfId="3715" xr:uid="{4350EA87-D8F4-4790-A309-502820CA7BAB}"/>
    <cellStyle name="20% - Accent3 24 2" xfId="41384" xr:uid="{FE806F67-1CED-4708-BB2C-BFE6ECDE517E}"/>
    <cellStyle name="20% - Accent3 24 2 2" xfId="48026" xr:uid="{637DC0FC-9F8B-4C7F-A1FF-9AD13740DDBE}"/>
    <cellStyle name="20% - Accent3 24 3" xfId="45031" xr:uid="{E02D2AF2-2FE7-44B6-91B2-8E39164A08A5}"/>
    <cellStyle name="20% - Accent3 25" xfId="3127" xr:uid="{80FC4C2E-BA16-46E4-8E01-72408564BBDE}"/>
    <cellStyle name="20% - Accent3 25 2" xfId="41385" xr:uid="{06A33DF5-90D8-475F-9D8E-B38FF1ABD6B1}"/>
    <cellStyle name="20% - Accent3 25 2 2" xfId="48027" xr:uid="{29120BC4-ED1E-4903-8E27-EF8B9EF4DF1F}"/>
    <cellStyle name="20% - Accent3 25 3" xfId="45032" xr:uid="{E42B21DA-402E-4FF0-8E5F-B93AC0484BC6}"/>
    <cellStyle name="20% - Accent3 26" xfId="3381" xr:uid="{E4219C79-91C0-4124-A34A-C9A62D351CD1}"/>
    <cellStyle name="20% - Accent3 26 2" xfId="41386" xr:uid="{B80479D7-3BA6-4B74-ABC0-2BAD3779010E}"/>
    <cellStyle name="20% - Accent3 26 2 2" xfId="48028" xr:uid="{071541D0-B739-442E-BBD6-682855BE17F3}"/>
    <cellStyle name="20% - Accent3 26 3" xfId="45033" xr:uid="{598C1147-0301-4C2C-B428-F53BBA3E829C}"/>
    <cellStyle name="20% - Accent3 27" xfId="3319" xr:uid="{737C08C7-6E5F-4075-820C-8C17DE6B3D76}"/>
    <cellStyle name="20% - Accent3 27 2" xfId="41387" xr:uid="{852F31FB-311E-4CC7-9143-2F24AC872CBF}"/>
    <cellStyle name="20% - Accent3 27 2 2" xfId="48029" xr:uid="{EE405085-1C27-4EFA-B10C-C7EB83F8AC52}"/>
    <cellStyle name="20% - Accent3 27 3" xfId="45034" xr:uid="{0E869D45-60E4-4E82-A909-AC4DB0243258}"/>
    <cellStyle name="20% - Accent3 28" xfId="3213" xr:uid="{B79170BB-5939-4F41-A993-9C01427FEF37}"/>
    <cellStyle name="20% - Accent3 28 2" xfId="41388" xr:uid="{19D0E381-C303-4C77-9B0F-D77BCA17FF5E}"/>
    <cellStyle name="20% - Accent3 28 2 2" xfId="48030" xr:uid="{A4B72391-5FA4-41AA-8C73-B56772DFD340}"/>
    <cellStyle name="20% - Accent3 28 3" xfId="45035" xr:uid="{527E6706-77F8-4490-A35F-A49AED16BFD4}"/>
    <cellStyle name="20% - Accent3 29" xfId="3380" xr:uid="{090A5A4B-0F6B-4B71-8B02-FF60BC294B1E}"/>
    <cellStyle name="20% - Accent3 29 2" xfId="41389" xr:uid="{1AD6E7F0-56D0-458F-84E7-6C9CC639786B}"/>
    <cellStyle name="20% - Accent3 29 2 2" xfId="48031" xr:uid="{0A239CDB-5D84-478A-8E69-0CB7BF653966}"/>
    <cellStyle name="20% - Accent3 29 3" xfId="45036" xr:uid="{387F51AC-061B-40EA-B56B-85FE24E9B6E1}"/>
    <cellStyle name="20% - Accent3 3" xfId="184" xr:uid="{B66F1068-E39C-4DFF-8E0C-2E2EBACEC4AB}"/>
    <cellStyle name="20% - Accent3 3 2" xfId="3294" xr:uid="{C6440D26-4001-441B-93B6-F6C4434F3A21}"/>
    <cellStyle name="20% - Accent3 3 2 2" xfId="48032" xr:uid="{C588D112-6D67-4BED-82FE-4E53C6E5BD7F}"/>
    <cellStyle name="20% - Accent3 3 3" xfId="9999" xr:uid="{0202AD52-DDBF-4DEC-A56E-215205F1D78C}"/>
    <cellStyle name="20% - Accent3 3 3 2" xfId="18522" xr:uid="{294E2539-8DA8-4E61-8CDD-2E378E958E16}"/>
    <cellStyle name="20% - Accent3 3 3 3" xfId="30060" xr:uid="{46984ED6-3E30-45F6-94CA-213D5776213F}"/>
    <cellStyle name="20% - Accent3 3 3 4" xfId="40460" xr:uid="{6579C826-84A2-4318-9F50-AC441E43FF1F}"/>
    <cellStyle name="20% - Accent3 3 4" xfId="2221" xr:uid="{DA719EAD-A1C2-4E2B-A379-89B0A3059305}"/>
    <cellStyle name="20% - Accent3 3 4 2" xfId="50810" xr:uid="{95D5ECE8-CBA8-4466-9B13-90D260EA1D97}"/>
    <cellStyle name="20% - Accent3 3 5" xfId="10565" xr:uid="{3FF086E2-AE1E-4B0F-97FC-23038DC75AC2}"/>
    <cellStyle name="20% - Accent3 3 6" xfId="17264" xr:uid="{58DCFD08-54B3-47D7-8DEE-2560DDB64F23}"/>
    <cellStyle name="20% - Accent3 3 7" xfId="28802" xr:uid="{286D0CCC-BF5B-49CB-9849-F182A280ED81}"/>
    <cellStyle name="20% - Accent3 3 8" xfId="40254" xr:uid="{DF3C0DC2-3AE0-4370-B46C-6955B00517FD}"/>
    <cellStyle name="20% - Accent3 30" xfId="3700" xr:uid="{D3F1E08E-45D1-45E2-8853-EF730772BA84}"/>
    <cellStyle name="20% - Accent3 30 2" xfId="41390" xr:uid="{138F38BC-4381-44EA-9EF6-A6BCE2ECBE57}"/>
    <cellStyle name="20% - Accent3 30 2 2" xfId="48033" xr:uid="{D681DA1A-0A13-4904-9D39-204CB228BD99}"/>
    <cellStyle name="20% - Accent3 30 3" xfId="45037" xr:uid="{42CBCE9E-EA6B-419C-8849-D716BA6463E0}"/>
    <cellStyle name="20% - Accent3 31" xfId="3543" xr:uid="{DD87579D-0F08-478C-8954-8B15EB32CB31}"/>
    <cellStyle name="20% - Accent3 31 2" xfId="41391" xr:uid="{1C0CA81F-D26A-4F61-99BD-4185246D837B}"/>
    <cellStyle name="20% - Accent3 31 2 2" xfId="48034" xr:uid="{2FA15468-F6C4-4DBE-8516-CA379ED7CB06}"/>
    <cellStyle name="20% - Accent3 31 3" xfId="45038" xr:uid="{73A7AE7B-0F6D-4758-AE32-2D2CA35BEB4B}"/>
    <cellStyle name="20% - Accent3 32" xfId="3742" xr:uid="{C2D2CBF4-A2A9-4B48-99DD-D6E8F6D532AD}"/>
    <cellStyle name="20% - Accent3 32 2" xfId="41392" xr:uid="{9C0423E1-AA55-4193-9181-FFD490505371}"/>
    <cellStyle name="20% - Accent3 32 2 2" xfId="48035" xr:uid="{500DE5FB-CAA3-401D-92F0-11782196DEA1}"/>
    <cellStyle name="20% - Accent3 32 3" xfId="45039" xr:uid="{7F4D9D6E-43D2-47BD-A327-6CB22F6B8944}"/>
    <cellStyle name="20% - Accent3 33" xfId="3567" xr:uid="{5BE3FF9E-C4E5-4813-A703-5C1FA9544378}"/>
    <cellStyle name="20% - Accent3 33 2" xfId="41393" xr:uid="{58116F0A-A608-4002-B916-A87DA3880BCA}"/>
    <cellStyle name="20% - Accent3 33 2 2" xfId="48036" xr:uid="{8E89B517-CED0-42F3-8389-2EE5D44AA096}"/>
    <cellStyle name="20% - Accent3 33 3" xfId="45040" xr:uid="{0207727C-32BA-42CD-9731-35209E303116}"/>
    <cellStyle name="20% - Accent3 34" xfId="3187" xr:uid="{C1873FF6-A8F4-4EEA-839C-7DC72AB19794}"/>
    <cellStyle name="20% - Accent3 34 2" xfId="41394" xr:uid="{681E8FFE-0937-4410-85C3-60C63D48C687}"/>
    <cellStyle name="20% - Accent3 34 2 2" xfId="48037" xr:uid="{5230F45D-11D5-4C00-B0A6-EC24F27BD08B}"/>
    <cellStyle name="20% - Accent3 34 3" xfId="45041" xr:uid="{90F66963-3229-4B83-9F1F-91D6A965E79D}"/>
    <cellStyle name="20% - Accent3 35" xfId="3438" xr:uid="{47F7BF39-A6B9-42BF-8047-8A2E12C63ED9}"/>
    <cellStyle name="20% - Accent3 35 2" xfId="41395" xr:uid="{8A6734E9-1606-4944-B5EC-5948ED63E613}"/>
    <cellStyle name="20% - Accent3 35 2 2" xfId="48038" xr:uid="{03DAA072-AA04-418A-A33C-0FEE2D248728}"/>
    <cellStyle name="20% - Accent3 35 3" xfId="45042" xr:uid="{1B9E4C47-578B-4333-8C7C-FE65CEA5FD8D}"/>
    <cellStyle name="20% - Accent3 36" xfId="3162" xr:uid="{0BD9E8EC-FFC4-42D4-BDE3-05D66F5890CA}"/>
    <cellStyle name="20% - Accent3 36 2" xfId="41396" xr:uid="{DDD79FB7-158E-40FD-B68B-87ABE3693527}"/>
    <cellStyle name="20% - Accent3 36 2 2" xfId="48039" xr:uid="{4980F7C4-C484-4EA0-9629-43516680CE1F}"/>
    <cellStyle name="20% - Accent3 36 3" xfId="45043" xr:uid="{FDBD938B-659A-42C5-862A-BA1D3FA9D8E0}"/>
    <cellStyle name="20% - Accent3 37" xfId="3228" xr:uid="{4127F75E-0C9C-451D-9877-827CCFA59996}"/>
    <cellStyle name="20% - Accent3 37 2" xfId="41397" xr:uid="{988649E2-C556-4ECC-A035-BA11AD85E402}"/>
    <cellStyle name="20% - Accent3 37 2 2" xfId="48040" xr:uid="{A4DFA3CB-97AB-4190-9EB9-7B64E496589A}"/>
    <cellStyle name="20% - Accent3 37 3" xfId="45044" xr:uid="{628816B2-30FC-4E5B-BF3C-DFFF331E2C1E}"/>
    <cellStyle name="20% - Accent3 38" xfId="3404" xr:uid="{D632BB42-25FF-4929-929E-C4E740F8F182}"/>
    <cellStyle name="20% - Accent3 38 2" xfId="41398" xr:uid="{2391BD8A-9CA4-4C24-B15A-70D05DA177DA}"/>
    <cellStyle name="20% - Accent3 38 2 2" xfId="48041" xr:uid="{46DA1780-80DF-4219-A18F-1C8B815E8B5D}"/>
    <cellStyle name="20% - Accent3 38 3" xfId="45045" xr:uid="{DFB6F8D0-9B01-47FD-9C3C-F7DD26B0A4E6}"/>
    <cellStyle name="20% - Accent3 39" xfId="3375" xr:uid="{F825E00E-8B86-414A-AD57-CDF958DC4184}"/>
    <cellStyle name="20% - Accent3 39 2" xfId="41399" xr:uid="{2552613F-CDCE-4AA0-BD4E-8817B1CCB2C9}"/>
    <cellStyle name="20% - Accent3 39 2 2" xfId="48042" xr:uid="{6005D412-B90B-44F0-996A-2BC023CE45B4}"/>
    <cellStyle name="20% - Accent3 39 3" xfId="45046" xr:uid="{A71D2FBB-AC02-4F1F-8186-3CE7A45F65BF}"/>
    <cellStyle name="20% - Accent3 4" xfId="2349" xr:uid="{496181A9-C410-4267-BE18-6DCE07421F3A}"/>
    <cellStyle name="20% - Accent3 4 2" xfId="3699" xr:uid="{CFA4BD17-5865-4866-B764-05272510A365}"/>
    <cellStyle name="20% - Accent3 4 2 2" xfId="48043" xr:uid="{D7391734-AAC4-47A6-B60C-1EBD49BD3D38}"/>
    <cellStyle name="20% - Accent3 4 3" xfId="10047" xr:uid="{8AE715D7-6341-49E9-89DC-159A0FE3AA3B}"/>
    <cellStyle name="20% - Accent3 4 3 2" xfId="18570" xr:uid="{51B20C24-7C4D-404C-AB0E-1ABE2CF070D9}"/>
    <cellStyle name="20% - Accent3 4 3 3" xfId="30108" xr:uid="{87013033-38FF-4647-9E0E-F1B4F441D35C}"/>
    <cellStyle name="20% - Accent3 4 3 4" xfId="45047" xr:uid="{92C7D4C0-3C87-4EAC-A39D-5969A0CE02BE}"/>
    <cellStyle name="20% - Accent3 4 4" xfId="17401" xr:uid="{53B06EEE-1722-4139-ADBD-242FA0A18B01}"/>
    <cellStyle name="20% - Accent3 4 5" xfId="28939" xr:uid="{29CE6BE4-6BC5-4FB5-B5CE-2B2FFC338CAD}"/>
    <cellStyle name="20% - Accent3 40" xfId="3779" xr:uid="{4AA43649-AF17-4C65-B329-044062E9AE05}"/>
    <cellStyle name="20% - Accent3 40 2" xfId="41400" xr:uid="{177F6D82-75CD-4AC9-9FA1-81F62768A968}"/>
    <cellStyle name="20% - Accent3 40 2 2" xfId="48044" xr:uid="{C584C446-4EE1-4E0C-831F-0B303AB23D96}"/>
    <cellStyle name="20% - Accent3 40 3" xfId="45048" xr:uid="{8C3E7EE2-7584-4D5D-8F1D-A226EEF7C763}"/>
    <cellStyle name="20% - Accent3 41" xfId="3582" xr:uid="{94DB8828-4C45-4C90-86CE-8C360664A86A}"/>
    <cellStyle name="20% - Accent3 41 2" xfId="41401" xr:uid="{E93A3B9A-16A0-4750-9D0B-EC545130E9DB}"/>
    <cellStyle name="20% - Accent3 41 2 2" xfId="48045" xr:uid="{152D5962-22B8-4353-8FBC-2C1207E41F58}"/>
    <cellStyle name="20% - Accent3 41 3" xfId="45049" xr:uid="{9914CA5E-78A6-4F69-AB67-8E7C0E39175F}"/>
    <cellStyle name="20% - Accent3 42" xfId="3336" xr:uid="{2EAE03AB-D853-491C-8521-81EBECF0F639}"/>
    <cellStyle name="20% - Accent3 42 2" xfId="41402" xr:uid="{05716C5B-2A79-4B6D-A728-9395C6C59411}"/>
    <cellStyle name="20% - Accent3 42 2 2" xfId="48046" xr:uid="{CE75D8C4-42F1-4353-BD73-578C4BF3F7C5}"/>
    <cellStyle name="20% - Accent3 42 3" xfId="45050" xr:uid="{11791A8F-51A9-4E9C-9446-0B8B34494B07}"/>
    <cellStyle name="20% - Accent3 43" xfId="3637" xr:uid="{9A9B1668-3183-4C64-9BE7-3D3ACCFC3CF4}"/>
    <cellStyle name="20% - Accent3 43 2" xfId="41403" xr:uid="{2176A69C-BF81-4AD5-9D90-E42F93822737}"/>
    <cellStyle name="20% - Accent3 43 2 2" xfId="48047" xr:uid="{EDB09BC0-0D84-4F4C-82EB-AB22DE0FF518}"/>
    <cellStyle name="20% - Accent3 43 3" xfId="45051" xr:uid="{C879C202-6971-4577-80D2-B6F58CA6D5E9}"/>
    <cellStyle name="20% - Accent3 44" xfId="3326" xr:uid="{09D657B7-BB82-4E5C-B08F-300962B10F5C}"/>
    <cellStyle name="20% - Accent3 44 2" xfId="41404" xr:uid="{2310096E-14DF-4E57-8CE3-02F76263362E}"/>
    <cellStyle name="20% - Accent3 44 2 2" xfId="48048" xr:uid="{316853A5-FC11-4BA6-ACBB-3C68C412C1BE}"/>
    <cellStyle name="20% - Accent3 44 3" xfId="45052" xr:uid="{516DCB7D-17AF-43D3-919A-79E1A8AD6D3B}"/>
    <cellStyle name="20% - Accent3 45" xfId="3210" xr:uid="{0EAB898E-A256-43E5-B208-3E3BA1196A37}"/>
    <cellStyle name="20% - Accent3 45 2" xfId="41405" xr:uid="{F68B9E69-2B96-4287-B5CD-DC1D02CB1FFE}"/>
    <cellStyle name="20% - Accent3 45 2 2" xfId="48049" xr:uid="{A6716C06-4371-4B1F-A172-7B2AEA231692}"/>
    <cellStyle name="20% - Accent3 45 3" xfId="45053" xr:uid="{AD64AA2A-975F-4C53-9E22-C979ECEB1B59}"/>
    <cellStyle name="20% - Accent3 46" xfId="3532" xr:uid="{4BD3151B-9899-4ACD-B9EB-97A56161E2D5}"/>
    <cellStyle name="20% - Accent3 46 2" xfId="41406" xr:uid="{3F29D138-C3B1-41F3-87CB-9B5A825D2388}"/>
    <cellStyle name="20% - Accent3 46 2 2" xfId="48050" xr:uid="{618D6D20-7E67-4831-91FA-686089F66F63}"/>
    <cellStyle name="20% - Accent3 46 3" xfId="45054" xr:uid="{2D68AA47-208C-4EA1-A965-3D9B4F5FF54A}"/>
    <cellStyle name="20% - Accent3 47" xfId="3776" xr:uid="{3A442669-87DE-4CC5-92AC-3D409625A3AD}"/>
    <cellStyle name="20% - Accent3 47 2" xfId="41407" xr:uid="{1A7D8797-732D-4F7F-880F-D9CFCB075C23}"/>
    <cellStyle name="20% - Accent3 47 2 2" xfId="48051" xr:uid="{62F1D6DA-3B4A-44CD-8BA9-54201902CD51}"/>
    <cellStyle name="20% - Accent3 47 3" xfId="45055" xr:uid="{66AB4609-072A-4B44-8DE3-A12256908785}"/>
    <cellStyle name="20% - Accent3 48" xfId="2600" xr:uid="{FB169F66-91BF-4CF8-930B-FFB018B39FC4}"/>
    <cellStyle name="20% - Accent3 48 2" xfId="41408" xr:uid="{065708DD-3B35-4A73-89A1-EECD938DBE5C}"/>
    <cellStyle name="20% - Accent3 48 2 2" xfId="48052" xr:uid="{F26D7DF9-682E-40AF-8763-AB17334F41DB}"/>
    <cellStyle name="20% - Accent3 48 3" xfId="45056" xr:uid="{10744C6B-B291-4F9C-8A7F-D6143A4DD4D9}"/>
    <cellStyle name="20% - Accent3 49" xfId="3126" xr:uid="{E899D057-51A8-40CA-A1ED-9050ACDECDC8}"/>
    <cellStyle name="20% - Accent3 49 2" xfId="41409" xr:uid="{1D0C38DD-9506-4581-A678-B7737DE4EECC}"/>
    <cellStyle name="20% - Accent3 49 2 2" xfId="48053" xr:uid="{2EAFBF9A-136B-4002-B342-CED30447DAB6}"/>
    <cellStyle name="20% - Accent3 49 3" xfId="45057" xr:uid="{4BDA91E6-28EE-4766-A9CB-6BDC54B82B52}"/>
    <cellStyle name="20% - Accent3 5" xfId="2469" xr:uid="{5694552A-7B86-411E-93D5-B6E81C76AA9A}"/>
    <cellStyle name="20% - Accent3 5 2" xfId="3463" xr:uid="{9CD4BC6C-D09D-4A93-89DB-376BDD8DF674}"/>
    <cellStyle name="20% - Accent3 5 2 2" xfId="48054" xr:uid="{238C2ED7-2008-4583-B80E-B032B4049586}"/>
    <cellStyle name="20% - Accent3 5 3" xfId="10093" xr:uid="{35FAE742-9E52-4901-8D36-095BFB04DD0C}"/>
    <cellStyle name="20% - Accent3 5 3 2" xfId="18616" xr:uid="{E48405EA-386E-4BF1-9038-049638794F43}"/>
    <cellStyle name="20% - Accent3 5 3 3" xfId="30154" xr:uid="{5860B03B-CD28-46A2-851B-221F92558CF0}"/>
    <cellStyle name="20% - Accent3 5 3 4" xfId="45058" xr:uid="{5360D0DD-2E15-4002-847D-7BF8AABD143A}"/>
    <cellStyle name="20% - Accent3 5 4" xfId="17534" xr:uid="{AEFC4727-4563-49F3-B8D7-E1FFBD343B0A}"/>
    <cellStyle name="20% - Accent3 5 5" xfId="29072" xr:uid="{6E876732-40F3-4269-8DFB-9EE3933E254B}"/>
    <cellStyle name="20% - Accent3 50" xfId="2596" xr:uid="{F76642DC-EE9A-466B-A44F-BB7E1A847B3D}"/>
    <cellStyle name="20% - Accent3 50 2" xfId="41410" xr:uid="{B90418F1-4BBE-4ACA-8259-AF39172318E5}"/>
    <cellStyle name="20% - Accent3 50 2 2" xfId="48055" xr:uid="{AD9C9E54-F943-4174-9033-A81C02581E0D}"/>
    <cellStyle name="20% - Accent3 50 3" xfId="45059" xr:uid="{D6961BF9-45AE-4110-9C88-5B198B9ED5FD}"/>
    <cellStyle name="20% - Accent3 51" xfId="3335" xr:uid="{7656E0ED-387C-4AF2-83BA-31E6B10BCD55}"/>
    <cellStyle name="20% - Accent3 51 2" xfId="41411" xr:uid="{DF499453-9461-43D8-8638-EE08531F55D3}"/>
    <cellStyle name="20% - Accent3 51 2 2" xfId="48056" xr:uid="{4667DB73-8B61-4151-A9F0-33CEC675CA9F}"/>
    <cellStyle name="20% - Accent3 51 3" xfId="45060" xr:uid="{D46E6469-595B-473F-99DC-5557821E820C}"/>
    <cellStyle name="20% - Accent3 52" xfId="3632" xr:uid="{63A5238E-5D9F-4931-BF40-7F13C090C98A}"/>
    <cellStyle name="20% - Accent3 52 2" xfId="41412" xr:uid="{B9BD312B-4FB4-4FEA-9203-3F147B5B2E62}"/>
    <cellStyle name="20% - Accent3 52 2 2" xfId="48057" xr:uid="{CA4EB0FD-6F56-43F7-9A95-9D5DAB0475E9}"/>
    <cellStyle name="20% - Accent3 52 3" xfId="45061" xr:uid="{E15C95B5-C57F-4CB5-A7D2-6A6F2AB2C7C0}"/>
    <cellStyle name="20% - Accent3 53" xfId="3334" xr:uid="{38BBB6AB-9972-443F-BC8D-0853762CF9E4}"/>
    <cellStyle name="20% - Accent3 53 2" xfId="41413" xr:uid="{CB403736-16C8-4C8B-BE2C-1B6462F64A1F}"/>
    <cellStyle name="20% - Accent3 53 2 2" xfId="48058" xr:uid="{57951FE5-F52E-4803-95F4-6BD5CFC76B9A}"/>
    <cellStyle name="20% - Accent3 53 3" xfId="45062" xr:uid="{40E56DF5-B1EB-440D-8495-9619C2AA3424}"/>
    <cellStyle name="20% - Accent3 54" xfId="3818" xr:uid="{BBF2F51B-0D96-4158-95E6-D5A79EB6E351}"/>
    <cellStyle name="20% - Accent3 54 2" xfId="41414" xr:uid="{45E9CC6D-2B00-4A86-9E1F-F05BCA80F65A}"/>
    <cellStyle name="20% - Accent3 54 2 2" xfId="48059" xr:uid="{4CBC7133-878C-426C-A141-263218E5DF66}"/>
    <cellStyle name="20% - Accent3 54 3" xfId="45063" xr:uid="{8B39A20C-75B0-43B8-9FFB-8800AC55987D}"/>
    <cellStyle name="20% - Accent3 55" xfId="3803" xr:uid="{34E12BFA-FCE5-4CC6-83F7-3E6474D96347}"/>
    <cellStyle name="20% - Accent3 55 2" xfId="41415" xr:uid="{AE68CBA1-F08A-460A-BEA3-6D8B4842E591}"/>
    <cellStyle name="20% - Accent3 55 2 2" xfId="48060" xr:uid="{2B1834AC-205E-4B5A-BB87-E1B3620AE40A}"/>
    <cellStyle name="20% - Accent3 55 3" xfId="45064" xr:uid="{0461DD09-C010-45DD-A844-E8AA88F5952C}"/>
    <cellStyle name="20% - Accent3 56" xfId="3814" xr:uid="{59D926AF-E658-4AF3-A6EC-BD1FE76BE2E2}"/>
    <cellStyle name="20% - Accent3 56 2" xfId="41416" xr:uid="{E3FC1823-553E-4506-82DC-BB4162EF5B00}"/>
    <cellStyle name="20% - Accent3 56 2 2" xfId="48061" xr:uid="{FCFA6FFE-D6AB-4080-834B-039C52DE33DE}"/>
    <cellStyle name="20% - Accent3 56 3" xfId="45065" xr:uid="{784FBC31-48B0-4387-BC4C-3A4A8749904E}"/>
    <cellStyle name="20% - Accent3 57" xfId="3821" xr:uid="{E5A11251-7530-404C-B7B3-4E8B57B79B2D}"/>
    <cellStyle name="20% - Accent3 57 2" xfId="41417" xr:uid="{3DDE450E-BFF9-41CC-BD5E-1B41BF13DD0B}"/>
    <cellStyle name="20% - Accent3 57 2 2" xfId="48062" xr:uid="{6AC827FB-DE8D-490E-893B-F7E8132958E4}"/>
    <cellStyle name="20% - Accent3 57 3" xfId="45066" xr:uid="{D99B4CD0-CA8B-49D4-82CB-E03E40C9BE74}"/>
    <cellStyle name="20% - Accent3 58" xfId="3835" xr:uid="{46504851-09B9-4CD6-8EA1-786034E0E7B4}"/>
    <cellStyle name="20% - Accent3 58 2" xfId="41418" xr:uid="{371FB59D-A2E2-4F78-9807-303281571F57}"/>
    <cellStyle name="20% - Accent3 58 2 2" xfId="48063" xr:uid="{781962EE-A1CB-4A12-93F8-44D3A7B95645}"/>
    <cellStyle name="20% - Accent3 58 3" xfId="45067" xr:uid="{61727B51-D7AE-41F8-88ED-DDBFB2BD3B4C}"/>
    <cellStyle name="20% - Accent3 59" xfId="3849" xr:uid="{FBBDB5B9-B598-4B98-9765-3DCFCED8FFFE}"/>
    <cellStyle name="20% - Accent3 59 2" xfId="41419" xr:uid="{4D2BF2A0-0E54-4B5A-8043-E756AD986F5B}"/>
    <cellStyle name="20% - Accent3 59 2 2" xfId="48064" xr:uid="{F8290B1D-18C2-4619-9612-2AF1FB527D0F}"/>
    <cellStyle name="20% - Accent3 59 3" xfId="45068" xr:uid="{09E7D362-8404-444F-86FB-025CCFABA7CA}"/>
    <cellStyle name="20% - Accent3 6" xfId="3614" xr:uid="{65346571-1F19-4A92-9D58-466297F1C061}"/>
    <cellStyle name="20% - Accent3 6 2" xfId="41420" xr:uid="{7BDFEADB-E98C-4668-8B4B-C1A414EB67F1}"/>
    <cellStyle name="20% - Accent3 6 2 2" xfId="48065" xr:uid="{629F9561-BA63-4126-B335-DAD66EAAF36C}"/>
    <cellStyle name="20% - Accent3 6 3" xfId="45069" xr:uid="{830EC8AF-100B-4E10-8204-D3F18EC3F546}"/>
    <cellStyle name="20% - Accent3 60" xfId="3863" xr:uid="{603575DA-2E47-4393-9B06-7430BC54A13F}"/>
    <cellStyle name="20% - Accent3 60 2" xfId="41421" xr:uid="{9CA4F48A-55D4-4815-9BFF-B5D6AB5EE53F}"/>
    <cellStyle name="20% - Accent3 60 2 2" xfId="48066" xr:uid="{C45DDBAB-5F8E-455C-BC64-FBC035C2D071}"/>
    <cellStyle name="20% - Accent3 60 3" xfId="45070" xr:uid="{D0118375-E61E-4350-9E7E-67EE94720867}"/>
    <cellStyle name="20% - Accent3 61" xfId="3877" xr:uid="{C0BF1F3C-991F-47C3-9AF0-6BEACFDE0231}"/>
    <cellStyle name="20% - Accent3 61 2" xfId="41422" xr:uid="{C8C50992-AE31-4BD9-BBDA-E72F85798221}"/>
    <cellStyle name="20% - Accent3 61 2 2" xfId="48067" xr:uid="{95E792E8-E766-463A-B7FD-906A761BA9A4}"/>
    <cellStyle name="20% - Accent3 61 3" xfId="45071" xr:uid="{C8F8FC5B-C4E9-4491-9BC9-FEA0AFF53CAF}"/>
    <cellStyle name="20% - Accent3 62" xfId="3891" xr:uid="{C012510E-D83F-484C-80E3-69401A6290B2}"/>
    <cellStyle name="20% - Accent3 62 2" xfId="41423" xr:uid="{8D0599B8-0CD4-4C08-8DA3-43AA08857B7B}"/>
    <cellStyle name="20% - Accent3 62 2 2" xfId="48068" xr:uid="{BEF06C70-A0D4-4A9F-88BF-249AF1228158}"/>
    <cellStyle name="20% - Accent3 62 3" xfId="45072" xr:uid="{D5E8CC36-6672-419E-A0F5-48020ADF1067}"/>
    <cellStyle name="20% - Accent3 63" xfId="3904" xr:uid="{B95BE079-EE07-45D3-8447-65735F3738EC}"/>
    <cellStyle name="20% - Accent3 63 2" xfId="41424" xr:uid="{99A7832D-449A-4B58-8BDF-8317542EADCC}"/>
    <cellStyle name="20% - Accent3 63 2 2" xfId="48069" xr:uid="{0F1A4F0F-36F0-444A-AB88-40595E09D9BA}"/>
    <cellStyle name="20% - Accent3 63 3" xfId="45073" xr:uid="{DF790793-8089-43D9-A0DB-94D98A89B45E}"/>
    <cellStyle name="20% - Accent3 64" xfId="3918" xr:uid="{08F25439-C00D-4D20-B580-4C6F910F747F}"/>
    <cellStyle name="20% - Accent3 64 2" xfId="41425" xr:uid="{391671E6-CDA4-46CD-BA1B-41A2D4177B54}"/>
    <cellStyle name="20% - Accent3 64 2 2" xfId="48070" xr:uid="{ED29FCEA-87BB-4D46-ABA5-00076CDF6B69}"/>
    <cellStyle name="20% - Accent3 64 3" xfId="45074" xr:uid="{D8784FBE-4508-4090-AE02-0A632417806F}"/>
    <cellStyle name="20% - Accent3 65" xfId="3932" xr:uid="{60762AA6-4F90-45C0-84D5-F16E542A21BA}"/>
    <cellStyle name="20% - Accent3 65 2" xfId="41426" xr:uid="{E9186287-6EE7-40B5-985B-5DE186643918}"/>
    <cellStyle name="20% - Accent3 65 2 2" xfId="48071" xr:uid="{D152BC2E-5923-4612-9E83-16617B57A22B}"/>
    <cellStyle name="20% - Accent3 65 3" xfId="45075" xr:uid="{20C9D235-8E1B-43AF-8EAE-2EFD6E7C5194}"/>
    <cellStyle name="20% - Accent3 66" xfId="3946" xr:uid="{666DEFDF-BAA3-468C-AC26-026DF9E09BE2}"/>
    <cellStyle name="20% - Accent3 66 2" xfId="41427" xr:uid="{7AFAD0ED-4D98-4A78-A18B-F2FE17A76CE3}"/>
    <cellStyle name="20% - Accent3 66 2 2" xfId="48072" xr:uid="{E6F9C9E6-24CA-4CE2-A50F-0284183BD1C7}"/>
    <cellStyle name="20% - Accent3 66 3" xfId="45076" xr:uid="{E8F87294-5951-45CE-84F8-8F096EF43B17}"/>
    <cellStyle name="20% - Accent3 67" xfId="3960" xr:uid="{D77C5E0D-8BFA-4314-B5F2-C065A3D987F2}"/>
    <cellStyle name="20% - Accent3 67 2" xfId="41428" xr:uid="{C3DD1F2B-100B-4BBE-9232-18F47575DE7E}"/>
    <cellStyle name="20% - Accent3 67 2 2" xfId="48073" xr:uid="{0E9A290A-85CD-4F7D-A44C-C7D0FACAF56B}"/>
    <cellStyle name="20% - Accent3 67 3" xfId="45077" xr:uid="{2414459C-44BA-4F29-9C41-5E25E3B77E95}"/>
    <cellStyle name="20% - Accent3 68" xfId="3974" xr:uid="{249D5F5F-B064-4D07-96A5-81E955F5BA4B}"/>
    <cellStyle name="20% - Accent3 68 2" xfId="41429" xr:uid="{6BB10F86-534D-403B-9DFB-588E85A2BF39}"/>
    <cellStyle name="20% - Accent3 68 2 2" xfId="48074" xr:uid="{8BD0ED0A-E425-4DDC-A495-CDB36535BCA2}"/>
    <cellStyle name="20% - Accent3 68 3" xfId="45078" xr:uid="{AE8C5A9C-BBF4-4493-AEEE-75564093306A}"/>
    <cellStyle name="20% - Accent3 69" xfId="3987" xr:uid="{73951262-54AC-4ABF-BE49-314381019375}"/>
    <cellStyle name="20% - Accent3 69 2" xfId="41430" xr:uid="{AE5AB770-A540-42F9-8FC4-5B8A05DE69B5}"/>
    <cellStyle name="20% - Accent3 69 2 2" xfId="48075" xr:uid="{2D2A904A-2702-46EE-B1D6-536F19C83CC2}"/>
    <cellStyle name="20% - Accent3 69 3" xfId="45079" xr:uid="{FE4E93E2-5AB7-45DD-B3F0-FBFF947891E4}"/>
    <cellStyle name="20% - Accent3 7" xfId="3641" xr:uid="{D5CE712B-990F-47BF-8BE0-2C7F5D3D42A1}"/>
    <cellStyle name="20% - Accent3 7 2" xfId="41431" xr:uid="{36C8814E-B6A1-4D42-9E78-8FABD157258E}"/>
    <cellStyle name="20% - Accent3 7 2 2" xfId="48076" xr:uid="{43D54DE2-47A6-42D3-A49D-6C91FD824B65}"/>
    <cellStyle name="20% - Accent3 7 3" xfId="45080" xr:uid="{6B1EBADA-E443-4AE4-9016-0CE14CACAAAA}"/>
    <cellStyle name="20% - Accent3 70" xfId="4001" xr:uid="{4E322262-7F24-4658-A8A1-89916B9F45A5}"/>
    <cellStyle name="20% - Accent3 70 2" xfId="41432" xr:uid="{6CE72346-D29F-4591-841E-F009224C28D6}"/>
    <cellStyle name="20% - Accent3 70 2 2" xfId="48077" xr:uid="{20D8F52C-1950-4B58-8DCB-BFFC8EABA95B}"/>
    <cellStyle name="20% - Accent3 70 3" xfId="45081" xr:uid="{E0B9D2A9-E879-414E-A618-A30FC86B790C}"/>
    <cellStyle name="20% - Accent3 71" xfId="4015" xr:uid="{E2E80491-DF6F-4717-82C8-2168C367DAFA}"/>
    <cellStyle name="20% - Accent3 71 2" xfId="41433" xr:uid="{CCFB16F1-C031-4EBB-8375-19E9CA8BD9EA}"/>
    <cellStyle name="20% - Accent3 71 2 2" xfId="48078" xr:uid="{9D4FCCE6-15CF-488F-A76A-7C27AFF3819E}"/>
    <cellStyle name="20% - Accent3 71 3" xfId="45082" xr:uid="{F3E5C757-08FC-4527-9F98-1B932536B684}"/>
    <cellStyle name="20% - Accent3 72" xfId="4029" xr:uid="{4C552D20-5ADA-4BCC-965C-F5AEDD7194A6}"/>
    <cellStyle name="20% - Accent3 72 2" xfId="41434" xr:uid="{9FA0359B-5BF7-4964-9DFF-91F1F1579610}"/>
    <cellStyle name="20% - Accent3 72 2 2" xfId="48079" xr:uid="{43001A97-3901-4B88-AD0E-92C31FF56795}"/>
    <cellStyle name="20% - Accent3 72 3" xfId="45083" xr:uid="{D3079750-6C08-4233-8B32-865252B4FB51}"/>
    <cellStyle name="20% - Accent3 73" xfId="4043" xr:uid="{6D4B99BA-2482-48D1-AE66-75E8109D6809}"/>
    <cellStyle name="20% - Accent3 73 2" xfId="41435" xr:uid="{CF7084AF-EB5F-4AE8-9D41-3016CF6D1300}"/>
    <cellStyle name="20% - Accent3 73 2 2" xfId="48080" xr:uid="{CCE64C7D-889B-44D1-A022-97BA3691E731}"/>
    <cellStyle name="20% - Accent3 73 3" xfId="45084" xr:uid="{83F2BD83-9B3C-425C-892E-588EE3EBF1E5}"/>
    <cellStyle name="20% - Accent3 74" xfId="4056" xr:uid="{988D0B53-8144-4C6B-8B88-CDE5F4C1A908}"/>
    <cellStyle name="20% - Accent3 74 2" xfId="41436" xr:uid="{4082E310-196B-41FB-9B84-D9A5FEB0483A}"/>
    <cellStyle name="20% - Accent3 74 2 2" xfId="48081" xr:uid="{1980DD3C-3B70-4DBE-AF9B-04907B0E61F5}"/>
    <cellStyle name="20% - Accent3 74 3" xfId="45085" xr:uid="{3D2A7C69-ED20-4CF2-BB43-23BD9DDAA99F}"/>
    <cellStyle name="20% - Accent3 75" xfId="4069" xr:uid="{FD75E71A-BE6C-4D6B-9285-7E01F8E9DE04}"/>
    <cellStyle name="20% - Accent3 75 2" xfId="41437" xr:uid="{E7F1F8BA-6582-4466-A776-0C4E3D05760E}"/>
    <cellStyle name="20% - Accent3 75 2 2" xfId="48082" xr:uid="{83346E23-F224-498A-A212-23DE9CE9FD0B}"/>
    <cellStyle name="20% - Accent3 75 3" xfId="45086" xr:uid="{BCD81B86-3847-4C34-9A4C-E5BEA83BAAA8}"/>
    <cellStyle name="20% - Accent3 76" xfId="4082" xr:uid="{C6B844FB-6C43-4BD3-8448-F8D7DA1208F5}"/>
    <cellStyle name="20% - Accent3 76 2" xfId="41438" xr:uid="{545EC585-4AF8-4F97-8A96-117E6166EA65}"/>
    <cellStyle name="20% - Accent3 76 2 2" xfId="48083" xr:uid="{FA4A2D6C-4AD5-4CC0-BF4B-13E06A085329}"/>
    <cellStyle name="20% - Accent3 76 3" xfId="45087" xr:uid="{B6F62F58-E5C3-46FB-84CE-7511A3C502B6}"/>
    <cellStyle name="20% - Accent3 77" xfId="4095" xr:uid="{311B7BF1-7737-48F3-9D5A-9CBCB4454632}"/>
    <cellStyle name="20% - Accent3 77 2" xfId="41439" xr:uid="{7610B0D4-9DAD-4CC7-9E5B-F460C3458680}"/>
    <cellStyle name="20% - Accent3 77 2 2" xfId="48084" xr:uid="{AB722301-99F8-48B9-980E-D1D02240F100}"/>
    <cellStyle name="20% - Accent3 77 3" xfId="45088" xr:uid="{9AC69F68-B6B4-4361-A650-A235F88C34C1}"/>
    <cellStyle name="20% - Accent3 78" xfId="4108" xr:uid="{80A009C2-2F0E-4A7A-B2BE-34F6C729A361}"/>
    <cellStyle name="20% - Accent3 78 2" xfId="41440" xr:uid="{F8689ADE-8B4E-4157-8A4A-E0331EC34BCC}"/>
    <cellStyle name="20% - Accent3 78 2 2" xfId="48085" xr:uid="{AF1F5835-B86F-4600-898B-B40E0E48B5D1}"/>
    <cellStyle name="20% - Accent3 78 3" xfId="45089" xr:uid="{3723B054-835B-4E3A-9B08-419C5CAE26BF}"/>
    <cellStyle name="20% - Accent3 79" xfId="4120" xr:uid="{B2BD1F5F-A8A3-4ED9-A329-CE9341226B31}"/>
    <cellStyle name="20% - Accent3 79 2" xfId="41441" xr:uid="{62A8E27C-DFED-43D3-824A-B0165A3C4CE4}"/>
    <cellStyle name="20% - Accent3 79 2 2" xfId="48086" xr:uid="{8C3E6CC1-7B38-4484-9A72-0F6332828B58}"/>
    <cellStyle name="20% - Accent3 79 3" xfId="45090" xr:uid="{F5A2BA20-202E-40EA-B023-1C472402C5CB}"/>
    <cellStyle name="20% - Accent3 8" xfId="3675" xr:uid="{E1808A14-0162-4281-9263-ACAE67CD0CBC}"/>
    <cellStyle name="20% - Accent3 8 2" xfId="41442" xr:uid="{3D96EE09-57BD-498B-A39E-BC8841C19922}"/>
    <cellStyle name="20% - Accent3 8 2 2" xfId="48087" xr:uid="{C65F7464-FE21-4D1A-A65A-535AD1DFDF20}"/>
    <cellStyle name="20% - Accent3 8 3" xfId="45091" xr:uid="{D3B88026-5C9D-4C82-8B75-8AEA5B7AD33E}"/>
    <cellStyle name="20% - Accent3 80" xfId="4162" xr:uid="{1CCED719-CCDD-4C64-8169-A721564CB4D8}"/>
    <cellStyle name="20% - Accent3 80 2" xfId="41443" xr:uid="{9B600144-E58C-4604-8A14-97C2956F7B12}"/>
    <cellStyle name="20% - Accent3 80 2 2" xfId="48088" xr:uid="{23BDCD82-398B-41D7-88A9-BDA0269F274F}"/>
    <cellStyle name="20% - Accent3 80 3" xfId="45092" xr:uid="{F00C4C45-FF1F-458E-A30A-D54735DC1CE1}"/>
    <cellStyle name="20% - Accent3 81" xfId="4184" xr:uid="{B46BCE15-5BBE-4CBE-8214-F897D67F3226}"/>
    <cellStyle name="20% - Accent3 81 2" xfId="41444" xr:uid="{21C41C0E-B4C7-4143-81FA-14895723CD6A}"/>
    <cellStyle name="20% - Accent3 81 2 2" xfId="48089" xr:uid="{6A402CB5-3E4D-4825-9792-6CBDC474DF70}"/>
    <cellStyle name="20% - Accent3 81 3" xfId="45093" xr:uid="{C6A21F1C-3777-49FF-ADE0-17031FA48084}"/>
    <cellStyle name="20% - Accent3 82" xfId="4182" xr:uid="{1E8EA936-4AFC-417D-8A94-FADEAD56F95B}"/>
    <cellStyle name="20% - Accent3 82 2" xfId="41445" xr:uid="{048CD3D8-007C-43C3-9786-8558BF5FEE54}"/>
    <cellStyle name="20% - Accent3 82 2 2" xfId="48090" xr:uid="{3740B76F-6C36-4E94-A3A1-F7EAF62F341A}"/>
    <cellStyle name="20% - Accent3 82 3" xfId="45094" xr:uid="{3A2F8952-D600-4021-B7F4-081F05AEE2D3}"/>
    <cellStyle name="20% - Accent3 83" xfId="4190" xr:uid="{C7071510-2033-4160-8405-F2AF094B4879}"/>
    <cellStyle name="20% - Accent3 83 2" xfId="41446" xr:uid="{6B0A77CD-C5D8-49ED-9FD0-9CC713D6070C}"/>
    <cellStyle name="20% - Accent3 83 2 2" xfId="48091" xr:uid="{69F9C83F-5906-402E-8BA5-3D69980ACADB}"/>
    <cellStyle name="20% - Accent3 83 3" xfId="45095" xr:uid="{718895B6-E412-459A-A39C-E29FB7F6982C}"/>
    <cellStyle name="20% - Accent3 84" xfId="4203" xr:uid="{6C55A94A-86C3-4637-864C-D48663DF1049}"/>
    <cellStyle name="20% - Accent3 84 2" xfId="41447" xr:uid="{46D63B35-16B2-4C13-BCB3-77B16F2ECE40}"/>
    <cellStyle name="20% - Accent3 84 2 2" xfId="48092" xr:uid="{9E5DEF40-5251-44DB-A66B-FDA5CF3609DA}"/>
    <cellStyle name="20% - Accent3 84 3" xfId="45096" xr:uid="{0A3C23E3-DC32-48F2-84DA-CA23D2B1C08D}"/>
    <cellStyle name="20% - Accent3 85" xfId="4216" xr:uid="{CF91084E-06EE-4164-A0BC-34D4BA43BE36}"/>
    <cellStyle name="20% - Accent3 85 2" xfId="41448" xr:uid="{A3E5D510-B6AE-4BF8-899C-9B69F759EE63}"/>
    <cellStyle name="20% - Accent3 85 2 2" xfId="48093" xr:uid="{37B41A24-D52C-428A-9BD5-96CA62B51660}"/>
    <cellStyle name="20% - Accent3 85 3" xfId="45097" xr:uid="{A3D75F42-5129-4D90-8C68-F41EAB362613}"/>
    <cellStyle name="20% - Accent3 86" xfId="4229" xr:uid="{9B7DAE03-AF29-49A0-A239-FCEC2E0B986E}"/>
    <cellStyle name="20% - Accent3 86 2" xfId="41449" xr:uid="{51789702-0751-4BF7-BD10-2AB9F0FB0B5F}"/>
    <cellStyle name="20% - Accent3 86 2 2" xfId="48094" xr:uid="{3FB9C10D-771A-4AF0-B835-D52DD2F9F2DD}"/>
    <cellStyle name="20% - Accent3 86 3" xfId="45098" xr:uid="{F882DD52-6EC8-447D-B7A9-6A9A4F57D225}"/>
    <cellStyle name="20% - Accent3 87" xfId="4242" xr:uid="{36BE9E30-B378-47EA-8F56-F7689F82D783}"/>
    <cellStyle name="20% - Accent3 87 2" xfId="41450" xr:uid="{AC392C69-DD76-4EB6-B4AF-4CB5FFAF8466}"/>
    <cellStyle name="20% - Accent3 87 2 2" xfId="48095" xr:uid="{731BF5E1-F9B8-4E84-AE07-59ADFF7DFB96}"/>
    <cellStyle name="20% - Accent3 87 3" xfId="45099" xr:uid="{E0138B12-98AD-4DDA-9732-28261AFDA9BA}"/>
    <cellStyle name="20% - Accent3 88" xfId="4255" xr:uid="{F72252C9-CE79-489E-9070-09C5CFD15539}"/>
    <cellStyle name="20% - Accent3 88 2" xfId="41451" xr:uid="{B6B4EA5B-2A00-4D85-98FD-847D3C322880}"/>
    <cellStyle name="20% - Accent3 88 2 2" xfId="48096" xr:uid="{EA518F9C-2ACD-4EBB-9134-42BEFE59698C}"/>
    <cellStyle name="20% - Accent3 88 3" xfId="45100" xr:uid="{EBE41753-8152-4A20-BCE1-46931410DA93}"/>
    <cellStyle name="20% - Accent3 89" xfId="4268" xr:uid="{16E83C18-83AF-4E88-A137-C03E86DDBCFF}"/>
    <cellStyle name="20% - Accent3 89 2" xfId="41452" xr:uid="{6C4C6153-8F17-4723-8DAF-43315329A7B3}"/>
    <cellStyle name="20% - Accent3 89 2 2" xfId="48097" xr:uid="{9F0BA51E-E0E4-4E3E-A695-73052D82FF7A}"/>
    <cellStyle name="20% - Accent3 89 3" xfId="45101" xr:uid="{D6EA0119-9620-4C60-A570-25743639BDCC}"/>
    <cellStyle name="20% - Accent3 9" xfId="3442" xr:uid="{646B3A69-8EF6-4015-809E-EB966B04421B}"/>
    <cellStyle name="20% - Accent3 9 2" xfId="41453" xr:uid="{AF53CE42-D142-4B10-B75A-1A275BF1EBD8}"/>
    <cellStyle name="20% - Accent3 9 2 2" xfId="48098" xr:uid="{DAAE2BA1-36DD-4D29-A41C-75BA955A0052}"/>
    <cellStyle name="20% - Accent3 9 3" xfId="45102" xr:uid="{736CA124-5173-4DD9-A08F-94B1A14A437A}"/>
    <cellStyle name="20% - Accent3 90" xfId="4281" xr:uid="{202CB5FC-14CD-42A2-94B3-E59D0DFDBAD5}"/>
    <cellStyle name="20% - Accent3 90 2" xfId="41454" xr:uid="{091322C4-2073-48A8-9B86-858F28D8C9EF}"/>
    <cellStyle name="20% - Accent3 90 2 2" xfId="48099" xr:uid="{721676C1-AADB-47A2-818B-6009A479F868}"/>
    <cellStyle name="20% - Accent3 90 3" xfId="45103" xr:uid="{74AC8496-B528-4554-84FB-C56A48FE9768}"/>
    <cellStyle name="20% - Accent3 91" xfId="4294" xr:uid="{343938A8-6484-458F-9DC7-0F0844AD38E9}"/>
    <cellStyle name="20% - Accent3 91 2" xfId="41455" xr:uid="{E1EF793E-AE01-4D03-B93C-73EA9865DF0C}"/>
    <cellStyle name="20% - Accent3 91 2 2" xfId="48100" xr:uid="{0B5F911C-D349-48EF-9718-88A44051CDA6}"/>
    <cellStyle name="20% - Accent3 91 3" xfId="45104" xr:uid="{E2A0C62C-6F2A-4625-A2E6-3A6587B3A470}"/>
    <cellStyle name="20% - Accent3 92" xfId="4307" xr:uid="{56512E05-042B-4D1F-83FE-78D705BE0427}"/>
    <cellStyle name="20% - Accent3 92 2" xfId="41456" xr:uid="{6BC98C30-3D8A-42BF-9C63-5A5E986DF1E3}"/>
    <cellStyle name="20% - Accent3 92 2 2" xfId="48101" xr:uid="{0461CB46-190B-42C7-85E2-2FA6B4D78BD5}"/>
    <cellStyle name="20% - Accent3 92 3" xfId="45105" xr:uid="{206CD3A8-A18D-42F9-9E6B-416E87578018}"/>
    <cellStyle name="20% - Accent3 93" xfId="4320" xr:uid="{7C635914-7B98-4FCF-9D96-DF6A659B3D76}"/>
    <cellStyle name="20% - Accent3 93 2" xfId="41457" xr:uid="{2AA630A4-9AD4-497B-90CC-BEB478D06287}"/>
    <cellStyle name="20% - Accent3 93 2 2" xfId="48102" xr:uid="{E2E3CC59-6AD5-48DF-BAE3-E58D21A34FE0}"/>
    <cellStyle name="20% - Accent3 93 3" xfId="45106" xr:uid="{C77F9DB5-B366-4158-8FF0-F7475FFD078C}"/>
    <cellStyle name="20% - Accent3 94" xfId="4333" xr:uid="{9F305C10-AC64-4141-B493-29951F8E29B7}"/>
    <cellStyle name="20% - Accent3 94 2" xfId="41458" xr:uid="{5067C1E7-B0B9-4317-A4C1-7C9BEBE010B1}"/>
    <cellStyle name="20% - Accent3 94 2 2" xfId="48103" xr:uid="{4186DB5C-DC36-4BEA-83AD-FC9CD74EF025}"/>
    <cellStyle name="20% - Accent3 94 3" xfId="45107" xr:uid="{473186AE-29E0-43B8-BA27-98510704C0AD}"/>
    <cellStyle name="20% - Accent3 95" xfId="4346" xr:uid="{4F37DDD8-102E-48F6-95BB-82863556664C}"/>
    <cellStyle name="20% - Accent3 95 2" xfId="41459" xr:uid="{AB461CEF-780C-4196-821F-AC7D10DFAF6F}"/>
    <cellStyle name="20% - Accent3 95 2 2" xfId="48104" xr:uid="{67939F61-9E88-4960-AC1F-59631148F074}"/>
    <cellStyle name="20% - Accent3 95 3" xfId="45108" xr:uid="{C11DCE91-2FFB-4F68-91E1-4F06D63E6B42}"/>
    <cellStyle name="20% - Accent3 96" xfId="4359" xr:uid="{5CFBAFA3-CD44-42AC-A7EE-0AD638974B7C}"/>
    <cellStyle name="20% - Accent3 96 2" xfId="41460" xr:uid="{4C5A98B1-4546-4988-AB61-1F1565FA4151}"/>
    <cellStyle name="20% - Accent3 96 2 2" xfId="48105" xr:uid="{EEBFE5DB-B035-40F9-A4FA-D86A75916A2C}"/>
    <cellStyle name="20% - Accent3 96 3" xfId="45109" xr:uid="{EF0EF643-BC7B-4475-A6CD-D7669F1A72DB}"/>
    <cellStyle name="20% - Accent3 97" xfId="4372" xr:uid="{9F066DD4-F59D-40F8-93B0-E96C7E5A2021}"/>
    <cellStyle name="20% - Accent3 97 2" xfId="41461" xr:uid="{78EAA571-AB8C-4E11-99B9-1B5B491053DA}"/>
    <cellStyle name="20% - Accent3 97 2 2" xfId="48106" xr:uid="{65BBFB2A-0301-462B-B4FC-B76A737E56F8}"/>
    <cellStyle name="20% - Accent3 97 3" xfId="45110" xr:uid="{276075C7-6B85-4A1F-8D97-12BB37D3C43F}"/>
    <cellStyle name="20% - Accent3 98" xfId="4385" xr:uid="{510A41F4-C865-4FFD-B2F4-5DD8CB02EC61}"/>
    <cellStyle name="20% - Accent3 98 2" xfId="41462" xr:uid="{71877422-C893-453B-B72D-035466682347}"/>
    <cellStyle name="20% - Accent3 98 2 2" xfId="48107" xr:uid="{1E6D2834-6031-4D73-B8EA-F23CBC78584D}"/>
    <cellStyle name="20% - Accent3 98 3" xfId="45111" xr:uid="{EC34582D-A550-4C27-B529-E4650CE7D4D4}"/>
    <cellStyle name="20% - Accent3 99" xfId="4398" xr:uid="{1011474C-F5F7-4458-91D5-7916C82AA6B2}"/>
    <cellStyle name="20% - Accent3 99 2" xfId="41463" xr:uid="{9768B5E4-7F97-4F5E-9F77-CC45B1BADCCE}"/>
    <cellStyle name="20% - Accent3 99 2 2" xfId="48108" xr:uid="{35F3982D-6D91-48EC-BB03-418A5E51B50B}"/>
    <cellStyle name="20% - Accent3 99 3" xfId="45112" xr:uid="{F6E12A20-F183-4EB7-907A-565D519091FD}"/>
    <cellStyle name="20% - Accent4" xfId="38" builtinId="42" customBuiltin="1"/>
    <cellStyle name="20% - Accent4 10" xfId="3633" xr:uid="{2955C5C5-CB3B-47EB-8252-46AB8F255210}"/>
    <cellStyle name="20% - Accent4 10 2" xfId="41464" xr:uid="{A8322FE8-BC1C-4216-95C7-58B9CC4A1598}"/>
    <cellStyle name="20% - Accent4 10 2 2" xfId="48109" xr:uid="{04EC2FC5-AC56-4A82-B473-868E0E326B35}"/>
    <cellStyle name="20% - Accent4 10 3" xfId="45113" xr:uid="{045A3CAB-5B1F-429E-A7F1-B6985793F493}"/>
    <cellStyle name="20% - Accent4 100" xfId="4435" xr:uid="{7168058C-9F30-47A9-ACF0-6BE941195C94}"/>
    <cellStyle name="20% - Accent4 100 2" xfId="41465" xr:uid="{3318F6B9-BBBD-4014-8115-2237B68AF682}"/>
    <cellStyle name="20% - Accent4 100 2 2" xfId="48110" xr:uid="{3419BC62-B2C5-41EA-92A8-7A8192D1AF9A}"/>
    <cellStyle name="20% - Accent4 100 3" xfId="45114" xr:uid="{3956E175-DF2C-4833-8574-57FD4F2B61E1}"/>
    <cellStyle name="20% - Accent4 101" xfId="4448" xr:uid="{2AA5170E-51FE-4FAE-A3F3-BE1509BAB930}"/>
    <cellStyle name="20% - Accent4 101 2" xfId="41466" xr:uid="{7EF6A5AE-15AE-4E3D-9D67-1DD064A7F81C}"/>
    <cellStyle name="20% - Accent4 101 2 2" xfId="48111" xr:uid="{708F5A97-892C-41FC-847B-B185B14DBE25}"/>
    <cellStyle name="20% - Accent4 101 3" xfId="45115" xr:uid="{DCD2D4DF-0541-40F8-820D-5BD7D64C772D}"/>
    <cellStyle name="20% - Accent4 102" xfId="4461" xr:uid="{0B82A078-81A8-4D65-8954-6961B6C34C20}"/>
    <cellStyle name="20% - Accent4 102 2" xfId="41467" xr:uid="{03FC1CC6-3349-4FBC-8A91-818816CF4CE7}"/>
    <cellStyle name="20% - Accent4 102 2 2" xfId="48112" xr:uid="{E4735542-1DEC-44FB-A36F-648F73F19509}"/>
    <cellStyle name="20% - Accent4 102 3" xfId="45116" xr:uid="{3E4852F9-8D2D-44FB-986C-33D6F037832E}"/>
    <cellStyle name="20% - Accent4 103" xfId="4474" xr:uid="{880627D4-8ADC-4D08-BD45-296EEED4F5F9}"/>
    <cellStyle name="20% - Accent4 103 2" xfId="41468" xr:uid="{B96FECEC-3204-4650-AAD4-3C60E43C9926}"/>
    <cellStyle name="20% - Accent4 103 2 2" xfId="48113" xr:uid="{D0E162DE-B54F-4C1C-85B5-8E7F43933AA7}"/>
    <cellStyle name="20% - Accent4 103 3" xfId="45117" xr:uid="{B103F821-1E04-4790-9D08-DCD0DACA7290}"/>
    <cellStyle name="20% - Accent4 104" xfId="4487" xr:uid="{EE1921BA-28AB-4D75-A3EF-B92F78BE9471}"/>
    <cellStyle name="20% - Accent4 104 2" xfId="41469" xr:uid="{6A5376EC-F580-4F0F-9CE3-D5F37BE6188A}"/>
    <cellStyle name="20% - Accent4 104 2 2" xfId="48114" xr:uid="{C4902DA7-0ACA-4F7D-8A3C-4CE08DFE7881}"/>
    <cellStyle name="20% - Accent4 104 3" xfId="45118" xr:uid="{3434ABE1-04FB-41F2-96DE-3B7F9D4E4BF7}"/>
    <cellStyle name="20% - Accent4 105" xfId="4500" xr:uid="{B23C5998-8345-4A01-984A-9DB4CB8FDF88}"/>
    <cellStyle name="20% - Accent4 105 2" xfId="41470" xr:uid="{ADE6DD24-8287-4983-9C8B-577D2868527B}"/>
    <cellStyle name="20% - Accent4 105 2 2" xfId="48115" xr:uid="{349E2D76-9241-4C38-A3E8-C55E788A423D}"/>
    <cellStyle name="20% - Accent4 105 3" xfId="45119" xr:uid="{744C83C8-C99A-4C0C-A976-78B6F6C38553}"/>
    <cellStyle name="20% - Accent4 106" xfId="4513" xr:uid="{C9CD2DA7-47E8-4DBE-80A3-231218C484DA}"/>
    <cellStyle name="20% - Accent4 106 2" xfId="41471" xr:uid="{465477D9-439C-44B3-A21F-4B1A5A3123A5}"/>
    <cellStyle name="20% - Accent4 106 2 2" xfId="48116" xr:uid="{EEDAC6DF-F99C-4D2A-9683-86D6D74DE420}"/>
    <cellStyle name="20% - Accent4 106 3" xfId="45120" xr:uid="{F25CFB22-D579-42BF-A41C-89A86290F73A}"/>
    <cellStyle name="20% - Accent4 107" xfId="4526" xr:uid="{ED87E6D6-A181-4FAF-8340-04FDEB04E64E}"/>
    <cellStyle name="20% - Accent4 107 2" xfId="41472" xr:uid="{B8AF9E8A-4D58-42BA-AF97-F425B393F651}"/>
    <cellStyle name="20% - Accent4 107 2 2" xfId="48117" xr:uid="{31A2546F-7C04-4806-9D59-5FF8BB560672}"/>
    <cellStyle name="20% - Accent4 107 3" xfId="45121" xr:uid="{8F3A2EAB-CBA3-44AF-B3E3-260D4A6B4009}"/>
    <cellStyle name="20% - Accent4 108" xfId="4539" xr:uid="{7D4BCD9F-0E40-45B6-98A4-B5B8EA0A4181}"/>
    <cellStyle name="20% - Accent4 108 2" xfId="41473" xr:uid="{7C952B17-5F2E-4224-9CCB-A23B715B05DE}"/>
    <cellStyle name="20% - Accent4 108 2 2" xfId="48118" xr:uid="{EB7D476D-DADB-4DDF-9211-61DD54046B56}"/>
    <cellStyle name="20% - Accent4 108 3" xfId="45122" xr:uid="{258C62E2-6D20-40AE-A619-540260AC3E9F}"/>
    <cellStyle name="20% - Accent4 109" xfId="4552" xr:uid="{A1A31DBF-2DCB-46B7-99EF-D82A5C8C4B96}"/>
    <cellStyle name="20% - Accent4 109 2" xfId="41474" xr:uid="{F3CC8D7E-C8B8-46A8-B07A-A8099D7C230D}"/>
    <cellStyle name="20% - Accent4 109 2 2" xfId="48119" xr:uid="{04BB905A-25B0-4456-AE5C-48D7E0FB3C77}"/>
    <cellStyle name="20% - Accent4 109 3" xfId="45123" xr:uid="{8D567B12-4361-4558-AB58-27F7E1D332FB}"/>
    <cellStyle name="20% - Accent4 11" xfId="3615" xr:uid="{CFE785FB-14A3-4B30-B187-1B392208E03F}"/>
    <cellStyle name="20% - Accent4 11 2" xfId="41475" xr:uid="{BDEEAE12-88B3-4009-9550-5672A0FCA3EB}"/>
    <cellStyle name="20% - Accent4 11 2 2" xfId="48120" xr:uid="{258D3188-D176-4603-A5DC-8E33E0581E86}"/>
    <cellStyle name="20% - Accent4 11 3" xfId="45124" xr:uid="{9A1C9BDD-F5D3-48BA-B33F-3A3AD5D3ACDF}"/>
    <cellStyle name="20% - Accent4 110" xfId="4565" xr:uid="{53793995-6E53-448B-B1FA-E9E2132A5DFF}"/>
    <cellStyle name="20% - Accent4 110 2" xfId="41476" xr:uid="{9256A5CA-AEAD-48E2-AB51-759A2A1A94C6}"/>
    <cellStyle name="20% - Accent4 110 2 2" xfId="48121" xr:uid="{A63DACF1-D22F-4A9C-BA4E-D7948D083B66}"/>
    <cellStyle name="20% - Accent4 110 3" xfId="45125" xr:uid="{2F35084D-FBB5-4C9A-B6AD-25F6C1DE80C8}"/>
    <cellStyle name="20% - Accent4 111" xfId="4578" xr:uid="{D6CAEB12-A49F-410F-8CE0-9B5FE23C75D7}"/>
    <cellStyle name="20% - Accent4 111 2" xfId="41477" xr:uid="{B50E1352-F074-4B79-AE82-E0BF4F7267FC}"/>
    <cellStyle name="20% - Accent4 111 2 2" xfId="48122" xr:uid="{39394E36-00A2-4E83-A339-90CC301C75DE}"/>
    <cellStyle name="20% - Accent4 111 3" xfId="45126" xr:uid="{A52DF942-7BDD-4DC0-8C2E-D94A00180094}"/>
    <cellStyle name="20% - Accent4 112" xfId="4591" xr:uid="{F0EC3A98-50EA-45FC-98A3-B661C0C628E9}"/>
    <cellStyle name="20% - Accent4 112 2" xfId="41478" xr:uid="{521F57D5-C058-4F8D-82EA-79ABDA61F785}"/>
    <cellStyle name="20% - Accent4 112 2 2" xfId="48123" xr:uid="{CCA7E9BC-12C0-4F01-B5A1-E9678174A3F6}"/>
    <cellStyle name="20% - Accent4 112 3" xfId="45127" xr:uid="{A2153548-A334-48E8-A1D1-781A1AE5ED26}"/>
    <cellStyle name="20% - Accent4 113" xfId="4604" xr:uid="{AF6D828B-F250-480E-A788-AA1B89018535}"/>
    <cellStyle name="20% - Accent4 113 2" xfId="41479" xr:uid="{F6001FF3-6730-44F5-9AEB-DC43FF79A565}"/>
    <cellStyle name="20% - Accent4 113 2 2" xfId="48124" xr:uid="{3EF997EC-2659-4696-B468-65694C9C13E1}"/>
    <cellStyle name="20% - Accent4 113 3" xfId="45128" xr:uid="{269CC45B-4E22-4F92-9518-9B146D92899C}"/>
    <cellStyle name="20% - Accent4 114" xfId="4617" xr:uid="{BB94F6A1-064A-4F7B-8495-DFD9E66716DB}"/>
    <cellStyle name="20% - Accent4 114 2" xfId="41480" xr:uid="{19F9140B-AFF2-4F45-B62B-CE59EF70A753}"/>
    <cellStyle name="20% - Accent4 114 2 2" xfId="48125" xr:uid="{B1579192-1C7E-4DD6-8EB0-5D6A88E884F6}"/>
    <cellStyle name="20% - Accent4 114 3" xfId="45129" xr:uid="{EE8FB127-AE46-4766-B83B-44BFDEC70289}"/>
    <cellStyle name="20% - Accent4 115" xfId="4630" xr:uid="{61A7347E-CBEB-4328-9D45-49DA1F5A7300}"/>
    <cellStyle name="20% - Accent4 115 2" xfId="41481" xr:uid="{65CAF6F1-B508-45DE-A56C-6FEF5C23FFFB}"/>
    <cellStyle name="20% - Accent4 115 2 2" xfId="48126" xr:uid="{F3A3CC61-E37C-4952-9272-E60D5D66F923}"/>
    <cellStyle name="20% - Accent4 115 3" xfId="45130" xr:uid="{55A4C5E9-0F4B-4612-918B-6DD213CBBE6B}"/>
    <cellStyle name="20% - Accent4 116" xfId="4643" xr:uid="{A88111A6-12C8-4CDD-A2D1-5EFD286F5AAB}"/>
    <cellStyle name="20% - Accent4 116 2" xfId="41482" xr:uid="{4CF16A71-618D-4A4B-8455-F9F8693CC6C2}"/>
    <cellStyle name="20% - Accent4 116 2 2" xfId="48127" xr:uid="{4ACC0A2A-B032-4A45-9F38-04E22CB14BBF}"/>
    <cellStyle name="20% - Accent4 116 3" xfId="45131" xr:uid="{0757F671-ABD8-43CE-8FC7-E31F6E22D0F9}"/>
    <cellStyle name="20% - Accent4 117" xfId="4655" xr:uid="{400B1494-A8B6-4F58-8C4F-5DFE2344FA8B}"/>
    <cellStyle name="20% - Accent4 117 2" xfId="41483" xr:uid="{68C1F00F-4971-4A60-83FE-EFFEA4EC0A33}"/>
    <cellStyle name="20% - Accent4 117 2 2" xfId="48128" xr:uid="{F4393D3A-9F80-4117-B1C7-AFF7BB77C597}"/>
    <cellStyle name="20% - Accent4 117 3" xfId="45132" xr:uid="{49E54B0E-A12C-4B8E-BE43-D7414B18DB10}"/>
    <cellStyle name="20% - Accent4 118" xfId="4666" xr:uid="{08C42FC0-66A9-4A87-9D83-139FB0E0CA4D}"/>
    <cellStyle name="20% - Accent4 118 2" xfId="41484" xr:uid="{53305502-207B-43F4-9645-154822DDF3A3}"/>
    <cellStyle name="20% - Accent4 118 2 2" xfId="48129" xr:uid="{DD1801D5-6339-41C7-9DEE-60006E828D55}"/>
    <cellStyle name="20% - Accent4 118 3" xfId="45133" xr:uid="{C4E95CC4-06B8-4984-84E5-9A2741EB4C78}"/>
    <cellStyle name="20% - Accent4 119" xfId="4676" xr:uid="{721EEFCD-C171-4C5E-B348-F9C7D4C3E737}"/>
    <cellStyle name="20% - Accent4 119 2" xfId="41485" xr:uid="{8D7A6C0B-6668-49B3-9ECA-88D409F36319}"/>
    <cellStyle name="20% - Accent4 119 2 2" xfId="48130" xr:uid="{013155BB-A6D1-43B2-AA67-3AC6EED79AED}"/>
    <cellStyle name="20% - Accent4 119 3" xfId="45134" xr:uid="{1BC46EE5-B9D6-4A1B-8195-57629DDC64A1}"/>
    <cellStyle name="20% - Accent4 12" xfId="3382" xr:uid="{0E79845F-7F59-4CC5-A840-76F588D79EDC}"/>
    <cellStyle name="20% - Accent4 12 2" xfId="41486" xr:uid="{00019488-A79D-4F59-A04C-B9778665A59A}"/>
    <cellStyle name="20% - Accent4 12 2 2" xfId="48131" xr:uid="{0551B242-4367-4901-83DB-D96800855145}"/>
    <cellStyle name="20% - Accent4 12 3" xfId="45135" xr:uid="{F5C43FA5-01D0-4404-A95E-BCDA9E2FD66F}"/>
    <cellStyle name="20% - Accent4 120" xfId="4684" xr:uid="{DF2DDD36-E57B-4F96-8A5B-72509CB17945}"/>
    <cellStyle name="20% - Accent4 120 2" xfId="41487" xr:uid="{9FEF3208-FA83-47F9-A6AE-080DEE8892D5}"/>
    <cellStyle name="20% - Accent4 120 2 2" xfId="48132" xr:uid="{73C177C0-251F-41BF-BC5B-EE7A6AAC175C}"/>
    <cellStyle name="20% - Accent4 120 3" xfId="45136" xr:uid="{95B945D0-D8A8-49F0-B5C7-12B4E89C45F6}"/>
    <cellStyle name="20% - Accent4 121" xfId="4707" xr:uid="{7DE8B6BB-ED04-4B51-AD76-373D7B3F37C4}"/>
    <cellStyle name="20% - Accent4 121 2" xfId="41488" xr:uid="{D0FC91E3-D1D6-4BCA-8443-D503EB6F40CF}"/>
    <cellStyle name="20% - Accent4 121 2 2" xfId="48133" xr:uid="{3E5E9E25-A652-4029-A8B7-C41032BA1B97}"/>
    <cellStyle name="20% - Accent4 121 3" xfId="45137" xr:uid="{A48B4743-59D3-4DB6-918A-21F9DCDF670B}"/>
    <cellStyle name="20% - Accent4 122" xfId="4718" xr:uid="{EE6FEE18-D3BF-443C-8A8D-FE929EBEC0F3}"/>
    <cellStyle name="20% - Accent4 122 2" xfId="41489" xr:uid="{25015E7E-A57D-42B1-8C32-AA51C8155134}"/>
    <cellStyle name="20% - Accent4 122 2 2" xfId="48134" xr:uid="{2F85E218-02FD-4151-B6CF-08441B1BFC2C}"/>
    <cellStyle name="20% - Accent4 122 3" xfId="45138" xr:uid="{3CF38C1B-BB89-4944-B3F4-3E159F907AFC}"/>
    <cellStyle name="20% - Accent4 123" xfId="4728" xr:uid="{E69DC355-0008-4C96-87FA-BC69215104C2}"/>
    <cellStyle name="20% - Accent4 123 2" xfId="41490" xr:uid="{E0ECB5A4-397E-46F8-8900-11DFB5E3BAA0}"/>
    <cellStyle name="20% - Accent4 123 2 2" xfId="48135" xr:uid="{D16B0041-C98D-4B28-9247-80CC9949D8E3}"/>
    <cellStyle name="20% - Accent4 123 3" xfId="45139" xr:uid="{9059B850-6265-42DF-B8F4-28771F8A859A}"/>
    <cellStyle name="20% - Accent4 124" xfId="4736" xr:uid="{2FDE30F9-ED06-4597-84BC-649B28FD345D}"/>
    <cellStyle name="20% - Accent4 124 2" xfId="41491" xr:uid="{EF242F04-A4CF-4859-A922-554403D9EBD6}"/>
    <cellStyle name="20% - Accent4 124 2 2" xfId="48136" xr:uid="{5702D4BA-E4C6-4745-A075-CF58B55AC377}"/>
    <cellStyle name="20% - Accent4 124 3" xfId="45140" xr:uid="{8AB040FA-D695-4F8E-8107-6AF96CDFBA6A}"/>
    <cellStyle name="20% - Accent4 125" xfId="4763" xr:uid="{8F3AF08E-9860-4396-AA70-69E58F02BCCC}"/>
    <cellStyle name="20% - Accent4 125 2" xfId="41492" xr:uid="{78B126BF-90C3-47E0-BECB-DF593B598DE9}"/>
    <cellStyle name="20% - Accent4 125 2 2" xfId="48137" xr:uid="{37EBC77E-E567-448D-A469-AFEB75AD5E2D}"/>
    <cellStyle name="20% - Accent4 125 3" xfId="45141" xr:uid="{0320610F-2A69-4177-944A-E20326E23C48}"/>
    <cellStyle name="20% - Accent4 126" xfId="4776" xr:uid="{F6B87B57-1A79-477F-B8D4-46C7500B96D1}"/>
    <cellStyle name="20% - Accent4 126 2" xfId="41493" xr:uid="{272C8830-EBA9-4573-8F18-AF3EF755079C}"/>
    <cellStyle name="20% - Accent4 126 2 2" xfId="48138" xr:uid="{9CA3B8DD-5D2D-4E28-9B00-9CD367315DD3}"/>
    <cellStyle name="20% - Accent4 126 3" xfId="45142" xr:uid="{E6A2880B-A5B5-440C-A304-24E07982CEBB}"/>
    <cellStyle name="20% - Accent4 127" xfId="4789" xr:uid="{1F982FE2-E7DF-4F96-BA55-609F9E55B8D9}"/>
    <cellStyle name="20% - Accent4 127 2" xfId="41494" xr:uid="{FE0AA8E8-DA6C-4D5F-8597-587478E7CF58}"/>
    <cellStyle name="20% - Accent4 127 2 2" xfId="48139" xr:uid="{BB00267A-D2F9-4E3B-B0EE-3893040343AB}"/>
    <cellStyle name="20% - Accent4 127 3" xfId="45143" xr:uid="{02BFB8DC-DAA3-4DEC-8880-98BFEE5B69AC}"/>
    <cellStyle name="20% - Accent4 128" xfId="4802" xr:uid="{22BB65C6-B147-4731-A4D9-29F9042893F6}"/>
    <cellStyle name="20% - Accent4 128 2" xfId="41495" xr:uid="{76A4EC13-9331-479D-92C1-94C9B4B8E254}"/>
    <cellStyle name="20% - Accent4 128 2 2" xfId="48140" xr:uid="{5B8B5B59-AB5E-42EC-A0D4-0A598A573EE2}"/>
    <cellStyle name="20% - Accent4 128 3" xfId="45144" xr:uid="{71081913-5EAB-4258-B941-789BEC23E589}"/>
    <cellStyle name="20% - Accent4 129" xfId="4815" xr:uid="{5CC4DDE0-A651-4C3D-A3B4-9BC67D4F46EA}"/>
    <cellStyle name="20% - Accent4 129 2" xfId="41496" xr:uid="{D5B8027E-79FF-47D6-9014-4C0ED078AB6F}"/>
    <cellStyle name="20% - Accent4 129 2 2" xfId="48141" xr:uid="{ED878DE8-BE2A-46BF-9C89-DE729B4E3405}"/>
    <cellStyle name="20% - Accent4 129 3" xfId="45145" xr:uid="{FD8CFC3F-7C74-443A-A248-A50B9BF61FC0}"/>
    <cellStyle name="20% - Accent4 13" xfId="3546" xr:uid="{11C7EFD5-3FAA-481D-A382-77F562C24A8D}"/>
    <cellStyle name="20% - Accent4 13 2" xfId="41497" xr:uid="{1E811263-3445-46A4-B4D7-FDE1590FDC93}"/>
    <cellStyle name="20% - Accent4 13 2 2" xfId="48142" xr:uid="{99393A6C-CB6D-4BEA-B9E9-C791CC758BFC}"/>
    <cellStyle name="20% - Accent4 13 3" xfId="45146" xr:uid="{702B37A6-4354-4AC9-A9C4-AB86C41CD4B0}"/>
    <cellStyle name="20% - Accent4 130" xfId="4827" xr:uid="{12BD835C-12B4-419A-A60E-B71B94FB9436}"/>
    <cellStyle name="20% - Accent4 130 2" xfId="41498" xr:uid="{698F8501-029C-4DC3-BC7A-06FD9FE05655}"/>
    <cellStyle name="20% - Accent4 130 2 2" xfId="48143" xr:uid="{58B35D52-3B22-402A-B6D3-E7AB53294E28}"/>
    <cellStyle name="20% - Accent4 130 3" xfId="45147" xr:uid="{AD887BD4-9A3B-44D0-A9F8-E6B70149F6C6}"/>
    <cellStyle name="20% - Accent4 131" xfId="4839" xr:uid="{E9E13F31-80AF-46D7-BA28-6DB11C207928}"/>
    <cellStyle name="20% - Accent4 131 2" xfId="41499" xr:uid="{EE654409-390B-4BC5-9236-5AC4EFA724DB}"/>
    <cellStyle name="20% - Accent4 131 2 2" xfId="48144" xr:uid="{BE2B902A-8D86-4662-BBD1-E2649A45F9B8}"/>
    <cellStyle name="20% - Accent4 131 3" xfId="45148" xr:uid="{DE3D88AC-2610-4C97-A236-16A5AE8A8773}"/>
    <cellStyle name="20% - Accent4 132" xfId="4851" xr:uid="{307F4103-9725-419A-BC26-7EDF1F34F266}"/>
    <cellStyle name="20% - Accent4 132 2" xfId="41500" xr:uid="{2F24B657-BE2B-46EC-BD6F-644AEF28C661}"/>
    <cellStyle name="20% - Accent4 132 2 2" xfId="48145" xr:uid="{562D79B5-EC2E-4A4E-A85F-CD98474E1853}"/>
    <cellStyle name="20% - Accent4 132 3" xfId="45149" xr:uid="{08D29C99-955B-49ED-9FB8-21B8448BF6AD}"/>
    <cellStyle name="20% - Accent4 133" xfId="4864" xr:uid="{0DD5CC39-9549-4D81-A9C3-4BA1531B53B4}"/>
    <cellStyle name="20% - Accent4 133 2" xfId="41501" xr:uid="{DC4F2F37-8CAC-40BD-AF76-E1D4FD6068F2}"/>
    <cellStyle name="20% - Accent4 133 2 2" xfId="48146" xr:uid="{1F739745-4471-4F5D-AC4F-346F4C38633F}"/>
    <cellStyle name="20% - Accent4 133 3" xfId="45150" xr:uid="{C8CC8561-B9D4-4182-9D67-184AE0237838}"/>
    <cellStyle name="20% - Accent4 134" xfId="4877" xr:uid="{68739875-4F1C-4DC2-94FF-4323CAA96124}"/>
    <cellStyle name="20% - Accent4 134 2" xfId="41502" xr:uid="{5565C352-6749-4FC2-BBEF-EB2D7E7969CF}"/>
    <cellStyle name="20% - Accent4 134 2 2" xfId="48147" xr:uid="{32E57AF9-5748-4703-8306-A385E711BA7F}"/>
    <cellStyle name="20% - Accent4 134 3" xfId="45151" xr:uid="{1634E21A-4446-43E6-A9C1-B19400009A80}"/>
    <cellStyle name="20% - Accent4 135" xfId="4890" xr:uid="{5180876F-E020-45AB-AC7F-0F2FB0307D33}"/>
    <cellStyle name="20% - Accent4 135 2" xfId="41503" xr:uid="{6120324D-F590-4011-B92F-184C505A45C9}"/>
    <cellStyle name="20% - Accent4 135 2 2" xfId="48148" xr:uid="{0AA34F4D-2D5D-4394-9C5E-57A4BFD97963}"/>
    <cellStyle name="20% - Accent4 135 3" xfId="45152" xr:uid="{119371E9-665A-421B-8C4A-0629689483BF}"/>
    <cellStyle name="20% - Accent4 136" xfId="4903" xr:uid="{CA914B81-76C5-4E59-9EC7-6DD0E2E31232}"/>
    <cellStyle name="20% - Accent4 136 2" xfId="41504" xr:uid="{084C39C8-8CCC-49D0-80BB-603B9761CBA8}"/>
    <cellStyle name="20% - Accent4 136 2 2" xfId="48149" xr:uid="{E35F6A2F-24F2-43E6-A528-02378C556349}"/>
    <cellStyle name="20% - Accent4 136 3" xfId="45153" xr:uid="{D0289276-E98C-4E65-B177-03B8B8743144}"/>
    <cellStyle name="20% - Accent4 137" xfId="4916" xr:uid="{9545CC2D-0044-4791-B81A-3302C428DDC0}"/>
    <cellStyle name="20% - Accent4 137 2" xfId="41505" xr:uid="{11AB9452-4157-494E-B56A-723C3C58C74E}"/>
    <cellStyle name="20% - Accent4 137 2 2" xfId="48150" xr:uid="{B05CACBA-241B-4879-BE02-5DE63675315C}"/>
    <cellStyle name="20% - Accent4 137 3" xfId="45154" xr:uid="{B017CBE5-DE29-40F9-B134-5C45BABB97B3}"/>
    <cellStyle name="20% - Accent4 138" xfId="4929" xr:uid="{C8710A14-1C68-49E9-9B2B-354578CC3588}"/>
    <cellStyle name="20% - Accent4 138 2" xfId="41506" xr:uid="{0BE36168-00E9-434D-8A4F-C3B5502FE1F0}"/>
    <cellStyle name="20% - Accent4 138 2 2" xfId="48151" xr:uid="{7C440913-41E5-4D1B-B133-95461DFCAF46}"/>
    <cellStyle name="20% - Accent4 138 3" xfId="45155" xr:uid="{D3C2C758-C8C7-4302-BBBB-2E2E87F2EB83}"/>
    <cellStyle name="20% - Accent4 139" xfId="4942" xr:uid="{D29E5BD8-D01B-4520-9193-5AFEEA97C958}"/>
    <cellStyle name="20% - Accent4 139 2" xfId="41507" xr:uid="{46024645-6517-4229-A573-1C75770FA8C3}"/>
    <cellStyle name="20% - Accent4 139 2 2" xfId="48152" xr:uid="{5596CA50-BFC4-408B-B7C3-42C53F1FE6E9}"/>
    <cellStyle name="20% - Accent4 139 3" xfId="45156" xr:uid="{C5EBE497-2127-48EB-A11B-1260AC1B1606}"/>
    <cellStyle name="20% - Accent4 14" xfId="3378" xr:uid="{B75F4998-B27C-4218-9323-51AF68EF0C2E}"/>
    <cellStyle name="20% - Accent4 14 2" xfId="41508" xr:uid="{FDBBF77F-1B6B-41E5-9EF2-0AA52F22023B}"/>
    <cellStyle name="20% - Accent4 14 2 2" xfId="48153" xr:uid="{1EFE625D-650B-48CF-AEB6-EA839DCB3C7D}"/>
    <cellStyle name="20% - Accent4 14 3" xfId="45157" xr:uid="{1902B84B-7983-45F5-AEF0-15B1E30919CC}"/>
    <cellStyle name="20% - Accent4 140" xfId="4955" xr:uid="{0D292EFE-F28C-4B1F-AC06-EFBB89D574C0}"/>
    <cellStyle name="20% - Accent4 140 2" xfId="41509" xr:uid="{A6A9D3C9-80F3-498B-AF6D-6467E90B75BA}"/>
    <cellStyle name="20% - Accent4 140 2 2" xfId="48154" xr:uid="{8DFC08B8-0024-48B7-A582-945E05697724}"/>
    <cellStyle name="20% - Accent4 140 3" xfId="45158" xr:uid="{70FB2C91-3515-49E5-ABF9-377A7FF69DD4}"/>
    <cellStyle name="20% - Accent4 141" xfId="4968" xr:uid="{4FF1721A-AD1B-41CC-9EBD-FFFCFB8EFC65}"/>
    <cellStyle name="20% - Accent4 141 2" xfId="41510" xr:uid="{5063D04E-2F0C-4813-AC41-742AF5D8DE62}"/>
    <cellStyle name="20% - Accent4 141 2 2" xfId="48155" xr:uid="{047C4F47-A3C0-48F0-A983-25A53F53EDFD}"/>
    <cellStyle name="20% - Accent4 141 3" xfId="45159" xr:uid="{A93F6F33-B9F8-4BA3-B683-5808230C3272}"/>
    <cellStyle name="20% - Accent4 142" xfId="4981" xr:uid="{470BD194-6F2F-43BD-9519-5CBE33E11921}"/>
    <cellStyle name="20% - Accent4 142 2" xfId="41511" xr:uid="{6CAEAB80-93A9-4C1B-AEB3-B121DFB2376E}"/>
    <cellStyle name="20% - Accent4 142 2 2" xfId="48156" xr:uid="{B39A88A8-CF8A-4A65-829E-53984D06D946}"/>
    <cellStyle name="20% - Accent4 142 3" xfId="45160" xr:uid="{42955C8C-3B65-4C86-82AD-ED09D3333758}"/>
    <cellStyle name="20% - Accent4 143" xfId="4994" xr:uid="{202B7472-29A3-4F13-BD0B-E4DC86D67F9F}"/>
    <cellStyle name="20% - Accent4 143 2" xfId="42974" xr:uid="{8FD50F71-017F-476F-9EC5-0F2584478BE8}"/>
    <cellStyle name="20% - Accent4 143 2 2" xfId="49633" xr:uid="{1BA296B7-16D7-49D4-8057-B89B537DC3C3}"/>
    <cellStyle name="20% - Accent4 143 3" xfId="46634" xr:uid="{B2CCFB21-A3B4-4F93-B494-6B62E64200C4}"/>
    <cellStyle name="20% - Accent4 144" xfId="5007" xr:uid="{EDF61CEA-C787-46DC-B17E-4269261CB265}"/>
    <cellStyle name="20% - Accent4 144 2" xfId="42975" xr:uid="{87B9FCD0-9350-4A6F-9D8D-0577569F492E}"/>
    <cellStyle name="20% - Accent4 144 2 2" xfId="49634" xr:uid="{153A3960-EEFB-4A62-A1A4-DD5D5EB67CAB}"/>
    <cellStyle name="20% - Accent4 144 3" xfId="46635" xr:uid="{1AB25CC9-0DB1-4F56-AA8D-64BFBE9E602A}"/>
    <cellStyle name="20% - Accent4 145" xfId="5020" xr:uid="{BFFD62FE-21C5-441C-B0CE-BB77082D0174}"/>
    <cellStyle name="20% - Accent4 145 2" xfId="42976" xr:uid="{CD6F6A43-F3B0-4A9A-9554-5F23C1388029}"/>
    <cellStyle name="20% - Accent4 145 2 2" xfId="49635" xr:uid="{109FCD9D-C491-4023-97CF-E08FB3986D52}"/>
    <cellStyle name="20% - Accent4 145 3" xfId="46636" xr:uid="{AF0075FC-C918-41D7-9587-3C71FC616D86}"/>
    <cellStyle name="20% - Accent4 146" xfId="5033" xr:uid="{61B27F1B-0D5F-4F71-B163-36719DAF3F39}"/>
    <cellStyle name="20% - Accent4 146 2" xfId="42977" xr:uid="{A7D85C12-478B-4CD5-A086-CF1D4DD68842}"/>
    <cellStyle name="20% - Accent4 146 2 2" xfId="49636" xr:uid="{E1C9936D-B7FE-46AF-B184-8C6EEFD81285}"/>
    <cellStyle name="20% - Accent4 146 3" xfId="46637" xr:uid="{5856D00F-72CA-4CA6-BF19-C449EEDD2E8C}"/>
    <cellStyle name="20% - Accent4 147" xfId="5046" xr:uid="{CBE47508-ABE7-4AC3-95D0-613A86207708}"/>
    <cellStyle name="20% - Accent4 147 2" xfId="42978" xr:uid="{26EE8708-5BC2-4CAF-85A9-E28EC07E5D60}"/>
    <cellStyle name="20% - Accent4 147 2 2" xfId="49637" xr:uid="{A6E58562-2D49-4B17-B6E1-9B16FA1BD9DB}"/>
    <cellStyle name="20% - Accent4 147 3" xfId="46638" xr:uid="{04CCE8ED-A30E-4D9E-9556-0AABCB5D942E}"/>
    <cellStyle name="20% - Accent4 148" xfId="5059" xr:uid="{DBA46158-C0CD-4676-860B-25D6465F0CA5}"/>
    <cellStyle name="20% - Accent4 148 2" xfId="42979" xr:uid="{CA4872B2-BCB3-4426-93EB-238FFF5ADAD4}"/>
    <cellStyle name="20% - Accent4 148 2 2" xfId="49638" xr:uid="{96B01F1C-3E42-4B47-BDA9-A3DF6A951A27}"/>
    <cellStyle name="20% - Accent4 148 3" xfId="46639" xr:uid="{EF4B1D28-AD76-4096-B659-CCBB270FCCC3}"/>
    <cellStyle name="20% - Accent4 149" xfId="5072" xr:uid="{834A17A8-6DF1-4324-90C9-53C449858E6A}"/>
    <cellStyle name="20% - Accent4 149 2" xfId="42980" xr:uid="{821D5E3D-373E-476C-9D53-137E0AFB3A21}"/>
    <cellStyle name="20% - Accent4 149 2 2" xfId="49639" xr:uid="{E6D31E8D-624B-4509-80E4-07C0984E9273}"/>
    <cellStyle name="20% - Accent4 149 3" xfId="46640" xr:uid="{192AC774-FD87-4700-AD69-375AB5E7FEE4}"/>
    <cellStyle name="20% - Accent4 15" xfId="3765" xr:uid="{23338CCC-EE26-4357-9041-4DD9CDB0C1D8}"/>
    <cellStyle name="20% - Accent4 15 2" xfId="41512" xr:uid="{FAC667A0-E2BD-4CF3-862A-1AC2AADDB9E0}"/>
    <cellStyle name="20% - Accent4 15 2 2" xfId="48157" xr:uid="{AC4B4BB4-33B5-445B-A9FD-BC5CAC0F99E7}"/>
    <cellStyle name="20% - Accent4 15 3" xfId="45161" xr:uid="{7B107961-2059-4BBE-88D3-BF77448933C4}"/>
    <cellStyle name="20% - Accent4 150" xfId="5085" xr:uid="{C8341DE1-C788-4738-AF8E-2A3EAE846C71}"/>
    <cellStyle name="20% - Accent4 150 2" xfId="42981" xr:uid="{10616FC0-7375-47D2-B4A5-12EA4BA86EE1}"/>
    <cellStyle name="20% - Accent4 150 2 2" xfId="49640" xr:uid="{79C9B849-8E79-41EE-BC25-3855849C7696}"/>
    <cellStyle name="20% - Accent4 150 3" xfId="46641" xr:uid="{6DB0C6A1-7BD7-4F3D-A743-6F9EF261D824}"/>
    <cellStyle name="20% - Accent4 151" xfId="5098" xr:uid="{F9E5D830-3025-42E6-9FCE-82282064BDDA}"/>
    <cellStyle name="20% - Accent4 151 2" xfId="42982" xr:uid="{99B8D044-2ABC-457F-9911-82E5E20D2840}"/>
    <cellStyle name="20% - Accent4 151 2 2" xfId="49641" xr:uid="{07EBECBD-F6C5-4457-861B-EC4A49399BE0}"/>
    <cellStyle name="20% - Accent4 151 3" xfId="46642" xr:uid="{D967C5E1-98EE-437A-85B9-B6553AEB32D0}"/>
    <cellStyle name="20% - Accent4 152" xfId="5111" xr:uid="{713D3CA1-1B48-4B16-99F2-DE1533059C91}"/>
    <cellStyle name="20% - Accent4 152 2" xfId="42983" xr:uid="{4A063529-2970-4EB0-94CB-8D11860AB7CB}"/>
    <cellStyle name="20% - Accent4 152 2 2" xfId="49642" xr:uid="{141D0A05-9241-418D-9BEA-0718E3929F62}"/>
    <cellStyle name="20% - Accent4 152 3" xfId="46643" xr:uid="{91895568-60B0-4818-BA6D-3568E9A286FA}"/>
    <cellStyle name="20% - Accent4 153" xfId="5124" xr:uid="{0C16718D-AA44-46D7-B776-8608477BFFB7}"/>
    <cellStyle name="20% - Accent4 153 2" xfId="42984" xr:uid="{F1028FE6-178D-4243-9419-5484261DC783}"/>
    <cellStyle name="20% - Accent4 153 2 2" xfId="49643" xr:uid="{59DE4883-2778-4185-9AFC-71F45740CCC6}"/>
    <cellStyle name="20% - Accent4 153 3" xfId="46644" xr:uid="{570AF715-CF77-4BCF-9525-13CF0B9F70A0}"/>
    <cellStyle name="20% - Accent4 154" xfId="5137" xr:uid="{AB9E4EAB-83BC-446B-A57B-949400A997D1}"/>
    <cellStyle name="20% - Accent4 154 2" xfId="42985" xr:uid="{0419E7CA-5F8C-481F-9EEB-F43E73672793}"/>
    <cellStyle name="20% - Accent4 154 2 2" xfId="49644" xr:uid="{76EB46F4-0049-43D5-BA76-C3135FE266CF}"/>
    <cellStyle name="20% - Accent4 154 3" xfId="46645" xr:uid="{F7EB4787-E42D-4894-9A35-BA922CB9A131}"/>
    <cellStyle name="20% - Accent4 155" xfId="5150" xr:uid="{6D68BCDC-DEFB-481D-A1EE-2E73C71C1FCF}"/>
    <cellStyle name="20% - Accent4 155 2" xfId="42986" xr:uid="{D6E2346D-3E42-432B-9CC9-31DEDC6F8363}"/>
    <cellStyle name="20% - Accent4 155 2 2" xfId="49645" xr:uid="{363D82A5-B599-4E48-AB64-B129C6E6E0E9}"/>
    <cellStyle name="20% - Accent4 155 3" xfId="46646" xr:uid="{3A890EF9-136F-4592-82A8-DEC2BB9978B4}"/>
    <cellStyle name="20% - Accent4 156" xfId="5162" xr:uid="{DAF7B661-152B-40EE-86E1-7AFAB1741A14}"/>
    <cellStyle name="20% - Accent4 156 2" xfId="42987" xr:uid="{6BEBD3A7-59CB-4E6C-AA17-8B9F7801DA28}"/>
    <cellStyle name="20% - Accent4 156 2 2" xfId="49646" xr:uid="{A5DF5B7D-2D5B-4019-A9C7-A94A89161FF6}"/>
    <cellStyle name="20% - Accent4 156 3" xfId="46647" xr:uid="{4014BB32-3C61-4E56-AF48-762CC69D2967}"/>
    <cellStyle name="20% - Accent4 157" xfId="5173" xr:uid="{83CFF23E-C584-4F80-8106-5AB44278F548}"/>
    <cellStyle name="20% - Accent4 157 2" xfId="42988" xr:uid="{FB9912E0-3705-4F37-8AB5-E01026B07124}"/>
    <cellStyle name="20% - Accent4 157 2 2" xfId="49647" xr:uid="{12FB0928-7092-4077-85D1-624F712751BB}"/>
    <cellStyle name="20% - Accent4 157 3" xfId="46648" xr:uid="{808117E4-A1CC-410E-B0B1-2EAD4EEB7D8E}"/>
    <cellStyle name="20% - Accent4 158" xfId="5183" xr:uid="{4B71941E-A587-4413-96EA-E4AB4A0BEB06}"/>
    <cellStyle name="20% - Accent4 158 2" xfId="42989" xr:uid="{FED341E0-AA69-4514-A565-83346F74AA39}"/>
    <cellStyle name="20% - Accent4 158 2 2" xfId="49648" xr:uid="{BF9FDF1D-83A7-4198-A177-ABCDA1B5762C}"/>
    <cellStyle name="20% - Accent4 158 3" xfId="46649" xr:uid="{0511B3D3-9E8A-460F-8060-14F604D5664D}"/>
    <cellStyle name="20% - Accent4 159" xfId="5191" xr:uid="{5E7D53FA-DAD6-407E-A9F0-2FB6A7DCD514}"/>
    <cellStyle name="20% - Accent4 159 2" xfId="42990" xr:uid="{147F70AB-F50A-47D0-887A-674B2962B1D8}"/>
    <cellStyle name="20% - Accent4 159 2 2" xfId="49649" xr:uid="{FEDFD5F9-47C4-446E-97CA-381615CC80FD}"/>
    <cellStyle name="20% - Accent4 159 3" xfId="46650" xr:uid="{17739601-5487-4A28-AACC-D12E844D01D1}"/>
    <cellStyle name="20% - Accent4 16" xfId="2608" xr:uid="{25839A90-A69A-49EE-ACD5-0214B2642FA5}"/>
    <cellStyle name="20% - Accent4 16 2" xfId="41513" xr:uid="{60E77251-E570-4AB7-A8C3-4CDC13679398}"/>
    <cellStyle name="20% - Accent4 16 2 2" xfId="48158" xr:uid="{2AA51151-3C84-4BB1-8E02-4FF895B0008E}"/>
    <cellStyle name="20% - Accent4 16 3" xfId="45162" xr:uid="{DA8ABBC1-C8D8-4096-BC24-4D04EA1C2C1F}"/>
    <cellStyle name="20% - Accent4 160" xfId="5220" xr:uid="{EFB1A902-18CE-4B97-83FE-FC95E5118BFB}"/>
    <cellStyle name="20% - Accent4 160 2" xfId="42991" xr:uid="{A9BF4593-20A8-4EF3-BE31-A296C8BBC92B}"/>
    <cellStyle name="20% - Accent4 160 2 2" xfId="49650" xr:uid="{5A82A0CD-2452-4EED-A5DB-F09197A0EFCE}"/>
    <cellStyle name="20% - Accent4 160 3" xfId="46651" xr:uid="{DC69A8FF-FAEB-428F-BABB-4979C5CD5EC6}"/>
    <cellStyle name="20% - Accent4 161" xfId="5232" xr:uid="{E05B8CA0-7A4E-4275-904F-E487164C7FB9}"/>
    <cellStyle name="20% - Accent4 161 2" xfId="42992" xr:uid="{3CB4A7CB-9B20-4CBE-90D8-C141C52E5490}"/>
    <cellStyle name="20% - Accent4 161 2 2" xfId="49651" xr:uid="{882EBEF0-86B0-40FF-9E01-1E54C03FC656}"/>
    <cellStyle name="20% - Accent4 161 3" xfId="46652" xr:uid="{4D5637B1-96EF-4756-91C9-F7EEE0C83763}"/>
    <cellStyle name="20% - Accent4 162" xfId="5242" xr:uid="{9BD6DFE9-33E5-4B0B-AF5B-AF7D2A412914}"/>
    <cellStyle name="20% - Accent4 162 2" xfId="42993" xr:uid="{088837A5-3D18-4459-8B4E-DDF908D3CF94}"/>
    <cellStyle name="20% - Accent4 162 2 2" xfId="49652" xr:uid="{4DBE61DB-D208-4C01-874C-5C8F96C31B7B}"/>
    <cellStyle name="20% - Accent4 162 3" xfId="46653" xr:uid="{F28F2124-C514-4CA7-B318-648A2FCDF24E}"/>
    <cellStyle name="20% - Accent4 163" xfId="5252" xr:uid="{BA88FF76-C3C7-4574-BAFA-1385630D2062}"/>
    <cellStyle name="20% - Accent4 163 2" xfId="42994" xr:uid="{F30EDD33-BC54-4125-AECF-2F09A7B6E19F}"/>
    <cellStyle name="20% - Accent4 163 2 2" xfId="49653" xr:uid="{65EEC70C-3171-4A06-B5CF-7DA946234117}"/>
    <cellStyle name="20% - Accent4 163 3" xfId="46654" xr:uid="{4BA4EF03-E53A-4647-88B0-98E7E1375048}"/>
    <cellStyle name="20% - Accent4 164" xfId="5261" xr:uid="{C3EB28FD-F221-4A34-BBBD-1304126E0C0A}"/>
    <cellStyle name="20% - Accent4 164 2" xfId="42995" xr:uid="{9A70C078-A9EA-46C0-9F0B-402EBE6B1711}"/>
    <cellStyle name="20% - Accent4 164 2 2" xfId="49654" xr:uid="{17C7F7CD-66B3-4100-9206-198B05252C8D}"/>
    <cellStyle name="20% - Accent4 164 3" xfId="46655" xr:uid="{847615EA-B922-4DB2-A717-D6600801A9B6}"/>
    <cellStyle name="20% - Accent4 165" xfId="5296" xr:uid="{D5DDDF78-FFBB-4E79-8C4D-133196E869F0}"/>
    <cellStyle name="20% - Accent4 165 2" xfId="42996" xr:uid="{5298844D-EA24-46D8-A5F7-82EA14FCA1F2}"/>
    <cellStyle name="20% - Accent4 165 2 2" xfId="49655" xr:uid="{A8BDCFB8-4887-45D8-B80C-C69FD4235055}"/>
    <cellStyle name="20% - Accent4 165 3" xfId="46656" xr:uid="{4FF95CBB-C82E-46B5-9B89-9EA0C3B57F3E}"/>
    <cellStyle name="20% - Accent4 166" xfId="5310" xr:uid="{EEE401FC-4151-42EC-909B-AB2E4DA67F89}"/>
    <cellStyle name="20% - Accent4 166 2" xfId="42997" xr:uid="{00F97D55-54EF-4BC9-81D2-CEADAB07270D}"/>
    <cellStyle name="20% - Accent4 166 2 2" xfId="49656" xr:uid="{83A07A40-0B0E-4C26-A94B-E469ECC76266}"/>
    <cellStyle name="20% - Accent4 166 3" xfId="46657" xr:uid="{AE5547BC-9BE4-4348-BE75-F565F5601550}"/>
    <cellStyle name="20% - Accent4 167" xfId="5323" xr:uid="{A772831D-5C4E-4945-8992-7B4D01A24ADE}"/>
    <cellStyle name="20% - Accent4 167 2" xfId="42998" xr:uid="{E3110EFE-59A9-4D0C-ABAA-D0FCF53C4CCB}"/>
    <cellStyle name="20% - Accent4 167 2 2" xfId="49657" xr:uid="{B08524E8-9D54-4583-9AEE-E7A988B44CD4}"/>
    <cellStyle name="20% - Accent4 167 3" xfId="46658" xr:uid="{06EDD75F-6230-49BE-AB21-DC91220AA2FF}"/>
    <cellStyle name="20% - Accent4 168" xfId="5336" xr:uid="{AA819327-AF41-48D7-B196-874C77E07C54}"/>
    <cellStyle name="20% - Accent4 168 2" xfId="42999" xr:uid="{9B791BF5-7E7D-4D83-B2FA-6A40148D6D70}"/>
    <cellStyle name="20% - Accent4 168 2 2" xfId="49658" xr:uid="{CE3D1945-A766-4C61-9615-478869A8FD94}"/>
    <cellStyle name="20% - Accent4 168 3" xfId="46659" xr:uid="{E5EADC68-EFB6-405A-8448-7CBBBF977437}"/>
    <cellStyle name="20% - Accent4 169" xfId="5349" xr:uid="{2D3FA627-32A7-46C8-9A74-97DD17014265}"/>
    <cellStyle name="20% - Accent4 169 2" xfId="43000" xr:uid="{A3936050-AAB7-4060-A743-3B64CE95541D}"/>
    <cellStyle name="20% - Accent4 169 2 2" xfId="49659" xr:uid="{43911E02-F2D2-4EED-9F16-3561C4EF690C}"/>
    <cellStyle name="20% - Accent4 169 3" xfId="46660" xr:uid="{0B2B35DA-6989-4DF0-9266-58598A89063E}"/>
    <cellStyle name="20% - Accent4 17" xfId="3697" xr:uid="{0EC3FF47-0890-46ED-9A77-A1DC991FE153}"/>
    <cellStyle name="20% - Accent4 17 2" xfId="41514" xr:uid="{B3195E4E-B0C3-429F-B6AB-DD92A11BFBB8}"/>
    <cellStyle name="20% - Accent4 17 2 2" xfId="48159" xr:uid="{615F8A4E-C3ED-4A31-B986-53F53D16E075}"/>
    <cellStyle name="20% - Accent4 17 3" xfId="45163" xr:uid="{572909D2-DC26-45E5-B2F2-C2FE0C14CAEE}"/>
    <cellStyle name="20% - Accent4 170" xfId="5362" xr:uid="{792196C0-3638-4340-BA5D-39B3EFB6521D}"/>
    <cellStyle name="20% - Accent4 170 2" xfId="43001" xr:uid="{17D2D6F9-22B8-45B6-811F-26E7B8EF5B17}"/>
    <cellStyle name="20% - Accent4 170 2 2" xfId="49660" xr:uid="{ED617D96-CCF4-4475-AEB0-4F277BCC909E}"/>
    <cellStyle name="20% - Accent4 170 3" xfId="46661" xr:uid="{CECEB9AC-9961-4122-B26C-48D24523F4C5}"/>
    <cellStyle name="20% - Accent4 171" xfId="5375" xr:uid="{248E5738-F79D-40DE-959D-22D151112549}"/>
    <cellStyle name="20% - Accent4 171 2" xfId="43002" xr:uid="{C92CDC2D-F3B5-4FEE-87C5-4EFCC7C8D84F}"/>
    <cellStyle name="20% - Accent4 171 2 2" xfId="49661" xr:uid="{111C47A5-4A3D-42AB-B972-0E8D6DB0A6BB}"/>
    <cellStyle name="20% - Accent4 171 3" xfId="46662" xr:uid="{B2CE0322-D59D-47EE-81DD-4460913670AF}"/>
    <cellStyle name="20% - Accent4 172" xfId="5388" xr:uid="{3A540F3A-88CD-4D51-91E5-AC9AB95C5F15}"/>
    <cellStyle name="20% - Accent4 172 2" xfId="43003" xr:uid="{65195385-FDD9-4EA4-8823-B1F15B0175D9}"/>
    <cellStyle name="20% - Accent4 172 2 2" xfId="49662" xr:uid="{E44331F9-A84A-4C3F-9A55-64D78B7D0433}"/>
    <cellStyle name="20% - Accent4 172 3" xfId="46663" xr:uid="{FE43C34C-D0EB-4FC2-980E-EAF46FF9B604}"/>
    <cellStyle name="20% - Accent4 173" xfId="5399" xr:uid="{99B14133-E852-445C-B7A1-0D31D4BAD322}"/>
    <cellStyle name="20% - Accent4 173 2" xfId="43004" xr:uid="{8547CBCF-65AF-4323-8F19-8B921BBFF19C}"/>
    <cellStyle name="20% - Accent4 173 2 2" xfId="49663" xr:uid="{7124B9DF-7378-4676-9312-7BF92249267B}"/>
    <cellStyle name="20% - Accent4 173 3" xfId="46664" xr:uid="{8C0DDAB1-D773-444E-819D-73F1D146D934}"/>
    <cellStyle name="20% - Accent4 174" xfId="5410" xr:uid="{9C574103-5AD3-4B45-BEE9-60D4203B1A31}"/>
    <cellStyle name="20% - Accent4 174 2" xfId="43005" xr:uid="{9019D839-50B2-46D3-98F0-1094EC68C87B}"/>
    <cellStyle name="20% - Accent4 174 2 2" xfId="49664" xr:uid="{35B058E4-B7E6-464A-8C69-8B8FAD4EC18C}"/>
    <cellStyle name="20% - Accent4 174 3" xfId="46665" xr:uid="{77922585-167D-4708-9146-FD5750A336A4}"/>
    <cellStyle name="20% - Accent4 175" xfId="5422" xr:uid="{793F2745-7D38-4A16-AFCD-81AFEA01D99A}"/>
    <cellStyle name="20% - Accent4 175 2" xfId="43006" xr:uid="{3D79F084-8064-4E94-ABA0-D73750731C0F}"/>
    <cellStyle name="20% - Accent4 175 2 2" xfId="49665" xr:uid="{CA18B93F-6DC1-40CE-B536-A6F02AF314D5}"/>
    <cellStyle name="20% - Accent4 175 3" xfId="46666" xr:uid="{18322C80-E3A1-4F09-85AA-E619ED5EB670}"/>
    <cellStyle name="20% - Accent4 176" xfId="5434" xr:uid="{98157FDD-77F0-4910-8793-14FCF2603274}"/>
    <cellStyle name="20% - Accent4 176 2" xfId="43007" xr:uid="{1DB992EF-0505-4C2E-809F-155B1C8444A2}"/>
    <cellStyle name="20% - Accent4 176 2 2" xfId="49666" xr:uid="{FC5CC46A-A0C7-439D-8945-8DDA5B797F73}"/>
    <cellStyle name="20% - Accent4 176 3" xfId="46667" xr:uid="{D1AAEDC7-7CE3-4369-9D8D-2152397A815E}"/>
    <cellStyle name="20% - Accent4 177" xfId="5443" xr:uid="{B545FEB9-DC50-4532-8D2F-5BFC319A1E2E}"/>
    <cellStyle name="20% - Accent4 177 2" xfId="43008" xr:uid="{6BFD5415-EDB2-4FD7-86A0-2364A9B1D95B}"/>
    <cellStyle name="20% - Accent4 177 2 2" xfId="49667" xr:uid="{37E9DDE7-937D-4909-81F3-4A2A54CF9FFB}"/>
    <cellStyle name="20% - Accent4 177 3" xfId="46668" xr:uid="{510C3377-EB25-485F-973B-125BB02790FF}"/>
    <cellStyle name="20% - Accent4 178" xfId="5464" xr:uid="{CF53F72A-2E9C-43F6-9134-6299EE278BD3}"/>
    <cellStyle name="20% - Accent4 178 2" xfId="43009" xr:uid="{14F17B93-454D-497D-B535-21E520B76320}"/>
    <cellStyle name="20% - Accent4 178 2 2" xfId="49668" xr:uid="{F12C5B9A-4430-4C00-8689-E7FD07DF83DE}"/>
    <cellStyle name="20% - Accent4 178 3" xfId="46669" xr:uid="{45167F2B-F03F-4092-9216-C670204758EC}"/>
    <cellStyle name="20% - Accent4 179" xfId="5474" xr:uid="{6CFF1FF8-9809-4884-837E-90AB93246F7D}"/>
    <cellStyle name="20% - Accent4 179 2" xfId="43010" xr:uid="{A3B28A47-D70E-4B0C-AC84-8ECEC3A28B19}"/>
    <cellStyle name="20% - Accent4 179 2 2" xfId="49669" xr:uid="{6BB8496B-CA10-44B0-99D9-DA715934CA80}"/>
    <cellStyle name="20% - Accent4 179 3" xfId="46670" xr:uid="{89ACF20A-D93D-425E-94BB-D6B5CEA5CDC7}"/>
    <cellStyle name="20% - Accent4 18" xfId="3333" xr:uid="{4DD1EFD7-98CD-4F9B-A4BE-063C68DD4304}"/>
    <cellStyle name="20% - Accent4 18 2" xfId="41515" xr:uid="{0AAF2FC4-CF3E-4FD2-9964-03D86571BD11}"/>
    <cellStyle name="20% - Accent4 18 2 2" xfId="48160" xr:uid="{3D12AC0D-348B-4A47-B247-AF0B4B01E621}"/>
    <cellStyle name="20% - Accent4 18 3" xfId="45164" xr:uid="{63FAC2F2-36F7-44F9-89CB-0CD27C93024D}"/>
    <cellStyle name="20% - Accent4 180" xfId="5483" xr:uid="{73B55942-4329-4BDD-86C7-24D602C1B022}"/>
    <cellStyle name="20% - Accent4 180 2" xfId="43011" xr:uid="{65E3BA08-5771-483D-9381-422CB2EFBE52}"/>
    <cellStyle name="20% - Accent4 180 2 2" xfId="49670" xr:uid="{AF1D8BCF-970A-4CD5-9C6A-9A9DC9631B16}"/>
    <cellStyle name="20% - Accent4 180 3" xfId="46671" xr:uid="{ED849F52-E3A4-4CDD-9631-52490189CB0F}"/>
    <cellStyle name="20% - Accent4 181" xfId="5515" xr:uid="{6926A36A-416B-48F7-836A-8A106447F5FA}"/>
    <cellStyle name="20% - Accent4 181 2" xfId="43012" xr:uid="{7FC822D0-5634-44B5-AB93-39CAB1703C43}"/>
    <cellStyle name="20% - Accent4 181 2 2" xfId="49671" xr:uid="{89FC3672-FDBD-4392-BF9B-3064C286B2B2}"/>
    <cellStyle name="20% - Accent4 181 3" xfId="46672" xr:uid="{61B9A133-3521-498F-868B-6E6B6A62E720}"/>
    <cellStyle name="20% - Accent4 182" xfId="5529" xr:uid="{AA10DE55-A24A-418B-9AA9-C5EE84617D4F}"/>
    <cellStyle name="20% - Accent4 182 2" xfId="43511" xr:uid="{8EBB2795-1192-46D5-9A70-4309CA03428E}"/>
    <cellStyle name="20% - Accent4 182 2 2" xfId="50170" xr:uid="{58DC2439-2355-427F-B8DB-E9BC7F8B0F1A}"/>
    <cellStyle name="20% - Accent4 182 3" xfId="47171" xr:uid="{FCC03FCE-DE5C-4EDB-BC9F-496059909897}"/>
    <cellStyle name="20% - Accent4 183" xfId="5543" xr:uid="{CF974BE3-3149-467C-B734-1563A00155B0}"/>
    <cellStyle name="20% - Accent4 183 2" xfId="43512" xr:uid="{F772D622-ED7C-4793-93FF-0E9FA095AF22}"/>
    <cellStyle name="20% - Accent4 183 2 2" xfId="50171" xr:uid="{CECC35ED-7EAB-405E-B436-4B68A9521A44}"/>
    <cellStyle name="20% - Accent4 183 3" xfId="47172" xr:uid="{177310D6-8515-42AD-BE60-24D83D6792BB}"/>
    <cellStyle name="20% - Accent4 184" xfId="5557" xr:uid="{1FF89F48-F874-4F39-9DB7-90C471CFAA47}"/>
    <cellStyle name="20% - Accent4 184 2" xfId="43513" xr:uid="{BBE2F5EA-C29E-46ED-86BC-07A1D4D7061B}"/>
    <cellStyle name="20% - Accent4 184 2 2" xfId="50172" xr:uid="{C01ADEF8-0DD9-40DD-B022-7B94BCB117AF}"/>
    <cellStyle name="20% - Accent4 184 3" xfId="47173" xr:uid="{C7708D15-477B-4DA0-8EF9-AA48BB7BD2F5}"/>
    <cellStyle name="20% - Accent4 185" xfId="5571" xr:uid="{57533E58-4406-4224-B35D-7EAA2CE81687}"/>
    <cellStyle name="20% - Accent4 185 2" xfId="43514" xr:uid="{697A6E5D-071A-43EF-9796-AA6B373F7E36}"/>
    <cellStyle name="20% - Accent4 185 2 2" xfId="50173" xr:uid="{381D58A0-65AF-4351-93BD-6799CCF63623}"/>
    <cellStyle name="20% - Accent4 185 3" xfId="47174" xr:uid="{A0CFBFBC-73A0-4D5A-B1CE-24A007276C66}"/>
    <cellStyle name="20% - Accent4 186" xfId="5585" xr:uid="{6763526D-9C87-435B-8188-2D26982B687F}"/>
    <cellStyle name="20% - Accent4 186 2" xfId="43515" xr:uid="{FFC68AFE-3FB2-43B7-B226-CD7632ABC3AF}"/>
    <cellStyle name="20% - Accent4 186 2 2" xfId="50174" xr:uid="{BE290954-E21D-4827-9F50-F07B698962BD}"/>
    <cellStyle name="20% - Accent4 186 3" xfId="47175" xr:uid="{E3CEFFAB-0870-49BF-ACE8-C58D23B036F0}"/>
    <cellStyle name="20% - Accent4 187" xfId="5599" xr:uid="{E5321645-8329-4F47-ADB3-F8C4250797F1}"/>
    <cellStyle name="20% - Accent4 187 2" xfId="43516" xr:uid="{D660BF9E-CF88-4550-8649-DCF05ECC18A9}"/>
    <cellStyle name="20% - Accent4 187 2 2" xfId="50175" xr:uid="{3BABE586-E7FE-47FC-87A8-1AAC33675F5C}"/>
    <cellStyle name="20% - Accent4 187 3" xfId="47176" xr:uid="{5482A501-2A45-4BF7-BEBF-8DB862E24CF4}"/>
    <cellStyle name="20% - Accent4 188" xfId="5613" xr:uid="{AB93FAE5-EF55-4D2E-8056-381E2D8C7B58}"/>
    <cellStyle name="20% - Accent4 188 2" xfId="43517" xr:uid="{FF8B7CF3-2B09-4E76-A111-2E5D1F777627}"/>
    <cellStyle name="20% - Accent4 188 2 2" xfId="50176" xr:uid="{AB85BF93-746D-48BF-8A6B-50985CD50F3F}"/>
    <cellStyle name="20% - Accent4 188 3" xfId="47177" xr:uid="{FF279510-4185-47F5-8AAA-1FA1509C51B5}"/>
    <cellStyle name="20% - Accent4 189" xfId="5627" xr:uid="{D2E7F7AE-DB2A-4787-9D69-BC36D6B30D74}"/>
    <cellStyle name="20% - Accent4 189 2" xfId="43518" xr:uid="{E2761447-D000-4332-946E-A43B3DD74442}"/>
    <cellStyle name="20% - Accent4 189 2 2" xfId="50177" xr:uid="{959725D0-215B-457A-A6E6-B09FC283DDC1}"/>
    <cellStyle name="20% - Accent4 189 3" xfId="47178" xr:uid="{8FF7EE61-E645-4775-AE4A-D85067838CA6}"/>
    <cellStyle name="20% - Accent4 19" xfId="3686" xr:uid="{A70E23F5-84FB-44BF-B1DF-E12678D196FF}"/>
    <cellStyle name="20% - Accent4 19 2" xfId="41516" xr:uid="{A1C6B2DB-9B39-4A1A-9308-B298A965116B}"/>
    <cellStyle name="20% - Accent4 19 2 2" xfId="48161" xr:uid="{B94CBEBE-18D6-4CAE-A020-C6407DA87D20}"/>
    <cellStyle name="20% - Accent4 19 3" xfId="45165" xr:uid="{A1B7210E-395F-4468-8F7F-D83020D596D7}"/>
    <cellStyle name="20% - Accent4 190" xfId="5641" xr:uid="{33A971BA-B83F-426D-96A7-FC1112D1E410}"/>
    <cellStyle name="20% - Accent4 190 2" xfId="43519" xr:uid="{868D3D8F-C144-4D41-B768-D466842D685D}"/>
    <cellStyle name="20% - Accent4 190 2 2" xfId="50178" xr:uid="{A00E36C5-D6DB-400E-9EA2-499F200DABA7}"/>
    <cellStyle name="20% - Accent4 190 3" xfId="47179" xr:uid="{EB0C709C-4361-49E7-BF45-62581E40A503}"/>
    <cellStyle name="20% - Accent4 191" xfId="5655" xr:uid="{50487BF2-32D2-4577-AF3A-3635C1698228}"/>
    <cellStyle name="20% - Accent4 191 2" xfId="43520" xr:uid="{BDADD74F-3594-4355-A2D2-CD9D5E24571C}"/>
    <cellStyle name="20% - Accent4 191 2 2" xfId="50179" xr:uid="{0889A05E-C1DE-45D1-A222-3C9C6522BFEC}"/>
    <cellStyle name="20% - Accent4 191 3" xfId="47180" xr:uid="{A71D31A2-0F74-4C1A-BDAD-E40E0DD5E46D}"/>
    <cellStyle name="20% - Accent4 192" xfId="5669" xr:uid="{6BD6DE06-1194-47E3-BF2C-421B814F2D11}"/>
    <cellStyle name="20% - Accent4 192 2" xfId="43521" xr:uid="{B271221D-40A4-41F9-B730-96F7C41F1D15}"/>
    <cellStyle name="20% - Accent4 192 2 2" xfId="50180" xr:uid="{5F7FE43B-7595-4FF5-BBCF-4FB2E315F74C}"/>
    <cellStyle name="20% - Accent4 192 3" xfId="47181" xr:uid="{EDBCCEC9-4897-4ACF-9F7F-1F2A05D2B21B}"/>
    <cellStyle name="20% - Accent4 193" xfId="5683" xr:uid="{C3ADAAC6-C659-46E7-BEAF-86EF58357679}"/>
    <cellStyle name="20% - Accent4 193 2" xfId="43522" xr:uid="{AF65959F-7071-4D04-9A68-6372FFA7FE07}"/>
    <cellStyle name="20% - Accent4 193 2 2" xfId="50181" xr:uid="{5630A950-B08B-4E52-9CC3-089F3CDB4625}"/>
    <cellStyle name="20% - Accent4 193 3" xfId="47182" xr:uid="{514F83DE-8CFF-421E-ADCF-16E6F950F624}"/>
    <cellStyle name="20% - Accent4 194" xfId="5696" xr:uid="{42A35667-5EDF-4192-96C9-046978C2AC9E}"/>
    <cellStyle name="20% - Accent4 194 2" xfId="43523" xr:uid="{191CAD35-4995-4BBE-9B0D-C26F05A2882C}"/>
    <cellStyle name="20% - Accent4 194 2 2" xfId="50182" xr:uid="{9BD72E52-C08D-498A-9695-0192E28CE99A}"/>
    <cellStyle name="20% - Accent4 194 3" xfId="47183" xr:uid="{5BC40F3C-38C4-491D-B69A-BC13F1980824}"/>
    <cellStyle name="20% - Accent4 195" xfId="5709" xr:uid="{45840063-9913-4B4C-A38B-4A8C80D481AF}"/>
    <cellStyle name="20% - Accent4 195 2" xfId="43524" xr:uid="{A524B6EA-6EE3-4B68-9AFD-C440651BDB46}"/>
    <cellStyle name="20% - Accent4 195 2 2" xfId="50183" xr:uid="{AFF56B3A-B7F5-4780-BAE0-0DA842F3B122}"/>
    <cellStyle name="20% - Accent4 195 3" xfId="47184" xr:uid="{AAF51E4D-C630-427A-9717-EAAC900B9AA6}"/>
    <cellStyle name="20% - Accent4 196" xfId="5722" xr:uid="{2A088EF5-FC13-4433-9E6E-105010814D04}"/>
    <cellStyle name="20% - Accent4 196 2" xfId="43525" xr:uid="{8254C7AF-11F4-4A6B-B464-28FF963726AA}"/>
    <cellStyle name="20% - Accent4 196 2 2" xfId="50184" xr:uid="{C12537CB-DD93-45CC-88F6-DBAC4C5FFF00}"/>
    <cellStyle name="20% - Accent4 196 3" xfId="47185" xr:uid="{31298CB7-4C67-4192-B162-E1E75873712E}"/>
    <cellStyle name="20% - Accent4 197" xfId="5735" xr:uid="{6777FBEF-3130-47B1-9F8D-F73B444CE493}"/>
    <cellStyle name="20% - Accent4 197 2" xfId="43526" xr:uid="{497C10BD-6166-4481-B1C4-55CAF98807D3}"/>
    <cellStyle name="20% - Accent4 197 2 2" xfId="50185" xr:uid="{3FF7B672-9818-4B93-B665-0E41361FEF13}"/>
    <cellStyle name="20% - Accent4 197 3" xfId="47186" xr:uid="{3E39C8DA-7D6A-4AC8-ACC6-0F911F94E2AC}"/>
    <cellStyle name="20% - Accent4 198" xfId="5748" xr:uid="{3C84DCA8-9E06-474D-A659-0EBAA28A1D79}"/>
    <cellStyle name="20% - Accent4 198 2" xfId="43527" xr:uid="{DC1DA287-323D-43FC-89C1-CE8164913B6E}"/>
    <cellStyle name="20% - Accent4 198 2 2" xfId="50186" xr:uid="{77B4A4E8-2172-432F-9513-D65D63550DE0}"/>
    <cellStyle name="20% - Accent4 198 3" xfId="47187" xr:uid="{6445504C-FAB5-4E9A-8C8E-F03CF624DF0C}"/>
    <cellStyle name="20% - Accent4 199" xfId="5760" xr:uid="{0A89F979-34E5-489E-80D3-8D7076348C23}"/>
    <cellStyle name="20% - Accent4 199 2" xfId="43528" xr:uid="{126ABB62-B188-41AE-869C-252E10A90369}"/>
    <cellStyle name="20% - Accent4 199 2 2" xfId="50187" xr:uid="{B0146BA6-70FD-4276-8C7C-6BA8F8D97B2C}"/>
    <cellStyle name="20% - Accent4 199 3" xfId="47188" xr:uid="{A23A3CD2-2474-4362-91FF-CB80BA87ECC3}"/>
    <cellStyle name="20% - Accent4 2" xfId="187" xr:uid="{16BEF618-6B77-4474-A93B-D111B328032F}"/>
    <cellStyle name="20% - Accent4 2 2" xfId="2630" xr:uid="{DC7D5AF3-9D57-41AD-8827-52AB2BFD7710}"/>
    <cellStyle name="20% - Accent4 2 2 2" xfId="41517" xr:uid="{963D53ED-3099-45A5-B093-1406EB4EE4D3}"/>
    <cellStyle name="20% - Accent4 2 2 3" xfId="50842" xr:uid="{BDA131E5-4205-4281-9145-38FA7D4F2615}"/>
    <cellStyle name="20% - Accent4 2 2 4" xfId="40340" xr:uid="{22D9C23F-5268-4FF4-A966-AEC3FBFE32AB}"/>
    <cellStyle name="20% - Accent4 2 3" xfId="9942" xr:uid="{F147C37E-53BF-4D8E-9177-EDD61EC27377}"/>
    <cellStyle name="20% - Accent4 2 3 2" xfId="18463" xr:uid="{725E140E-BA79-4698-BBC4-41A8F3A1EDC1}"/>
    <cellStyle name="20% - Accent4 2 3 2 2" xfId="50837" xr:uid="{8254ABB7-8FFF-44A1-A149-67F392E9D842}"/>
    <cellStyle name="20% - Accent4 2 3 3" xfId="30001" xr:uid="{A0647D28-ACAA-46FC-9ECF-C43F31567B99}"/>
    <cellStyle name="20% - Accent4 2 3 3 2" xfId="45166" xr:uid="{2457A682-C4D8-48CF-9987-903939A3F552}"/>
    <cellStyle name="20% - Accent4 2 3 4" xfId="40325" xr:uid="{052EA1C5-E7DE-4FCE-8DC7-DFF69825FAE0}"/>
    <cellStyle name="20% - Accent4 2 4" xfId="10462" xr:uid="{98179076-B86E-40FC-A743-48DE753F68E8}"/>
    <cellStyle name="20% - Accent4 2 4 2" xfId="40461" xr:uid="{311952DA-5A10-41CC-A097-0C77A3EDE322}"/>
    <cellStyle name="20% - Accent4 2 5" xfId="642" xr:uid="{6DF41271-4499-4F8F-9C52-E831D66F0E79}"/>
    <cellStyle name="20% - Accent4 2 5 2" xfId="50770" xr:uid="{F879DD7B-E00D-4B9A-800E-DAEB4DE5641E}"/>
    <cellStyle name="20% - Accent4 2 6" xfId="10568" xr:uid="{95976DF6-548E-45A9-A8C7-F38DAD4CDB75}"/>
    <cellStyle name="20% - Accent4 2 7" xfId="17107" xr:uid="{53BD1C2B-0620-4183-BCC4-C13239D26FD5}"/>
    <cellStyle name="20% - Accent4 2 8" xfId="28645" xr:uid="{A2A4BE2A-017D-42AD-B88E-323BFEBDFFF0}"/>
    <cellStyle name="20% - Accent4 2 9" xfId="40136" xr:uid="{BD28466A-670F-440C-805E-CB27E87B0CB9}"/>
    <cellStyle name="20% - Accent4 20" xfId="3418" xr:uid="{54EA5537-2C16-419F-9DAF-ABAB620A091A}"/>
    <cellStyle name="20% - Accent4 20 2" xfId="41518" xr:uid="{023BE37A-4B28-4CDF-9E36-DEA6E7B3ABCF}"/>
    <cellStyle name="20% - Accent4 20 2 2" xfId="48162" xr:uid="{54F28CE0-5098-4BAA-B3A8-39073797BFA3}"/>
    <cellStyle name="20% - Accent4 20 3" xfId="45167" xr:uid="{D8CA2149-E13C-45D1-9808-33983003DF86}"/>
    <cellStyle name="20% - Accent4 200" xfId="5770" xr:uid="{3254FB1A-F1BF-4B75-A651-9D4F926382FD}"/>
    <cellStyle name="20% - Accent4 200 2" xfId="43529" xr:uid="{FD1E8AD9-F75A-4793-9D53-036D5FBC68D0}"/>
    <cellStyle name="20% - Accent4 200 2 2" xfId="50188" xr:uid="{E5446E95-9A0D-4059-812B-A7BE8C92A808}"/>
    <cellStyle name="20% - Accent4 200 3" xfId="47189" xr:uid="{F66931F7-79A0-47D3-B199-B9C58474554F}"/>
    <cellStyle name="20% - Accent4 201" xfId="5780" xr:uid="{C62AE429-4E8D-45C0-A48C-51881673C5BE}"/>
    <cellStyle name="20% - Accent4 201 2" xfId="43530" xr:uid="{4E73617D-6A4B-4EFA-8B54-B52EE8AADF23}"/>
    <cellStyle name="20% - Accent4 201 2 2" xfId="50189" xr:uid="{6A45092F-8BDF-4F76-8FF0-3AB560304EC8}"/>
    <cellStyle name="20% - Accent4 201 3" xfId="47190" xr:uid="{6890A40A-5A53-4687-9847-5EA7A4A5BB5D}"/>
    <cellStyle name="20% - Accent4 202" xfId="5789" xr:uid="{EC5FFA15-003B-4D4B-A930-37591DCA32C5}"/>
    <cellStyle name="20% - Accent4 202 2" xfId="43531" xr:uid="{23DD2470-18CA-40B3-B2D6-22D5F0A20824}"/>
    <cellStyle name="20% - Accent4 202 2 2" xfId="50190" xr:uid="{DD17F943-89DA-4669-91B9-1CB493E3C7CA}"/>
    <cellStyle name="20% - Accent4 202 3" xfId="47191" xr:uid="{BD8A983D-502B-4174-8951-8A8975FC6E4A}"/>
    <cellStyle name="20% - Accent4 203" xfId="5821" xr:uid="{78CA8529-782C-4132-802F-C6959F2EC9ED}"/>
    <cellStyle name="20% - Accent4 203 2" xfId="10129" xr:uid="{8F637FE2-CC6B-4DF3-B55D-E524E75174D8}"/>
    <cellStyle name="20% - Accent4 203 2 2" xfId="18652" xr:uid="{63A4EEB3-D4E3-48FE-A795-1A03E42493F7}"/>
    <cellStyle name="20% - Accent4 203 2 2 2" xfId="50191" xr:uid="{E4EEBE74-75A3-4EB6-9517-40459AE8CDD5}"/>
    <cellStyle name="20% - Accent4 203 2 3" xfId="30190" xr:uid="{2E08A661-E383-4846-9F99-396DDCB003CB}"/>
    <cellStyle name="20% - Accent4 203 2 4" xfId="43532" xr:uid="{30429BE1-CEB5-4B56-8571-03527BD3AECD}"/>
    <cellStyle name="20% - Accent4 203 3" xfId="18152" xr:uid="{0058F2FF-D858-4BA2-9895-2DCBBB531FCF}"/>
    <cellStyle name="20% - Accent4 203 3 2" xfId="47192" xr:uid="{F5A1C0DF-9A77-4075-B7DE-2DFCFABAFC14}"/>
    <cellStyle name="20% - Accent4 203 4" xfId="29690" xr:uid="{CF2C3BF0-B397-4BE0-A28B-05AC25762405}"/>
    <cellStyle name="20% - Accent4 203 5" xfId="40756" xr:uid="{3DAAF794-6CD7-4ABF-A306-869CF6F9E482}"/>
    <cellStyle name="20% - Accent4 204" xfId="5837" xr:uid="{F3D8A83D-C982-44EC-9BAA-B7D10856D352}"/>
    <cellStyle name="20% - Accent4 204 2" xfId="43533" xr:uid="{35AB7327-0F18-4A48-A26C-342096829224}"/>
    <cellStyle name="20% - Accent4 204 2 2" xfId="50192" xr:uid="{357864CC-E48A-4495-9D60-4606C666CC98}"/>
    <cellStyle name="20% - Accent4 204 3" xfId="47193" xr:uid="{14CCD927-66AB-4583-BBA2-D3968FC37289}"/>
    <cellStyle name="20% - Accent4 205" xfId="5850" xr:uid="{46792696-3A50-4B9E-BD36-5FCABE530CB6}"/>
    <cellStyle name="20% - Accent4 205 2" xfId="10142" xr:uid="{64CEC5B2-98AB-469D-95F1-1726BD4FB95B}"/>
    <cellStyle name="20% - Accent4 205 2 2" xfId="18665" xr:uid="{FC41C025-265D-41CB-80F4-13EA1D63196B}"/>
    <cellStyle name="20% - Accent4 205 2 2 2" xfId="50193" xr:uid="{142851E1-2224-41BC-875F-9FB44CFE84DF}"/>
    <cellStyle name="20% - Accent4 205 2 3" xfId="30203" xr:uid="{A5F29F12-E508-482E-845C-25AD3E43609A}"/>
    <cellStyle name="20% - Accent4 205 2 4" xfId="43534" xr:uid="{253FEA7B-28A2-4C18-BC1B-5505D1E15C38}"/>
    <cellStyle name="20% - Accent4 205 3" xfId="18165" xr:uid="{E0381ED2-EA3A-49DE-8F68-953B6233B40D}"/>
    <cellStyle name="20% - Accent4 205 3 2" xfId="47194" xr:uid="{CEA9CE7A-D031-4A6F-BF0E-18C12807FD5F}"/>
    <cellStyle name="20% - Accent4 205 4" xfId="29703" xr:uid="{5FE5D9CF-1897-4951-A4D3-08654D7E233C}"/>
    <cellStyle name="20% - Accent4 205 5" xfId="40757" xr:uid="{8381B2CB-7498-4A3D-9A0C-33A9B039883A}"/>
    <cellStyle name="20% - Accent4 206" xfId="5863" xr:uid="{0437446A-5834-4E52-94AA-2C50BA5474BF}"/>
    <cellStyle name="20% - Accent4 206 2" xfId="10155" xr:uid="{FBC15029-3FAB-483F-8588-4C62859EFCB6}"/>
    <cellStyle name="20% - Accent4 206 2 2" xfId="18678" xr:uid="{A5BFC3CE-B50B-4867-9056-B6DD7040C30C}"/>
    <cellStyle name="20% - Accent4 206 2 2 2" xfId="50194" xr:uid="{E706D036-469E-4004-82DC-ACC8194E6AAD}"/>
    <cellStyle name="20% - Accent4 206 2 3" xfId="30216" xr:uid="{9E8045AB-29A0-48EA-9B12-BDCA206C6147}"/>
    <cellStyle name="20% - Accent4 206 2 4" xfId="43535" xr:uid="{F1333F5B-FB67-421F-9B1C-30AD1C010771}"/>
    <cellStyle name="20% - Accent4 206 3" xfId="18178" xr:uid="{4A85158F-D8F7-4B80-A009-8B20DCF74C47}"/>
    <cellStyle name="20% - Accent4 206 3 2" xfId="47195" xr:uid="{D196786C-E75B-4258-8291-EF96AE6FF2D7}"/>
    <cellStyle name="20% - Accent4 206 4" xfId="29716" xr:uid="{19AA99A0-FA22-4063-8E4B-070062089697}"/>
    <cellStyle name="20% - Accent4 206 5" xfId="40758" xr:uid="{5EAEEDEC-FC8E-4B70-BF59-2DCA62CE9426}"/>
    <cellStyle name="20% - Accent4 207" xfId="5877" xr:uid="{6814B1F8-C106-4A90-913D-65FE206B95CC}"/>
    <cellStyle name="20% - Accent4 207 2" xfId="10168" xr:uid="{980BECA5-DBA8-46F9-B588-5646F1D97E8B}"/>
    <cellStyle name="20% - Accent4 207 2 2" xfId="18691" xr:uid="{90846956-C647-4580-A500-CFB7D274BBDA}"/>
    <cellStyle name="20% - Accent4 207 2 2 2" xfId="50195" xr:uid="{3D61CB9C-B3D4-4D27-B1C8-2FC63C3178CB}"/>
    <cellStyle name="20% - Accent4 207 2 3" xfId="30229" xr:uid="{17A767B7-23FA-439A-82D1-BB869E379811}"/>
    <cellStyle name="20% - Accent4 207 2 4" xfId="43536" xr:uid="{129D681D-70EE-41E1-92BA-6180719113A6}"/>
    <cellStyle name="20% - Accent4 207 3" xfId="18191" xr:uid="{5577712F-9E51-4654-868B-B3676A7BD8ED}"/>
    <cellStyle name="20% - Accent4 207 3 2" xfId="47196" xr:uid="{38F3D1D4-7E54-43A7-89B1-CE0EB0BC80BA}"/>
    <cellStyle name="20% - Accent4 207 4" xfId="29729" xr:uid="{6A1C790F-185C-43DF-BF3C-52E15726202A}"/>
    <cellStyle name="20% - Accent4 207 5" xfId="40759" xr:uid="{1EFE39B1-F067-4FC1-AF59-1949EA23EB8D}"/>
    <cellStyle name="20% - Accent4 208" xfId="5890" xr:uid="{5CB8C85C-0892-4635-8B52-AE193E11A4A2}"/>
    <cellStyle name="20% - Accent4 208 2" xfId="10181" xr:uid="{0345446D-B219-40DA-A5D2-F568660E5B7A}"/>
    <cellStyle name="20% - Accent4 208 2 2" xfId="18704" xr:uid="{44CCCA55-4793-4C0F-836C-31836263E4C2}"/>
    <cellStyle name="20% - Accent4 208 2 2 2" xfId="50196" xr:uid="{0374D0FC-1EA9-4F42-ABA0-59B39D6278E1}"/>
    <cellStyle name="20% - Accent4 208 2 3" xfId="30242" xr:uid="{F0A38914-8CD1-4682-BAD0-7F54A812450F}"/>
    <cellStyle name="20% - Accent4 208 2 4" xfId="43537" xr:uid="{B1A1AC9C-52EC-42BA-A02E-171F4114DAFA}"/>
    <cellStyle name="20% - Accent4 208 3" xfId="18204" xr:uid="{CC010747-8B08-4486-9977-174366B2B325}"/>
    <cellStyle name="20% - Accent4 208 3 2" xfId="47197" xr:uid="{2B4EA38A-5544-42C3-9D9C-685350CB8B4F}"/>
    <cellStyle name="20% - Accent4 208 4" xfId="29742" xr:uid="{38973CD2-844A-4CB3-877B-886133F59CE9}"/>
    <cellStyle name="20% - Accent4 208 5" xfId="40760" xr:uid="{D133B5AF-169C-4DFE-AF40-79034C0494C9}"/>
    <cellStyle name="20% - Accent4 209" xfId="5903" xr:uid="{A7BAF3F8-3A6B-47C9-B4F6-1B8B06A904CC}"/>
    <cellStyle name="20% - Accent4 209 2" xfId="10194" xr:uid="{68F27977-DC87-45F0-8EF0-885791733693}"/>
    <cellStyle name="20% - Accent4 209 2 2" xfId="18717" xr:uid="{03EFEF9E-FB54-4FB2-81E0-782D5634B512}"/>
    <cellStyle name="20% - Accent4 209 2 2 2" xfId="50197" xr:uid="{EA450491-E4BF-48DE-A291-12FC8D590309}"/>
    <cellStyle name="20% - Accent4 209 2 3" xfId="30255" xr:uid="{CA432A89-A604-4AD3-9F88-DD9E104965DD}"/>
    <cellStyle name="20% - Accent4 209 2 4" xfId="43538" xr:uid="{69E8D5C9-401A-4C36-95E1-26201482251E}"/>
    <cellStyle name="20% - Accent4 209 3" xfId="18217" xr:uid="{7F9243AD-6C86-4FED-BA4B-97E267EB132B}"/>
    <cellStyle name="20% - Accent4 209 3 2" xfId="47198" xr:uid="{2E7DA7F0-C690-453B-8992-84D9CD0526FE}"/>
    <cellStyle name="20% - Accent4 209 4" xfId="29755" xr:uid="{0D3E171C-98CE-44D3-8BDF-57A61275932D}"/>
    <cellStyle name="20% - Accent4 209 5" xfId="40761" xr:uid="{8FE677B0-8626-4CAD-B077-EA1E18232A4D}"/>
    <cellStyle name="20% - Accent4 21" xfId="3298" xr:uid="{AC9C6C0D-8F59-4EFD-B90C-6D952A22B2A3}"/>
    <cellStyle name="20% - Accent4 21 2" xfId="41519" xr:uid="{10E59EE7-838D-4170-BF3F-7E49C7839196}"/>
    <cellStyle name="20% - Accent4 21 2 2" xfId="48163" xr:uid="{6BA14B3D-A081-4BD3-BA6C-001EF24C899C}"/>
    <cellStyle name="20% - Accent4 21 3" xfId="45168" xr:uid="{10CBB55F-6F0E-4A95-8038-0E28A0B89637}"/>
    <cellStyle name="20% - Accent4 210" xfId="5916" xr:uid="{7CB347E6-FEBB-46EF-8D0B-B79CAAE69DA7}"/>
    <cellStyle name="20% - Accent4 210 2" xfId="10207" xr:uid="{17FA956E-F3D4-4082-B1F0-FE837CF08401}"/>
    <cellStyle name="20% - Accent4 210 2 2" xfId="18730" xr:uid="{ADF2239C-9F38-407C-9846-55B66A3D74CE}"/>
    <cellStyle name="20% - Accent4 210 2 2 2" xfId="50198" xr:uid="{7620518B-3B80-4860-8C23-ABE23882229B}"/>
    <cellStyle name="20% - Accent4 210 2 3" xfId="30268" xr:uid="{69F7064D-05DD-4560-8E41-6FF72A7347E8}"/>
    <cellStyle name="20% - Accent4 210 2 4" xfId="43539" xr:uid="{C0AEE69B-57D8-4BF4-903B-248D3C3E24B6}"/>
    <cellStyle name="20% - Accent4 210 3" xfId="18230" xr:uid="{F02D0B73-4EFE-4BDA-8E2A-02EEDF683181}"/>
    <cellStyle name="20% - Accent4 210 3 2" xfId="47199" xr:uid="{F3940269-6669-4ADA-8F14-64CF8A9BB715}"/>
    <cellStyle name="20% - Accent4 210 4" xfId="29768" xr:uid="{307C69C9-8EF2-4830-82D9-ADA41ED62D44}"/>
    <cellStyle name="20% - Accent4 210 5" xfId="40762" xr:uid="{8DFB30C8-980B-4EEB-917C-25B9851B164B}"/>
    <cellStyle name="20% - Accent4 211" xfId="5930" xr:uid="{A897D75D-F052-460F-85BC-731B6D0E4480}"/>
    <cellStyle name="20% - Accent4 211 2" xfId="10221" xr:uid="{16DE1481-C7E4-4B43-82EE-D016708D5A4B}"/>
    <cellStyle name="20% - Accent4 211 2 2" xfId="18744" xr:uid="{1DFE5BFB-0AC9-42D8-AECC-AAF0322295A8}"/>
    <cellStyle name="20% - Accent4 211 2 2 2" xfId="50199" xr:uid="{50B3A4BD-4D67-4F4D-8262-ACA7D48EF53F}"/>
    <cellStyle name="20% - Accent4 211 2 3" xfId="30282" xr:uid="{E562FC21-875B-45CE-9091-00DA53ADB021}"/>
    <cellStyle name="20% - Accent4 211 2 4" xfId="43540" xr:uid="{82498FCD-16B2-46C9-96D0-D16BB43584A6}"/>
    <cellStyle name="20% - Accent4 211 3" xfId="18244" xr:uid="{E10776E7-8A35-495C-BA66-8760FCDBA2D7}"/>
    <cellStyle name="20% - Accent4 211 3 2" xfId="47200" xr:uid="{9F602744-FAFC-42DB-B35B-AE62C210BE49}"/>
    <cellStyle name="20% - Accent4 211 4" xfId="29782" xr:uid="{12CDDC38-EED3-48DA-B80D-5F56F3CBB543}"/>
    <cellStyle name="20% - Accent4 211 5" xfId="40763" xr:uid="{89EE6552-62C1-4A4D-B043-086B441C71A1}"/>
    <cellStyle name="20% - Accent4 212" xfId="5943" xr:uid="{17AD231C-A333-4E4F-A2B9-99BA60286AF6}"/>
    <cellStyle name="20% - Accent4 212 2" xfId="10235" xr:uid="{0AA0DB26-65CF-4254-924D-90530DD82349}"/>
    <cellStyle name="20% - Accent4 212 2 2" xfId="18758" xr:uid="{B5D436C5-CBC8-4AEE-BAD2-1463E3D4843E}"/>
    <cellStyle name="20% - Accent4 212 2 2 2" xfId="50200" xr:uid="{D2652824-423D-4B70-B28D-FB0F016251F3}"/>
    <cellStyle name="20% - Accent4 212 2 3" xfId="30296" xr:uid="{BF79E02E-5639-4A2A-980B-262175C4341D}"/>
    <cellStyle name="20% - Accent4 212 2 4" xfId="43541" xr:uid="{28DFFAFB-95CC-4B15-AF07-931C714F08FB}"/>
    <cellStyle name="20% - Accent4 212 3" xfId="18258" xr:uid="{EB56DF60-6BEC-484C-BE9F-DE8739E60B35}"/>
    <cellStyle name="20% - Accent4 212 3 2" xfId="47201" xr:uid="{9F1D2730-3CF4-49EB-872E-7A55409A9E8F}"/>
    <cellStyle name="20% - Accent4 212 4" xfId="29796" xr:uid="{785A4E69-29B7-46AE-8DDE-6E0AD5E3DA2E}"/>
    <cellStyle name="20% - Accent4 212 5" xfId="40764" xr:uid="{93BFE3EC-59AE-4DEC-B2BA-C7BE964F78AA}"/>
    <cellStyle name="20% - Accent4 213" xfId="5956" xr:uid="{B1A53016-306C-4895-A5FD-9E05E07AC7E5}"/>
    <cellStyle name="20% - Accent4 213 2" xfId="10248" xr:uid="{18193ECD-B60D-492D-B524-B8293AF2B42B}"/>
    <cellStyle name="20% - Accent4 213 2 2" xfId="18771" xr:uid="{B3627240-A37F-4E03-86E7-9866E27B6AD4}"/>
    <cellStyle name="20% - Accent4 213 2 2 2" xfId="50201" xr:uid="{37FD9883-2F9D-44E2-B55D-8BD85032144D}"/>
    <cellStyle name="20% - Accent4 213 2 3" xfId="30309" xr:uid="{679F13D7-35C6-4F4F-9BEB-073D0F06ABA0}"/>
    <cellStyle name="20% - Accent4 213 2 4" xfId="43542" xr:uid="{FA7DF5DD-7E7D-4173-BB59-40F9198394AD}"/>
    <cellStyle name="20% - Accent4 213 3" xfId="18271" xr:uid="{97FCD44D-C00E-4F44-93FD-5249EC2AE82E}"/>
    <cellStyle name="20% - Accent4 213 3 2" xfId="47202" xr:uid="{3507AF91-A6F7-4791-BD76-A5C26D52B912}"/>
    <cellStyle name="20% - Accent4 213 4" xfId="29809" xr:uid="{C04D8175-3E14-486A-932B-77259F01225A}"/>
    <cellStyle name="20% - Accent4 213 5" xfId="40765" xr:uid="{D32BB52F-9883-4DB9-871E-BAF032AB230D}"/>
    <cellStyle name="20% - Accent4 214" xfId="5969" xr:uid="{FC06082A-5C97-488C-97E2-029AD91E1F84}"/>
    <cellStyle name="20% - Accent4 214 2" xfId="10261" xr:uid="{92B4BA04-0C46-439A-9CFB-5B645E3E71F4}"/>
    <cellStyle name="20% - Accent4 214 2 2" xfId="18784" xr:uid="{AC902F69-2433-422B-B609-D927D9308892}"/>
    <cellStyle name="20% - Accent4 214 2 2 2" xfId="50202" xr:uid="{E664DF93-7FDB-406A-BF5C-262BDB7332DA}"/>
    <cellStyle name="20% - Accent4 214 2 3" xfId="30322" xr:uid="{85530559-7137-45EB-8357-70D7987199AC}"/>
    <cellStyle name="20% - Accent4 214 2 4" xfId="43543" xr:uid="{5FF30410-9FF2-41B4-9F17-E5C2B81A87A4}"/>
    <cellStyle name="20% - Accent4 214 3" xfId="18284" xr:uid="{385EAFC3-2149-4AE7-B12D-8DD7969DCD7F}"/>
    <cellStyle name="20% - Accent4 214 3 2" xfId="47203" xr:uid="{18E01972-7BDD-4B19-8B6F-AA2BFF9F70C6}"/>
    <cellStyle name="20% - Accent4 214 4" xfId="29822" xr:uid="{AA58B379-FAA0-42B9-BF4B-DC929F96B5E2}"/>
    <cellStyle name="20% - Accent4 214 5" xfId="40766" xr:uid="{1BA2C23A-3383-4968-A942-5896ACE424EA}"/>
    <cellStyle name="20% - Accent4 215" xfId="5982" xr:uid="{32EB42D8-03B1-4D41-8B67-B34740D6A749}"/>
    <cellStyle name="20% - Accent4 215 2" xfId="10274" xr:uid="{8B4559F4-7EA9-4E2E-86B9-72648F3C8815}"/>
    <cellStyle name="20% - Accent4 215 2 2" xfId="18797" xr:uid="{1F54733B-E489-4309-8DBC-D1DC7FB0D84D}"/>
    <cellStyle name="20% - Accent4 215 2 2 2" xfId="50203" xr:uid="{EA1D8784-45EF-4F0E-B395-FB07D919B078}"/>
    <cellStyle name="20% - Accent4 215 2 3" xfId="30335" xr:uid="{7CDD871D-C266-4A40-A33D-4F00D86E4ED4}"/>
    <cellStyle name="20% - Accent4 215 2 4" xfId="43544" xr:uid="{CECBD452-1942-4EAD-98E3-881DC32ED04A}"/>
    <cellStyle name="20% - Accent4 215 3" xfId="18297" xr:uid="{02132B76-C42F-4C77-80C2-4ECEE3319CDE}"/>
    <cellStyle name="20% - Accent4 215 3 2" xfId="47204" xr:uid="{DBCD1BF4-3B82-412E-981B-650CBA1D78F9}"/>
    <cellStyle name="20% - Accent4 215 4" xfId="29835" xr:uid="{D0759086-3284-4180-88FA-3F1A2D8235E4}"/>
    <cellStyle name="20% - Accent4 215 5" xfId="40767" xr:uid="{C2E7FBEB-FC6F-4E44-BFDC-AC7C0D7043C5}"/>
    <cellStyle name="20% - Accent4 216" xfId="5996" xr:uid="{41843180-91A2-49B5-B551-150D2B7FBBBE}"/>
    <cellStyle name="20% - Accent4 216 2" xfId="10288" xr:uid="{DD46CDC9-D2EB-43BF-B3C8-A2AD60BFD144}"/>
    <cellStyle name="20% - Accent4 216 2 2" xfId="18811" xr:uid="{08A1CA39-E434-4EA3-B61C-D7AC224E26FB}"/>
    <cellStyle name="20% - Accent4 216 2 2 2" xfId="50204" xr:uid="{A852B0A5-F075-44FB-94DD-19DA6CFFF2E7}"/>
    <cellStyle name="20% - Accent4 216 2 3" xfId="30349" xr:uid="{88A43AD4-6DAF-4913-A456-48925DABD8EE}"/>
    <cellStyle name="20% - Accent4 216 2 4" xfId="43545" xr:uid="{E98AB716-A9C5-4A83-B17F-C7FF06A5692E}"/>
    <cellStyle name="20% - Accent4 216 3" xfId="18311" xr:uid="{D92A7736-536A-4BE0-8877-D9FC57A5F70C}"/>
    <cellStyle name="20% - Accent4 216 3 2" xfId="47205" xr:uid="{51CBEF10-B565-4C4A-A9B8-3A5247E85993}"/>
    <cellStyle name="20% - Accent4 216 4" xfId="29849" xr:uid="{8F5548B7-BFD5-4517-B136-99A16B5462DE}"/>
    <cellStyle name="20% - Accent4 216 5" xfId="40768" xr:uid="{0976A1DA-AC27-42F6-A01D-F0E83EDB6A5E}"/>
    <cellStyle name="20% - Accent4 217" xfId="6009" xr:uid="{50A2BECE-188B-4A7A-8ACD-6608F1D70D15}"/>
    <cellStyle name="20% - Accent4 217 2" xfId="10301" xr:uid="{6C0CD002-E6A2-4045-9E26-D7325EA0FC0B}"/>
    <cellStyle name="20% - Accent4 217 2 2" xfId="18824" xr:uid="{F5DA3A84-2A9C-46FA-8C9D-67BBFD1AF9B9}"/>
    <cellStyle name="20% - Accent4 217 2 2 2" xfId="50205" xr:uid="{13E93449-FD7A-4102-B7F7-8F2C5E4A76F0}"/>
    <cellStyle name="20% - Accent4 217 2 3" xfId="30362" xr:uid="{C0EB183F-E5E1-4206-B41B-7919C7F12FB6}"/>
    <cellStyle name="20% - Accent4 217 2 4" xfId="43546" xr:uid="{D25F00BF-FCB3-4CBB-A646-1660714CEEA8}"/>
    <cellStyle name="20% - Accent4 217 3" xfId="18324" xr:uid="{49660C56-8069-499E-A13A-CE9D73CDB2DF}"/>
    <cellStyle name="20% - Accent4 217 3 2" xfId="47206" xr:uid="{A58BD42B-C57C-46F6-BD17-2FAF8B0A56C4}"/>
    <cellStyle name="20% - Accent4 217 4" xfId="29862" xr:uid="{25F8554B-8EB4-48D2-A689-6286B08C6F14}"/>
    <cellStyle name="20% - Accent4 217 5" xfId="40769" xr:uid="{213229F3-BBAD-43BA-A41A-19A1014339E3}"/>
    <cellStyle name="20% - Accent4 218" xfId="6022" xr:uid="{71009E15-0A52-494B-899B-5EC3B7D2714B}"/>
    <cellStyle name="20% - Accent4 218 2" xfId="10314" xr:uid="{C52F93D1-1B74-4CBF-8FCE-62C7022CE3E3}"/>
    <cellStyle name="20% - Accent4 218 2 2" xfId="18837" xr:uid="{9618D1A2-6FBA-42C9-B80A-AA9304C7D518}"/>
    <cellStyle name="20% - Accent4 218 2 2 2" xfId="50206" xr:uid="{F9A9CD8A-8355-41F3-9B80-8BDDB35F085B}"/>
    <cellStyle name="20% - Accent4 218 2 3" xfId="30375" xr:uid="{37B9FBD6-D628-4B0E-B7A8-0CEBB9FBE658}"/>
    <cellStyle name="20% - Accent4 218 2 4" xfId="43547" xr:uid="{9B2401B4-08ED-4E27-BA8D-6BBF9E8BDCF4}"/>
    <cellStyle name="20% - Accent4 218 3" xfId="18337" xr:uid="{46B6B40E-32BF-424F-85A3-F22E36ACCB48}"/>
    <cellStyle name="20% - Accent4 218 3 2" xfId="47207" xr:uid="{83E7E84C-BA92-421C-8641-4087F0E32071}"/>
    <cellStyle name="20% - Accent4 218 4" xfId="29875" xr:uid="{9DC91F88-9782-4040-97D7-7A35D0B4937B}"/>
    <cellStyle name="20% - Accent4 218 5" xfId="40770" xr:uid="{64A5BFC8-807B-4C70-A4F2-67C820215D4D}"/>
    <cellStyle name="20% - Accent4 219" xfId="6035" xr:uid="{1BB360D4-CEE5-42EE-ACC0-FE9CAA2596BD}"/>
    <cellStyle name="20% - Accent4 219 2" xfId="10327" xr:uid="{F7B04520-A7C4-471A-993F-D76C082B9103}"/>
    <cellStyle name="20% - Accent4 219 2 2" xfId="18850" xr:uid="{2AAFD11C-BBF9-4598-A691-90F27B3A2907}"/>
    <cellStyle name="20% - Accent4 219 2 2 2" xfId="50207" xr:uid="{CFA351F0-9CE8-4543-9026-7A7FCB4B458F}"/>
    <cellStyle name="20% - Accent4 219 2 3" xfId="30388" xr:uid="{A5660BF6-2ADF-472F-B66B-02479007988B}"/>
    <cellStyle name="20% - Accent4 219 2 4" xfId="43548" xr:uid="{9F0EED60-69C7-4FC6-ADA7-0A4AB75C4204}"/>
    <cellStyle name="20% - Accent4 219 3" xfId="18350" xr:uid="{5E7125FF-307D-47D2-B8BF-CBF0BA959CB6}"/>
    <cellStyle name="20% - Accent4 219 3 2" xfId="47208" xr:uid="{73AAABB3-E782-4F64-B00B-675FADA0A2FF}"/>
    <cellStyle name="20% - Accent4 219 4" xfId="29888" xr:uid="{508FFEF4-DF3E-42CE-87BB-7131D5693C36}"/>
    <cellStyle name="20% - Accent4 219 5" xfId="40771" xr:uid="{D8E66E98-6A38-4329-894D-526C2A7DED9E}"/>
    <cellStyle name="20% - Accent4 22" xfId="3606" xr:uid="{A176AF54-BF51-4E20-9C09-E1FDBF0993D3}"/>
    <cellStyle name="20% - Accent4 22 2" xfId="41520" xr:uid="{8783FDD8-2E88-4976-ACE9-9AACBC5493A2}"/>
    <cellStyle name="20% - Accent4 22 2 2" xfId="48164" xr:uid="{67DDEE69-C01A-4DCF-87B1-D9887817A581}"/>
    <cellStyle name="20% - Accent4 22 3" xfId="45169" xr:uid="{2A9F402B-5D02-4106-9637-5DA22EA978C1}"/>
    <cellStyle name="20% - Accent4 220" xfId="6049" xr:uid="{8F7AE85D-CA12-4CE2-AF94-9105584B1E94}"/>
    <cellStyle name="20% - Accent4 220 2" xfId="10341" xr:uid="{E890D4CE-AF48-483C-A9E2-FF6CEC301B88}"/>
    <cellStyle name="20% - Accent4 220 2 2" xfId="18864" xr:uid="{182EE04E-E490-4528-BD35-F6E405CD9E0B}"/>
    <cellStyle name="20% - Accent4 220 2 2 2" xfId="50208" xr:uid="{986D1318-0F1D-41AD-AD02-5426B9055F9F}"/>
    <cellStyle name="20% - Accent4 220 2 3" xfId="30402" xr:uid="{AF02E70D-3F7D-4FFD-BB40-B573F5CA6543}"/>
    <cellStyle name="20% - Accent4 220 2 4" xfId="43549" xr:uid="{28211BA4-8FA2-431C-8533-5BF7CF3D1CA1}"/>
    <cellStyle name="20% - Accent4 220 3" xfId="18364" xr:uid="{9B8D9371-0AE8-467A-8A78-707F1AB79943}"/>
    <cellStyle name="20% - Accent4 220 3 2" xfId="47209" xr:uid="{9D1B59A1-3EED-4E0D-B895-7BF219D6B9B7}"/>
    <cellStyle name="20% - Accent4 220 4" xfId="29902" xr:uid="{98862374-B303-4188-B665-A2BA32D8A0B6}"/>
    <cellStyle name="20% - Accent4 220 5" xfId="40772" xr:uid="{4D9E3910-5364-4024-819C-3949A524B2BB}"/>
    <cellStyle name="20% - Accent4 221" xfId="6062" xr:uid="{3A20E28E-0EB9-4306-910B-60380D07F7C3}"/>
    <cellStyle name="20% - Accent4 221 2" xfId="10354" xr:uid="{38D43715-E42D-4B03-9907-48BEC65D611E}"/>
    <cellStyle name="20% - Accent4 221 2 2" xfId="18877" xr:uid="{1A29528C-C323-47B7-A34B-CA46A74A45DB}"/>
    <cellStyle name="20% - Accent4 221 2 2 2" xfId="50209" xr:uid="{158A6DE2-4A33-44DB-BED1-8C4BDC7F5216}"/>
    <cellStyle name="20% - Accent4 221 2 3" xfId="30415" xr:uid="{6EE87AC0-832A-4843-A9BE-BF8C9079405C}"/>
    <cellStyle name="20% - Accent4 221 2 4" xfId="43550" xr:uid="{F1E8098F-74BE-4DE1-B61D-6D022D322EF0}"/>
    <cellStyle name="20% - Accent4 221 3" xfId="18377" xr:uid="{5B9A9F95-A5DE-49A5-94DC-1EB396D98172}"/>
    <cellStyle name="20% - Accent4 221 3 2" xfId="47210" xr:uid="{1D62EDA9-8CEA-4BFD-8D67-4A62EE809581}"/>
    <cellStyle name="20% - Accent4 221 4" xfId="29915" xr:uid="{04D53481-67FE-411B-A54B-9ED13AF2782D}"/>
    <cellStyle name="20% - Accent4 221 5" xfId="40773" xr:uid="{7AB29B63-B8E5-4530-AF1E-BF602A3945DC}"/>
    <cellStyle name="20% - Accent4 222" xfId="6075" xr:uid="{04D67591-3C5D-4BAE-8631-8A3C5FA48DB0}"/>
    <cellStyle name="20% - Accent4 222 2" xfId="10367" xr:uid="{7BA8AFB6-B112-4539-8A34-02426DE35DB7}"/>
    <cellStyle name="20% - Accent4 222 2 2" xfId="18890" xr:uid="{43BAC575-B490-4358-89EA-C2FEF3780C84}"/>
    <cellStyle name="20% - Accent4 222 2 2 2" xfId="50210" xr:uid="{396BF039-08DA-4260-A412-A4765D64B871}"/>
    <cellStyle name="20% - Accent4 222 2 3" xfId="30428" xr:uid="{52AF4DD2-CB24-4DD7-921B-94FCB1BC6558}"/>
    <cellStyle name="20% - Accent4 222 2 4" xfId="43551" xr:uid="{2C0E48B5-A42D-41BE-BD27-7A75D675069C}"/>
    <cellStyle name="20% - Accent4 222 3" xfId="18390" xr:uid="{6091289E-4818-430E-864E-AD1856E8B78D}"/>
    <cellStyle name="20% - Accent4 222 3 2" xfId="47211" xr:uid="{464AB138-B1CB-4CEF-8F64-6D005FEE333C}"/>
    <cellStyle name="20% - Accent4 222 4" xfId="29928" xr:uid="{F6F9F688-3819-480F-B52B-0493083D5964}"/>
    <cellStyle name="20% - Accent4 222 5" xfId="40774" xr:uid="{48B5F87D-B7EA-4FCE-BCBF-7C6D04425C9E}"/>
    <cellStyle name="20% - Accent4 223" xfId="6088" xr:uid="{B8E6C7BB-DD00-4B39-A131-D775697120E3}"/>
    <cellStyle name="20% - Accent4 223 2" xfId="10380" xr:uid="{A842DF22-E166-4008-8A15-2C16F33EB559}"/>
    <cellStyle name="20% - Accent4 223 2 2" xfId="18903" xr:uid="{CC060FC1-7968-45F6-A537-A412BA6A0569}"/>
    <cellStyle name="20% - Accent4 223 2 2 2" xfId="50211" xr:uid="{78614496-E53D-493A-A331-C5BE91F7D812}"/>
    <cellStyle name="20% - Accent4 223 2 3" xfId="30441" xr:uid="{FF569A3C-6E9C-4621-B8A6-9C40A4EFDAA7}"/>
    <cellStyle name="20% - Accent4 223 2 4" xfId="43552" xr:uid="{D5D29886-4897-45A1-A5F1-675D0F5C1B8A}"/>
    <cellStyle name="20% - Accent4 223 3" xfId="18403" xr:uid="{0D12D05D-47D4-471B-A690-CF59A68F3119}"/>
    <cellStyle name="20% - Accent4 223 3 2" xfId="47212" xr:uid="{A7280DE6-5EE7-4742-B4EB-AFBFFE8389AF}"/>
    <cellStyle name="20% - Accent4 223 4" xfId="29941" xr:uid="{B227CC35-5F35-43F7-8515-F16F7C019047}"/>
    <cellStyle name="20% - Accent4 223 5" xfId="40775" xr:uid="{EAEBC2E2-A175-4BEA-B49E-9C9A34E85647}"/>
    <cellStyle name="20% - Accent4 224" xfId="3410" xr:uid="{E5944D65-3746-4EAA-BBC9-9B49A904E423}"/>
    <cellStyle name="20% - Accent4 224 2" xfId="43553" xr:uid="{DE85EBCB-2C95-4F47-A805-1BE79AA478D7}"/>
    <cellStyle name="20% - Accent4 224 2 2" xfId="50212" xr:uid="{F3AF34A0-CC07-4BC9-8EC5-5E1DD7CFB333}"/>
    <cellStyle name="20% - Accent4 224 3" xfId="47213" xr:uid="{18C3AD44-52A3-474B-B8AA-176046BE1D39}"/>
    <cellStyle name="20% - Accent4 225" xfId="8946" xr:uid="{70D6BC84-CF94-4BCE-BEEC-FE75F47B2005}"/>
    <cellStyle name="20% - Accent4 225 2" xfId="17055" xr:uid="{7C336EA8-FC0F-4AAD-A0DC-704406CD98B3}"/>
    <cellStyle name="20% - Accent4 225 2 2" xfId="50213" xr:uid="{501E7699-52C1-4674-A8DA-E6E47A550F5B}"/>
    <cellStyle name="20% - Accent4 225 2 3" xfId="43554" xr:uid="{BEF5624C-B394-44D3-80E3-04B054E2B7FD}"/>
    <cellStyle name="20% - Accent4 225 3" xfId="28593" xr:uid="{D5135709-B5D2-4BAA-B5D7-089082D0E472}"/>
    <cellStyle name="20% - Accent4 225 3 2" xfId="47214" xr:uid="{759D5376-5C4B-4E93-8A24-77C6EE2E9C28}"/>
    <cellStyle name="20% - Accent4 225 4" xfId="40776" xr:uid="{51FA3132-9729-4B70-A9AA-711474ADE462}"/>
    <cellStyle name="20% - Accent4 226" xfId="307" xr:uid="{E982DE95-2B00-4F5C-A466-05C271A63DE8}"/>
    <cellStyle name="20% - Accent4 226 2" xfId="43555" xr:uid="{1EE615B2-32FC-4F79-A115-7F219CB0E95B}"/>
    <cellStyle name="20% - Accent4 226 2 2" xfId="50214" xr:uid="{0806B4D2-8008-4D95-8CFA-5B27770EF975}"/>
    <cellStyle name="20% - Accent4 226 3" xfId="47215" xr:uid="{CCCFE596-A5F1-4C73-9D54-5F4E2A8855D2}"/>
    <cellStyle name="20% - Accent4 226 4" xfId="40777" xr:uid="{90FD8831-3F6C-467E-8E86-520EBA7D4284}"/>
    <cellStyle name="20% - Accent4 227" xfId="16869" xr:uid="{B9AE19E0-2CBC-40EE-A9A6-3D317E8A4948}"/>
    <cellStyle name="20% - Accent4 227 2" xfId="43556" xr:uid="{590564B9-9F75-484D-A17E-CC2BFBF14F44}"/>
    <cellStyle name="20% - Accent4 227 2 2" xfId="50215" xr:uid="{116B310C-B1C4-46DC-8F27-B476E2850BD4}"/>
    <cellStyle name="20% - Accent4 227 3" xfId="47216" xr:uid="{E7905926-35DD-469D-9325-8C66D03929C0}"/>
    <cellStyle name="20% - Accent4 227 4" xfId="40778" xr:uid="{4BC35C58-5231-4CDE-A36C-7F81D0BD2F87}"/>
    <cellStyle name="20% - Accent4 228" xfId="16922" xr:uid="{4510B1C8-9C65-4059-8841-FFA5CAF768FD}"/>
    <cellStyle name="20% - Accent4 228 2" xfId="43557" xr:uid="{51AE89F3-A21F-4936-A1B3-B5EF2146F9D2}"/>
    <cellStyle name="20% - Accent4 228 2 2" xfId="50216" xr:uid="{0625AF8A-3C5C-4DF8-BC1D-CB6ABD073AB8}"/>
    <cellStyle name="20% - Accent4 228 3" xfId="47217" xr:uid="{BCB5D926-F98B-4C91-BF07-E19F159B1B6C}"/>
    <cellStyle name="20% - Accent4 228 4" xfId="40779" xr:uid="{8CE00B1D-D732-4AAA-AAA0-3361B3AA1543}"/>
    <cellStyle name="20% - Accent4 229" xfId="28466" xr:uid="{D0CDCDDA-F1DF-4113-B09D-D7AE1FE0B30D}"/>
    <cellStyle name="20% - Accent4 229 2" xfId="43558" xr:uid="{B891D4CB-48BC-4A24-96C1-2B33E2EA29C0}"/>
    <cellStyle name="20% - Accent4 229 2 2" xfId="50217" xr:uid="{02590C17-5C5E-4B69-8D4A-3FC54459F944}"/>
    <cellStyle name="20% - Accent4 229 3" xfId="47218" xr:uid="{3F7733C8-D3FD-4955-95B2-DB83BD7AE03D}"/>
    <cellStyle name="20% - Accent4 229 4" xfId="40780" xr:uid="{0291FD6D-DFE7-41E2-BFC5-52B4D22130F0}"/>
    <cellStyle name="20% - Accent4 23" xfId="3207" xr:uid="{46D55CC5-F033-4427-B21A-C39402F459A0}"/>
    <cellStyle name="20% - Accent4 23 2" xfId="41521" xr:uid="{8EFF3B71-791B-48BA-BDA0-E97C03196206}"/>
    <cellStyle name="20% - Accent4 23 2 2" xfId="48165" xr:uid="{C1215877-F5F8-4C84-96EC-D3E4CAC3AD09}"/>
    <cellStyle name="20% - Accent4 23 3" xfId="45170" xr:uid="{09E1F0C7-F9DC-4A17-97DC-AC41CA1362DB}"/>
    <cellStyle name="20% - Accent4 230" xfId="41028" xr:uid="{7138E6A9-6CD8-47A1-8CD1-AFF3DABC9162}"/>
    <cellStyle name="20% - Accent4 230 2" xfId="44013" xr:uid="{D4A8A74E-3392-4136-AD7E-B9918186FEE4}"/>
    <cellStyle name="20% - Accent4 230 2 2" xfId="50672" xr:uid="{202DD966-299E-4058-888D-D1348D5BC96B}"/>
    <cellStyle name="20% - Accent4 230 3" xfId="47673" xr:uid="{96992516-FA78-49C4-B7D6-5489AB8DAA7F}"/>
    <cellStyle name="20% - Accent4 231" xfId="43997" xr:uid="{BED07F19-5ACD-4DE0-B62A-3A050977D60B}"/>
    <cellStyle name="20% - Accent4 231 2" xfId="50656" xr:uid="{8ABE9557-C6B9-4EBA-AC1F-25DCF7F0CD83}"/>
    <cellStyle name="20% - Accent4 232" xfId="44046" xr:uid="{395984C8-0F29-4212-BFA0-E89EBFDB74DD}"/>
    <cellStyle name="20% - Accent4 232 2" xfId="51216" xr:uid="{483B214E-DE41-46C2-BF14-C312FC31383D}"/>
    <cellStyle name="20% - Accent4 232 3" xfId="47657" xr:uid="{AF07DE40-424B-4BF4-8B02-88653667366F}"/>
    <cellStyle name="20% - Accent4 233" xfId="41010" xr:uid="{912CA8AF-654D-4E2E-8552-1EF8E910D321}"/>
    <cellStyle name="20% - Accent4 234" xfId="39959" xr:uid="{8CFE1191-CF2D-4006-86C7-93E91D1F8225}"/>
    <cellStyle name="20% - Accent4 24" xfId="3778" xr:uid="{B991AA5A-A04D-4BF7-8783-7B4205CB7708}"/>
    <cellStyle name="20% - Accent4 24 2" xfId="41522" xr:uid="{0F3B69F6-1D9C-494F-9FAF-9B908A7FA871}"/>
    <cellStyle name="20% - Accent4 24 2 2" xfId="48166" xr:uid="{3F3955A9-FF88-4C5A-BDD3-E738B172F19D}"/>
    <cellStyle name="20% - Accent4 24 3" xfId="45171" xr:uid="{F45B03DF-25E2-41F1-BF5E-85F81F0D5FBA}"/>
    <cellStyle name="20% - Accent4 25" xfId="3657" xr:uid="{8E89B1DD-BE08-4BB0-BE5F-BDC136CBB3D0}"/>
    <cellStyle name="20% - Accent4 25 2" xfId="41523" xr:uid="{67EE4460-FC7C-4267-BB2C-25D0A44B120E}"/>
    <cellStyle name="20% - Accent4 25 2 2" xfId="48167" xr:uid="{54ED4E8B-E79B-43E9-98B1-18827C5DFDC2}"/>
    <cellStyle name="20% - Accent4 25 3" xfId="45172" xr:uid="{BC8EB029-31FC-4B93-AED8-3DDF8BEA2015}"/>
    <cellStyle name="20% - Accent4 26" xfId="2598" xr:uid="{6DFA92EB-6789-4109-90FE-98F5245D8B5B}"/>
    <cellStyle name="20% - Accent4 26 2" xfId="41524" xr:uid="{C8627BFC-AAA3-438D-A646-96CE268DC89C}"/>
    <cellStyle name="20% - Accent4 26 2 2" xfId="48168" xr:uid="{15463567-1CA0-42B1-80F4-693449E20D25}"/>
    <cellStyle name="20% - Accent4 26 3" xfId="45173" xr:uid="{FEFAAD31-4633-4379-AD59-BE52D016DF52}"/>
    <cellStyle name="20% - Accent4 27" xfId="3530" xr:uid="{B8736628-196B-4DDF-9F3A-ED4417265FFD}"/>
    <cellStyle name="20% - Accent4 27 2" xfId="41525" xr:uid="{168CBEC7-0485-43A4-A3A6-79A8813EBFF8}"/>
    <cellStyle name="20% - Accent4 27 2 2" xfId="48169" xr:uid="{50C3ADF7-9924-4D7C-9D45-1EAB6F93CEE5}"/>
    <cellStyle name="20% - Accent4 27 3" xfId="45174" xr:uid="{7F94EC30-420C-49DD-8A9A-3D9256C6CEF0}"/>
    <cellStyle name="20% - Accent4 28" xfId="3417" xr:uid="{B688F7CA-B526-4655-B714-5FBC4F6EA07B}"/>
    <cellStyle name="20% - Accent4 28 2" xfId="41526" xr:uid="{8F1BC3B0-3A2F-4B74-9070-592E6AB08416}"/>
    <cellStyle name="20% - Accent4 28 2 2" xfId="48170" xr:uid="{6F9C0AA3-FF31-4043-9FBF-3C33E4207229}"/>
    <cellStyle name="20% - Accent4 28 3" xfId="45175" xr:uid="{8DEAFAF6-F62B-49D5-AC00-6ACB7CFC13BD}"/>
    <cellStyle name="20% - Accent4 29" xfId="3329" xr:uid="{4B3BFE1E-BF9E-42AB-9437-C1994CC0D517}"/>
    <cellStyle name="20% - Accent4 29 2" xfId="41527" xr:uid="{0FDCFDA8-B047-47CB-9C1E-E33412AD9F0E}"/>
    <cellStyle name="20% - Accent4 29 2 2" xfId="48171" xr:uid="{BFCB7078-2EE8-408D-8881-C6CEB62B60FD}"/>
    <cellStyle name="20% - Accent4 29 3" xfId="45176" xr:uid="{CDFE9DA0-78E3-45F0-8947-C3DE84D7FD1F}"/>
    <cellStyle name="20% - Accent4 3" xfId="186" xr:uid="{22622D43-0EA2-4CB7-8CA6-EFEBA0CF40D0}"/>
    <cellStyle name="20% - Accent4 3 2" xfId="3466" xr:uid="{187C5156-F984-495E-B7DD-9BFC88A99A1E}"/>
    <cellStyle name="20% - Accent4 3 2 2" xfId="48172" xr:uid="{2D8331A2-D8CC-4245-A720-86EB78DFE4FA}"/>
    <cellStyle name="20% - Accent4 3 3" xfId="10002" xr:uid="{479D1E36-4B76-4367-BAA7-A5178FA441BC}"/>
    <cellStyle name="20% - Accent4 3 3 2" xfId="18525" xr:uid="{E52A1E43-09CC-413E-A2CC-6F836865CA87}"/>
    <cellStyle name="20% - Accent4 3 3 3" xfId="30063" xr:uid="{0273A426-222C-4F75-82F6-13565A7FF010}"/>
    <cellStyle name="20% - Accent4 3 3 4" xfId="40462" xr:uid="{4234914B-D4F3-4749-962D-F2588E970C68}"/>
    <cellStyle name="20% - Accent4 3 4" xfId="2224" xr:uid="{96FE0B4C-93BE-4B12-8AE6-FE01183D94C0}"/>
    <cellStyle name="20% - Accent4 3 4 2" xfId="50815" xr:uid="{2C1ED0B2-E484-40DB-9E89-7637860092B8}"/>
    <cellStyle name="20% - Accent4 3 5" xfId="10567" xr:uid="{3F6B6BFC-9530-4667-BC9B-6A397C93D3E7}"/>
    <cellStyle name="20% - Accent4 3 6" xfId="17267" xr:uid="{E18D0597-24C3-43CF-BCC5-26D7F67D332B}"/>
    <cellStyle name="20% - Accent4 3 7" xfId="28805" xr:uid="{471DACD3-3024-4669-B065-F91876EDC52B}"/>
    <cellStyle name="20% - Accent4 3 8" xfId="40264" xr:uid="{0BF439A9-DC21-4398-B61D-8339377C5CB8}"/>
    <cellStyle name="20% - Accent4 30" xfId="3115" xr:uid="{4A900BEE-580E-4E3A-BB25-2A318523444D}"/>
    <cellStyle name="20% - Accent4 30 2" xfId="41528" xr:uid="{B00D8C47-C623-451F-B1B5-5B503EC6E169}"/>
    <cellStyle name="20% - Accent4 30 2 2" xfId="48173" xr:uid="{71BA9455-1C61-4E67-B525-88051A43723A}"/>
    <cellStyle name="20% - Accent4 30 3" xfId="45177" xr:uid="{C5A0E2E1-0072-46A7-9D63-B837E807E284}"/>
    <cellStyle name="20% - Accent4 31" xfId="3292" xr:uid="{AEC1049F-2980-4CA1-94BB-45DA0EA9C279}"/>
    <cellStyle name="20% - Accent4 31 2" xfId="41529" xr:uid="{061644EC-42EF-4C1D-8297-C98D003FC9E6}"/>
    <cellStyle name="20% - Accent4 31 2 2" xfId="48174" xr:uid="{D1A1A73E-BED9-4DFA-A72E-F62FC3AEAF5E}"/>
    <cellStyle name="20% - Accent4 31 3" xfId="45178" xr:uid="{5D9C7C68-1AB7-4143-8270-AED84E85E83B}"/>
    <cellStyle name="20% - Accent4 32" xfId="3453" xr:uid="{0D7B9822-1FAB-40BC-BBE2-48BE800745F3}"/>
    <cellStyle name="20% - Accent4 32 2" xfId="41530" xr:uid="{2F2B978D-AAC5-4A6E-B08A-414E4B85745D}"/>
    <cellStyle name="20% - Accent4 32 2 2" xfId="48175" xr:uid="{1F1F7AC2-DF63-409A-9FB7-CFF0BFA94A06}"/>
    <cellStyle name="20% - Accent4 32 3" xfId="45179" xr:uid="{939B9CA4-BC54-4F9C-AF76-FF7CADB5A483}"/>
    <cellStyle name="20% - Accent4 33" xfId="3102" xr:uid="{DB523EB0-5CDA-426D-A40C-844CE28568FE}"/>
    <cellStyle name="20% - Accent4 33 2" xfId="41531" xr:uid="{EB5364B7-5429-40A1-98A2-0539E04EFE2B}"/>
    <cellStyle name="20% - Accent4 33 2 2" xfId="48176" xr:uid="{07F759A2-EA82-4C74-B178-D3AC65E17181}"/>
    <cellStyle name="20% - Accent4 33 3" xfId="45180" xr:uid="{FDDFD554-CB8E-4065-861D-3D5CA0E4A592}"/>
    <cellStyle name="20% - Accent4 34" xfId="3695" xr:uid="{B527CBE6-4879-420C-8215-BE7293704C85}"/>
    <cellStyle name="20% - Accent4 34 2" xfId="41532" xr:uid="{630FD1EA-6671-4F9D-8430-50FFAAD484D2}"/>
    <cellStyle name="20% - Accent4 34 2 2" xfId="48177" xr:uid="{D1C3D7AB-7AA0-4CA2-BED4-D545484B929B}"/>
    <cellStyle name="20% - Accent4 34 3" xfId="45181" xr:uid="{BEDDA632-EE6F-40C6-BFE5-1A2474E89B8B}"/>
    <cellStyle name="20% - Accent4 35" xfId="3345" xr:uid="{EB20D31C-EE97-4C4B-A323-F244CD797DE0}"/>
    <cellStyle name="20% - Accent4 35 2" xfId="41533" xr:uid="{B61D7D5B-2A2F-4952-87F3-478302EC0EEC}"/>
    <cellStyle name="20% - Accent4 35 2 2" xfId="48178" xr:uid="{0DBA930F-AA15-431F-A890-C2ED53FBDCB8}"/>
    <cellStyle name="20% - Accent4 35 3" xfId="45182" xr:uid="{8BD200BB-6D61-47F6-8A16-4FE1847947E4}"/>
    <cellStyle name="20% - Accent4 36" xfId="3781" xr:uid="{ADE020DC-BB1C-4B16-B013-B34DBFED783B}"/>
    <cellStyle name="20% - Accent4 36 2" xfId="41534" xr:uid="{A731423F-1E3C-489B-A95F-D1C3D652665C}"/>
    <cellStyle name="20% - Accent4 36 2 2" xfId="48179" xr:uid="{2F574C19-4FCA-46BF-8457-E7892B0B81BB}"/>
    <cellStyle name="20% - Accent4 36 3" xfId="45183" xr:uid="{67FA750A-2059-43C7-BEFC-ABCEE23E463D}"/>
    <cellStyle name="20% - Accent4 37" xfId="3406" xr:uid="{75291B14-AB94-4F46-8658-ECC08139A4F2}"/>
    <cellStyle name="20% - Accent4 37 2" xfId="41535" xr:uid="{FD953F44-D940-4D74-BA17-E92439A4D4A4}"/>
    <cellStyle name="20% - Accent4 37 2 2" xfId="48180" xr:uid="{15B9D3C6-E1FB-42E8-B6D5-96CCF7D61185}"/>
    <cellStyle name="20% - Accent4 37 3" xfId="45184" xr:uid="{446C48F5-AE33-47BD-994D-632C231D5314}"/>
    <cellStyle name="20% - Accent4 38" xfId="3545" xr:uid="{A24EB245-FAB7-4BB5-BB55-1C010C2480E9}"/>
    <cellStyle name="20% - Accent4 38 2" xfId="41536" xr:uid="{5CE61D25-2284-4E6A-A404-B9E9A795232E}"/>
    <cellStyle name="20% - Accent4 38 2 2" xfId="48181" xr:uid="{BF8F07CB-A0E7-47DA-A86C-780E18388886}"/>
    <cellStyle name="20% - Accent4 38 3" xfId="45185" xr:uid="{C98440FA-F65D-4CC9-9827-3476F11DE15E}"/>
    <cellStyle name="20% - Accent4 39" xfId="2623" xr:uid="{A7F5DC54-18C2-4DCB-BA25-6E473C449322}"/>
    <cellStyle name="20% - Accent4 39 2" xfId="41537" xr:uid="{20C20354-D37F-4FB0-95A7-40AB12B9167A}"/>
    <cellStyle name="20% - Accent4 39 2 2" xfId="48182" xr:uid="{48F6BB7C-AAD8-497F-90E1-1DD29BF95C51}"/>
    <cellStyle name="20% - Accent4 39 3" xfId="45186" xr:uid="{EAAD9FC4-D8A8-4D41-8AC0-4A7DCBD7AD48}"/>
    <cellStyle name="20% - Accent4 4" xfId="2352" xr:uid="{F3BEE056-A3C0-474F-B585-155FD72BE41D}"/>
    <cellStyle name="20% - Accent4 4 2" xfId="3705" xr:uid="{61F69DF8-401E-42CF-88D4-A7DF07D50651}"/>
    <cellStyle name="20% - Accent4 4 2 2" xfId="48183" xr:uid="{4A3D95DE-FDC5-4637-87CD-96B644C5CF6F}"/>
    <cellStyle name="20% - Accent4 4 3" xfId="10050" xr:uid="{B4825F32-56F0-482C-9C4D-CC7176DA2D01}"/>
    <cellStyle name="20% - Accent4 4 3 2" xfId="18573" xr:uid="{08A0E4E1-A647-4C6F-AD15-B9943F2B3F75}"/>
    <cellStyle name="20% - Accent4 4 3 3" xfId="30111" xr:uid="{46DE20C3-443C-4E5B-ABB7-B2FFF78707B4}"/>
    <cellStyle name="20% - Accent4 4 3 4" xfId="45187" xr:uid="{59FAB18B-B2DB-4E13-B266-1C82FF5B20AE}"/>
    <cellStyle name="20% - Accent4 4 4" xfId="17404" xr:uid="{1B47E473-BA28-4993-8A90-EA8B2C9EF8C6}"/>
    <cellStyle name="20% - Accent4 4 5" xfId="28942" xr:uid="{C141EF23-50D7-4A3D-8C46-7755E8433144}"/>
    <cellStyle name="20% - Accent4 40" xfId="3437" xr:uid="{F47E945B-6F97-4FFC-8C92-9D94AA9C0111}"/>
    <cellStyle name="20% - Accent4 40 2" xfId="41538" xr:uid="{88112AE3-36C8-4420-A27B-DB9C00A3A793}"/>
    <cellStyle name="20% - Accent4 40 2 2" xfId="48184" xr:uid="{BF54275F-7C9D-4F9A-92A6-107FFB4D4D56}"/>
    <cellStyle name="20% - Accent4 40 3" xfId="45188" xr:uid="{2773298D-F0E4-4A5C-A971-1375044B1E77}"/>
    <cellStyle name="20% - Accent4 41" xfId="3663" xr:uid="{98328C05-5B07-4CAB-BED1-E5D51F56A604}"/>
    <cellStyle name="20% - Accent4 41 2" xfId="41539" xr:uid="{45083D23-6716-4E9D-A681-DA5818FA6B18}"/>
    <cellStyle name="20% - Accent4 41 2 2" xfId="48185" xr:uid="{475428B7-FC05-4EA4-8EEE-0182289365F1}"/>
    <cellStyle name="20% - Accent4 41 3" xfId="45189" xr:uid="{E83E54E1-1F8A-4CFB-B23C-F45BC9C822CD}"/>
    <cellStyle name="20% - Accent4 42" xfId="3277" xr:uid="{679BC547-06E7-48BD-B84F-36CDA2670A35}"/>
    <cellStyle name="20% - Accent4 42 2" xfId="41540" xr:uid="{8A60CF59-F3A9-4E93-956D-D6E2922191E3}"/>
    <cellStyle name="20% - Accent4 42 2 2" xfId="48186" xr:uid="{CD070B6D-4F87-4D59-BF82-DD28A7EADA24}"/>
    <cellStyle name="20% - Accent4 42 3" xfId="45190" xr:uid="{1E2349AE-36EB-4FB9-8497-E04CA8A67A05}"/>
    <cellStyle name="20% - Accent4 43" xfId="3398" xr:uid="{FD1D2414-F46E-412C-8623-BFB8D9976455}"/>
    <cellStyle name="20% - Accent4 43 2" xfId="41541" xr:uid="{F4E87901-BAB0-4EB4-A675-47C6A2C32C55}"/>
    <cellStyle name="20% - Accent4 43 2 2" xfId="48187" xr:uid="{D707F8FB-AF42-4626-982D-632BF6A70B33}"/>
    <cellStyle name="20% - Accent4 43 3" xfId="45191" xr:uid="{65DCF7FC-3146-4564-B4FE-A1ED8FD91730}"/>
    <cellStyle name="20% - Accent4 44" xfId="2597" xr:uid="{62D69DAC-C8B7-4A59-BDCE-53D1A155D887}"/>
    <cellStyle name="20% - Accent4 44 2" xfId="41542" xr:uid="{558BDAF6-E6AD-410B-A1FE-6DD37CF66D05}"/>
    <cellStyle name="20% - Accent4 44 2 2" xfId="48188" xr:uid="{325BA9B0-DABF-4018-A827-707FD0C36A45}"/>
    <cellStyle name="20% - Accent4 44 3" xfId="45192" xr:uid="{E99CA2B8-BEFE-443A-85A1-9CB6A2644AFC}"/>
    <cellStyle name="20% - Accent4 45" xfId="3517" xr:uid="{F22701CC-EC57-4868-A9E0-BD60EA4B232D}"/>
    <cellStyle name="20% - Accent4 45 2" xfId="41543" xr:uid="{E205C866-A065-4EDD-9258-B1E0D940CC7B}"/>
    <cellStyle name="20% - Accent4 45 2 2" xfId="48189" xr:uid="{7CDA2C2C-1CE8-42FD-830D-0F5935DF6BB0}"/>
    <cellStyle name="20% - Accent4 45 3" xfId="45193" xr:uid="{954F805D-B7D5-4E53-A433-C965AC74AB5A}"/>
    <cellStyle name="20% - Accent4 46" xfId="3278" xr:uid="{070FED6F-A221-418F-9504-83925532560B}"/>
    <cellStyle name="20% - Accent4 46 2" xfId="41544" xr:uid="{5B0BFFD6-89A6-43D6-B8C3-6B7C204D8198}"/>
    <cellStyle name="20% - Accent4 46 2 2" xfId="48190" xr:uid="{47EF24E4-1B85-40A8-A732-2F39636A7ECA}"/>
    <cellStyle name="20% - Accent4 46 3" xfId="45194" xr:uid="{EC7CBA1C-DB54-4858-932D-F55E0D9BC7E7}"/>
    <cellStyle name="20% - Accent4 47" xfId="3670" xr:uid="{F6B84946-ED19-42BA-B0A8-57316AB8D3A8}"/>
    <cellStyle name="20% - Accent4 47 2" xfId="41545" xr:uid="{D0C038B4-97AD-4D8B-8C8B-805609D32B4E}"/>
    <cellStyle name="20% - Accent4 47 2 2" xfId="48191" xr:uid="{64AB8439-4639-428A-9A70-9708941C6263}"/>
    <cellStyle name="20% - Accent4 47 3" xfId="45195" xr:uid="{D8BD5AFA-8AAC-427E-B76E-FD405C7DC7A6}"/>
    <cellStyle name="20% - Accent4 48" xfId="3076" xr:uid="{A2DD94FF-D934-4C15-A983-3127E9C331CA}"/>
    <cellStyle name="20% - Accent4 48 2" xfId="41546" xr:uid="{25D69B0A-D8DA-4BE0-BE7E-6622BE1F3699}"/>
    <cellStyle name="20% - Accent4 48 2 2" xfId="48192" xr:uid="{5C7F94AE-C4F7-4114-A953-ABDD78E574D9}"/>
    <cellStyle name="20% - Accent4 48 3" xfId="45196" xr:uid="{06CA566A-2120-47E5-A3D2-F05301015FE7}"/>
    <cellStyle name="20% - Accent4 49" xfId="3656" xr:uid="{3F37474D-DEF7-4303-B290-8942C1D1F0DE}"/>
    <cellStyle name="20% - Accent4 49 2" xfId="41547" xr:uid="{4AD0D91E-7CE5-4750-B59E-9D4AB4A44167}"/>
    <cellStyle name="20% - Accent4 49 2 2" xfId="48193" xr:uid="{5E5861E8-5B3A-413F-9AFC-23EF2D6D8D88}"/>
    <cellStyle name="20% - Accent4 49 3" xfId="45197" xr:uid="{B619FB15-02DA-4908-940A-B5A1C092FF1D}"/>
    <cellStyle name="20% - Accent4 5" xfId="2472" xr:uid="{27A2198A-D570-4324-837B-7FE9A60EFCF2}"/>
    <cellStyle name="20% - Accent4 5 2" xfId="3576" xr:uid="{BE86C904-06CF-43EB-ACB5-9E20A2A148D7}"/>
    <cellStyle name="20% - Accent4 5 2 2" xfId="48194" xr:uid="{E7DD0FC8-BEBF-4EC5-A39E-91F9FE5A9A7C}"/>
    <cellStyle name="20% - Accent4 5 3" xfId="10096" xr:uid="{EA900C94-AA4C-427A-94BA-388A6FFADDC7}"/>
    <cellStyle name="20% - Accent4 5 3 2" xfId="18619" xr:uid="{63B15836-80AF-4D8B-BB0F-E2ADF99F9C6C}"/>
    <cellStyle name="20% - Accent4 5 3 3" xfId="30157" xr:uid="{B0866DEF-9E3C-4FFE-B42C-304E629873B0}"/>
    <cellStyle name="20% - Accent4 5 3 4" xfId="45198" xr:uid="{2D991C23-5173-4A43-83CB-400F97C7E8C2}"/>
    <cellStyle name="20% - Accent4 5 4" xfId="17537" xr:uid="{331CC76C-BAEC-4E92-9C8F-844F823FE565}"/>
    <cellStyle name="20% - Accent4 5 5" xfId="29075" xr:uid="{72907D5C-745F-4EDF-AC08-12548E59271D}"/>
    <cellStyle name="20% - Accent4 50" xfId="3721" xr:uid="{AC6CECF1-C594-4918-BB83-9F5A9C576A0E}"/>
    <cellStyle name="20% - Accent4 50 2" xfId="41548" xr:uid="{72C3BDB5-DA2F-44BD-8CB8-E38CDC2437D8}"/>
    <cellStyle name="20% - Accent4 50 2 2" xfId="48195" xr:uid="{4CA7E776-9F19-4332-91EC-17154BFE2903}"/>
    <cellStyle name="20% - Accent4 50 3" xfId="45199" xr:uid="{F74BFF34-8073-4E68-9306-667DCDFE89CB}"/>
    <cellStyle name="20% - Accent4 51" xfId="3620" xr:uid="{4D1036B9-5A8C-4E51-8498-83F8563424A4}"/>
    <cellStyle name="20% - Accent4 51 2" xfId="41549" xr:uid="{E8835E8E-F8A0-4CD3-AE87-4580ABC81B4E}"/>
    <cellStyle name="20% - Accent4 51 2 2" xfId="48196" xr:uid="{F3ECF13C-5F76-40CA-87D9-9F5151C1D13A}"/>
    <cellStyle name="20% - Accent4 51 3" xfId="45200" xr:uid="{7483C767-C907-45A6-A831-FA0DF5BFD29C}"/>
    <cellStyle name="20% - Accent4 52" xfId="3793" xr:uid="{C23657BD-9330-4268-9A4F-A015B261DE0B}"/>
    <cellStyle name="20% - Accent4 52 2" xfId="41550" xr:uid="{EE903145-F455-4F3D-A0E5-1B01849C9FE2}"/>
    <cellStyle name="20% - Accent4 52 2 2" xfId="48197" xr:uid="{B1FF04B5-8D24-40C4-BBEA-3392B0A73703}"/>
    <cellStyle name="20% - Accent4 52 3" xfId="45201" xr:uid="{C0183490-E5A7-487B-8928-70D904EDB7BD}"/>
    <cellStyle name="20% - Accent4 53" xfId="3805" xr:uid="{E3C0AF75-296A-454E-8873-EBA2EE291637}"/>
    <cellStyle name="20% - Accent4 53 2" xfId="41551" xr:uid="{2C2560AF-90CA-4633-B905-97ACCD8C4236}"/>
    <cellStyle name="20% - Accent4 53 2 2" xfId="48198" xr:uid="{C99921F2-5AEB-4657-BE60-B31292511618}"/>
    <cellStyle name="20% - Accent4 53 3" xfId="45202" xr:uid="{842EA0EA-03A2-44C0-86EB-DB6E997D8ED6}"/>
    <cellStyle name="20% - Accent4 54" xfId="3822" xr:uid="{0BC12FD1-6465-46B4-9228-5EB91397204F}"/>
    <cellStyle name="20% - Accent4 54 2" xfId="41552" xr:uid="{C5EB4EBA-5CE7-43E1-A9BA-4804F53496F5}"/>
    <cellStyle name="20% - Accent4 54 2 2" xfId="48199" xr:uid="{D7EF299E-38F9-4FD3-BB61-6AD18F90E854}"/>
    <cellStyle name="20% - Accent4 54 3" xfId="45203" xr:uid="{256E3678-C60F-4185-ACFE-958B04C3DF7D}"/>
    <cellStyle name="20% - Accent4 55" xfId="3836" xr:uid="{EFF98F46-4F50-4423-9B30-6C2492E21A07}"/>
    <cellStyle name="20% - Accent4 55 2" xfId="41553" xr:uid="{55FBB612-1AC2-40CD-8127-ED9E08275749}"/>
    <cellStyle name="20% - Accent4 55 2 2" xfId="48200" xr:uid="{F8F53F49-465C-46D2-9AC5-152BE5A3F721}"/>
    <cellStyle name="20% - Accent4 55 3" xfId="45204" xr:uid="{9F235771-CD57-45EF-A7DC-1198D7F16C6C}"/>
    <cellStyle name="20% - Accent4 56" xfId="3850" xr:uid="{D09254B7-3774-4430-9D62-E39CD161D0CC}"/>
    <cellStyle name="20% - Accent4 56 2" xfId="41554" xr:uid="{09049C26-038A-46E3-ABFD-3BF880577B8F}"/>
    <cellStyle name="20% - Accent4 56 2 2" xfId="48201" xr:uid="{2435DF1C-F405-4357-8B41-EFF823F4270E}"/>
    <cellStyle name="20% - Accent4 56 3" xfId="45205" xr:uid="{3694189A-79C4-4F2D-9383-9E87B9BB74D5}"/>
    <cellStyle name="20% - Accent4 57" xfId="3864" xr:uid="{DBAC976E-63EF-42BC-8EDF-8FB241268348}"/>
    <cellStyle name="20% - Accent4 57 2" xfId="41555" xr:uid="{D029887D-68D7-4BA7-81BD-1A6FC31FC5E9}"/>
    <cellStyle name="20% - Accent4 57 2 2" xfId="48202" xr:uid="{E256418A-EE31-4E70-83E1-CE518D757C38}"/>
    <cellStyle name="20% - Accent4 57 3" xfId="45206" xr:uid="{B119645B-260B-4683-8391-149DFFA4D9C5}"/>
    <cellStyle name="20% - Accent4 58" xfId="3878" xr:uid="{45C7508D-4F68-488B-8792-9C2161BDE58C}"/>
    <cellStyle name="20% - Accent4 58 2" xfId="41556" xr:uid="{C6826290-10B9-4A68-A789-CCB854D7548A}"/>
    <cellStyle name="20% - Accent4 58 2 2" xfId="48203" xr:uid="{2C72C575-05B9-4B4E-8FCF-15147A1E8735}"/>
    <cellStyle name="20% - Accent4 58 3" xfId="45207" xr:uid="{E0EDC5C8-F24E-450F-9271-DEE0A9392D1F}"/>
    <cellStyle name="20% - Accent4 59" xfId="3892" xr:uid="{F273BC62-F7FE-4D63-B7F9-70AA0214818D}"/>
    <cellStyle name="20% - Accent4 59 2" xfId="41557" xr:uid="{24C06A2B-A93C-444B-820A-F6FD18FDDCAA}"/>
    <cellStyle name="20% - Accent4 59 2 2" xfId="48204" xr:uid="{9C73DE32-5974-4459-AB35-DA5D7C877AB1}"/>
    <cellStyle name="20% - Accent4 59 3" xfId="45208" xr:uid="{F0D50B51-DFC0-4AE3-9625-7100434E479C}"/>
    <cellStyle name="20% - Accent4 6" xfId="3762" xr:uid="{6618AD53-42E9-4D0F-8861-4413CD6D4315}"/>
    <cellStyle name="20% - Accent4 6 2" xfId="41558" xr:uid="{AA328281-F5E9-4410-B514-7E64F1B8F81C}"/>
    <cellStyle name="20% - Accent4 6 2 2" xfId="48205" xr:uid="{F52840C4-64FB-45A8-8D68-BCF11089B915}"/>
    <cellStyle name="20% - Accent4 6 3" xfId="45209" xr:uid="{DD933343-F514-41AD-A11C-AE85694C04C3}"/>
    <cellStyle name="20% - Accent4 60" xfId="3905" xr:uid="{4A607F01-AAED-47D5-AE03-6E09D8BF9942}"/>
    <cellStyle name="20% - Accent4 60 2" xfId="41559" xr:uid="{A590701C-C276-4E2B-9591-7A850FB3EB3A}"/>
    <cellStyle name="20% - Accent4 60 2 2" xfId="48206" xr:uid="{6AE65ED4-78FB-4C2A-B951-CF4AD649CCFE}"/>
    <cellStyle name="20% - Accent4 60 3" xfId="45210" xr:uid="{FF99CE8C-1B94-4471-B0D4-2B15333EECA6}"/>
    <cellStyle name="20% - Accent4 61" xfId="3919" xr:uid="{7B4785F7-69F1-4B6E-9AED-7933C9E43482}"/>
    <cellStyle name="20% - Accent4 61 2" xfId="41560" xr:uid="{B27DCAD9-9BAA-4E62-A68C-38C02EA32091}"/>
    <cellStyle name="20% - Accent4 61 2 2" xfId="48207" xr:uid="{F0CC2084-0390-4F64-838A-F41265D091F4}"/>
    <cellStyle name="20% - Accent4 61 3" xfId="45211" xr:uid="{B9BF2AA7-C42B-4E8C-B294-792353BD5F52}"/>
    <cellStyle name="20% - Accent4 62" xfId="3933" xr:uid="{280B127D-AE58-4B20-829C-E958B87CAA10}"/>
    <cellStyle name="20% - Accent4 62 2" xfId="41561" xr:uid="{CD173F5A-1CBA-4734-9916-D38D563B5A15}"/>
    <cellStyle name="20% - Accent4 62 2 2" xfId="48208" xr:uid="{BAEEB7B6-EE72-43DA-A996-6337EF556767}"/>
    <cellStyle name="20% - Accent4 62 3" xfId="45212" xr:uid="{20253785-6EAF-4B07-BAD6-29BACABE3364}"/>
    <cellStyle name="20% - Accent4 63" xfId="3947" xr:uid="{993618BC-1A46-4254-AAFC-6C39893409B1}"/>
    <cellStyle name="20% - Accent4 63 2" xfId="41562" xr:uid="{1A38C74E-9162-438F-B7E6-76288DDEBEF5}"/>
    <cellStyle name="20% - Accent4 63 2 2" xfId="48209" xr:uid="{E0CE504E-ADD7-4752-AAE0-A793D55B868B}"/>
    <cellStyle name="20% - Accent4 63 3" xfId="45213" xr:uid="{1C102CD3-8F26-40C6-B718-28244C17DF75}"/>
    <cellStyle name="20% - Accent4 64" xfId="3961" xr:uid="{A3C658AD-C3DD-473D-9130-BDD88768082A}"/>
    <cellStyle name="20% - Accent4 64 2" xfId="41563" xr:uid="{C6512127-851E-4224-8C32-43874A893364}"/>
    <cellStyle name="20% - Accent4 64 2 2" xfId="48210" xr:uid="{3FD83CDC-5A6F-42C3-A0F2-B45C6678B43B}"/>
    <cellStyle name="20% - Accent4 64 3" xfId="45214" xr:uid="{6A23EEF0-4C47-4920-9A87-9AE68D9F99FA}"/>
    <cellStyle name="20% - Accent4 65" xfId="3975" xr:uid="{55B2AF17-BB35-4F00-8A26-5D70CEF4AC5A}"/>
    <cellStyle name="20% - Accent4 65 2" xfId="41564" xr:uid="{76B0F5E4-9260-43A5-A874-FA10F55C352E}"/>
    <cellStyle name="20% - Accent4 65 2 2" xfId="48211" xr:uid="{DCFE3548-8038-4149-9EC4-52078468D933}"/>
    <cellStyle name="20% - Accent4 65 3" xfId="45215" xr:uid="{B5BC8CCF-6F7E-4F32-9850-22D7B5FA35A0}"/>
    <cellStyle name="20% - Accent4 66" xfId="3988" xr:uid="{F25FE9FC-202C-481A-884F-413F8DA41B9A}"/>
    <cellStyle name="20% - Accent4 66 2" xfId="41565" xr:uid="{DFBA8F91-1A0D-4AFA-B8C4-176C5DF88E39}"/>
    <cellStyle name="20% - Accent4 66 2 2" xfId="48212" xr:uid="{5B694C1D-B504-40EC-A953-517519611983}"/>
    <cellStyle name="20% - Accent4 66 3" xfId="45216" xr:uid="{AB468F2E-8CEC-4A9F-9A1C-BEA95C16E07F}"/>
    <cellStyle name="20% - Accent4 67" xfId="4002" xr:uid="{BD704009-D55F-484B-9B90-5D077E24E1F9}"/>
    <cellStyle name="20% - Accent4 67 2" xfId="41566" xr:uid="{F4603B41-A53B-457F-AC3B-474A198D8332}"/>
    <cellStyle name="20% - Accent4 67 2 2" xfId="48213" xr:uid="{54280B14-ABE3-41F7-A2EA-6E7E1DA46E26}"/>
    <cellStyle name="20% - Accent4 67 3" xfId="45217" xr:uid="{C8BA73D8-6546-4584-874C-BE8A41688A8E}"/>
    <cellStyle name="20% - Accent4 68" xfId="4016" xr:uid="{EAE179AF-5F4C-4F9F-8149-7F556890FD21}"/>
    <cellStyle name="20% - Accent4 68 2" xfId="41567" xr:uid="{98E58ECE-D17E-4F31-8C4D-975E1BA79460}"/>
    <cellStyle name="20% - Accent4 68 2 2" xfId="48214" xr:uid="{3A16E31A-3E87-4981-90DA-B7A4854AB530}"/>
    <cellStyle name="20% - Accent4 68 3" xfId="45218" xr:uid="{40625A62-D332-465E-963C-4525F13E6655}"/>
    <cellStyle name="20% - Accent4 69" xfId="4030" xr:uid="{CC4F098C-D19A-4F43-AA74-8F7DBC3DBB56}"/>
    <cellStyle name="20% - Accent4 69 2" xfId="41568" xr:uid="{C91E3212-B8E4-4B48-AEEC-AE15ABE93E66}"/>
    <cellStyle name="20% - Accent4 69 2 2" xfId="48215" xr:uid="{84C31C4C-B423-49C4-84CF-9D0BB634E7E8}"/>
    <cellStyle name="20% - Accent4 69 3" xfId="45219" xr:uid="{BC99E70A-E171-498F-B17E-A30E80F81A21}"/>
    <cellStyle name="20% - Accent4 7" xfId="3458" xr:uid="{2DFDFF8D-54A8-49A7-A3F3-9A5D34A405BC}"/>
    <cellStyle name="20% - Accent4 7 2" xfId="41569" xr:uid="{45D85AB3-7FDE-41F4-ABA1-622A6475157B}"/>
    <cellStyle name="20% - Accent4 7 2 2" xfId="48216" xr:uid="{447ECACD-3DFC-479B-89C3-1F26EA3B59D9}"/>
    <cellStyle name="20% - Accent4 7 3" xfId="45220" xr:uid="{43299B84-F119-4D2B-B87C-67C397D35495}"/>
    <cellStyle name="20% - Accent4 70" xfId="4044" xr:uid="{4E598EF4-A3F4-41EC-9A4E-41637131045C}"/>
    <cellStyle name="20% - Accent4 70 2" xfId="41570" xr:uid="{9589AF8D-25B7-4BCE-9478-9B41AD246DBE}"/>
    <cellStyle name="20% - Accent4 70 2 2" xfId="48217" xr:uid="{57C41026-42BD-447D-8993-F744F62CFF95}"/>
    <cellStyle name="20% - Accent4 70 3" xfId="45221" xr:uid="{DAB605C7-1CD8-46DF-99DB-369CA32F0CA3}"/>
    <cellStyle name="20% - Accent4 71" xfId="4057" xr:uid="{F12DA9BA-B5E7-421B-9F51-CA2380D140CC}"/>
    <cellStyle name="20% - Accent4 71 2" xfId="41571" xr:uid="{B6F9E073-AE87-445D-B472-3381FF14110C}"/>
    <cellStyle name="20% - Accent4 71 2 2" xfId="48218" xr:uid="{0352E442-6B6B-4641-BBC0-628430A8A202}"/>
    <cellStyle name="20% - Accent4 71 3" xfId="45222" xr:uid="{D317EF0C-CE98-4407-9953-FDD63E86B71C}"/>
    <cellStyle name="20% - Accent4 72" xfId="4070" xr:uid="{43C32803-8597-4D63-AF55-A6FA0CFF2107}"/>
    <cellStyle name="20% - Accent4 72 2" xfId="41572" xr:uid="{D90241C0-8296-4158-BAAD-A413E499FD06}"/>
    <cellStyle name="20% - Accent4 72 2 2" xfId="48219" xr:uid="{2A5786E3-F53A-4010-95C1-47EA18BA14ED}"/>
    <cellStyle name="20% - Accent4 72 3" xfId="45223" xr:uid="{72FA83D9-9C30-4B0E-99A4-C70FB83C3461}"/>
    <cellStyle name="20% - Accent4 73" xfId="4083" xr:uid="{A901934F-5D1A-47B8-AF4A-B5492BD2AB53}"/>
    <cellStyle name="20% - Accent4 73 2" xfId="41573" xr:uid="{B5420C7E-7E6F-44AB-AE5C-7CCEFB8E4C20}"/>
    <cellStyle name="20% - Accent4 73 2 2" xfId="48220" xr:uid="{0FCE0965-CF54-45EA-8A03-26CEC12DC4B0}"/>
    <cellStyle name="20% - Accent4 73 3" xfId="45224" xr:uid="{C6E1A656-3C18-4B8D-8387-ADA2556E6EC8}"/>
    <cellStyle name="20% - Accent4 74" xfId="4096" xr:uid="{8BA672C5-4598-4848-9BCE-4C1296C922AE}"/>
    <cellStyle name="20% - Accent4 74 2" xfId="41574" xr:uid="{A62A8E0C-97B4-46B9-97A0-A27BA6390926}"/>
    <cellStyle name="20% - Accent4 74 2 2" xfId="48221" xr:uid="{BA3BE792-A572-4563-AB63-04149C930DE5}"/>
    <cellStyle name="20% - Accent4 74 3" xfId="45225" xr:uid="{5F35E480-0588-4EF5-A72B-9D2C89884278}"/>
    <cellStyle name="20% - Accent4 75" xfId="4109" xr:uid="{F28933BA-DDDD-497B-BEBB-4F1664E8E578}"/>
    <cellStyle name="20% - Accent4 75 2" xfId="41575" xr:uid="{49B34418-5F63-4BFD-900A-2EAC8E7E46B3}"/>
    <cellStyle name="20% - Accent4 75 2 2" xfId="48222" xr:uid="{3B5FF202-D38F-440F-AC41-5C49A1348924}"/>
    <cellStyle name="20% - Accent4 75 3" xfId="45226" xr:uid="{09BFA2DA-A63B-495E-AF1B-E483804ED0FC}"/>
    <cellStyle name="20% - Accent4 76" xfId="4121" xr:uid="{AA3BFF9B-98A7-4AB9-A8D7-19E8C1F976A8}"/>
    <cellStyle name="20% - Accent4 76 2" xfId="41576" xr:uid="{EEBC952D-8CFF-4233-823A-C03741B5DB84}"/>
    <cellStyle name="20% - Accent4 76 2 2" xfId="48223" xr:uid="{467A98E1-FF6E-44FD-ACE7-AA400EE19FEE}"/>
    <cellStyle name="20% - Accent4 76 3" xfId="45227" xr:uid="{9199195F-910A-46F1-AEF5-18F92C801CF6}"/>
    <cellStyle name="20% - Accent4 77" xfId="4131" xr:uid="{53C543B5-B5F7-4328-BBC2-32A0FF5E8824}"/>
    <cellStyle name="20% - Accent4 77 2" xfId="41577" xr:uid="{CBAFE9A5-5D38-4532-AB88-04483BFB8B78}"/>
    <cellStyle name="20% - Accent4 77 2 2" xfId="48224" xr:uid="{D4AC841F-8E30-4D23-BB22-23200F52FA3D}"/>
    <cellStyle name="20% - Accent4 77 3" xfId="45228" xr:uid="{15E4DE7E-B36A-4209-BA26-95CAF9DF4EE5}"/>
    <cellStyle name="20% - Accent4 78" xfId="4141" xr:uid="{29281060-4490-48B3-95B5-B58A73862D83}"/>
    <cellStyle name="20% - Accent4 78 2" xfId="41578" xr:uid="{FF04F638-E0BC-41DB-A75A-9A5B30D46FA9}"/>
    <cellStyle name="20% - Accent4 78 2 2" xfId="48225" xr:uid="{4935BD55-0CAE-4603-8B4F-84B6C26655FD}"/>
    <cellStyle name="20% - Accent4 78 3" xfId="45229" xr:uid="{02072575-6672-4DAD-A875-9CE188873E75}"/>
    <cellStyle name="20% - Accent4 79" xfId="4150" xr:uid="{E45A233B-EADB-41B9-85D1-0A7CC0AF42C8}"/>
    <cellStyle name="20% - Accent4 79 2" xfId="41579" xr:uid="{C4491A0A-89B4-484B-B910-A91A41AF3EC4}"/>
    <cellStyle name="20% - Accent4 79 2 2" xfId="48226" xr:uid="{A88296AF-4D79-4019-95CB-B694AF424205}"/>
    <cellStyle name="20% - Accent4 79 3" xfId="45230" xr:uid="{DC32F621-39F3-427A-B762-9528B2662802}"/>
    <cellStyle name="20% - Accent4 8" xfId="3601" xr:uid="{101817B0-824B-4280-A228-431CFC037AC6}"/>
    <cellStyle name="20% - Accent4 8 2" xfId="41580" xr:uid="{9FA1EACC-D4E7-45D5-92D3-1C0FAA67CB13}"/>
    <cellStyle name="20% - Accent4 8 2 2" xfId="48227" xr:uid="{AEB99BDB-9EBC-4912-B600-07634EECAC07}"/>
    <cellStyle name="20% - Accent4 8 3" xfId="45231" xr:uid="{CC205686-D0CE-4F7C-BCA1-ACA081B2C9B6}"/>
    <cellStyle name="20% - Accent4 80" xfId="4164" xr:uid="{850CE74E-8C30-4391-8087-A6EA59CF473C}"/>
    <cellStyle name="20% - Accent4 80 2" xfId="41581" xr:uid="{D9CFF1B7-0477-469A-853F-F19F8D8E7249}"/>
    <cellStyle name="20% - Accent4 80 2 2" xfId="48228" xr:uid="{BB4764C0-9027-4690-9FF2-CC3910C8D79D}"/>
    <cellStyle name="20% - Accent4 80 3" xfId="45232" xr:uid="{294F5A2C-FA4D-4B06-8AE6-D68949A5CC4D}"/>
    <cellStyle name="20% - Accent4 81" xfId="4188" xr:uid="{8E41B4FA-C28A-4DF9-8AEE-C51F1A847ABD}"/>
    <cellStyle name="20% - Accent4 81 2" xfId="41582" xr:uid="{71572B2C-585D-4D2E-AC3B-DF5A4BB2F1CA}"/>
    <cellStyle name="20% - Accent4 81 2 2" xfId="48229" xr:uid="{222059FD-1265-4CF0-BAE0-0D45623CC731}"/>
    <cellStyle name="20% - Accent4 81 3" xfId="45233" xr:uid="{1416EA12-A7C2-456D-9374-39B43B79F0D2}"/>
    <cellStyle name="20% - Accent4 82" xfId="4201" xr:uid="{E2B6F686-44D2-4447-B8AE-E77949F0CC85}"/>
    <cellStyle name="20% - Accent4 82 2" xfId="41583" xr:uid="{0ED29E4B-B7F0-4188-87F4-242DDA4DF425}"/>
    <cellStyle name="20% - Accent4 82 2 2" xfId="48230" xr:uid="{DD53A773-44F1-4C97-8FF3-CFFD34BA6F6C}"/>
    <cellStyle name="20% - Accent4 82 3" xfId="45234" xr:uid="{31F4B3B1-3F55-4600-9B2F-919ABDD772B5}"/>
    <cellStyle name="20% - Accent4 83" xfId="4214" xr:uid="{DF2C0AC5-30C6-43A4-AE7C-3BAE08C5541D}"/>
    <cellStyle name="20% - Accent4 83 2" xfId="41584" xr:uid="{882F6CE3-BAE8-43EB-89DD-CB860D5F2DD4}"/>
    <cellStyle name="20% - Accent4 83 2 2" xfId="48231" xr:uid="{4313F158-C2C1-4C8A-8B68-BC63A5EB6F39}"/>
    <cellStyle name="20% - Accent4 83 3" xfId="45235" xr:uid="{A63DF703-63CB-445A-9BBC-89DE583237E0}"/>
    <cellStyle name="20% - Accent4 84" xfId="4227" xr:uid="{674F2E30-CDB5-49DB-9745-CED2F66A666A}"/>
    <cellStyle name="20% - Accent4 84 2" xfId="41585" xr:uid="{A0336C6A-8834-49D5-A17C-8D5D6BE70C76}"/>
    <cellStyle name="20% - Accent4 84 2 2" xfId="48232" xr:uid="{E9E536B8-B186-4CC4-B247-3407A2269733}"/>
    <cellStyle name="20% - Accent4 84 3" xfId="45236" xr:uid="{5E07C560-DA66-460C-A684-F1A824E875C6}"/>
    <cellStyle name="20% - Accent4 85" xfId="4240" xr:uid="{9782998A-48E1-4295-ACCA-A3A13A54CE98}"/>
    <cellStyle name="20% - Accent4 85 2" xfId="41586" xr:uid="{ABBA7DDB-6650-4902-A654-F85858526ABE}"/>
    <cellStyle name="20% - Accent4 85 2 2" xfId="48233" xr:uid="{7FF24B85-A17D-4A26-A26B-17DAC7D45F97}"/>
    <cellStyle name="20% - Accent4 85 3" xfId="45237" xr:uid="{C4D6FE13-2F75-4605-98E3-A55A25EC7BE6}"/>
    <cellStyle name="20% - Accent4 86" xfId="4253" xr:uid="{4549921E-8CE2-4289-99A2-230373BA5D1A}"/>
    <cellStyle name="20% - Accent4 86 2" xfId="41587" xr:uid="{62BD9001-9A31-43A5-BA14-3919E8F6BC92}"/>
    <cellStyle name="20% - Accent4 86 2 2" xfId="48234" xr:uid="{BA20C467-18DD-4EBD-9565-4AC1DAC65968}"/>
    <cellStyle name="20% - Accent4 86 3" xfId="45238" xr:uid="{E9068381-E0E0-4EF0-8FD2-39F4C522FF68}"/>
    <cellStyle name="20% - Accent4 87" xfId="4266" xr:uid="{481377FB-8BF7-4B3C-A731-985C638F9902}"/>
    <cellStyle name="20% - Accent4 87 2" xfId="41588" xr:uid="{02B46F68-1154-41C7-A36D-CE263F71A596}"/>
    <cellStyle name="20% - Accent4 87 2 2" xfId="48235" xr:uid="{B1951B6C-B5CD-40A8-A312-9E8AF8845FF0}"/>
    <cellStyle name="20% - Accent4 87 3" xfId="45239" xr:uid="{15F59C03-8CED-45A7-9D8C-F5333D751E1C}"/>
    <cellStyle name="20% - Accent4 88" xfId="4279" xr:uid="{C8738DD4-47E6-4748-A7E3-DE7A2F5AF0FF}"/>
    <cellStyle name="20% - Accent4 88 2" xfId="41589" xr:uid="{69DDFF55-5AD8-4B8C-BECB-17414CE2F204}"/>
    <cellStyle name="20% - Accent4 88 2 2" xfId="48236" xr:uid="{A2E91E52-96D3-4ED4-A1C4-411551D32B7A}"/>
    <cellStyle name="20% - Accent4 88 3" xfId="45240" xr:uid="{9D1804FC-EAA8-4EDE-9149-972D24127DFA}"/>
    <cellStyle name="20% - Accent4 89" xfId="4292" xr:uid="{4740664A-B3A5-485E-B46F-1E9887CE81A3}"/>
    <cellStyle name="20% - Accent4 89 2" xfId="41590" xr:uid="{71369FEF-8140-4A6D-BF70-3C735CBAECD6}"/>
    <cellStyle name="20% - Accent4 89 2 2" xfId="48237" xr:uid="{ED6953F6-929F-465E-89CB-64D073D74C1B}"/>
    <cellStyle name="20% - Accent4 89 3" xfId="45241" xr:uid="{2D94B7AF-B3AA-4F84-AAF8-F43847A60B14}"/>
    <cellStyle name="20% - Accent4 9" xfId="3266" xr:uid="{18C6BA05-CD0C-42D3-B924-2522DE134347}"/>
    <cellStyle name="20% - Accent4 9 2" xfId="41591" xr:uid="{34DA277A-E443-4C86-ACEC-9978982A2374}"/>
    <cellStyle name="20% - Accent4 9 2 2" xfId="48238" xr:uid="{AF48BAEC-E107-45E5-954F-D362749E77A9}"/>
    <cellStyle name="20% - Accent4 9 3" xfId="45242" xr:uid="{D7B229B7-46A1-48E7-8511-ECC530406C23}"/>
    <cellStyle name="20% - Accent4 90" xfId="4305" xr:uid="{9DC59C4E-C661-4C0B-8C29-B88D0690F9C1}"/>
    <cellStyle name="20% - Accent4 90 2" xfId="41592" xr:uid="{CD846168-BC5F-45EF-A063-98E4550E4823}"/>
    <cellStyle name="20% - Accent4 90 2 2" xfId="48239" xr:uid="{A0B8096D-BCB7-4DC5-B5B1-4D5F32B93D48}"/>
    <cellStyle name="20% - Accent4 90 3" xfId="45243" xr:uid="{6C57F094-44A8-49B1-B344-28A06AD9EC23}"/>
    <cellStyle name="20% - Accent4 91" xfId="4318" xr:uid="{A7D21669-845E-400E-9080-F8743E0BD3F6}"/>
    <cellStyle name="20% - Accent4 91 2" xfId="41593" xr:uid="{DFEE307B-703C-40E9-B8E4-F42B090381E9}"/>
    <cellStyle name="20% - Accent4 91 2 2" xfId="48240" xr:uid="{F6E57E12-FE5D-4EA8-8686-F2DB49FA68FB}"/>
    <cellStyle name="20% - Accent4 91 3" xfId="45244" xr:uid="{575B55B0-B71B-411D-B99B-2114D8B539CB}"/>
    <cellStyle name="20% - Accent4 92" xfId="4331" xr:uid="{667F71C9-1127-4676-AF7A-B2F949CB1F3D}"/>
    <cellStyle name="20% - Accent4 92 2" xfId="41594" xr:uid="{9D580D16-7AEE-4713-8F32-FD5E373E13B6}"/>
    <cellStyle name="20% - Accent4 92 2 2" xfId="48241" xr:uid="{C66B4119-42A6-4F03-8656-8F024F848DDE}"/>
    <cellStyle name="20% - Accent4 92 3" xfId="45245" xr:uid="{ABB4BF94-D5D4-4819-9B5C-FAD10345FD4A}"/>
    <cellStyle name="20% - Accent4 93" xfId="4344" xr:uid="{92704967-E932-47CF-BEDC-A4DCF4D97A62}"/>
    <cellStyle name="20% - Accent4 93 2" xfId="41595" xr:uid="{F614EA6E-D971-4F71-B511-00255585C7AA}"/>
    <cellStyle name="20% - Accent4 93 2 2" xfId="48242" xr:uid="{96D2B27C-195E-4184-AFCC-0F9BCDC421D7}"/>
    <cellStyle name="20% - Accent4 93 3" xfId="45246" xr:uid="{DB07D9FD-4F43-489B-B7AD-9B4E70E2FA45}"/>
    <cellStyle name="20% - Accent4 94" xfId="4357" xr:uid="{62DA7025-1825-4A44-90AA-C679D6680EBE}"/>
    <cellStyle name="20% - Accent4 94 2" xfId="41596" xr:uid="{8F2A1EF1-C6BC-43F4-BA43-5EEFF9F80B16}"/>
    <cellStyle name="20% - Accent4 94 2 2" xfId="48243" xr:uid="{881B3D09-B6E6-4EDB-9D3F-78689D1D8908}"/>
    <cellStyle name="20% - Accent4 94 3" xfId="45247" xr:uid="{F91E7301-2083-4782-8BF7-DCCB143086DC}"/>
    <cellStyle name="20% - Accent4 95" xfId="4370" xr:uid="{2EB12A2C-0C2A-4C97-BB91-13D9C30DC442}"/>
    <cellStyle name="20% - Accent4 95 2" xfId="41597" xr:uid="{574CC58A-A83B-406A-84C8-8CD5F7D46CEB}"/>
    <cellStyle name="20% - Accent4 95 2 2" xfId="48244" xr:uid="{0D6AC2FD-2778-4226-A4E2-513489C1DD6F}"/>
    <cellStyle name="20% - Accent4 95 3" xfId="45248" xr:uid="{B1F2292C-CC1E-4B59-8C20-95F495D8896F}"/>
    <cellStyle name="20% - Accent4 96" xfId="4383" xr:uid="{5D1C6A2C-EA15-490C-9137-424D52A6E758}"/>
    <cellStyle name="20% - Accent4 96 2" xfId="41598" xr:uid="{BE943687-B9AD-4DAD-9880-3ABCF99FC2A0}"/>
    <cellStyle name="20% - Accent4 96 2 2" xfId="48245" xr:uid="{7662CE9F-1723-4135-893F-D5F0CA754A29}"/>
    <cellStyle name="20% - Accent4 96 3" xfId="45249" xr:uid="{72B60426-C8A6-4337-8379-C7118A023600}"/>
    <cellStyle name="20% - Accent4 97" xfId="4396" xr:uid="{614D0822-4488-4370-B85E-C7FAA25EFCB3}"/>
    <cellStyle name="20% - Accent4 97 2" xfId="41599" xr:uid="{1368C95E-D18E-4E55-AD05-AC5553FE66B2}"/>
    <cellStyle name="20% - Accent4 97 2 2" xfId="48246" xr:uid="{6F57FB7D-1461-4A90-BE5B-3DF9ED3A61E2}"/>
    <cellStyle name="20% - Accent4 97 3" xfId="45250" xr:uid="{C6EBA48F-ABBE-415C-89BE-90320B0B0040}"/>
    <cellStyle name="20% - Accent4 98" xfId="4409" xr:uid="{9CE71CA8-605A-4A39-8A31-50826405E4EF}"/>
    <cellStyle name="20% - Accent4 98 2" xfId="41600" xr:uid="{03E305FF-2B97-43B5-ACCC-282F36F29444}"/>
    <cellStyle name="20% - Accent4 98 2 2" xfId="48247" xr:uid="{A2EFE7A5-A4AB-42B4-9E21-2ADEA7D2A87B}"/>
    <cellStyle name="20% - Accent4 98 3" xfId="45251" xr:uid="{CF5DA3FE-FC5F-4E5B-8E1F-1DDF54AA9910}"/>
    <cellStyle name="20% - Accent4 99" xfId="4422" xr:uid="{47B659D5-3F73-4B16-B882-03A2D3BDF488}"/>
    <cellStyle name="20% - Accent4 99 2" xfId="41601" xr:uid="{65B9EB66-ED87-483E-A528-A6768A88A343}"/>
    <cellStyle name="20% - Accent4 99 2 2" xfId="48248" xr:uid="{A2EB9B9A-3D8B-4E43-86A3-63B17C237E8E}"/>
    <cellStyle name="20% - Accent4 99 3" xfId="45252" xr:uid="{6F054BAD-0489-4FF7-91E1-15BE7603ADCD}"/>
    <cellStyle name="20% - Accent5" xfId="42" builtinId="46" customBuiltin="1"/>
    <cellStyle name="20% - Accent5 10" xfId="3144" xr:uid="{2EDEDA09-AA47-41DE-8ACB-A7178F92E91F}"/>
    <cellStyle name="20% - Accent5 10 2" xfId="41602" xr:uid="{2D61D27C-327B-4AED-A065-8FBE75F89048}"/>
    <cellStyle name="20% - Accent5 10 2 2" xfId="48249" xr:uid="{B20CE9F6-F135-4CED-ACD9-B116E480E305}"/>
    <cellStyle name="20% - Accent5 10 3" xfId="45253" xr:uid="{E6397278-646A-4432-88FF-8E2005965F4A}"/>
    <cellStyle name="20% - Accent5 100" xfId="4439" xr:uid="{F8BAF2CC-C15F-4257-9A14-7381DA1F8F2A}"/>
    <cellStyle name="20% - Accent5 100 2" xfId="41603" xr:uid="{AFBDF7AB-6FFF-465D-9E6A-ABB315B89B7D}"/>
    <cellStyle name="20% - Accent5 100 2 2" xfId="48250" xr:uid="{C2EC2D3C-B3DD-494F-9FBB-735527C2E902}"/>
    <cellStyle name="20% - Accent5 100 3" xfId="45254" xr:uid="{CFAF05E6-273C-4830-965F-95ED4F0F1756}"/>
    <cellStyle name="20% - Accent5 101" xfId="4452" xr:uid="{15E1311C-4685-452C-8ED2-90E7B8233B23}"/>
    <cellStyle name="20% - Accent5 101 2" xfId="41604" xr:uid="{5583B22D-FBA8-4CA2-B980-76A975FAFC58}"/>
    <cellStyle name="20% - Accent5 101 2 2" xfId="48251" xr:uid="{170A580F-6CF6-4451-9AA6-E1E0E5D8A133}"/>
    <cellStyle name="20% - Accent5 101 3" xfId="45255" xr:uid="{8923C36D-837A-4367-B38A-52AC2E773DEE}"/>
    <cellStyle name="20% - Accent5 102" xfId="4465" xr:uid="{32ABC097-979C-43F7-821F-BF81AA5751F0}"/>
    <cellStyle name="20% - Accent5 102 2" xfId="41605" xr:uid="{631784C7-D312-44FF-B2EA-CFFDDAB06025}"/>
    <cellStyle name="20% - Accent5 102 2 2" xfId="48252" xr:uid="{544A5A0C-B844-49D9-8189-3EC31515BA4D}"/>
    <cellStyle name="20% - Accent5 102 3" xfId="45256" xr:uid="{D4E75DBE-70D6-45A3-BA1B-A7A9FA62AA7B}"/>
    <cellStyle name="20% - Accent5 103" xfId="4478" xr:uid="{3BE0C113-0A43-4A15-BEDD-AB34919D2F4F}"/>
    <cellStyle name="20% - Accent5 103 2" xfId="41606" xr:uid="{0556C519-A396-4AB5-AFC8-B62D3542FE88}"/>
    <cellStyle name="20% - Accent5 103 2 2" xfId="48253" xr:uid="{B5E9CBEC-B133-4F40-BE86-BB839F50B75B}"/>
    <cellStyle name="20% - Accent5 103 3" xfId="45257" xr:uid="{90801909-C96B-4D72-864A-FD97F4A66C67}"/>
    <cellStyle name="20% - Accent5 104" xfId="4491" xr:uid="{E7C1969D-64A4-4F2F-BA75-3DABC2731CEB}"/>
    <cellStyle name="20% - Accent5 104 2" xfId="41607" xr:uid="{4CA4F510-D213-4DCE-AE39-69BA1DF99AA9}"/>
    <cellStyle name="20% - Accent5 104 2 2" xfId="48254" xr:uid="{464CA468-D7D7-4EBD-9801-CDDF977D02BC}"/>
    <cellStyle name="20% - Accent5 104 3" xfId="45258" xr:uid="{FC024CA2-C92C-417D-B502-23300A2B3B54}"/>
    <cellStyle name="20% - Accent5 105" xfId="4504" xr:uid="{D6488922-071A-4A14-AF4A-71B32DE6B2C6}"/>
    <cellStyle name="20% - Accent5 105 2" xfId="41608" xr:uid="{241F0D25-6E3D-4C1D-83ED-9E9BF4D90EC6}"/>
    <cellStyle name="20% - Accent5 105 2 2" xfId="48255" xr:uid="{6571F55E-018A-4923-AE4F-2D9751F5C014}"/>
    <cellStyle name="20% - Accent5 105 3" xfId="45259" xr:uid="{6CCF68A7-5C51-4F20-8DEA-7024FEF1458C}"/>
    <cellStyle name="20% - Accent5 106" xfId="4517" xr:uid="{1EFCFB41-85CF-4F88-A94E-8202226B3DE1}"/>
    <cellStyle name="20% - Accent5 106 2" xfId="41609" xr:uid="{0089FA4F-8CEB-4AA5-AC3C-89E078CDB6B2}"/>
    <cellStyle name="20% - Accent5 106 2 2" xfId="48256" xr:uid="{F6A376AB-6F4F-4AC9-8E84-7B88294440DC}"/>
    <cellStyle name="20% - Accent5 106 3" xfId="45260" xr:uid="{4BE607C4-0CD6-4CC3-A0F3-586EE3B037AC}"/>
    <cellStyle name="20% - Accent5 107" xfId="4530" xr:uid="{96B5B6A3-6BB2-402D-93B9-3EB4DBACA97D}"/>
    <cellStyle name="20% - Accent5 107 2" xfId="41610" xr:uid="{20F60AD9-24E5-48A0-BE60-4FCFBA944CA7}"/>
    <cellStyle name="20% - Accent5 107 2 2" xfId="48257" xr:uid="{50FC5413-E341-4563-A4B4-6615D865AC51}"/>
    <cellStyle name="20% - Accent5 107 3" xfId="45261" xr:uid="{5334F035-A79A-412E-8DD1-E733E1514760}"/>
    <cellStyle name="20% - Accent5 108" xfId="4543" xr:uid="{BE3E6B83-B27B-40BD-AF3B-3A739E7A4CA1}"/>
    <cellStyle name="20% - Accent5 108 2" xfId="41611" xr:uid="{771A452E-70C8-4145-B520-E73913606382}"/>
    <cellStyle name="20% - Accent5 108 2 2" xfId="48258" xr:uid="{CA6DD496-7D00-4719-8BC1-76B65E10DA9C}"/>
    <cellStyle name="20% - Accent5 108 3" xfId="45262" xr:uid="{20BB7798-9F71-480D-B08A-5BA5933141C7}"/>
    <cellStyle name="20% - Accent5 109" xfId="4556" xr:uid="{ABA16D5B-8C94-46D7-B18E-D5A55BE7DAD3}"/>
    <cellStyle name="20% - Accent5 109 2" xfId="41612" xr:uid="{30445047-951C-4703-BF5D-777D7C9F395F}"/>
    <cellStyle name="20% - Accent5 109 2 2" xfId="48259" xr:uid="{3AB32151-81DF-4796-81F0-2EFD5A4624EC}"/>
    <cellStyle name="20% - Accent5 109 3" xfId="45263" xr:uid="{B4BB9A68-81FC-46DC-953A-2EDA9541BE61}"/>
    <cellStyle name="20% - Accent5 11" xfId="3314" xr:uid="{E2BC16FE-89BD-42ED-916A-FCEB095B9756}"/>
    <cellStyle name="20% - Accent5 11 2" xfId="41613" xr:uid="{6E638A56-E70A-406A-BF03-3240B3BE05F8}"/>
    <cellStyle name="20% - Accent5 11 2 2" xfId="48260" xr:uid="{9300A24D-1A33-486E-90B3-03CECF0CA768}"/>
    <cellStyle name="20% - Accent5 11 3" xfId="45264" xr:uid="{D946438D-1322-4802-B6D9-D2625BDBE8EE}"/>
    <cellStyle name="20% - Accent5 110" xfId="4569" xr:uid="{90877AAA-A15F-400F-A5DB-D904C8315AEC}"/>
    <cellStyle name="20% - Accent5 110 2" xfId="41614" xr:uid="{E10EE22A-8051-44E5-8029-D0C9AB28EFA4}"/>
    <cellStyle name="20% - Accent5 110 2 2" xfId="48261" xr:uid="{CD642C93-AF07-44A0-959C-323A48BF2C72}"/>
    <cellStyle name="20% - Accent5 110 3" xfId="45265" xr:uid="{EE655252-E19F-492B-A6AF-9370846C276A}"/>
    <cellStyle name="20% - Accent5 111" xfId="4582" xr:uid="{B9FF2598-34AB-4C64-98CE-B583175B3401}"/>
    <cellStyle name="20% - Accent5 111 2" xfId="41615" xr:uid="{F8010291-3D79-4AF4-939A-F1CB2DAB1FC2}"/>
    <cellStyle name="20% - Accent5 111 2 2" xfId="48262" xr:uid="{1CA3246E-D6BE-4B6E-85A2-793B53C3A520}"/>
    <cellStyle name="20% - Accent5 111 3" xfId="45266" xr:uid="{002EAC28-19F4-484A-828A-CD1F0546CDBF}"/>
    <cellStyle name="20% - Accent5 112" xfId="4595" xr:uid="{9A1E33F3-1267-4A43-883C-73B5E2BD58CB}"/>
    <cellStyle name="20% - Accent5 112 2" xfId="41616" xr:uid="{475DB3AC-BA4A-4AE0-A21A-CE8F5410B30A}"/>
    <cellStyle name="20% - Accent5 112 2 2" xfId="48263" xr:uid="{A0755329-6473-4F1C-AAEF-791543DD110B}"/>
    <cellStyle name="20% - Accent5 112 3" xfId="45267" xr:uid="{4AF7684D-B882-493C-8CD2-95C36C7250B7}"/>
    <cellStyle name="20% - Accent5 113" xfId="4608" xr:uid="{9D340779-03FA-45AF-A20A-94C00AA5FDC1}"/>
    <cellStyle name="20% - Accent5 113 2" xfId="41617" xr:uid="{A046BE7D-24C1-4F06-AA47-D4BF2DB2F5E7}"/>
    <cellStyle name="20% - Accent5 113 2 2" xfId="48264" xr:uid="{17B8ADCD-432A-4016-A1B5-F3E827F68E24}"/>
    <cellStyle name="20% - Accent5 113 3" xfId="45268" xr:uid="{3AF60B1D-90CD-4F81-BFEA-26C958158008}"/>
    <cellStyle name="20% - Accent5 114" xfId="4621" xr:uid="{44D70A1A-6147-4DD0-A2FC-4C2DB4980AD8}"/>
    <cellStyle name="20% - Accent5 114 2" xfId="41618" xr:uid="{FC52EA37-45AC-4D9F-94E1-F52E9A0ACBDB}"/>
    <cellStyle name="20% - Accent5 114 2 2" xfId="48265" xr:uid="{8A7B23F1-FE8B-4944-B139-CA0D21EDBA92}"/>
    <cellStyle name="20% - Accent5 114 3" xfId="45269" xr:uid="{BA92CBF6-26CC-49B0-8E1B-FAD2DD12F08F}"/>
    <cellStyle name="20% - Accent5 115" xfId="4634" xr:uid="{33367BE9-7460-4CE6-9029-8D80B3F95C40}"/>
    <cellStyle name="20% - Accent5 115 2" xfId="41619" xr:uid="{C7D0071E-E0D4-4090-A678-225905232695}"/>
    <cellStyle name="20% - Accent5 115 2 2" xfId="48266" xr:uid="{FAB782FC-1ADF-4B5F-9441-60A3FB8D8756}"/>
    <cellStyle name="20% - Accent5 115 3" xfId="45270" xr:uid="{CE4889B9-6037-4B4D-801C-93BC8EC577B9}"/>
    <cellStyle name="20% - Accent5 116" xfId="4647" xr:uid="{1E5786A3-9DBC-448B-ADE7-947E920CAA9E}"/>
    <cellStyle name="20% - Accent5 116 2" xfId="41620" xr:uid="{7BDE5EB7-FE04-4AD1-B33F-9E2C3A6CD58F}"/>
    <cellStyle name="20% - Accent5 116 2 2" xfId="48267" xr:uid="{A0FD7494-988B-471A-99C4-636AFDB9DABC}"/>
    <cellStyle name="20% - Accent5 116 3" xfId="45271" xr:uid="{B2283425-F089-41EC-85BC-49A0EE3AD22A}"/>
    <cellStyle name="20% - Accent5 117" xfId="4658" xr:uid="{C60B3BFF-50E9-4F81-BADD-C5E01C204BE4}"/>
    <cellStyle name="20% - Accent5 117 2" xfId="41621" xr:uid="{33D2B32A-6269-4740-87B6-87DC70BDBE0F}"/>
    <cellStyle name="20% - Accent5 117 2 2" xfId="48268" xr:uid="{A6AFB453-C05C-4C09-8F47-7372A5B7BDE0}"/>
    <cellStyle name="20% - Accent5 117 3" xfId="45272" xr:uid="{3E0641FF-FECA-4E92-8588-4974041A7E6E}"/>
    <cellStyle name="20% - Accent5 118" xfId="4669" xr:uid="{7401E852-1E79-41F8-9A49-C8F320C0B81D}"/>
    <cellStyle name="20% - Accent5 118 2" xfId="41622" xr:uid="{3825CE9F-799B-448D-90C1-0638933A8B32}"/>
    <cellStyle name="20% - Accent5 118 2 2" xfId="48269" xr:uid="{8BFFF978-2BD0-463C-A550-55E48EA9E4B8}"/>
    <cellStyle name="20% - Accent5 118 3" xfId="45273" xr:uid="{0E5E0507-E4E1-4883-998F-6C11B291F33E}"/>
    <cellStyle name="20% - Accent5 119" xfId="4678" xr:uid="{C2195E37-96B3-4AAD-8E75-25D4D4223370}"/>
    <cellStyle name="20% - Accent5 119 2" xfId="41623" xr:uid="{35D58506-C299-4FC8-9CF1-5D981CAA02DA}"/>
    <cellStyle name="20% - Accent5 119 2 2" xfId="48270" xr:uid="{832F52CD-32E1-4710-AB4E-46858519BED0}"/>
    <cellStyle name="20% - Accent5 119 3" xfId="45274" xr:uid="{D09C62DF-C29E-4FD8-AA5B-9AD5693341F5}"/>
    <cellStyle name="20% - Accent5 12" xfId="3446" xr:uid="{B4A1954B-1F42-4DAF-A935-E49BFDD86F81}"/>
    <cellStyle name="20% - Accent5 12 2" xfId="41624" xr:uid="{3C74B96C-1715-436B-8ABC-2AEC05F97A5D}"/>
    <cellStyle name="20% - Accent5 12 2 2" xfId="48271" xr:uid="{09A180DB-6055-4510-9E86-A80DD6ABA9D6}"/>
    <cellStyle name="20% - Accent5 12 3" xfId="45275" xr:uid="{730F3BC5-CAA3-465C-B4B6-9CEE1278A28A}"/>
    <cellStyle name="20% - Accent5 120" xfId="4686" xr:uid="{EC337B6B-A295-4548-8B10-EEEBE5C36DBB}"/>
    <cellStyle name="20% - Accent5 120 2" xfId="41625" xr:uid="{514FD859-C2D0-426D-A6E9-DEA1725E7425}"/>
    <cellStyle name="20% - Accent5 120 2 2" xfId="48272" xr:uid="{590E86F6-ABDD-40FB-97DC-9287C88EC3E5}"/>
    <cellStyle name="20% - Accent5 120 3" xfId="45276" xr:uid="{B2C6F8A9-E3AC-435D-B7FE-34E90532B912}"/>
    <cellStyle name="20% - Accent5 121" xfId="4710" xr:uid="{A6ACCE9B-6144-43F0-871A-2685F70ED608}"/>
    <cellStyle name="20% - Accent5 121 2" xfId="41626" xr:uid="{5CD14EF5-DF35-4BDE-BA83-59E03AE11284}"/>
    <cellStyle name="20% - Accent5 121 2 2" xfId="48273" xr:uid="{869445F9-3992-4BD7-BE57-B0CAED4823DF}"/>
    <cellStyle name="20% - Accent5 121 3" xfId="45277" xr:uid="{9BB80685-BCDC-4B95-B7D3-EB5845368B83}"/>
    <cellStyle name="20% - Accent5 122" xfId="4721" xr:uid="{4234FAEA-F220-47BE-9CF7-73F98BAE2B8A}"/>
    <cellStyle name="20% - Accent5 122 2" xfId="41627" xr:uid="{C7F661D0-5572-4A8D-AFEB-8F32E4BD0F46}"/>
    <cellStyle name="20% - Accent5 122 2 2" xfId="48274" xr:uid="{1A6505C9-3F8D-44BF-8BA8-2470BA3FF7FD}"/>
    <cellStyle name="20% - Accent5 122 3" xfId="45278" xr:uid="{EB9972AD-6FEF-484E-A10B-048C934A7709}"/>
    <cellStyle name="20% - Accent5 123" xfId="4730" xr:uid="{B3BE14EA-AB09-4A41-B7B0-68000EBFA6EA}"/>
    <cellStyle name="20% - Accent5 123 2" xfId="41628" xr:uid="{71FB370A-48F6-48E9-9A78-660A5FA834D8}"/>
    <cellStyle name="20% - Accent5 123 2 2" xfId="48275" xr:uid="{5A67DB93-273F-47C1-91A1-DB3471EE0ECF}"/>
    <cellStyle name="20% - Accent5 123 3" xfId="45279" xr:uid="{A932FFB6-E3DE-4B2E-BF8C-DE0E5FCA9FFE}"/>
    <cellStyle name="20% - Accent5 124" xfId="4738" xr:uid="{65A50506-ACA7-4653-B97D-0F015FD3CE99}"/>
    <cellStyle name="20% - Accent5 124 2" xfId="41629" xr:uid="{C5BDAED6-CAB5-404F-975F-2DF178E76023}"/>
    <cellStyle name="20% - Accent5 124 2 2" xfId="48276" xr:uid="{0781683B-D02C-4216-9E83-4CB90C2F669A}"/>
    <cellStyle name="20% - Accent5 124 3" xfId="45280" xr:uid="{F333775A-F1AE-4F55-B4B9-6B8F18790FEB}"/>
    <cellStyle name="20% - Accent5 125" xfId="4766" xr:uid="{09390AF6-53C9-44F8-9B3E-CBF5A11D90FC}"/>
    <cellStyle name="20% - Accent5 125 2" xfId="41630" xr:uid="{B8C3B569-BA27-43E3-B893-5581A87821E7}"/>
    <cellStyle name="20% - Accent5 125 2 2" xfId="48277" xr:uid="{79DD349E-BE1D-483A-9C35-1B95E708D1B8}"/>
    <cellStyle name="20% - Accent5 125 3" xfId="45281" xr:uid="{F5405E7D-B761-4219-B9DF-C808D7AEAF6F}"/>
    <cellStyle name="20% - Accent5 126" xfId="4779" xr:uid="{09A46D1E-454E-4DCE-B18C-72D69B86E701}"/>
    <cellStyle name="20% - Accent5 126 2" xfId="41631" xr:uid="{879F1FC4-7D2B-4FF6-B825-506246A34E9C}"/>
    <cellStyle name="20% - Accent5 126 2 2" xfId="48278" xr:uid="{B8A7DFFA-F470-4F82-B728-DE448018D59C}"/>
    <cellStyle name="20% - Accent5 126 3" xfId="45282" xr:uid="{2821AA5A-E995-417E-B450-DB695580748C}"/>
    <cellStyle name="20% - Accent5 127" xfId="4792" xr:uid="{8087BF1F-42E0-413C-BB25-866C028C1F51}"/>
    <cellStyle name="20% - Accent5 127 2" xfId="41632" xr:uid="{B1609DAC-26E9-4C17-9773-6E74F764BDC5}"/>
    <cellStyle name="20% - Accent5 127 2 2" xfId="48279" xr:uid="{01BCE12C-C250-4C0D-A42D-E39E3EC2824B}"/>
    <cellStyle name="20% - Accent5 127 3" xfId="45283" xr:uid="{B29DCA1C-742C-4BE9-9B56-EADDC48A8B5C}"/>
    <cellStyle name="20% - Accent5 128" xfId="4805" xr:uid="{A30A00DC-5B77-4AC4-A3F1-3261F1A7EAA7}"/>
    <cellStyle name="20% - Accent5 128 2" xfId="41633" xr:uid="{4247DA24-10E8-4C23-A63A-FA919BD7793A}"/>
    <cellStyle name="20% - Accent5 128 2 2" xfId="48280" xr:uid="{1DEEADBF-C8C5-4401-ACE9-65BDADE4A90D}"/>
    <cellStyle name="20% - Accent5 128 3" xfId="45284" xr:uid="{F006C807-861C-4567-8F4E-8AF4F752387E}"/>
    <cellStyle name="20% - Accent5 129" xfId="4818" xr:uid="{5DE3DB42-8AB1-4CA3-8A3D-39F0108415A9}"/>
    <cellStyle name="20% - Accent5 129 2" xfId="41634" xr:uid="{242D8E5A-C208-4526-9D28-AD024D01BDF0}"/>
    <cellStyle name="20% - Accent5 129 2 2" xfId="48281" xr:uid="{2B0DCBDB-682F-40D9-BD63-D4E0E0CB83F6}"/>
    <cellStyle name="20% - Accent5 129 3" xfId="45285" xr:uid="{3568D835-1E35-441D-819E-3D46535E09AF}"/>
    <cellStyle name="20% - Accent5 13" xfId="3325" xr:uid="{539772D0-7E3E-4626-AF53-0FFF418E35DA}"/>
    <cellStyle name="20% - Accent5 13 2" xfId="41635" xr:uid="{D7B6E8DD-BBA5-4FAA-A709-338EB171A781}"/>
    <cellStyle name="20% - Accent5 13 2 2" xfId="48282" xr:uid="{F7BC7EE0-76DD-43CF-8B14-C49A3DFC6132}"/>
    <cellStyle name="20% - Accent5 13 3" xfId="45286" xr:uid="{5E39BA80-49E4-4684-8087-F536DCE6E1F3}"/>
    <cellStyle name="20% - Accent5 130" xfId="4830" xr:uid="{BF4FE9CA-2297-45CE-9E8E-E2F8574FA8BF}"/>
    <cellStyle name="20% - Accent5 130 2" xfId="41636" xr:uid="{DBA78D44-5FBB-4BB3-8D59-F87D0B62B82F}"/>
    <cellStyle name="20% - Accent5 130 2 2" xfId="48283" xr:uid="{2B273B15-17A5-4994-BE08-C5B5C06AA61D}"/>
    <cellStyle name="20% - Accent5 130 3" xfId="45287" xr:uid="{3D36FB3B-1720-4C51-A31A-A1FB24CE085C}"/>
    <cellStyle name="20% - Accent5 131" xfId="4842" xr:uid="{77281817-C554-4966-9D61-684223A478DC}"/>
    <cellStyle name="20% - Accent5 131 2" xfId="41637" xr:uid="{0618CBFA-B4F5-4EC3-89E3-68848AE19876}"/>
    <cellStyle name="20% - Accent5 131 2 2" xfId="48284" xr:uid="{23B00B95-E926-4807-9B04-A6DA374DE6C0}"/>
    <cellStyle name="20% - Accent5 131 3" xfId="45288" xr:uid="{9A8C5CD0-07AA-4D0F-8BF9-B5FCC24B4D82}"/>
    <cellStyle name="20% - Accent5 132" xfId="4855" xr:uid="{BDD2C407-99FA-4C21-A615-3D6CF632DB94}"/>
    <cellStyle name="20% - Accent5 132 2" xfId="41638" xr:uid="{81B7CC38-481E-4462-BB25-46C209C76CD3}"/>
    <cellStyle name="20% - Accent5 132 2 2" xfId="48285" xr:uid="{7D24DF8D-F44F-45F5-A48A-CED58F401E4B}"/>
    <cellStyle name="20% - Accent5 132 3" xfId="45289" xr:uid="{05F6BE5F-2C8C-4A0F-8C74-BFE6EA881794}"/>
    <cellStyle name="20% - Accent5 133" xfId="4868" xr:uid="{B93F8FBF-50D6-4AB6-9213-252118791503}"/>
    <cellStyle name="20% - Accent5 133 2" xfId="41639" xr:uid="{7CA12FEE-6E4E-492F-BB07-51974EA67F13}"/>
    <cellStyle name="20% - Accent5 133 2 2" xfId="48286" xr:uid="{DD7F6F2B-F913-4692-9E0D-595CCD788E62}"/>
    <cellStyle name="20% - Accent5 133 3" xfId="45290" xr:uid="{11EC5A6F-BF37-4F04-9004-B50F3AA345A9}"/>
    <cellStyle name="20% - Accent5 134" xfId="4881" xr:uid="{277144DA-6D6C-4482-B309-6550D877173D}"/>
    <cellStyle name="20% - Accent5 134 2" xfId="41640" xr:uid="{08738B76-ADA8-4681-8514-59F610B05F6E}"/>
    <cellStyle name="20% - Accent5 134 2 2" xfId="48287" xr:uid="{DF6808A6-62D5-4199-9DB6-4B1149503A6A}"/>
    <cellStyle name="20% - Accent5 134 3" xfId="45291" xr:uid="{297FD91B-248F-496F-8A82-3E0827D34054}"/>
    <cellStyle name="20% - Accent5 135" xfId="4894" xr:uid="{29D26A2E-1905-4DF5-9C3F-0FEB658F0DE0}"/>
    <cellStyle name="20% - Accent5 135 2" xfId="41641" xr:uid="{0BDD872F-AE39-4AAE-AE9F-2695DB094991}"/>
    <cellStyle name="20% - Accent5 135 2 2" xfId="48288" xr:uid="{2E0C49A6-9AED-41B3-A01B-D0F293A5E5D9}"/>
    <cellStyle name="20% - Accent5 135 3" xfId="45292" xr:uid="{6F665123-9244-4556-BA0E-27E0C92487D3}"/>
    <cellStyle name="20% - Accent5 136" xfId="4907" xr:uid="{798D2265-77A3-400B-BBD3-0E9C7336FEAC}"/>
    <cellStyle name="20% - Accent5 136 2" xfId="41642" xr:uid="{D0B7DA76-67E6-4E04-B42A-F6C95F948CD6}"/>
    <cellStyle name="20% - Accent5 136 2 2" xfId="48289" xr:uid="{F28F2FEA-13DD-4166-8CBF-F25FE8CAC363}"/>
    <cellStyle name="20% - Accent5 136 3" xfId="45293" xr:uid="{C092C9CA-FB0C-4580-98CB-490B24851562}"/>
    <cellStyle name="20% - Accent5 137" xfId="4920" xr:uid="{96CCCAC2-267D-4EEB-9F6F-25A2F789D898}"/>
    <cellStyle name="20% - Accent5 137 2" xfId="41643" xr:uid="{AEB50FB2-A597-4922-A45D-7D5F65E977BB}"/>
    <cellStyle name="20% - Accent5 137 2 2" xfId="48290" xr:uid="{8E9EF56C-75C7-4429-BFC9-1DB545386161}"/>
    <cellStyle name="20% - Accent5 137 3" xfId="45294" xr:uid="{155DF3B2-191E-4FAF-956A-33C70162077D}"/>
    <cellStyle name="20% - Accent5 138" xfId="4933" xr:uid="{50D9BEC5-48D2-4796-BE9D-87738C02319C}"/>
    <cellStyle name="20% - Accent5 138 2" xfId="41644" xr:uid="{B236E15A-35FA-4A88-8F25-E672B2C54074}"/>
    <cellStyle name="20% - Accent5 138 2 2" xfId="48291" xr:uid="{57A03C31-A11F-4A87-81D6-BC0CDAEF24A7}"/>
    <cellStyle name="20% - Accent5 138 3" xfId="45295" xr:uid="{A05CAA3B-D76E-408B-88F0-F47B9522D301}"/>
    <cellStyle name="20% - Accent5 139" xfId="4946" xr:uid="{F754E362-91DA-4678-AEBC-B9951399CD25}"/>
    <cellStyle name="20% - Accent5 139 2" xfId="41645" xr:uid="{BC0E3B73-788E-42B0-9DFB-263902B895CE}"/>
    <cellStyle name="20% - Accent5 139 2 2" xfId="48292" xr:uid="{CC72BEC7-72CD-4B13-8D92-EC97E1D9426B}"/>
    <cellStyle name="20% - Accent5 139 3" xfId="45296" xr:uid="{E049E310-D88C-4727-BDE5-5769ABA62A83}"/>
    <cellStyle name="20% - Accent5 14" xfId="3269" xr:uid="{FCDE0C5B-0F55-47EF-B53F-2C95E21D573D}"/>
    <cellStyle name="20% - Accent5 14 2" xfId="41646" xr:uid="{576EB3E1-D6A4-43B5-A1B2-17A723F62B64}"/>
    <cellStyle name="20% - Accent5 14 2 2" xfId="48293" xr:uid="{B33C81CC-98A0-49B6-8083-C95A850F9721}"/>
    <cellStyle name="20% - Accent5 14 3" xfId="45297" xr:uid="{8DFABEE3-88E2-432D-A6AB-537FE16DEDCC}"/>
    <cellStyle name="20% - Accent5 140" xfId="4959" xr:uid="{5A757AF7-9EDF-4331-92E7-F8DB911BA0BE}"/>
    <cellStyle name="20% - Accent5 140 2" xfId="41647" xr:uid="{0AEE8CAB-DEC7-4EFA-9AE1-F066502911A8}"/>
    <cellStyle name="20% - Accent5 140 2 2" xfId="48294" xr:uid="{CD740C9B-B3DE-4DD7-BFAC-A3C2C5C41279}"/>
    <cellStyle name="20% - Accent5 140 3" xfId="45298" xr:uid="{312DAB4B-F28C-49D5-AC25-4FBA9DF40C85}"/>
    <cellStyle name="20% - Accent5 141" xfId="4972" xr:uid="{B3C3DFC5-E400-40DC-BD6F-D1DED9A0E1CA}"/>
    <cellStyle name="20% - Accent5 141 2" xfId="41648" xr:uid="{FC877963-2FD1-4432-ADF7-41E51FE47F76}"/>
    <cellStyle name="20% - Accent5 141 2 2" xfId="48295" xr:uid="{BEF92F8A-7609-4FD4-97E8-8FEC015C2C3E}"/>
    <cellStyle name="20% - Accent5 141 3" xfId="45299" xr:uid="{DE5176F3-7543-4DFC-B6FC-334658CF2A15}"/>
    <cellStyle name="20% - Accent5 142" xfId="4985" xr:uid="{9E0D55B0-FA71-40C1-8BD2-2951F0AD7E68}"/>
    <cellStyle name="20% - Accent5 142 2" xfId="41649" xr:uid="{63A93B6E-9AF6-4A20-94EA-331F347A1637}"/>
    <cellStyle name="20% - Accent5 142 2 2" xfId="48296" xr:uid="{326EFA5C-2BD6-4C3C-BB7F-5D1D5F5534C9}"/>
    <cellStyle name="20% - Accent5 142 3" xfId="45300" xr:uid="{39C8B734-7002-4D71-A903-24B5311E4E95}"/>
    <cellStyle name="20% - Accent5 143" xfId="4998" xr:uid="{DB748494-B98E-42D5-9666-80EFEAED60FD}"/>
    <cellStyle name="20% - Accent5 143 2" xfId="43013" xr:uid="{45AB1BBD-79F5-40A7-A5E1-28C207222200}"/>
    <cellStyle name="20% - Accent5 143 2 2" xfId="49672" xr:uid="{6DB1B07C-4B68-47C2-B6BA-833FE69ED793}"/>
    <cellStyle name="20% - Accent5 143 3" xfId="46673" xr:uid="{D6337EF1-8220-433B-8371-3577440F5B1A}"/>
    <cellStyle name="20% - Accent5 144" xfId="5011" xr:uid="{6A16AFA9-08C4-4B58-95E7-CDDE9C169101}"/>
    <cellStyle name="20% - Accent5 144 2" xfId="43014" xr:uid="{52E3AA84-93A7-4469-9753-599A108DBDFC}"/>
    <cellStyle name="20% - Accent5 144 2 2" xfId="49673" xr:uid="{DF4733E8-5D25-4E21-B9A8-0497B41F7978}"/>
    <cellStyle name="20% - Accent5 144 3" xfId="46674" xr:uid="{D9531DFA-D55C-409D-BD47-52B5212D687A}"/>
    <cellStyle name="20% - Accent5 145" xfId="5024" xr:uid="{1E0452DF-ABB8-4921-AE0A-6BA3D5392687}"/>
    <cellStyle name="20% - Accent5 145 2" xfId="43015" xr:uid="{BF67D5D3-3EF9-4197-808F-F818BACAD80B}"/>
    <cellStyle name="20% - Accent5 145 2 2" xfId="49674" xr:uid="{7B310F58-E4C6-4F02-A4FC-89CC7D3CAB12}"/>
    <cellStyle name="20% - Accent5 145 3" xfId="46675" xr:uid="{4D54136F-CC19-4D75-93AE-A3BDB9204FB2}"/>
    <cellStyle name="20% - Accent5 146" xfId="5037" xr:uid="{0EDDB57E-EB53-4760-9703-0F4A6EF6ECDD}"/>
    <cellStyle name="20% - Accent5 146 2" xfId="43016" xr:uid="{C31D6558-7723-4271-B51F-DA240A668267}"/>
    <cellStyle name="20% - Accent5 146 2 2" xfId="49675" xr:uid="{4C5F0CE7-B51E-4ECF-9BED-BBDEF8D5EDBB}"/>
    <cellStyle name="20% - Accent5 146 3" xfId="46676" xr:uid="{135FADBA-276F-4267-A169-DBBA1518B0F2}"/>
    <cellStyle name="20% - Accent5 147" xfId="5050" xr:uid="{84766D9B-034F-4C65-8727-4C7889D36EF1}"/>
    <cellStyle name="20% - Accent5 147 2" xfId="43017" xr:uid="{0AB7D5FA-BDD6-4C13-9D4C-AFB411485492}"/>
    <cellStyle name="20% - Accent5 147 2 2" xfId="49676" xr:uid="{CB3FA8BA-E6C3-41F4-89F2-BBEE6415CF60}"/>
    <cellStyle name="20% - Accent5 147 3" xfId="46677" xr:uid="{4929A56B-4E17-4904-A441-68E6186F7453}"/>
    <cellStyle name="20% - Accent5 148" xfId="5063" xr:uid="{74107F64-5DAF-432C-9ED7-AE6B6F905E46}"/>
    <cellStyle name="20% - Accent5 148 2" xfId="43018" xr:uid="{ACFAF4BF-D04A-4DDD-A733-9A4A965290BE}"/>
    <cellStyle name="20% - Accent5 148 2 2" xfId="49677" xr:uid="{C552F6B4-002E-42A2-9C2F-F81B645878F3}"/>
    <cellStyle name="20% - Accent5 148 3" xfId="46678" xr:uid="{8FAE7BB8-8C22-47F7-901A-7346FDC3CEF5}"/>
    <cellStyle name="20% - Accent5 149" xfId="5076" xr:uid="{BFAEC9B1-4696-44A7-B2D9-EBD881A08CDF}"/>
    <cellStyle name="20% - Accent5 149 2" xfId="43019" xr:uid="{55D30A31-DFD1-40B9-B689-A42D6FB096F8}"/>
    <cellStyle name="20% - Accent5 149 2 2" xfId="49678" xr:uid="{CF9CBCC3-6F55-4A1E-9FCC-E131E7C5F4B0}"/>
    <cellStyle name="20% - Accent5 149 3" xfId="46679" xr:uid="{9B15A037-03A6-4ED2-B293-2969F362BEA2}"/>
    <cellStyle name="20% - Accent5 15" xfId="3775" xr:uid="{82558BF3-3E23-41D3-96AE-34F620433D26}"/>
    <cellStyle name="20% - Accent5 15 2" xfId="41650" xr:uid="{C5C9ED3B-6D16-4FF8-8B14-A6E6C3D35A26}"/>
    <cellStyle name="20% - Accent5 15 2 2" xfId="48297" xr:uid="{98403AEA-0259-4FA9-83B7-34A80DE727F6}"/>
    <cellStyle name="20% - Accent5 15 3" xfId="45301" xr:uid="{5893C069-2A57-443F-AEB9-6C4E8BB02C69}"/>
    <cellStyle name="20% - Accent5 150" xfId="5089" xr:uid="{E5F3CA5E-26C3-4F6D-828C-7390E8601589}"/>
    <cellStyle name="20% - Accent5 150 2" xfId="43020" xr:uid="{108D1D3D-D919-405C-B76A-D67D0199434F}"/>
    <cellStyle name="20% - Accent5 150 2 2" xfId="49679" xr:uid="{AFABD710-6D7C-48E7-87FF-B7E880DE1759}"/>
    <cellStyle name="20% - Accent5 150 3" xfId="46680" xr:uid="{C6FF4044-BEAB-44DA-AB73-78CCD04B8DA2}"/>
    <cellStyle name="20% - Accent5 151" xfId="5102" xr:uid="{FDEF92AE-34AD-4360-8682-A78E7A991F81}"/>
    <cellStyle name="20% - Accent5 151 2" xfId="43021" xr:uid="{A8A55603-8DEB-4C39-9421-F7FC5ABD6403}"/>
    <cellStyle name="20% - Accent5 151 2 2" xfId="49680" xr:uid="{25949639-F02B-4C08-A721-09EF44EDD112}"/>
    <cellStyle name="20% - Accent5 151 3" xfId="46681" xr:uid="{3108E509-1335-4377-ACFB-D06B03FAF042}"/>
    <cellStyle name="20% - Accent5 152" xfId="5115" xr:uid="{03B3E64A-8AC3-4E13-82F5-7ABB97A269A9}"/>
    <cellStyle name="20% - Accent5 152 2" xfId="43022" xr:uid="{6522B682-1850-4CA3-942E-0351371677FD}"/>
    <cellStyle name="20% - Accent5 152 2 2" xfId="49681" xr:uid="{84A31922-9613-479E-8BDF-B7499BE51FE5}"/>
    <cellStyle name="20% - Accent5 152 3" xfId="46682" xr:uid="{8EB9C39F-FA49-40D0-946C-732D677E0BDB}"/>
    <cellStyle name="20% - Accent5 153" xfId="5128" xr:uid="{E24F34D5-341A-4B67-AD77-434CA3AE4D28}"/>
    <cellStyle name="20% - Accent5 153 2" xfId="43023" xr:uid="{09EB6E97-F026-44DA-986C-EDECD948DE05}"/>
    <cellStyle name="20% - Accent5 153 2 2" xfId="49682" xr:uid="{352CD351-38BC-4A02-9D78-9F47675E4FE3}"/>
    <cellStyle name="20% - Accent5 153 3" xfId="46683" xr:uid="{60D0EEF0-1329-445A-86C5-50B630002512}"/>
    <cellStyle name="20% - Accent5 154" xfId="5141" xr:uid="{E728B1B5-04B5-4E0E-B61E-53E1E22F0096}"/>
    <cellStyle name="20% - Accent5 154 2" xfId="43024" xr:uid="{D059602C-DE2D-4C79-AF2B-62678EAC45E3}"/>
    <cellStyle name="20% - Accent5 154 2 2" xfId="49683" xr:uid="{245F612D-FD1D-499B-ADA1-533F9045E1AD}"/>
    <cellStyle name="20% - Accent5 154 3" xfId="46684" xr:uid="{C90C697C-50E7-4EF9-9EA0-8F819FEDFF02}"/>
    <cellStyle name="20% - Accent5 155" xfId="5154" xr:uid="{9A3E6300-761F-4964-8AED-E6F1683AE908}"/>
    <cellStyle name="20% - Accent5 155 2" xfId="43025" xr:uid="{641E82AA-BD22-4DBF-9268-A1DDCC412C0F}"/>
    <cellStyle name="20% - Accent5 155 2 2" xfId="49684" xr:uid="{7AC5821B-6830-4868-A55B-56A98C740755}"/>
    <cellStyle name="20% - Accent5 155 3" xfId="46685" xr:uid="{224C486C-96A3-45F0-850C-3E724BC147F1}"/>
    <cellStyle name="20% - Accent5 156" xfId="5165" xr:uid="{C9F373FA-509B-4CB0-81FB-9FEF5F9ADC85}"/>
    <cellStyle name="20% - Accent5 156 2" xfId="43026" xr:uid="{C9271235-9075-4CD2-9984-5596204CF589}"/>
    <cellStyle name="20% - Accent5 156 2 2" xfId="49685" xr:uid="{B43F0673-167E-43BF-BA41-9A0337843198}"/>
    <cellStyle name="20% - Accent5 156 3" xfId="46686" xr:uid="{59D26444-8615-4D8C-81EF-5CDAB5F9D65B}"/>
    <cellStyle name="20% - Accent5 157" xfId="5176" xr:uid="{969ACD17-81C6-4B33-863B-F51690ACB57F}"/>
    <cellStyle name="20% - Accent5 157 2" xfId="43027" xr:uid="{967394F0-4B8A-4B38-8E27-15A6945CD23E}"/>
    <cellStyle name="20% - Accent5 157 2 2" xfId="49686" xr:uid="{0AB9EFCB-8C3E-4684-90C8-1C76208CF8EF}"/>
    <cellStyle name="20% - Accent5 157 3" xfId="46687" xr:uid="{D09047B1-548F-4E1C-9B4D-B92699B40572}"/>
    <cellStyle name="20% - Accent5 158" xfId="5185" xr:uid="{04F3BDFA-BF49-46D4-A81E-8909E051DC01}"/>
    <cellStyle name="20% - Accent5 158 2" xfId="43028" xr:uid="{FFF408DB-BF67-49E7-B7E9-B6329CD0EB61}"/>
    <cellStyle name="20% - Accent5 158 2 2" xfId="49687" xr:uid="{4A85B664-AFE0-44D0-B598-974201C4F580}"/>
    <cellStyle name="20% - Accent5 158 3" xfId="46688" xr:uid="{20346953-A6A1-401C-8234-090F27E09001}"/>
    <cellStyle name="20% - Accent5 159" xfId="5193" xr:uid="{B503A8CA-D307-4D1B-B453-2A922EB923D8}"/>
    <cellStyle name="20% - Accent5 159 2" xfId="43029" xr:uid="{A8A75CE4-9CF3-4317-996C-FE85B6483985}"/>
    <cellStyle name="20% - Accent5 159 2 2" xfId="49688" xr:uid="{269252B5-9392-4E74-8F37-16EBB6B2C22C}"/>
    <cellStyle name="20% - Accent5 159 3" xfId="46689" xr:uid="{13D2BFE8-76FF-419E-BDAF-AC95331F4278}"/>
    <cellStyle name="20% - Accent5 16" xfId="2595" xr:uid="{1A0886F6-EF32-49FD-A385-C7F950E065A9}"/>
    <cellStyle name="20% - Accent5 16 2" xfId="41651" xr:uid="{EA4FF0E8-ECA5-436A-809B-E2768233D94A}"/>
    <cellStyle name="20% - Accent5 16 2 2" xfId="48298" xr:uid="{0CE92242-D1BA-4FB3-908F-2356CCDE1FC6}"/>
    <cellStyle name="20% - Accent5 16 3" xfId="45302" xr:uid="{6C683411-E52E-440A-9596-A2A50508594F}"/>
    <cellStyle name="20% - Accent5 160" xfId="5223" xr:uid="{C5DA52EF-7AE4-4459-912F-FEE01892F37F}"/>
    <cellStyle name="20% - Accent5 160 2" xfId="43030" xr:uid="{02871294-72AC-4CB9-A87C-550E1CFE7996}"/>
    <cellStyle name="20% - Accent5 160 2 2" xfId="49689" xr:uid="{55020878-1D1A-4986-A267-4DFC1B153900}"/>
    <cellStyle name="20% - Accent5 160 3" xfId="46690" xr:uid="{D8D97CF3-2AC4-431D-936C-BBB8F0F51121}"/>
    <cellStyle name="20% - Accent5 161" xfId="5235" xr:uid="{797EFF43-6A8D-491D-9A0A-295DF1B621D2}"/>
    <cellStyle name="20% - Accent5 161 2" xfId="43031" xr:uid="{AABA88F7-A053-471C-8D86-7DA73385F9BD}"/>
    <cellStyle name="20% - Accent5 161 2 2" xfId="49690" xr:uid="{D7BE4235-1403-47B1-B47B-9EF5D6EDA410}"/>
    <cellStyle name="20% - Accent5 161 3" xfId="46691" xr:uid="{C10FE57C-52DF-41B8-A11E-F4E6CC220122}"/>
    <cellStyle name="20% - Accent5 162" xfId="5245" xr:uid="{F43C95AB-C98A-439F-81C8-0B5517A075A6}"/>
    <cellStyle name="20% - Accent5 162 2" xfId="43032" xr:uid="{A683A1E2-3C15-4F53-9528-9FA4C743163F}"/>
    <cellStyle name="20% - Accent5 162 2 2" xfId="49691" xr:uid="{B9A7D727-0FEA-401E-8E1E-0A4520E4A5A6}"/>
    <cellStyle name="20% - Accent5 162 3" xfId="46692" xr:uid="{1948D475-48B2-4299-B76A-F57CA7611E33}"/>
    <cellStyle name="20% - Accent5 163" xfId="5255" xr:uid="{F49ADB75-9A3C-401D-9E7A-CEAE80F817A7}"/>
    <cellStyle name="20% - Accent5 163 2" xfId="43033" xr:uid="{58FE7D2A-9DF4-4F35-9357-04384D871A97}"/>
    <cellStyle name="20% - Accent5 163 2 2" xfId="49692" xr:uid="{8859C06E-6570-4492-8191-A9A0931F8CE6}"/>
    <cellStyle name="20% - Accent5 163 3" xfId="46693" xr:uid="{20C4464A-2FF3-4B37-867E-4E9449B22733}"/>
    <cellStyle name="20% - Accent5 164" xfId="5263" xr:uid="{A2F2FE40-A255-4799-AEE9-46DADE839649}"/>
    <cellStyle name="20% - Accent5 164 2" xfId="43034" xr:uid="{F64D4ECF-F4F5-468E-834A-96172C18C9A7}"/>
    <cellStyle name="20% - Accent5 164 2 2" xfId="49693" xr:uid="{C46D5228-72E9-4FC4-85F6-D116620A2C23}"/>
    <cellStyle name="20% - Accent5 164 3" xfId="46694" xr:uid="{C2CD346E-28CA-42C3-8959-1E7CC28215D8}"/>
    <cellStyle name="20% - Accent5 165" xfId="5300" xr:uid="{A545D8E5-CAA7-4AF9-8FA8-DD590DEA06B2}"/>
    <cellStyle name="20% - Accent5 165 2" xfId="43035" xr:uid="{FBA22250-EB7C-45C6-9948-136A6C7A6D33}"/>
    <cellStyle name="20% - Accent5 165 2 2" xfId="49694" xr:uid="{9910D96A-2466-4271-BD67-2431BDD73A75}"/>
    <cellStyle name="20% - Accent5 165 3" xfId="46695" xr:uid="{23DC37BE-A5F4-48BD-A407-7956156BE40C}"/>
    <cellStyle name="20% - Accent5 166" xfId="5313" xr:uid="{481E3388-916C-44ED-9A22-F289582477E5}"/>
    <cellStyle name="20% - Accent5 166 2" xfId="43036" xr:uid="{32CF926A-4A35-49D6-8C8D-00A970EDBD47}"/>
    <cellStyle name="20% - Accent5 166 2 2" xfId="49695" xr:uid="{B1A52C66-F63F-4660-89C8-80A07DED9EB6}"/>
    <cellStyle name="20% - Accent5 166 3" xfId="46696" xr:uid="{EECC301D-34A2-4717-9693-673E26163026}"/>
    <cellStyle name="20% - Accent5 167" xfId="5326" xr:uid="{0632AD70-8F8C-4B18-8249-01871138C637}"/>
    <cellStyle name="20% - Accent5 167 2" xfId="43037" xr:uid="{5139DD62-F728-424A-8F47-58F04B428950}"/>
    <cellStyle name="20% - Accent5 167 2 2" xfId="49696" xr:uid="{8EAE07AC-374E-4A52-B3B4-C51F6811659E}"/>
    <cellStyle name="20% - Accent5 167 3" xfId="46697" xr:uid="{31F9E7F7-C04E-4035-A61C-51FEFBF7E5B3}"/>
    <cellStyle name="20% - Accent5 168" xfId="5339" xr:uid="{BD4BCD98-5933-4C94-954A-BD199D871F4A}"/>
    <cellStyle name="20% - Accent5 168 2" xfId="43038" xr:uid="{2463FBFB-51E7-47DF-B929-85EF0E5AFD05}"/>
    <cellStyle name="20% - Accent5 168 2 2" xfId="49697" xr:uid="{C59EDBD5-BC59-4D64-9B34-628AAAB12E13}"/>
    <cellStyle name="20% - Accent5 168 3" xfId="46698" xr:uid="{2E492A22-5346-45C4-B8DE-C69D123D4D0B}"/>
    <cellStyle name="20% - Accent5 169" xfId="5352" xr:uid="{79CFC6A5-91CE-428E-ADC9-9C5FEA39835D}"/>
    <cellStyle name="20% - Accent5 169 2" xfId="43039" xr:uid="{8E339AFB-F244-4E6C-9778-EB083A704454}"/>
    <cellStyle name="20% - Accent5 169 2 2" xfId="49698" xr:uid="{EF64CD8E-9BB7-4237-BFE0-15342BD2445D}"/>
    <cellStyle name="20% - Accent5 169 3" xfId="46699" xr:uid="{59166DE9-BF81-4E26-B227-415B639CABD0}"/>
    <cellStyle name="20% - Accent5 17" xfId="3108" xr:uid="{EB96BD60-6722-4080-94EA-7433F07E747A}"/>
    <cellStyle name="20% - Accent5 17 2" xfId="41652" xr:uid="{ECA6C2A9-F885-41DD-A2C3-1629FAB6DA47}"/>
    <cellStyle name="20% - Accent5 17 2 2" xfId="48299" xr:uid="{993607B0-4125-4EA9-BEA9-C4A79DBCABB5}"/>
    <cellStyle name="20% - Accent5 17 3" xfId="45303" xr:uid="{796A73E6-FAF7-42CE-9F57-CF75077F7646}"/>
    <cellStyle name="20% - Accent5 170" xfId="5365" xr:uid="{C41F052A-B9CF-4CE3-AC0E-71AB89DA9A0A}"/>
    <cellStyle name="20% - Accent5 170 2" xfId="43040" xr:uid="{AE9027D6-A1E5-4C48-8229-7776CE8B9EAB}"/>
    <cellStyle name="20% - Accent5 170 2 2" xfId="49699" xr:uid="{B5C6ABDC-7F6B-4C5D-B977-1E5CAA25DB65}"/>
    <cellStyle name="20% - Accent5 170 3" xfId="46700" xr:uid="{7B2ADB22-168E-4F00-8F1F-92FADBF0637C}"/>
    <cellStyle name="20% - Accent5 171" xfId="5378" xr:uid="{51BF8541-85E1-4A19-BD1D-5984F700F788}"/>
    <cellStyle name="20% - Accent5 171 2" xfId="43041" xr:uid="{426CB338-9F98-446F-8581-38D9E26C16FD}"/>
    <cellStyle name="20% - Accent5 171 2 2" xfId="49700" xr:uid="{A51CD605-F472-4A23-9E51-5FA39F0EDCBD}"/>
    <cellStyle name="20% - Accent5 171 3" xfId="46701" xr:uid="{58816721-3085-4457-9C68-2D3609B5252D}"/>
    <cellStyle name="20% - Accent5 172" xfId="5391" xr:uid="{540AA6D9-C8BE-4D80-963A-704BB878B7E1}"/>
    <cellStyle name="20% - Accent5 172 2" xfId="43042" xr:uid="{4C27177C-2FB1-4797-A1FA-54DCB006B3FB}"/>
    <cellStyle name="20% - Accent5 172 2 2" xfId="49701" xr:uid="{8BC71D97-9F66-41D2-B81E-83457614F26B}"/>
    <cellStyle name="20% - Accent5 172 3" xfId="46702" xr:uid="{8A7727A3-95E1-4FD9-9A70-AB85AA04F939}"/>
    <cellStyle name="20% - Accent5 173" xfId="5402" xr:uid="{E53E5062-5CA3-41FA-AF4B-E74E5EAA7DDF}"/>
    <cellStyle name="20% - Accent5 173 2" xfId="43043" xr:uid="{5BBC9FB6-CF08-44CB-9C5A-3D8CC258FAC9}"/>
    <cellStyle name="20% - Accent5 173 2 2" xfId="49702" xr:uid="{ED4F1117-E0A0-4EBC-A45B-C88CF2719CD2}"/>
    <cellStyle name="20% - Accent5 173 3" xfId="46703" xr:uid="{FFAB4A92-070F-4BB5-B0F8-3D7AC9C9A80E}"/>
    <cellStyle name="20% - Accent5 174" xfId="5414" xr:uid="{02816454-C370-43A3-AB2D-096B0166D1BB}"/>
    <cellStyle name="20% - Accent5 174 2" xfId="43044" xr:uid="{91A22EC7-CCE4-4286-B175-F808BD1C63DE}"/>
    <cellStyle name="20% - Accent5 174 2 2" xfId="49703" xr:uid="{A8FC7753-7A20-4959-8490-47D237957F35}"/>
    <cellStyle name="20% - Accent5 174 3" xfId="46704" xr:uid="{F26092DB-1218-4CEF-98AB-7FBA37423FB9}"/>
    <cellStyle name="20% - Accent5 175" xfId="5425" xr:uid="{CCFA44D7-37FB-4EE1-9121-7D69D215BA2E}"/>
    <cellStyle name="20% - Accent5 175 2" xfId="43045" xr:uid="{E11A0FCD-ADF4-4F37-AD39-177496E05323}"/>
    <cellStyle name="20% - Accent5 175 2 2" xfId="49704" xr:uid="{061D1A17-A871-4709-AF48-C9D6344400F8}"/>
    <cellStyle name="20% - Accent5 175 3" xfId="46705" xr:uid="{FC275967-35A3-4828-A76F-A5705597E9A8}"/>
    <cellStyle name="20% - Accent5 176" xfId="5437" xr:uid="{B78FF37B-ADC4-4D31-B18C-A8B2711CDE52}"/>
    <cellStyle name="20% - Accent5 176 2" xfId="43046" xr:uid="{706C8A6E-7E7F-48A0-BABA-E45D83101781}"/>
    <cellStyle name="20% - Accent5 176 2 2" xfId="49705" xr:uid="{C92F7F68-B3E8-4A4B-AA19-27008FA208C4}"/>
    <cellStyle name="20% - Accent5 176 3" xfId="46706" xr:uid="{35A09291-50D4-41F7-B473-F71788829DC1}"/>
    <cellStyle name="20% - Accent5 177" xfId="5445" xr:uid="{834EAA03-2DFA-46BC-ABDC-09787111CF48}"/>
    <cellStyle name="20% - Accent5 177 2" xfId="43047" xr:uid="{472DFCF4-3BA1-4190-AF89-B86D75A1A0BF}"/>
    <cellStyle name="20% - Accent5 177 2 2" xfId="49706" xr:uid="{FEC4AC1D-EC17-4F19-B8FF-734FB63264F5}"/>
    <cellStyle name="20% - Accent5 177 3" xfId="46707" xr:uid="{A17CBDE0-0C08-4062-81B1-1EB0B9EF2C2B}"/>
    <cellStyle name="20% - Accent5 178" xfId="5467" xr:uid="{259972FD-0B58-48CE-82F4-614A64F1BD75}"/>
    <cellStyle name="20% - Accent5 178 2" xfId="43048" xr:uid="{3100A3D1-60A9-4555-9139-32A54124CA41}"/>
    <cellStyle name="20% - Accent5 178 2 2" xfId="49707" xr:uid="{C224EB79-336B-45A1-9418-36C8D11BCCC8}"/>
    <cellStyle name="20% - Accent5 178 3" xfId="46708" xr:uid="{D1C0EF89-3AED-4773-A310-D2085A6C3FE6}"/>
    <cellStyle name="20% - Accent5 179" xfId="5477" xr:uid="{B577D0CE-35EC-4368-9EE6-6013CC68D65D}"/>
    <cellStyle name="20% - Accent5 179 2" xfId="43049" xr:uid="{B966C043-B553-4E0D-A03A-CF97144E5070}"/>
    <cellStyle name="20% - Accent5 179 2 2" xfId="49708" xr:uid="{7DF8CCB2-7464-4D3D-BCA3-820FDDE8FFA5}"/>
    <cellStyle name="20% - Accent5 179 3" xfId="46709" xr:uid="{05937D0B-A8AA-45CF-9B86-5C661E50F0E3}"/>
    <cellStyle name="20% - Accent5 18" xfId="3502" xr:uid="{2CCFA272-8D08-4A1E-B542-BC29CF43B855}"/>
    <cellStyle name="20% - Accent5 18 2" xfId="41653" xr:uid="{24BB0695-3E13-4E78-B727-887CC0A1B150}"/>
    <cellStyle name="20% - Accent5 18 2 2" xfId="48300" xr:uid="{020F0BAC-1BDB-4838-B31D-8432CF74FCCD}"/>
    <cellStyle name="20% - Accent5 18 3" xfId="45304" xr:uid="{FCB679DF-3A23-4155-AA8B-F87EE89B2F39}"/>
    <cellStyle name="20% - Accent5 180" xfId="5485" xr:uid="{C496B42E-8EB9-4FE7-BFF4-B0E085656DEA}"/>
    <cellStyle name="20% - Accent5 180 2" xfId="43050" xr:uid="{AF5B4490-AA23-4C4B-AC01-F6EBCB3EBF5E}"/>
    <cellStyle name="20% - Accent5 180 2 2" xfId="49709" xr:uid="{6E88F6A7-FF68-4F70-A36A-B6A3C17784D0}"/>
    <cellStyle name="20% - Accent5 180 3" xfId="46710" xr:uid="{F2CA60F0-ADE0-4BFA-8FE5-49B2B8791465}"/>
    <cellStyle name="20% - Accent5 181" xfId="5519" xr:uid="{7D2F9AC9-EB9C-4CC4-A37B-C2DE8AE70492}"/>
    <cellStyle name="20% - Accent5 181 2" xfId="43051" xr:uid="{4EEE3313-DDCC-4B7E-B065-CE6458521E5E}"/>
    <cellStyle name="20% - Accent5 181 2 2" xfId="49710" xr:uid="{F0D6E6A2-34FC-468B-B908-AC7E5403ED3C}"/>
    <cellStyle name="20% - Accent5 181 3" xfId="46711" xr:uid="{6BAA6728-C11C-49A6-BF09-0A0A0CE60CE1}"/>
    <cellStyle name="20% - Accent5 182" xfId="5533" xr:uid="{6025E969-1280-40F2-90B2-E9591DDCD647}"/>
    <cellStyle name="20% - Accent5 182 2" xfId="43559" xr:uid="{8796C6E2-F2FE-4E35-8B09-53EF3EDB4F5A}"/>
    <cellStyle name="20% - Accent5 182 2 2" xfId="50218" xr:uid="{87B9A0D3-EC85-4408-889F-3C4C716A7F1F}"/>
    <cellStyle name="20% - Accent5 182 3" xfId="47219" xr:uid="{F5CEF172-E9B4-4430-A3C8-0803D55C61D6}"/>
    <cellStyle name="20% - Accent5 183" xfId="5547" xr:uid="{BAA36080-9679-4676-888A-31F18E7F14D9}"/>
    <cellStyle name="20% - Accent5 183 2" xfId="43560" xr:uid="{B4BF192E-247F-4441-9830-FC4C97D719A4}"/>
    <cellStyle name="20% - Accent5 183 2 2" xfId="50219" xr:uid="{8AAA7501-F220-4169-8DE0-EFB414C8B359}"/>
    <cellStyle name="20% - Accent5 183 3" xfId="47220" xr:uid="{33153D26-9F6E-4498-99DE-6A21D3CC0696}"/>
    <cellStyle name="20% - Accent5 184" xfId="5561" xr:uid="{8152A76A-97C2-4BF2-92D3-1701998F365B}"/>
    <cellStyle name="20% - Accent5 184 2" xfId="43561" xr:uid="{951D1F1D-E078-4798-BAC4-B1CE29CC0175}"/>
    <cellStyle name="20% - Accent5 184 2 2" xfId="50220" xr:uid="{3258860F-E6BA-40A4-BFC2-0612CC8FB288}"/>
    <cellStyle name="20% - Accent5 184 3" xfId="47221" xr:uid="{5F7921B1-33FC-4856-AB63-88C53ADA47F8}"/>
    <cellStyle name="20% - Accent5 185" xfId="5575" xr:uid="{FA15EBD4-7B5F-47E7-B0E8-F26727695DD1}"/>
    <cellStyle name="20% - Accent5 185 2" xfId="43562" xr:uid="{27663020-895E-46E9-AF8E-74D2957369FB}"/>
    <cellStyle name="20% - Accent5 185 2 2" xfId="50221" xr:uid="{5D6E282D-FB87-428E-A91C-01376727FB0C}"/>
    <cellStyle name="20% - Accent5 185 3" xfId="47222" xr:uid="{B6BAA401-7F98-4209-89CF-24418844775D}"/>
    <cellStyle name="20% - Accent5 186" xfId="5589" xr:uid="{C6DAD5F9-A5D4-4B14-A7F5-DD40738BD6F7}"/>
    <cellStyle name="20% - Accent5 186 2" xfId="43563" xr:uid="{EA16B812-D743-451D-8348-F6307F956BA7}"/>
    <cellStyle name="20% - Accent5 186 2 2" xfId="50222" xr:uid="{729CF17C-A6C4-4664-93C6-9B78C744BE46}"/>
    <cellStyle name="20% - Accent5 186 3" xfId="47223" xr:uid="{DE5E7A16-3D69-4E82-8048-51C0637E138D}"/>
    <cellStyle name="20% - Accent5 187" xfId="5603" xr:uid="{91099C27-DD1D-41B7-89B0-29F3F3E96980}"/>
    <cellStyle name="20% - Accent5 187 2" xfId="43564" xr:uid="{2D24CA7E-DD95-4473-B247-A3A7C66CF6F7}"/>
    <cellStyle name="20% - Accent5 187 2 2" xfId="50223" xr:uid="{D8248E39-B36E-423D-B6E1-EACA6551E8D5}"/>
    <cellStyle name="20% - Accent5 187 3" xfId="47224" xr:uid="{B4281772-B19B-484F-9B38-2793E27FD261}"/>
    <cellStyle name="20% - Accent5 188" xfId="5617" xr:uid="{9844BE07-2D7B-42C9-9238-DC74BF5716E1}"/>
    <cellStyle name="20% - Accent5 188 2" xfId="43565" xr:uid="{BB157884-637E-462E-ABC2-F949C2D256EF}"/>
    <cellStyle name="20% - Accent5 188 2 2" xfId="50224" xr:uid="{0D831D59-5BB5-4B79-BC4E-A8D2880BA8FF}"/>
    <cellStyle name="20% - Accent5 188 3" xfId="47225" xr:uid="{42EBB8B2-25E5-4483-A5CF-AB090B5318A3}"/>
    <cellStyle name="20% - Accent5 189" xfId="5631" xr:uid="{840123C1-036C-4FA8-A6FE-74BF5CF88E1A}"/>
    <cellStyle name="20% - Accent5 189 2" xfId="43566" xr:uid="{7E472AAF-6DE7-43E0-8DEB-7FBE57D3E987}"/>
    <cellStyle name="20% - Accent5 189 2 2" xfId="50225" xr:uid="{CB66F9BD-DF0D-4AFF-9463-834174E0E357}"/>
    <cellStyle name="20% - Accent5 189 3" xfId="47226" xr:uid="{AF7DD66D-8361-4B89-BFCA-DFFB13D607A9}"/>
    <cellStyle name="20% - Accent5 19" xfId="3732" xr:uid="{78C32FDD-35CE-4D62-BE15-B15A19DE8D0B}"/>
    <cellStyle name="20% - Accent5 19 2" xfId="41654" xr:uid="{5B608263-2874-46C3-9D68-25F3545FA011}"/>
    <cellStyle name="20% - Accent5 19 2 2" xfId="48301" xr:uid="{BC08C0A5-873A-44BA-87AC-71F91C426306}"/>
    <cellStyle name="20% - Accent5 19 3" xfId="45305" xr:uid="{87F8129F-AF28-47A5-8BC3-3EFAF0E4FA6F}"/>
    <cellStyle name="20% - Accent5 190" xfId="5645" xr:uid="{E1D24155-95E1-4276-BB3C-658DD90285DA}"/>
    <cellStyle name="20% - Accent5 190 2" xfId="43567" xr:uid="{B79B8944-D2CB-42EC-88D2-2B1408F72E2D}"/>
    <cellStyle name="20% - Accent5 190 2 2" xfId="50226" xr:uid="{77A71A8F-A050-49AB-A48B-758F09D60CD0}"/>
    <cellStyle name="20% - Accent5 190 3" xfId="47227" xr:uid="{95A08FED-A18A-45A2-A161-4816B9CA6170}"/>
    <cellStyle name="20% - Accent5 191" xfId="5659" xr:uid="{F04D3DF7-B42A-4C66-924F-9E422531BE99}"/>
    <cellStyle name="20% - Accent5 191 2" xfId="43568" xr:uid="{CDA0C352-771C-440E-8400-E615AA060B49}"/>
    <cellStyle name="20% - Accent5 191 2 2" xfId="50227" xr:uid="{2662DC4C-BD76-4CD1-949C-E7CF420943A1}"/>
    <cellStyle name="20% - Accent5 191 3" xfId="47228" xr:uid="{EEB4E6DA-7FFB-482B-8963-F6702CF83DD8}"/>
    <cellStyle name="20% - Accent5 192" xfId="5673" xr:uid="{B453144E-FF62-485E-A53C-523275071367}"/>
    <cellStyle name="20% - Accent5 192 2" xfId="43569" xr:uid="{5DC656FF-B4BA-426F-8B71-CC504C2ACD60}"/>
    <cellStyle name="20% - Accent5 192 2 2" xfId="50228" xr:uid="{758C379D-A829-4C3F-8FE9-635E08155BA7}"/>
    <cellStyle name="20% - Accent5 192 3" xfId="47229" xr:uid="{7C39F2D8-9BCB-4615-A283-0201C58C8559}"/>
    <cellStyle name="20% - Accent5 193" xfId="5686" xr:uid="{11745BF2-C539-4D7E-A361-F36EE37F4260}"/>
    <cellStyle name="20% - Accent5 193 2" xfId="43570" xr:uid="{C08C29C6-A39C-4731-840D-431E1405AA99}"/>
    <cellStyle name="20% - Accent5 193 2 2" xfId="50229" xr:uid="{26C410E9-BC8D-4AC7-AB91-F5087175641B}"/>
    <cellStyle name="20% - Accent5 193 3" xfId="47230" xr:uid="{A890882A-B4D9-433E-876E-038385A8F52B}"/>
    <cellStyle name="20% - Accent5 194" xfId="5699" xr:uid="{D20CCCC1-D9D4-4DA2-A652-A1AAB1E677FD}"/>
    <cellStyle name="20% - Accent5 194 2" xfId="43571" xr:uid="{A3B26FE7-4684-41D1-84D8-F777DAFAB661}"/>
    <cellStyle name="20% - Accent5 194 2 2" xfId="50230" xr:uid="{9C8BC7D8-527D-4D84-894E-59515715645B}"/>
    <cellStyle name="20% - Accent5 194 3" xfId="47231" xr:uid="{CA0B2474-486F-42AD-B555-B6B233320C0C}"/>
    <cellStyle name="20% - Accent5 195" xfId="5712" xr:uid="{B780EE8F-F04C-4D7F-A3A7-14187EAA469A}"/>
    <cellStyle name="20% - Accent5 195 2" xfId="43572" xr:uid="{5F6D4613-2476-46F5-AEFB-1A3182CE16A5}"/>
    <cellStyle name="20% - Accent5 195 2 2" xfId="50231" xr:uid="{1D2E86D4-5D20-477F-97DF-D8B7B94A38B3}"/>
    <cellStyle name="20% - Accent5 195 3" xfId="47232" xr:uid="{63BAD7F2-5E67-471C-B2E9-64DAC805BAB4}"/>
    <cellStyle name="20% - Accent5 196" xfId="5725" xr:uid="{D1868F59-1B74-4EA6-8B16-59E9E099F277}"/>
    <cellStyle name="20% - Accent5 196 2" xfId="43573" xr:uid="{36B20878-E750-4F1E-AE74-936B8F52FB15}"/>
    <cellStyle name="20% - Accent5 196 2 2" xfId="50232" xr:uid="{6BB9EA17-7869-4022-84AF-1ADED809BFB5}"/>
    <cellStyle name="20% - Accent5 196 3" xfId="47233" xr:uid="{F577AD97-F9E9-4ECA-8BB6-CAE4E0F9F646}"/>
    <cellStyle name="20% - Accent5 197" xfId="5738" xr:uid="{6ACCFA14-AAAF-4245-B8E7-300FFB67A0C4}"/>
    <cellStyle name="20% - Accent5 197 2" xfId="43574" xr:uid="{4DA4954A-A8B0-4980-A097-DD129B2A04A3}"/>
    <cellStyle name="20% - Accent5 197 2 2" xfId="50233" xr:uid="{B57FF60E-3881-4E2B-92B4-526025A7DBEB}"/>
    <cellStyle name="20% - Accent5 197 3" xfId="47234" xr:uid="{6A3FB972-0E36-4E1B-A4C3-D182B2100B08}"/>
    <cellStyle name="20% - Accent5 198" xfId="5751" xr:uid="{68EE0273-27F3-4018-A14B-B3E9D97DD5B7}"/>
    <cellStyle name="20% - Accent5 198 2" xfId="43575" xr:uid="{C9F1495F-7316-439B-8F3F-E15E452C4E33}"/>
    <cellStyle name="20% - Accent5 198 2 2" xfId="50234" xr:uid="{82E0156C-9A04-473C-8DBD-7D9A924E318B}"/>
    <cellStyle name="20% - Accent5 198 3" xfId="47235" xr:uid="{85668768-FAC0-4CAF-BFBC-1261C7AA06E3}"/>
    <cellStyle name="20% - Accent5 199" xfId="5763" xr:uid="{0CB998E4-3858-4742-AC74-B3DE5D59BF0E}"/>
    <cellStyle name="20% - Accent5 199 2" xfId="43576" xr:uid="{B429C2D4-DF4F-4DFF-8269-D7B403BAB983}"/>
    <cellStyle name="20% - Accent5 199 2 2" xfId="50235" xr:uid="{06ADFA69-6394-41FE-BD2B-78AD6CA3DD80}"/>
    <cellStyle name="20% - Accent5 199 3" xfId="47236" xr:uid="{9BA518BC-F30A-4C8C-A7F1-D3FDF835E822}"/>
    <cellStyle name="20% - Accent5 2" xfId="189" xr:uid="{FF7E02D0-8CF2-4C4C-A442-02DBE01E6140}"/>
    <cellStyle name="20% - Accent5 2 2" xfId="3558" xr:uid="{FC987332-A5DE-4BAD-B8F2-2BB4CA4DC511}"/>
    <cellStyle name="20% - Accent5 2 2 2" xfId="41655" xr:uid="{512B30F1-A4C9-498C-ADE1-180862AB5736}"/>
    <cellStyle name="20% - Accent5 2 2 3" xfId="50844" xr:uid="{14CF23C9-FCC7-4EC6-964B-9D809B313A5B}"/>
    <cellStyle name="20% - Accent5 2 2 4" xfId="40342" xr:uid="{FD59CDC1-7279-4A84-A245-74B0A29A5895}"/>
    <cellStyle name="20% - Accent5 2 3" xfId="9945" xr:uid="{604C9AFC-6085-450F-A436-DBCB8F67C802}"/>
    <cellStyle name="20% - Accent5 2 3 2" xfId="18466" xr:uid="{C640716C-849A-466A-AB24-38C619FBD173}"/>
    <cellStyle name="20% - Accent5 2 3 2 2" xfId="50812" xr:uid="{850C78EC-9A18-4F67-9F90-3161B2E4757A}"/>
    <cellStyle name="20% - Accent5 2 3 3" xfId="30004" xr:uid="{5040594F-2D75-408F-AF25-0143DDB39C34}"/>
    <cellStyle name="20% - Accent5 2 3 3 2" xfId="45306" xr:uid="{D762EBB3-CDEB-42E5-A8D7-B8D554511BDF}"/>
    <cellStyle name="20% - Accent5 2 3 4" xfId="40259" xr:uid="{E20AA5DD-4353-40F8-B518-37374972AED8}"/>
    <cellStyle name="20% - Accent5 2 4" xfId="10466" xr:uid="{6DE2F748-8401-4021-A24E-E83323F7374C}"/>
    <cellStyle name="20% - Accent5 2 4 2" xfId="40463" xr:uid="{C9445D67-C855-4BE5-9057-5EE0BF0378E7}"/>
    <cellStyle name="20% - Accent5 2 5" xfId="644" xr:uid="{3C3A91A3-A4F5-4B63-931D-4B8524C25AB2}"/>
    <cellStyle name="20% - Accent5 2 5 2" xfId="50771" xr:uid="{63B13D9A-AC0B-4B82-BE2E-9815618A1EEC}"/>
    <cellStyle name="20% - Accent5 2 6" xfId="10570" xr:uid="{A7722C10-FDE5-4DEC-917D-48371D266818}"/>
    <cellStyle name="20% - Accent5 2 7" xfId="17110" xr:uid="{F89DEDF3-7A86-42C7-8B5D-097707D022AA}"/>
    <cellStyle name="20% - Accent5 2 8" xfId="28648" xr:uid="{16F2DF73-C0F4-45B7-8DE8-01C28272AE37}"/>
    <cellStyle name="20% - Accent5 2 9" xfId="40137" xr:uid="{F2CF08F0-7C98-4B2A-A27B-BA81425378A0}"/>
    <cellStyle name="20% - Accent5 20" xfId="3537" xr:uid="{E8F0ADB8-0712-4D95-965A-9D238F82983B}"/>
    <cellStyle name="20% - Accent5 20 2" xfId="41656" xr:uid="{B02E889B-8F2A-44BB-B07D-FCB7F754B4A3}"/>
    <cellStyle name="20% - Accent5 20 2 2" xfId="48302" xr:uid="{86440758-C010-4FBA-AF1E-A397B6EEDDCD}"/>
    <cellStyle name="20% - Accent5 20 3" xfId="45307" xr:uid="{CAC31465-6D29-43D4-AC79-060D662B7649}"/>
    <cellStyle name="20% - Accent5 200" xfId="5773" xr:uid="{20F00AC7-A147-4B84-8C05-D7E0969D06AB}"/>
    <cellStyle name="20% - Accent5 200 2" xfId="43577" xr:uid="{EDFC4D3C-E6CE-4EE2-847C-AD203BDDA59D}"/>
    <cellStyle name="20% - Accent5 200 2 2" xfId="50236" xr:uid="{A8C70373-5086-4608-AD9A-26E9528523AD}"/>
    <cellStyle name="20% - Accent5 200 3" xfId="47237" xr:uid="{4875E09F-0EBB-4327-9BFD-CC288ED6B89E}"/>
    <cellStyle name="20% - Accent5 201" xfId="5783" xr:uid="{756ECE07-9A60-44E8-A84D-3036DA0281A9}"/>
    <cellStyle name="20% - Accent5 201 2" xfId="43578" xr:uid="{75CB6CA2-E961-4BCC-AEF0-D90EC6DB55C7}"/>
    <cellStyle name="20% - Accent5 201 2 2" xfId="50237" xr:uid="{3ED5FE73-6033-4952-92E1-E4F8002797AB}"/>
    <cellStyle name="20% - Accent5 201 3" xfId="47238" xr:uid="{E58E5D62-7309-4086-B54C-591151DE968B}"/>
    <cellStyle name="20% - Accent5 202" xfId="5791" xr:uid="{16F14C75-A756-421D-983E-015C0022B53C}"/>
    <cellStyle name="20% - Accent5 202 2" xfId="43579" xr:uid="{FC08063C-E433-4537-951B-A3048623782B}"/>
    <cellStyle name="20% - Accent5 202 2 2" xfId="50238" xr:uid="{C4BAA945-DB01-495E-AA31-7F7799AA72DF}"/>
    <cellStyle name="20% - Accent5 202 3" xfId="47239" xr:uid="{3935FA2A-2E8E-467E-96B1-00D3298E31A5}"/>
    <cellStyle name="20% - Accent5 203" xfId="5824" xr:uid="{BA18BAC5-F26D-48DC-A5B2-687B9B6E5350}"/>
    <cellStyle name="20% - Accent5 203 2" xfId="10131" xr:uid="{619ED4D1-8812-45FF-A0BD-D9EA0544D091}"/>
    <cellStyle name="20% - Accent5 203 2 2" xfId="18654" xr:uid="{A3295AFD-5928-496C-B2F6-D35C793A3400}"/>
    <cellStyle name="20% - Accent5 203 2 2 2" xfId="50239" xr:uid="{5E719194-13C4-4AE2-9342-4BC1D551A4DD}"/>
    <cellStyle name="20% - Accent5 203 2 3" xfId="30192" xr:uid="{D2B6F4B5-65BC-4554-A18C-A9FE05E0A344}"/>
    <cellStyle name="20% - Accent5 203 2 4" xfId="43580" xr:uid="{0ABF9DFA-B49F-41F3-A7BA-0966453F4534}"/>
    <cellStyle name="20% - Accent5 203 3" xfId="18154" xr:uid="{631EEDE1-E8E6-4DF8-A1F3-0F8BECF67D6B}"/>
    <cellStyle name="20% - Accent5 203 3 2" xfId="47240" xr:uid="{E02CA5B9-73A5-4FBE-A51F-D09596207FCA}"/>
    <cellStyle name="20% - Accent5 203 4" xfId="29692" xr:uid="{BA1BA257-895F-41AE-91D9-B30B15878EFA}"/>
    <cellStyle name="20% - Accent5 203 5" xfId="40781" xr:uid="{E5377DFF-0B9F-4961-B431-698567E160DA}"/>
    <cellStyle name="20% - Accent5 204" xfId="5839" xr:uid="{EAB961E4-9D63-4FEE-A713-2525CAAF0AB7}"/>
    <cellStyle name="20% - Accent5 204 2" xfId="43581" xr:uid="{A721D87A-DA10-4D8E-9F83-62B0C53E7E79}"/>
    <cellStyle name="20% - Accent5 204 2 2" xfId="50240" xr:uid="{8436C63A-5AA3-490C-834D-9FEE61F33160}"/>
    <cellStyle name="20% - Accent5 204 3" xfId="47241" xr:uid="{116CE380-0759-4D48-8C9C-9AF15502103E}"/>
    <cellStyle name="20% - Accent5 205" xfId="5852" xr:uid="{4614D2E2-E024-465E-ACAF-F80635763681}"/>
    <cellStyle name="20% - Accent5 205 2" xfId="10144" xr:uid="{C6C1EB03-B28F-4FA2-B8F1-AE949E1838AF}"/>
    <cellStyle name="20% - Accent5 205 2 2" xfId="18667" xr:uid="{3EF9EEDF-C645-44FF-BEAC-0D51A8D5BA98}"/>
    <cellStyle name="20% - Accent5 205 2 2 2" xfId="50241" xr:uid="{E0BB6BCF-FDFE-495C-9DF9-30A7F7399246}"/>
    <cellStyle name="20% - Accent5 205 2 3" xfId="30205" xr:uid="{45FE1C38-3734-48F3-9C1E-B08BCDB7246F}"/>
    <cellStyle name="20% - Accent5 205 2 4" xfId="43582" xr:uid="{9D4F0671-0629-4713-9FAE-29FDEEFA9235}"/>
    <cellStyle name="20% - Accent5 205 3" xfId="18167" xr:uid="{876ADE25-17FE-4301-80E9-EBE3223F0C12}"/>
    <cellStyle name="20% - Accent5 205 3 2" xfId="47242" xr:uid="{28111A6D-90A6-4151-8F4C-A57385D939BB}"/>
    <cellStyle name="20% - Accent5 205 4" xfId="29705" xr:uid="{B68D190D-1128-4B05-9782-EC2219BE8C51}"/>
    <cellStyle name="20% - Accent5 205 5" xfId="40782" xr:uid="{213C0B75-00EC-4BBE-8CF4-F9A459A6DEF0}"/>
    <cellStyle name="20% - Accent5 206" xfId="5865" xr:uid="{D93980D8-290A-4790-A143-AA2F38EDDFBB}"/>
    <cellStyle name="20% - Accent5 206 2" xfId="10157" xr:uid="{BB03B59D-3ADB-4BAC-A62E-8E1C1BA2ED75}"/>
    <cellStyle name="20% - Accent5 206 2 2" xfId="18680" xr:uid="{8AFEC578-1570-4F1B-A166-86714839136E}"/>
    <cellStyle name="20% - Accent5 206 2 2 2" xfId="50242" xr:uid="{AAFAD438-8127-4CAD-8572-30509D4AF5D9}"/>
    <cellStyle name="20% - Accent5 206 2 3" xfId="30218" xr:uid="{14E47A43-5623-46EE-B793-64136D7B7DD7}"/>
    <cellStyle name="20% - Accent5 206 2 4" xfId="43583" xr:uid="{6B1E09C0-0265-4383-B2BD-E2EF5A47DE7B}"/>
    <cellStyle name="20% - Accent5 206 3" xfId="18180" xr:uid="{E945FBBC-B7E6-4476-AAA7-6ADCF3D8C2E5}"/>
    <cellStyle name="20% - Accent5 206 3 2" xfId="47243" xr:uid="{CD1EAB84-D4E7-44BE-9A4A-40E20B479B57}"/>
    <cellStyle name="20% - Accent5 206 4" xfId="29718" xr:uid="{728A731F-6ED0-411D-B934-78BB3D9983BF}"/>
    <cellStyle name="20% - Accent5 206 5" xfId="40783" xr:uid="{A2C63ED9-8257-40AD-AF1A-9D84CA0B6E13}"/>
    <cellStyle name="20% - Accent5 207" xfId="5879" xr:uid="{9AE983C3-A6D4-4320-B799-E7ABDC7CDFD4}"/>
    <cellStyle name="20% - Accent5 207 2" xfId="10170" xr:uid="{6D391AB3-39E8-4B9C-AD50-C5CD33C2D410}"/>
    <cellStyle name="20% - Accent5 207 2 2" xfId="18693" xr:uid="{BE8797E2-9C93-4E39-B26E-0642BB5851A4}"/>
    <cellStyle name="20% - Accent5 207 2 2 2" xfId="50243" xr:uid="{C67279DA-DB46-4B41-8835-157B170050D5}"/>
    <cellStyle name="20% - Accent5 207 2 3" xfId="30231" xr:uid="{385C6B08-0C42-4A31-AEBF-B3742685DDAB}"/>
    <cellStyle name="20% - Accent5 207 2 4" xfId="43584" xr:uid="{BF5FB76D-8E6F-4087-A99E-D8455B0CE5D2}"/>
    <cellStyle name="20% - Accent5 207 3" xfId="18193" xr:uid="{CA72FA92-B7C4-4CA2-A7AC-D822A516673D}"/>
    <cellStyle name="20% - Accent5 207 3 2" xfId="47244" xr:uid="{65C02331-121F-410F-86C1-C0550A0DE0C2}"/>
    <cellStyle name="20% - Accent5 207 4" xfId="29731" xr:uid="{C272956C-D0BD-4593-BEF9-F570B4E3FA55}"/>
    <cellStyle name="20% - Accent5 207 5" xfId="40784" xr:uid="{7DBDC28B-7B31-41A8-A887-1854B3E802BE}"/>
    <cellStyle name="20% - Accent5 208" xfId="5892" xr:uid="{B84A0678-5658-49F6-AD19-072FB7A5B598}"/>
    <cellStyle name="20% - Accent5 208 2" xfId="10183" xr:uid="{D866671B-9CBA-4EDE-9A0C-509FF5B42544}"/>
    <cellStyle name="20% - Accent5 208 2 2" xfId="18706" xr:uid="{92CA8884-40D3-4D5B-8650-F282689C0E67}"/>
    <cellStyle name="20% - Accent5 208 2 2 2" xfId="50244" xr:uid="{069C8F66-2884-4553-B3C9-E97C6C2D06EF}"/>
    <cellStyle name="20% - Accent5 208 2 3" xfId="30244" xr:uid="{9FEE6F7A-A756-4CCE-8769-9520A4652431}"/>
    <cellStyle name="20% - Accent5 208 2 4" xfId="43585" xr:uid="{C7DD1905-8150-4BD5-BB14-D24B72D90C96}"/>
    <cellStyle name="20% - Accent5 208 3" xfId="18206" xr:uid="{27C1F153-D2E1-48FC-AE17-00BA4EE75E44}"/>
    <cellStyle name="20% - Accent5 208 3 2" xfId="47245" xr:uid="{1057F166-C1D1-4298-9FFC-BCFEA7283C7F}"/>
    <cellStyle name="20% - Accent5 208 4" xfId="29744" xr:uid="{1FF0CF7E-F1EC-41BA-9761-D80273FB6EC2}"/>
    <cellStyle name="20% - Accent5 208 5" xfId="40785" xr:uid="{47CC74A5-6250-484E-8291-552549F49B20}"/>
    <cellStyle name="20% - Accent5 209" xfId="5905" xr:uid="{87E3B460-E695-4E80-A501-0CFAF93E6C08}"/>
    <cellStyle name="20% - Accent5 209 2" xfId="10196" xr:uid="{F88E7915-69F5-4966-833B-2B58B6E0D592}"/>
    <cellStyle name="20% - Accent5 209 2 2" xfId="18719" xr:uid="{2E75330A-11AE-4F69-B349-C0A0C4BBAC02}"/>
    <cellStyle name="20% - Accent5 209 2 2 2" xfId="50245" xr:uid="{F1B2C65A-DFA5-496B-B051-0E3581CCA71A}"/>
    <cellStyle name="20% - Accent5 209 2 3" xfId="30257" xr:uid="{699BF579-1CF7-430B-BA64-51653D09361D}"/>
    <cellStyle name="20% - Accent5 209 2 4" xfId="43586" xr:uid="{BCC4CDF3-0272-4147-880D-9BC89D85CA95}"/>
    <cellStyle name="20% - Accent5 209 3" xfId="18219" xr:uid="{558309CD-7E20-4E6E-83B3-8E480952182D}"/>
    <cellStyle name="20% - Accent5 209 3 2" xfId="47246" xr:uid="{C26AC93F-52C6-48F2-B2F6-AC7577F900DA}"/>
    <cellStyle name="20% - Accent5 209 4" xfId="29757" xr:uid="{377D3F34-3EAF-4BA1-912F-DF28D7DBABC3}"/>
    <cellStyle name="20% - Accent5 209 5" xfId="40786" xr:uid="{D6F58D8E-1A66-4D9F-9388-35749684D7B2}"/>
    <cellStyle name="20% - Accent5 21" xfId="3091" xr:uid="{B9457B98-AF24-4273-A981-4B0C588018EB}"/>
    <cellStyle name="20% - Accent5 21 2" xfId="41657" xr:uid="{57AEE30F-02F5-4A4F-8E54-E7859DBF39F1}"/>
    <cellStyle name="20% - Accent5 21 2 2" xfId="48303" xr:uid="{ED50F5C3-69F7-475E-A234-DC7C8E8FDAC3}"/>
    <cellStyle name="20% - Accent5 21 3" xfId="45308" xr:uid="{E7501270-9270-47B4-B5AE-C2035608C347}"/>
    <cellStyle name="20% - Accent5 210" xfId="5918" xr:uid="{2F76EF39-6351-4EC1-9570-7FE56591AD18}"/>
    <cellStyle name="20% - Accent5 210 2" xfId="10209" xr:uid="{6DD7744A-63CC-415B-823A-98C9F45AFF04}"/>
    <cellStyle name="20% - Accent5 210 2 2" xfId="18732" xr:uid="{7929EA67-5E67-4FA1-9670-95DDBBCF6303}"/>
    <cellStyle name="20% - Accent5 210 2 2 2" xfId="50246" xr:uid="{DB330AFC-54E5-4E1B-8FBB-514971B4669C}"/>
    <cellStyle name="20% - Accent5 210 2 3" xfId="30270" xr:uid="{A91FC0D5-3FAB-4A06-84F3-AAF44912767F}"/>
    <cellStyle name="20% - Accent5 210 2 4" xfId="43587" xr:uid="{2D57395A-F186-4DBE-8A1D-8D39820D4642}"/>
    <cellStyle name="20% - Accent5 210 3" xfId="18232" xr:uid="{CC9E94C9-DFD1-4385-8349-B4645509AB0B}"/>
    <cellStyle name="20% - Accent5 210 3 2" xfId="47247" xr:uid="{E4D99AED-32B6-401A-BC25-A2674E78956A}"/>
    <cellStyle name="20% - Accent5 210 4" xfId="29770" xr:uid="{EF95422D-3A0D-4DC6-AA6F-F72A26F670B1}"/>
    <cellStyle name="20% - Accent5 210 5" xfId="40787" xr:uid="{E8C09D5A-5DB3-41BE-B9B5-BA40757EE3FA}"/>
    <cellStyle name="20% - Accent5 211" xfId="5932" xr:uid="{53ABD28B-4BC8-4D59-8720-63E5F74FE543}"/>
    <cellStyle name="20% - Accent5 211 2" xfId="10223" xr:uid="{3540B4CE-A280-4C68-8652-D1B7C875F19A}"/>
    <cellStyle name="20% - Accent5 211 2 2" xfId="18746" xr:uid="{1010A76D-9B4B-4F78-A774-6D8C8A7EA1F8}"/>
    <cellStyle name="20% - Accent5 211 2 2 2" xfId="50247" xr:uid="{1723D782-F16D-4623-B2B0-20670F66FFFB}"/>
    <cellStyle name="20% - Accent5 211 2 3" xfId="30284" xr:uid="{A10FDBCA-3512-49CB-A455-1D67770D0956}"/>
    <cellStyle name="20% - Accent5 211 2 4" xfId="43588" xr:uid="{923E10F9-43AF-41A0-98B0-EDB1114CCB0E}"/>
    <cellStyle name="20% - Accent5 211 3" xfId="18246" xr:uid="{86F1185B-DB88-40F9-8FD9-3588E8FDA8B0}"/>
    <cellStyle name="20% - Accent5 211 3 2" xfId="47248" xr:uid="{31C03B7F-36A9-4434-A80E-A8562E0F90D2}"/>
    <cellStyle name="20% - Accent5 211 4" xfId="29784" xr:uid="{879C79AC-ADAA-40DF-8349-1E8BD9C5AB30}"/>
    <cellStyle name="20% - Accent5 211 5" xfId="40788" xr:uid="{E718640C-9209-45D7-A3F1-8E0DD72E09CB}"/>
    <cellStyle name="20% - Accent5 212" xfId="5945" xr:uid="{4A447F2E-6242-42A1-91EB-6485D5758956}"/>
    <cellStyle name="20% - Accent5 212 2" xfId="10237" xr:uid="{1D88127B-EDC3-474C-8BF0-E82064015E2C}"/>
    <cellStyle name="20% - Accent5 212 2 2" xfId="18760" xr:uid="{2374492F-BD91-4E6E-9909-EA7AD30371C6}"/>
    <cellStyle name="20% - Accent5 212 2 2 2" xfId="50248" xr:uid="{691AE596-400E-4C79-9E8E-88E70EDE02E7}"/>
    <cellStyle name="20% - Accent5 212 2 3" xfId="30298" xr:uid="{2C825F01-65A6-4172-84CB-E7B5D5CCBE8F}"/>
    <cellStyle name="20% - Accent5 212 2 4" xfId="43589" xr:uid="{30D150FE-59C1-42E8-B823-132F1D5BA650}"/>
    <cellStyle name="20% - Accent5 212 3" xfId="18260" xr:uid="{DBA90C1A-430B-4297-AFFC-519F3EAE5845}"/>
    <cellStyle name="20% - Accent5 212 3 2" xfId="47249" xr:uid="{789A8C89-D7E7-4356-AF4F-4CBB247C8E4F}"/>
    <cellStyle name="20% - Accent5 212 4" xfId="29798" xr:uid="{A339F975-D746-4EBB-855A-4D136C55CE1F}"/>
    <cellStyle name="20% - Accent5 212 5" xfId="40789" xr:uid="{25726B94-34E5-484E-96A2-5F968202F2F8}"/>
    <cellStyle name="20% - Accent5 213" xfId="5958" xr:uid="{933F1C85-BE3E-48A4-A3B9-FDDF24D1246D}"/>
    <cellStyle name="20% - Accent5 213 2" xfId="10250" xr:uid="{47F0E52D-18CB-4C27-B864-4212A48050B9}"/>
    <cellStyle name="20% - Accent5 213 2 2" xfId="18773" xr:uid="{515A30ED-5615-47C5-BB3A-F131526265AD}"/>
    <cellStyle name="20% - Accent5 213 2 2 2" xfId="50249" xr:uid="{08867877-D414-4805-810C-A493F739A809}"/>
    <cellStyle name="20% - Accent5 213 2 3" xfId="30311" xr:uid="{4202C2B4-12A5-45DA-834D-7092F19FB13E}"/>
    <cellStyle name="20% - Accent5 213 2 4" xfId="43590" xr:uid="{812DF602-C064-45B1-AF82-8F4E285F2715}"/>
    <cellStyle name="20% - Accent5 213 3" xfId="18273" xr:uid="{0F5F97C1-4A97-4444-BCC4-27EDFF9A20C2}"/>
    <cellStyle name="20% - Accent5 213 3 2" xfId="47250" xr:uid="{804A1BAA-16A5-4912-8400-7364B5DDF2E9}"/>
    <cellStyle name="20% - Accent5 213 4" xfId="29811" xr:uid="{BEFF819C-B5DF-4F2C-834C-105A6FA92774}"/>
    <cellStyle name="20% - Accent5 213 5" xfId="40790" xr:uid="{F2482708-3495-4A0B-B2FA-3F69A24F3317}"/>
    <cellStyle name="20% - Accent5 214" xfId="5971" xr:uid="{7F303EFF-EAAC-45B4-B97D-327CF5051803}"/>
    <cellStyle name="20% - Accent5 214 2" xfId="10263" xr:uid="{DB9551BD-ACBE-47D7-9F94-E77B92EE7CDD}"/>
    <cellStyle name="20% - Accent5 214 2 2" xfId="18786" xr:uid="{6617E9B4-79CF-426B-94DF-496F7ED63EFC}"/>
    <cellStyle name="20% - Accent5 214 2 2 2" xfId="50250" xr:uid="{03326A46-5974-4440-8A75-EA30E69992D1}"/>
    <cellStyle name="20% - Accent5 214 2 3" xfId="30324" xr:uid="{8A1AEB00-33C1-407D-9B36-F41284EE03BC}"/>
    <cellStyle name="20% - Accent5 214 2 4" xfId="43591" xr:uid="{CE628B69-8FCA-4FDA-805D-7A78B19EE8A5}"/>
    <cellStyle name="20% - Accent5 214 3" xfId="18286" xr:uid="{8DEC525D-B1D0-4D19-B854-B82E3E532894}"/>
    <cellStyle name="20% - Accent5 214 3 2" xfId="47251" xr:uid="{5BC051B8-7060-40CA-995C-9756B300AB26}"/>
    <cellStyle name="20% - Accent5 214 4" xfId="29824" xr:uid="{A1D7F172-5532-43A4-A22D-4F803D0166E9}"/>
    <cellStyle name="20% - Accent5 214 5" xfId="40791" xr:uid="{B13A4268-655E-4440-80EE-C9F18EE44205}"/>
    <cellStyle name="20% - Accent5 215" xfId="5984" xr:uid="{7E332C7C-0C3C-4296-9DA1-D7C4F93CEB61}"/>
    <cellStyle name="20% - Accent5 215 2" xfId="10276" xr:uid="{F1883CC1-A01C-41D5-9058-3F54660841DE}"/>
    <cellStyle name="20% - Accent5 215 2 2" xfId="18799" xr:uid="{85B89F13-3921-4CC4-9F6E-873BA09684BD}"/>
    <cellStyle name="20% - Accent5 215 2 2 2" xfId="50251" xr:uid="{7731EAC0-AF8D-49BD-9B29-E26E5FD062F6}"/>
    <cellStyle name="20% - Accent5 215 2 3" xfId="30337" xr:uid="{6A298AEF-990F-4A79-A714-2AB0A96F92D3}"/>
    <cellStyle name="20% - Accent5 215 2 4" xfId="43592" xr:uid="{FB5C4CB8-45FC-455C-8555-6FA85AEB74DC}"/>
    <cellStyle name="20% - Accent5 215 3" xfId="18299" xr:uid="{73A0895F-A074-4E05-8308-77595134D59E}"/>
    <cellStyle name="20% - Accent5 215 3 2" xfId="47252" xr:uid="{8490B619-A634-4065-A2D5-5F62FEC90419}"/>
    <cellStyle name="20% - Accent5 215 4" xfId="29837" xr:uid="{8135ABEA-A7FC-4015-BC84-B538C370C3ED}"/>
    <cellStyle name="20% - Accent5 215 5" xfId="40792" xr:uid="{F91B46B2-08A0-4954-9BF9-00F96F9172E6}"/>
    <cellStyle name="20% - Accent5 216" xfId="5998" xr:uid="{53D59C6A-557C-4533-9460-3E007318C5C4}"/>
    <cellStyle name="20% - Accent5 216 2" xfId="10290" xr:uid="{7BB4EECD-E77B-4345-919D-E2173812D39A}"/>
    <cellStyle name="20% - Accent5 216 2 2" xfId="18813" xr:uid="{E8C01621-B3A9-4AC1-AA8C-2FEAD0E5C025}"/>
    <cellStyle name="20% - Accent5 216 2 2 2" xfId="50252" xr:uid="{4E4A9C07-B314-4877-A3FE-C92C0E1EF2B5}"/>
    <cellStyle name="20% - Accent5 216 2 3" xfId="30351" xr:uid="{070C3BF0-3983-4518-B529-C20A11305555}"/>
    <cellStyle name="20% - Accent5 216 2 4" xfId="43593" xr:uid="{A5C262E5-FE22-4022-A6DF-EF5235B06A3A}"/>
    <cellStyle name="20% - Accent5 216 3" xfId="18313" xr:uid="{E8B45F52-31D4-41B6-98C9-9B1196B054E4}"/>
    <cellStyle name="20% - Accent5 216 3 2" xfId="47253" xr:uid="{8A8C7214-6EC0-4E03-A430-C08C3267F8C5}"/>
    <cellStyle name="20% - Accent5 216 4" xfId="29851" xr:uid="{6625C37C-6550-46D1-977B-4561086AB4BE}"/>
    <cellStyle name="20% - Accent5 216 5" xfId="40793" xr:uid="{C9C93334-6577-45F1-8EE0-563944845AE0}"/>
    <cellStyle name="20% - Accent5 217" xfId="6011" xr:uid="{3919DDF4-7C18-44D0-8FA5-1C368C599C0F}"/>
    <cellStyle name="20% - Accent5 217 2" xfId="10303" xr:uid="{08DF04E9-8D67-4FFC-A913-F1407805AF5F}"/>
    <cellStyle name="20% - Accent5 217 2 2" xfId="18826" xr:uid="{97A0287F-AE2A-49EF-9459-7658DC129064}"/>
    <cellStyle name="20% - Accent5 217 2 2 2" xfId="50253" xr:uid="{8A6D1848-35EE-465C-95F9-F3E168EC4233}"/>
    <cellStyle name="20% - Accent5 217 2 3" xfId="30364" xr:uid="{C804DCCE-1362-4412-8DCE-35CD52586E88}"/>
    <cellStyle name="20% - Accent5 217 2 4" xfId="43594" xr:uid="{E9BDA57D-54BD-406C-8E05-90840F784E40}"/>
    <cellStyle name="20% - Accent5 217 3" xfId="18326" xr:uid="{424AE699-BD82-4282-9B3F-E72BAC602037}"/>
    <cellStyle name="20% - Accent5 217 3 2" xfId="47254" xr:uid="{4678AC47-2F24-4767-ABF7-FC2AD9D44FC0}"/>
    <cellStyle name="20% - Accent5 217 4" xfId="29864" xr:uid="{950A29E8-E0FB-430B-9998-4E39C0954AEE}"/>
    <cellStyle name="20% - Accent5 217 5" xfId="40794" xr:uid="{9649B5DF-0428-4FE1-8D10-AA5F0D68CA87}"/>
    <cellStyle name="20% - Accent5 218" xfId="6024" xr:uid="{78CBC6E8-A69E-46ED-A109-E5419EC27B54}"/>
    <cellStyle name="20% - Accent5 218 2" xfId="10316" xr:uid="{72367784-8D0F-4996-B0A2-CF635447EE03}"/>
    <cellStyle name="20% - Accent5 218 2 2" xfId="18839" xr:uid="{B1484715-AE87-456C-9ACA-FE0048D4D323}"/>
    <cellStyle name="20% - Accent5 218 2 2 2" xfId="50254" xr:uid="{55C48A36-5F56-4109-A421-31FB4BF637C9}"/>
    <cellStyle name="20% - Accent5 218 2 3" xfId="30377" xr:uid="{0762D3E7-5E7F-449F-A26F-4D49504A5C6E}"/>
    <cellStyle name="20% - Accent5 218 2 4" xfId="43595" xr:uid="{6647A958-EB87-43A1-B4A2-709727F351A0}"/>
    <cellStyle name="20% - Accent5 218 3" xfId="18339" xr:uid="{362177B0-F7DE-41A8-93A3-CFA50ACFFA41}"/>
    <cellStyle name="20% - Accent5 218 3 2" xfId="47255" xr:uid="{4D033FF2-20E3-4266-8001-87A7B50693FC}"/>
    <cellStyle name="20% - Accent5 218 4" xfId="29877" xr:uid="{851765F6-8D1B-48BE-B795-AFBECF978CF5}"/>
    <cellStyle name="20% - Accent5 218 5" xfId="40795" xr:uid="{4A3BFC87-B24B-462D-B599-4EABF9D0349D}"/>
    <cellStyle name="20% - Accent5 219" xfId="6037" xr:uid="{5F50CE6B-01E0-495E-A02F-FF93A1582F75}"/>
    <cellStyle name="20% - Accent5 219 2" xfId="10329" xr:uid="{C2E4FFD9-3EE5-459A-8F2B-5D384EF2EFFE}"/>
    <cellStyle name="20% - Accent5 219 2 2" xfId="18852" xr:uid="{D8FCD3AD-AFE5-4766-8FC0-A5EC4D7FCF9C}"/>
    <cellStyle name="20% - Accent5 219 2 2 2" xfId="50255" xr:uid="{02F4FBE4-9741-4D4D-AAF2-560189ABEF80}"/>
    <cellStyle name="20% - Accent5 219 2 3" xfId="30390" xr:uid="{A316038B-7AB9-4574-BFA2-EAE107DF89D7}"/>
    <cellStyle name="20% - Accent5 219 2 4" xfId="43596" xr:uid="{810D09C4-D627-4E47-8A09-4D6CF61ABDD4}"/>
    <cellStyle name="20% - Accent5 219 3" xfId="18352" xr:uid="{FFCB0F44-A715-4F30-B795-7AF7B3903767}"/>
    <cellStyle name="20% - Accent5 219 3 2" xfId="47256" xr:uid="{A27BB24A-5289-4640-90AA-CE1318C385DC}"/>
    <cellStyle name="20% - Accent5 219 4" xfId="29890" xr:uid="{2AC21AA0-2217-44DC-AB6D-23845DA29493}"/>
    <cellStyle name="20% - Accent5 219 5" xfId="40796" xr:uid="{655D13B7-3910-4490-8F48-D710D73A60D4}"/>
    <cellStyle name="20% - Accent5 22" xfId="3351" xr:uid="{039CA768-0B62-45C6-9252-ED264566C9A7}"/>
    <cellStyle name="20% - Accent5 22 2" xfId="41658" xr:uid="{BA2F30BB-95A0-4F21-BF06-70755638C6C4}"/>
    <cellStyle name="20% - Accent5 22 2 2" xfId="48304" xr:uid="{CB3C8A05-BDA6-41D6-8F15-4E0FD79430C7}"/>
    <cellStyle name="20% - Accent5 22 3" xfId="45309" xr:uid="{F14E0DF4-C3CF-481F-8341-BC082A46B24F}"/>
    <cellStyle name="20% - Accent5 220" xfId="6051" xr:uid="{EBE41D56-461B-4ADF-9ABA-7531B652BBEB}"/>
    <cellStyle name="20% - Accent5 220 2" xfId="10343" xr:uid="{5DF75550-5D61-4379-B76C-50E65E0CA88B}"/>
    <cellStyle name="20% - Accent5 220 2 2" xfId="18866" xr:uid="{78D97A6D-9766-48C9-BA5B-04548E80BAAB}"/>
    <cellStyle name="20% - Accent5 220 2 2 2" xfId="50256" xr:uid="{3872A92F-6F1C-47D3-A866-F847044254BA}"/>
    <cellStyle name="20% - Accent5 220 2 3" xfId="30404" xr:uid="{7BA8FAE3-6A4C-4E5D-8ECB-93BB7F5C3A0C}"/>
    <cellStyle name="20% - Accent5 220 2 4" xfId="43597" xr:uid="{63B4AA19-93B7-489E-8C1E-5B17D83FF0E8}"/>
    <cellStyle name="20% - Accent5 220 3" xfId="18366" xr:uid="{F31D88B5-02C8-45E5-BF29-D099B0ED9314}"/>
    <cellStyle name="20% - Accent5 220 3 2" xfId="47257" xr:uid="{AE5A3884-028F-4AC6-AF7F-93956506C87C}"/>
    <cellStyle name="20% - Accent5 220 4" xfId="29904" xr:uid="{351DCDB9-433E-42FF-886B-56AE36F255D3}"/>
    <cellStyle name="20% - Accent5 220 5" xfId="40797" xr:uid="{01154755-145E-4CC4-8E34-703D6B50DA3F}"/>
    <cellStyle name="20% - Accent5 221" xfId="6064" xr:uid="{D0A058AF-7547-4BCE-9259-9B9C8208A34B}"/>
    <cellStyle name="20% - Accent5 221 2" xfId="10356" xr:uid="{8976FC4E-136D-4BAC-9DD1-2D25A515D53A}"/>
    <cellStyle name="20% - Accent5 221 2 2" xfId="18879" xr:uid="{2FCF9D80-31EB-444A-BE1F-ABBBB0DEC05E}"/>
    <cellStyle name="20% - Accent5 221 2 2 2" xfId="50257" xr:uid="{DE3AE327-18E6-4F2B-85C3-D33B65BFA1E0}"/>
    <cellStyle name="20% - Accent5 221 2 3" xfId="30417" xr:uid="{C27257E7-CBB9-4218-998E-D96BC0EC4F8D}"/>
    <cellStyle name="20% - Accent5 221 2 4" xfId="43598" xr:uid="{6FC85167-3364-4C78-BC79-28A32B45E00E}"/>
    <cellStyle name="20% - Accent5 221 3" xfId="18379" xr:uid="{FCE57A4E-DDDB-44F3-9526-7EDDBB1CB688}"/>
    <cellStyle name="20% - Accent5 221 3 2" xfId="47258" xr:uid="{62BEACAB-1EDF-4D41-88D2-46C56D39553E}"/>
    <cellStyle name="20% - Accent5 221 4" xfId="29917" xr:uid="{1FAE7D32-FE5C-4E63-814A-5373463AAF9D}"/>
    <cellStyle name="20% - Accent5 221 5" xfId="40798" xr:uid="{EE5AAF56-0296-4752-B582-C99EACA34F7F}"/>
    <cellStyle name="20% - Accent5 222" xfId="6077" xr:uid="{3341B92C-4210-498C-AD7F-942C2D577B9D}"/>
    <cellStyle name="20% - Accent5 222 2" xfId="10369" xr:uid="{39EEFAD2-D3D4-4ADC-9E23-EB141EE37E6F}"/>
    <cellStyle name="20% - Accent5 222 2 2" xfId="18892" xr:uid="{91DF8D87-537B-4D4A-8738-AE5DCA534A80}"/>
    <cellStyle name="20% - Accent5 222 2 2 2" xfId="50258" xr:uid="{981AA837-8533-4BBA-89BD-7739BEF78B9B}"/>
    <cellStyle name="20% - Accent5 222 2 3" xfId="30430" xr:uid="{62785BD4-1774-4269-B00B-AB70ED6D643C}"/>
    <cellStyle name="20% - Accent5 222 2 4" xfId="43599" xr:uid="{DC9BE935-A39C-4031-9AA6-0734FEF83096}"/>
    <cellStyle name="20% - Accent5 222 3" xfId="18392" xr:uid="{E76D64F3-3437-4E37-82A1-128E19C3268E}"/>
    <cellStyle name="20% - Accent5 222 3 2" xfId="47259" xr:uid="{0EBDE658-5DBF-4DAF-9F2D-3B2C1886405F}"/>
    <cellStyle name="20% - Accent5 222 4" xfId="29930" xr:uid="{45503AFE-CF8D-42E7-AF0C-33B370878FCB}"/>
    <cellStyle name="20% - Accent5 222 5" xfId="40799" xr:uid="{0AC94BF4-D30D-450A-8DB5-D703D4AEA91D}"/>
    <cellStyle name="20% - Accent5 223" xfId="6090" xr:uid="{7AC0B1DC-10AA-4109-9AEC-7D3D1D613B38}"/>
    <cellStyle name="20% - Accent5 223 2" xfId="10382" xr:uid="{C4AC3950-2E2A-42D7-ACAB-ECE09239FBF1}"/>
    <cellStyle name="20% - Accent5 223 2 2" xfId="18905" xr:uid="{A028A5CC-8AB3-46F5-AA53-DA4920473256}"/>
    <cellStyle name="20% - Accent5 223 2 2 2" xfId="50259" xr:uid="{AF794394-76A9-4B8E-BAFF-AC1098391960}"/>
    <cellStyle name="20% - Accent5 223 2 3" xfId="30443" xr:uid="{C3315ABF-7628-481A-A9E2-F4DB124B0A9A}"/>
    <cellStyle name="20% - Accent5 223 2 4" xfId="43600" xr:uid="{D40576F2-C9CF-43FF-A183-EC0DCA564AC8}"/>
    <cellStyle name="20% - Accent5 223 3" xfId="18405" xr:uid="{0D8DFF69-7839-40A8-BF24-ED19485C7FA2}"/>
    <cellStyle name="20% - Accent5 223 3 2" xfId="47260" xr:uid="{E55A0D93-D517-4332-9997-099F47ECB9DC}"/>
    <cellStyle name="20% - Accent5 223 4" xfId="29943" xr:uid="{F42D25C0-F336-4AE9-AEE2-70258F5AABBF}"/>
    <cellStyle name="20% - Accent5 223 5" xfId="40800" xr:uid="{7331CC43-BC99-4AB8-BDF2-30E171277E0F}"/>
    <cellStyle name="20% - Accent5 224" xfId="3145" xr:uid="{4FA786FE-7CF0-43BC-B45C-95AF86977592}"/>
    <cellStyle name="20% - Accent5 224 2" xfId="43601" xr:uid="{3258E186-7494-4FF8-92AC-6D02E0BAFD67}"/>
    <cellStyle name="20% - Accent5 224 2 2" xfId="50260" xr:uid="{D9DA280B-E8CE-4C94-9B9E-47BB8C615221}"/>
    <cellStyle name="20% - Accent5 224 3" xfId="47261" xr:uid="{EF8E7415-06A4-47DC-B5F5-07FEBED2803C}"/>
    <cellStyle name="20% - Accent5 225" xfId="8949" xr:uid="{74F1846E-59EE-4A58-B8BF-2253C0EF959B}"/>
    <cellStyle name="20% - Accent5 225 2" xfId="17058" xr:uid="{A851B12D-71EC-4B9D-BD74-1938B6E3B52C}"/>
    <cellStyle name="20% - Accent5 225 2 2" xfId="50261" xr:uid="{270BB049-9DFF-4D22-A1CC-11B7963916F3}"/>
    <cellStyle name="20% - Accent5 225 2 3" xfId="43602" xr:uid="{AD6A46CD-5DB8-4A7B-954C-479BAE51622D}"/>
    <cellStyle name="20% - Accent5 225 3" xfId="28596" xr:uid="{960D8666-94E8-48E0-AF30-A7E08D68FDF4}"/>
    <cellStyle name="20% - Accent5 225 3 2" xfId="47262" xr:uid="{4DAE7593-8AAC-43EE-B9A1-A4DD9B844EDD}"/>
    <cellStyle name="20% - Accent5 225 4" xfId="40801" xr:uid="{3999ABB3-36CD-448E-8928-903512675F51}"/>
    <cellStyle name="20% - Accent5 226" xfId="309" xr:uid="{2D180A95-2129-4E10-9D5C-EFA816660F4B}"/>
    <cellStyle name="20% - Accent5 226 2" xfId="43603" xr:uid="{E443E71D-B7BC-4A51-8021-ADB5113C98DE}"/>
    <cellStyle name="20% - Accent5 226 2 2" xfId="50262" xr:uid="{8986DD91-45A6-4075-98BA-59A540ACAAD4}"/>
    <cellStyle name="20% - Accent5 226 3" xfId="47263" xr:uid="{C1A09C40-6587-4C44-9938-2A74949ED59E}"/>
    <cellStyle name="20% - Accent5 226 4" xfId="40802" xr:uid="{0D8F9DAB-9D2E-4A63-A991-E8837C7E9162}"/>
    <cellStyle name="20% - Accent5 227" xfId="16872" xr:uid="{943BF771-BE29-4FE9-B50B-1D9B2EF9439A}"/>
    <cellStyle name="20% - Accent5 227 2" xfId="43604" xr:uid="{5D170044-ABAF-4304-B08E-79A9BCE6E100}"/>
    <cellStyle name="20% - Accent5 227 2 2" xfId="50263" xr:uid="{9816D429-2AD9-4A0B-981B-D594F6C27B59}"/>
    <cellStyle name="20% - Accent5 227 3" xfId="47264" xr:uid="{5CDE3567-E23F-4B2D-B5D4-1D2424CA9D2B}"/>
    <cellStyle name="20% - Accent5 227 4" xfId="40803" xr:uid="{10CEECE9-5007-42CC-AB90-D6C625C35572}"/>
    <cellStyle name="20% - Accent5 228" xfId="16925" xr:uid="{F01BA9D1-0988-46B6-947F-9535E05222BB}"/>
    <cellStyle name="20% - Accent5 228 2" xfId="43605" xr:uid="{DA7D8FF1-AB12-4056-95EE-E30229F762A7}"/>
    <cellStyle name="20% - Accent5 228 2 2" xfId="50264" xr:uid="{8417F707-1432-47F8-B49F-8E2B976A1513}"/>
    <cellStyle name="20% - Accent5 228 3" xfId="47265" xr:uid="{F7E53384-B4B1-440C-B6F7-6411B116C60B}"/>
    <cellStyle name="20% - Accent5 228 4" xfId="40804" xr:uid="{B0FEF943-4B25-467D-9404-C208E45411FE}"/>
    <cellStyle name="20% - Accent5 229" xfId="28469" xr:uid="{BBF69823-8F75-4D31-94C9-A24C4071990F}"/>
    <cellStyle name="20% - Accent5 229 2" xfId="43606" xr:uid="{8F92054F-AF7A-4F27-BCB0-72A91ED42610}"/>
    <cellStyle name="20% - Accent5 229 2 2" xfId="50265" xr:uid="{8BAB02D4-7275-4A66-BE27-B8815CF91CF3}"/>
    <cellStyle name="20% - Accent5 229 3" xfId="47266" xr:uid="{9676870E-94E4-4FF1-8CA3-A58BF0894CFB}"/>
    <cellStyle name="20% - Accent5 229 4" xfId="40805" xr:uid="{7CCBFA97-EBA3-476F-AF22-FEE8F462BA5F}"/>
    <cellStyle name="20% - Accent5 23" xfId="2594" xr:uid="{4186B753-BB17-44D7-8C9E-EB073A2F9CFA}"/>
    <cellStyle name="20% - Accent5 23 2" xfId="41659" xr:uid="{F763EC38-1432-46DF-AC57-8065F939C115}"/>
    <cellStyle name="20% - Accent5 23 2 2" xfId="48305" xr:uid="{D6B59DF5-A891-4D38-B43F-E187C1E74218}"/>
    <cellStyle name="20% - Accent5 23 3" xfId="45310" xr:uid="{B3801A60-A30E-48BD-A95B-17F937E8ADB0}"/>
    <cellStyle name="20% - Accent5 230" xfId="41030" xr:uid="{EE316040-B7F6-4BDE-9C83-BA2DB7D02B33}"/>
    <cellStyle name="20% - Accent5 230 2" xfId="44015" xr:uid="{F44F5246-5D31-478F-85CA-36E524779E18}"/>
    <cellStyle name="20% - Accent5 230 2 2" xfId="50674" xr:uid="{305D5711-F0D2-4D9F-AD01-182C4B20F39A}"/>
    <cellStyle name="20% - Accent5 230 3" xfId="47675" xr:uid="{BBB0BFBD-8757-484B-B18E-CDFB68E3AF45}"/>
    <cellStyle name="20% - Accent5 231" xfId="43999" xr:uid="{284C2F35-7550-4820-9C5D-97B57D3655C6}"/>
    <cellStyle name="20% - Accent5 231 2" xfId="50658" xr:uid="{290BBCF4-ED0A-40E2-8374-F9285F7B8DC8}"/>
    <cellStyle name="20% - Accent5 232" xfId="44050" xr:uid="{38EBFD5F-EEEA-4283-8C8B-13AC70ED99DC}"/>
    <cellStyle name="20% - Accent5 232 2" xfId="51218" xr:uid="{1FE2F05C-CAF2-477E-99AA-7E1DABC96229}"/>
    <cellStyle name="20% - Accent5 232 3" xfId="47659" xr:uid="{49CEDE46-E615-431A-B2FE-167CBEAB6291}"/>
    <cellStyle name="20% - Accent5 233" xfId="41013" xr:uid="{8F2F65EB-BC10-4B21-A9E6-45910C61DFB8}"/>
    <cellStyle name="20% - Accent5 234" xfId="39962" xr:uid="{EA06DC1D-433D-4AEB-8D90-62F3C956ACB4}"/>
    <cellStyle name="20% - Accent5 24" xfId="3559" xr:uid="{01E8CE9F-ABF3-4A31-AD09-D5F4F91C302B}"/>
    <cellStyle name="20% - Accent5 24 2" xfId="41660" xr:uid="{365D2344-C667-4266-81DB-2D95B08342CB}"/>
    <cellStyle name="20% - Accent5 24 2 2" xfId="48306" xr:uid="{EAFEB771-6263-4A8D-9AFC-54DC8D6762A8}"/>
    <cellStyle name="20% - Accent5 24 3" xfId="45311" xr:uid="{5F478F76-40A9-40B2-B1EA-17CE3E56980C}"/>
    <cellStyle name="20% - Accent5 25" xfId="3159" xr:uid="{2DDCE1CD-D569-4FD4-8CD8-20073AB67CC6}"/>
    <cellStyle name="20% - Accent5 25 2" xfId="41661" xr:uid="{C4E5A68A-05A3-4E13-A373-5EA7061FD7CC}"/>
    <cellStyle name="20% - Accent5 25 2 2" xfId="48307" xr:uid="{5E1327CE-591A-47CA-B6F7-C0575BD570D5}"/>
    <cellStyle name="20% - Accent5 25 3" xfId="45312" xr:uid="{1F2FDDB5-880C-4D52-B124-F53D6920F1EB}"/>
    <cellStyle name="20% - Accent5 26" xfId="3347" xr:uid="{FDCCF81F-1197-48B2-B8E5-5C37AA3139C5}"/>
    <cellStyle name="20% - Accent5 26 2" xfId="41662" xr:uid="{36251E35-D3B2-4F79-A913-82506450A221}"/>
    <cellStyle name="20% - Accent5 26 2 2" xfId="48308" xr:uid="{F96ED519-CCAD-4A63-B966-1C373CA2278E}"/>
    <cellStyle name="20% - Accent5 26 3" xfId="45313" xr:uid="{44527AC5-97B0-49DD-B92E-16BD883D961B}"/>
    <cellStyle name="20% - Accent5 27" xfId="3714" xr:uid="{7257DD00-CB99-420F-9FD3-F089BB0F7031}"/>
    <cellStyle name="20% - Accent5 27 2" xfId="41663" xr:uid="{954C6343-BF16-45DE-A66C-71A757DCCEF7}"/>
    <cellStyle name="20% - Accent5 27 2 2" xfId="48309" xr:uid="{F293AD9C-BFEF-45EC-B00D-CA7455DC4D99}"/>
    <cellStyle name="20% - Accent5 27 3" xfId="45314" xr:uid="{A7A71BB9-C996-40B1-82CE-3523ABC54FF5}"/>
    <cellStyle name="20% - Accent5 28" xfId="3568" xr:uid="{CC101264-C965-4D12-87B3-8ABB9FCFA5CA}"/>
    <cellStyle name="20% - Accent5 28 2" xfId="41664" xr:uid="{E2E3D143-EB2B-4652-8491-1274CB018FA6}"/>
    <cellStyle name="20% - Accent5 28 2 2" xfId="48310" xr:uid="{7D6C161A-42D1-4D6D-934A-AF94650DF737}"/>
    <cellStyle name="20% - Accent5 28 3" xfId="45315" xr:uid="{EF558252-3D6B-44E4-86D7-03D5BF9E53EF}"/>
    <cellStyle name="20% - Accent5 29" xfId="3616" xr:uid="{D00A53CA-9D4C-4CE7-AE6A-686B9F6FD8C5}"/>
    <cellStyle name="20% - Accent5 29 2" xfId="41665" xr:uid="{6BC4FC8A-A308-4608-B2DE-F453ADE2A2B9}"/>
    <cellStyle name="20% - Accent5 29 2 2" xfId="48311" xr:uid="{D0C72B36-13AE-4434-9C88-6996A118B956}"/>
    <cellStyle name="20% - Accent5 29 3" xfId="45316" xr:uid="{56155783-24EE-4F0E-A069-57CDA27367F3}"/>
    <cellStyle name="20% - Accent5 3" xfId="188" xr:uid="{9EF4B640-BB8B-4417-9E84-70EA4C3ACD03}"/>
    <cellStyle name="20% - Accent5 3 2" xfId="3753" xr:uid="{00F2B5C4-1322-4F37-ABE4-44E5B795AC6E}"/>
    <cellStyle name="20% - Accent5 3 2 2" xfId="48312" xr:uid="{67EB65AD-D04D-4433-B0ED-5CD02AD9C9D2}"/>
    <cellStyle name="20% - Accent5 3 3" xfId="10005" xr:uid="{D4CA7CE6-C2D8-4DC9-818A-CF2F423D2A25}"/>
    <cellStyle name="20% - Accent5 3 3 2" xfId="18528" xr:uid="{E04CF6A9-DDC9-444A-8DB2-EA298C8957FE}"/>
    <cellStyle name="20% - Accent5 3 3 3" xfId="30066" xr:uid="{C6D743CD-0DFE-4F9D-83BE-A0561A1CFEFA}"/>
    <cellStyle name="20% - Accent5 3 3 4" xfId="40464" xr:uid="{57C1E99E-EBCC-4203-98B6-CD9F02348C20}"/>
    <cellStyle name="20% - Accent5 3 4" xfId="2227" xr:uid="{9C9D9951-C8D6-4EAB-BEA1-D5E9BFCDD57C}"/>
    <cellStyle name="20% - Accent5 3 4 2" xfId="50813" xr:uid="{F0632747-ACB5-405E-BBB7-97BADF0F4859}"/>
    <cellStyle name="20% - Accent5 3 5" xfId="10569" xr:uid="{FE8EEB7F-0142-42E6-8CA8-CBE31F92ACD7}"/>
    <cellStyle name="20% - Accent5 3 6" xfId="17270" xr:uid="{DFC4EF75-8BC0-4B96-8998-311BD05F8843}"/>
    <cellStyle name="20% - Accent5 3 7" xfId="28808" xr:uid="{34DE1589-74FA-435F-988A-EB2D18C0D947}"/>
    <cellStyle name="20% - Accent5 3 8" xfId="40260" xr:uid="{4F275D10-474B-4E4B-AC49-D5EFECAE3AD0}"/>
    <cellStyle name="20% - Accent5 30" xfId="3402" xr:uid="{ADC27156-DA96-4CA1-932E-6662277D57B4}"/>
    <cellStyle name="20% - Accent5 30 2" xfId="41666" xr:uid="{46ED5F7A-849C-4A40-8B4F-F4F3522ED0A1}"/>
    <cellStyle name="20% - Accent5 30 2 2" xfId="48313" xr:uid="{7B54872D-28DC-4F9B-B1F6-BF5E142ED1DF}"/>
    <cellStyle name="20% - Accent5 30 3" xfId="45317" xr:uid="{4008F380-EC1F-488E-9805-E98EC06FDF60}"/>
    <cellStyle name="20% - Accent5 31" xfId="3070" xr:uid="{D0613BA6-78EB-46F7-9249-25A7FA9DD685}"/>
    <cellStyle name="20% - Accent5 31 2" xfId="41667" xr:uid="{2F89A369-7998-4C12-BCDC-849D5F03350F}"/>
    <cellStyle name="20% - Accent5 31 2 2" xfId="48314" xr:uid="{83F2A57D-39F3-4D53-9420-3DF34D5A9A99}"/>
    <cellStyle name="20% - Accent5 31 3" xfId="45318" xr:uid="{0CABC022-299E-4C7F-B4FF-EBF3CAEFC61C}"/>
    <cellStyle name="20% - Accent5 32" xfId="3688" xr:uid="{F9569EE6-E276-41B9-AEE5-D9E0C534D181}"/>
    <cellStyle name="20% - Accent5 32 2" xfId="41668" xr:uid="{947FE0D7-1695-44DC-8419-45296D83B0AD}"/>
    <cellStyle name="20% - Accent5 32 2 2" xfId="48315" xr:uid="{6CC9C5D3-3E6D-4B2E-8976-F1F5F4ACF37B}"/>
    <cellStyle name="20% - Accent5 32 3" xfId="45319" xr:uid="{6121C4F7-55F1-41DB-A13D-233F3359017F}"/>
    <cellStyle name="20% - Accent5 33" xfId="2620" xr:uid="{66ADC238-1D8C-4C43-B7F4-A29C5A416A88}"/>
    <cellStyle name="20% - Accent5 33 2" xfId="41669" xr:uid="{485E9750-4B24-46BC-9829-DC77B34B1014}"/>
    <cellStyle name="20% - Accent5 33 2 2" xfId="48316" xr:uid="{FF9EC59D-66B7-414B-9A79-1B69B3981917}"/>
    <cellStyle name="20% - Accent5 33 3" xfId="45320" xr:uid="{73293D73-E77B-4D58-8A16-15E16022A25E}"/>
    <cellStyle name="20% - Accent5 34" xfId="3755" xr:uid="{7638FD1A-F729-4008-8C6F-1361318FA32D}"/>
    <cellStyle name="20% - Accent5 34 2" xfId="41670" xr:uid="{96AA23A5-E1A7-4C03-859A-15330D187256}"/>
    <cellStyle name="20% - Accent5 34 2 2" xfId="48317" xr:uid="{AC428F38-F009-40EE-8809-85699C497ABB}"/>
    <cellStyle name="20% - Accent5 34 3" xfId="45321" xr:uid="{4A06F329-648C-43BE-8CEE-571A160D122B}"/>
    <cellStyle name="20% - Accent5 35" xfId="3222" xr:uid="{C944E7FC-3B8F-48BD-8721-A70DFA9E1F5B}"/>
    <cellStyle name="20% - Accent5 35 2" xfId="41671" xr:uid="{2F71656F-DE7A-4FAF-92ED-45C2ED03222E}"/>
    <cellStyle name="20% - Accent5 35 2 2" xfId="48318" xr:uid="{E7B7E1EE-6254-4985-A3F6-32C69A3BFB35}"/>
    <cellStyle name="20% - Accent5 35 3" xfId="45322" xr:uid="{1E8B1921-9930-414F-8EE5-BAD3DEDEC886}"/>
    <cellStyle name="20% - Accent5 36" xfId="3542" xr:uid="{7E3BD3E4-7B0B-425D-BEED-D5F6C5B552B6}"/>
    <cellStyle name="20% - Accent5 36 2" xfId="41672" xr:uid="{1B3D89F9-59F2-4915-86D2-6C1227495810}"/>
    <cellStyle name="20% - Accent5 36 2 2" xfId="48319" xr:uid="{338B928B-66B6-458A-9E3B-F6426063FD92}"/>
    <cellStyle name="20% - Accent5 36 3" xfId="45323" xr:uid="{C102D941-86FA-4763-8349-1C3869A2EC42}"/>
    <cellStyle name="20% - Accent5 37" xfId="3661" xr:uid="{EB43D882-9C89-416D-9AAF-9489D516D41C}"/>
    <cellStyle name="20% - Accent5 37 2" xfId="41673" xr:uid="{4D676291-DDF0-45EB-8C21-F3861C41B372}"/>
    <cellStyle name="20% - Accent5 37 2 2" xfId="48320" xr:uid="{BB6039B7-9E30-4292-A497-260C66B4F940}"/>
    <cellStyle name="20% - Accent5 37 3" xfId="45324" xr:uid="{62C6D1D2-E492-4BC6-88D6-C5566E93ADF0}"/>
    <cellStyle name="20% - Accent5 38" xfId="3434" xr:uid="{5970F420-3A32-44E1-A9DF-B2C8D7C0ECA6}"/>
    <cellStyle name="20% - Accent5 38 2" xfId="41674" xr:uid="{6E2C6A16-2538-45D1-9405-403B6F2B8ADD}"/>
    <cellStyle name="20% - Accent5 38 2 2" xfId="48321" xr:uid="{63A831F7-1A3D-4A54-B429-1CF46E42C6B3}"/>
    <cellStyle name="20% - Accent5 38 3" xfId="45325" xr:uid="{6D0DED76-120D-4A87-B9CF-D525B545BB00}"/>
    <cellStyle name="20% - Accent5 39" xfId="3253" xr:uid="{2DA62A25-AEA6-45D8-93D3-10664CD39647}"/>
    <cellStyle name="20% - Accent5 39 2" xfId="41675" xr:uid="{DDC5E8F2-D483-4271-8FE6-B2EBBCE56D77}"/>
    <cellStyle name="20% - Accent5 39 2 2" xfId="48322" xr:uid="{6C79A972-BE09-4069-81D6-848C68969551}"/>
    <cellStyle name="20% - Accent5 39 3" xfId="45326" xr:uid="{0F1A3265-6B7D-47A0-8A72-E88F0D62192D}"/>
    <cellStyle name="20% - Accent5 4" xfId="2355" xr:uid="{2B9454DB-672B-4E60-B8FD-67691A29ED57}"/>
    <cellStyle name="20% - Accent5 4 2" xfId="3383" xr:uid="{E8A57E0B-4A46-4581-9BA9-51FB993C70FD}"/>
    <cellStyle name="20% - Accent5 4 2 2" xfId="48323" xr:uid="{129F037F-9F6C-4F4F-82A5-B0C6250416F9}"/>
    <cellStyle name="20% - Accent5 4 3" xfId="10053" xr:uid="{F0EA751E-AC5C-42A3-8D19-5258495DECC2}"/>
    <cellStyle name="20% - Accent5 4 3 2" xfId="18576" xr:uid="{98B87F5D-A466-465B-ABDA-3A31A677E0C9}"/>
    <cellStyle name="20% - Accent5 4 3 3" xfId="30114" xr:uid="{960D645C-CE2C-42BF-8EEC-C098685824D4}"/>
    <cellStyle name="20% - Accent5 4 3 4" xfId="45327" xr:uid="{167E0710-B264-4663-8CB1-8C9C63DBA7D8}"/>
    <cellStyle name="20% - Accent5 4 4" xfId="17407" xr:uid="{84F2F7A4-D818-40E9-A8F5-2F0F27AFCC8F}"/>
    <cellStyle name="20% - Accent5 4 5" xfId="28945" xr:uid="{38140AF9-A50C-4F05-BBB5-6A27DC9EA390}"/>
    <cellStyle name="20% - Accent5 40" xfId="3425" xr:uid="{B73A939D-1FD6-4EDA-9C26-C84458A262C3}"/>
    <cellStyle name="20% - Accent5 40 2" xfId="41676" xr:uid="{88D793B0-2944-4DA5-9DA5-3631ED43E479}"/>
    <cellStyle name="20% - Accent5 40 2 2" xfId="48324" xr:uid="{38D35BCE-4005-449B-8FC5-C3126884DA27}"/>
    <cellStyle name="20% - Accent5 40 3" xfId="45328" xr:uid="{8AE27B85-711A-47DF-B511-046A5CFC1410}"/>
    <cellStyle name="20% - Accent5 41" xfId="3396" xr:uid="{DFD05841-7AD3-471D-8615-73DCD957ED0B}"/>
    <cellStyle name="20% - Accent5 41 2" xfId="41677" xr:uid="{3FDC8837-DD3F-419A-BD6C-2A2C18A814B9}"/>
    <cellStyle name="20% - Accent5 41 2 2" xfId="48325" xr:uid="{D0E05E4F-BE07-4724-847F-7E85A3668FD9}"/>
    <cellStyle name="20% - Accent5 41 3" xfId="45329" xr:uid="{7AFEF04C-2B87-4B9A-8B12-A953B2535FA2}"/>
    <cellStyle name="20% - Accent5 42" xfId="3354" xr:uid="{5520B459-F7B3-49D2-83F9-9A230301719F}"/>
    <cellStyle name="20% - Accent5 42 2" xfId="41678" xr:uid="{B2D302AE-2665-4361-89F6-2A5BE2316E06}"/>
    <cellStyle name="20% - Accent5 42 2 2" xfId="48326" xr:uid="{578EB7A4-5761-4ED3-AAF3-465428ADE28A}"/>
    <cellStyle name="20% - Accent5 42 3" xfId="45330" xr:uid="{BE8445FC-295B-4EC5-A053-993D54D36B07}"/>
    <cellStyle name="20% - Accent5 43" xfId="3291" xr:uid="{92CE5A77-5281-46DF-A661-26DFA3083CD6}"/>
    <cellStyle name="20% - Accent5 43 2" xfId="41679" xr:uid="{0F80D118-39F9-4C85-B55F-C3AEE64179E9}"/>
    <cellStyle name="20% - Accent5 43 2 2" xfId="48327" xr:uid="{A0934687-896D-48BA-96C2-69145E219EA8}"/>
    <cellStyle name="20% - Accent5 43 3" xfId="45331" xr:uid="{D8034DB8-D6C7-474C-94CA-6602A8236428}"/>
    <cellStyle name="20% - Accent5 44" xfId="3617" xr:uid="{DACE4AB0-3CE1-473E-904D-627088B3D018}"/>
    <cellStyle name="20% - Accent5 44 2" xfId="41680" xr:uid="{15615AA7-D427-4B62-AF77-CFEADE73DB7D}"/>
    <cellStyle name="20% - Accent5 44 2 2" xfId="48328" xr:uid="{1CCB35B1-A353-47F8-A06E-535933E632A7}"/>
    <cellStyle name="20% - Accent5 44 3" xfId="45332" xr:uid="{217B556A-ED78-4D3F-A786-55D4038352D2}"/>
    <cellStyle name="20% - Accent5 45" xfId="3107" xr:uid="{982F7669-58C9-42FD-AEB4-93439E8C3E86}"/>
    <cellStyle name="20% - Accent5 45 2" xfId="41681" xr:uid="{2F2F8C4A-2EF2-4826-AC44-F3583371C916}"/>
    <cellStyle name="20% - Accent5 45 2 2" xfId="48329" xr:uid="{44946D67-230A-4E1C-9F78-F5B0167F0AD0}"/>
    <cellStyle name="20% - Accent5 45 3" xfId="45333" xr:uid="{2B09AC5E-AF24-40EC-9BAB-CFFC22457CA2}"/>
    <cellStyle name="20% - Accent5 46" xfId="3386" xr:uid="{CD87D455-3CA7-47A2-AB6B-ACDEED39EAD5}"/>
    <cellStyle name="20% - Accent5 46 2" xfId="41682" xr:uid="{AAAC4125-7DD8-4E58-B3A5-557E8653E040}"/>
    <cellStyle name="20% - Accent5 46 2 2" xfId="48330" xr:uid="{E1235CAE-8C6E-4740-B690-3B3C350AFDE8}"/>
    <cellStyle name="20% - Accent5 46 3" xfId="45334" xr:uid="{708E2B27-F976-4269-A733-A8B5C2181E94}"/>
    <cellStyle name="20% - Accent5 47" xfId="3683" xr:uid="{3DB0E0F9-F941-4EED-BE56-26DA3086047E}"/>
    <cellStyle name="20% - Accent5 47 2" xfId="41683" xr:uid="{B471BDB2-6DB4-4AC7-B0B0-149B2DDFA875}"/>
    <cellStyle name="20% - Accent5 47 2 2" xfId="48331" xr:uid="{75C0D73B-D291-41C7-A24A-09C966E659AC}"/>
    <cellStyle name="20% - Accent5 47 3" xfId="45335" xr:uid="{62C4C6CE-6911-41E0-B161-4815B8C46A4A}"/>
    <cellStyle name="20% - Accent5 48" xfId="3224" xr:uid="{A830021E-0F82-48A6-8958-5728697B6740}"/>
    <cellStyle name="20% - Accent5 48 2" xfId="41684" xr:uid="{F9CEFF88-A571-4C63-A7AB-B2084EBC0CB1}"/>
    <cellStyle name="20% - Accent5 48 2 2" xfId="48332" xr:uid="{C7510A0A-78C1-4A01-88B6-D6FF0631795B}"/>
    <cellStyle name="20% - Accent5 48 3" xfId="45336" xr:uid="{2CEA1662-FB66-4065-8F50-AAB3F33CB27B}"/>
    <cellStyle name="20% - Accent5 49" xfId="3689" xr:uid="{3F22D492-4F2A-42B5-8B55-EC8993C385DB}"/>
    <cellStyle name="20% - Accent5 49 2" xfId="41685" xr:uid="{A8AA557A-4D6E-45A7-854B-3E8CFECE4D6C}"/>
    <cellStyle name="20% - Accent5 49 2 2" xfId="48333" xr:uid="{E17B0949-38B1-4060-95C9-2F366BC40D40}"/>
    <cellStyle name="20% - Accent5 49 3" xfId="45337" xr:uid="{7E64A28C-5222-4115-9A0B-2924CC82F25F}"/>
    <cellStyle name="20% - Accent5 5" xfId="2475" xr:uid="{7F80BED0-6CD1-450C-A9C0-91E44B5022C5}"/>
    <cellStyle name="20% - Accent5 5 2" xfId="3216" xr:uid="{D7C8C726-8D38-43F6-A006-2D537907DE05}"/>
    <cellStyle name="20% - Accent5 5 2 2" xfId="48334" xr:uid="{E1AC3E0D-B939-4D75-BAB4-5F7FC3115CB3}"/>
    <cellStyle name="20% - Accent5 5 3" xfId="10099" xr:uid="{D8EE6F9E-A69E-45B5-9CB9-93B29C121B44}"/>
    <cellStyle name="20% - Accent5 5 3 2" xfId="18622" xr:uid="{B84386DB-280A-4DE2-A231-003DB845B68B}"/>
    <cellStyle name="20% - Accent5 5 3 3" xfId="30160" xr:uid="{CC2101CD-7E36-4118-A922-52C84944CC0A}"/>
    <cellStyle name="20% - Accent5 5 3 4" xfId="45338" xr:uid="{2D704685-9202-4643-8E68-F11D179F7757}"/>
    <cellStyle name="20% - Accent5 5 4" xfId="17540" xr:uid="{C8B5FA45-28F4-4F16-B3CF-C4D20D0D70CD}"/>
    <cellStyle name="20% - Accent5 5 5" xfId="29078" xr:uid="{E34E110F-15A7-4E9F-918F-D5DA04DB21A5}"/>
    <cellStyle name="20% - Accent5 50" xfId="3295" xr:uid="{70A6FEB9-6C80-416A-9E69-539C07DCA680}"/>
    <cellStyle name="20% - Accent5 50 2" xfId="41686" xr:uid="{B0C26030-9B2A-4B80-B818-D4ADA30293CE}"/>
    <cellStyle name="20% - Accent5 50 2 2" xfId="48335" xr:uid="{500A3A07-75AA-4CB6-98BF-5A359808F611}"/>
    <cellStyle name="20% - Accent5 50 3" xfId="45339" xr:uid="{BC958A1A-3B84-4FA0-A7DB-83D7AD13DAFC}"/>
    <cellStyle name="20% - Accent5 51" xfId="3122" xr:uid="{8C23918D-0709-451A-A82A-59516DC6285F}"/>
    <cellStyle name="20% - Accent5 51 2" xfId="41687" xr:uid="{6C803438-4EE1-465E-BC4F-D2470507155B}"/>
    <cellStyle name="20% - Accent5 51 2 2" xfId="48336" xr:uid="{55E63DE1-EF22-4DA1-A8E9-CF91C5158E3B}"/>
    <cellStyle name="20% - Accent5 51 3" xfId="45340" xr:uid="{480874C3-3256-4854-9FBA-10EC8542CB0F}"/>
    <cellStyle name="20% - Accent5 52" xfId="3796" xr:uid="{89169C9F-C661-44B0-9C30-CB93DEABDBC1}"/>
    <cellStyle name="20% - Accent5 52 2" xfId="41688" xr:uid="{1774A1A7-7C4A-4296-9839-EE27FE0791DC}"/>
    <cellStyle name="20% - Accent5 52 2 2" xfId="48337" xr:uid="{C36C1FD1-2129-4FF9-9E1C-C5EF4183C14E}"/>
    <cellStyle name="20% - Accent5 52 3" xfId="45341" xr:uid="{17A229E5-D0BC-45CE-BDBE-92F1CA84ADFB}"/>
    <cellStyle name="20% - Accent5 53" xfId="3808" xr:uid="{D0E0200F-B91C-4D7C-9A7E-2CC70ECF12A6}"/>
    <cellStyle name="20% - Accent5 53 2" xfId="41689" xr:uid="{4107F0D8-B8AC-4171-8D8A-3E1F07BE9313}"/>
    <cellStyle name="20% - Accent5 53 2 2" xfId="48338" xr:uid="{3348DD41-7A09-4D22-88E3-BA40CA7241FA}"/>
    <cellStyle name="20% - Accent5 53 3" xfId="45342" xr:uid="{56CB2422-0D0A-49DB-ACAC-298C637A7C2C}"/>
    <cellStyle name="20% - Accent5 54" xfId="3826" xr:uid="{0C1812A8-C0B0-4876-975C-541575515023}"/>
    <cellStyle name="20% - Accent5 54 2" xfId="41690" xr:uid="{BAB145A6-6FC6-4079-9841-5CEFDEC80C99}"/>
    <cellStyle name="20% - Accent5 54 2 2" xfId="48339" xr:uid="{C88EEC81-61E6-4596-B42A-1EC1252A2FEB}"/>
    <cellStyle name="20% - Accent5 54 3" xfId="45343" xr:uid="{54D5B031-9F74-4525-B1D5-B09B1943B12B}"/>
    <cellStyle name="20% - Accent5 55" xfId="3840" xr:uid="{DA446CB5-C124-4BB4-A2C5-2E02B72B0ACA}"/>
    <cellStyle name="20% - Accent5 55 2" xfId="41691" xr:uid="{0FEBF1F8-12F6-42D3-AB1D-77519ACB83D9}"/>
    <cellStyle name="20% - Accent5 55 2 2" xfId="48340" xr:uid="{EB4E8AFB-EA56-47AC-86AE-3E1E6C4A2252}"/>
    <cellStyle name="20% - Accent5 55 3" xfId="45344" xr:uid="{E498E6D0-F381-4AA3-B8FD-CB293D2F5A91}"/>
    <cellStyle name="20% - Accent5 56" xfId="3854" xr:uid="{0F80B0D5-CCC2-4EE8-B976-DF6472634F4D}"/>
    <cellStyle name="20% - Accent5 56 2" xfId="41692" xr:uid="{ADE5123E-2F4C-4DD5-ABA7-58C5E7E494E8}"/>
    <cellStyle name="20% - Accent5 56 2 2" xfId="48341" xr:uid="{43EAFCBB-EB74-4EBA-9F77-1F35CCBDE08F}"/>
    <cellStyle name="20% - Accent5 56 3" xfId="45345" xr:uid="{6F3DA93F-A840-4E76-A483-0E12063414EE}"/>
    <cellStyle name="20% - Accent5 57" xfId="3868" xr:uid="{1D2DE6C1-545D-4DF5-A571-D5672E306B5F}"/>
    <cellStyle name="20% - Accent5 57 2" xfId="41693" xr:uid="{572DD90E-3F71-484A-9872-9AA83B5FF3A9}"/>
    <cellStyle name="20% - Accent5 57 2 2" xfId="48342" xr:uid="{691D8E66-B1FA-48F5-AD4F-515ACAA60F5D}"/>
    <cellStyle name="20% - Accent5 57 3" xfId="45346" xr:uid="{3CDA2BDB-7CC0-4C04-83D2-6B7C87E6AE2D}"/>
    <cellStyle name="20% - Accent5 58" xfId="3882" xr:uid="{E3715525-0CEC-4F8B-B4A6-462CD6A05DFB}"/>
    <cellStyle name="20% - Accent5 58 2" xfId="41694" xr:uid="{162A84B8-A530-4DF5-BD05-CFBD4D9234BD}"/>
    <cellStyle name="20% - Accent5 58 2 2" xfId="48343" xr:uid="{BE4B3851-ECBA-43B2-A83C-13B2E1654B51}"/>
    <cellStyle name="20% - Accent5 58 3" xfId="45347" xr:uid="{9E1F5469-844C-4DE8-A361-A2E2CA0214B2}"/>
    <cellStyle name="20% - Accent5 59" xfId="3895" xr:uid="{2ECE67C1-55F7-4A7D-A66A-A2F743E88A79}"/>
    <cellStyle name="20% - Accent5 59 2" xfId="41695" xr:uid="{3AAC078F-9E6A-4F7D-8A77-36C0107ABD4B}"/>
    <cellStyle name="20% - Accent5 59 2 2" xfId="48344" xr:uid="{6BBE13F5-0210-4E5B-9250-1150C1B9D672}"/>
    <cellStyle name="20% - Accent5 59 3" xfId="45348" xr:uid="{46D46817-77C5-4049-A40D-02D3DF29B8FF}"/>
    <cellStyle name="20% - Accent5 6" xfId="3642" xr:uid="{84EFA612-59A8-4C19-A3F6-C97E404034C7}"/>
    <cellStyle name="20% - Accent5 6 2" xfId="41696" xr:uid="{5494E287-1A0A-4A50-BAF6-644C63666CBE}"/>
    <cellStyle name="20% - Accent5 6 2 2" xfId="48345" xr:uid="{B3BC4487-76A7-41C0-935A-DF8B3D0E4D79}"/>
    <cellStyle name="20% - Accent5 6 3" xfId="45349" xr:uid="{B384A6C7-20E4-4B91-B7AA-5D85DA03D613}"/>
    <cellStyle name="20% - Accent5 60" xfId="3909" xr:uid="{CD716B55-4847-433B-B11D-8E6A12640128}"/>
    <cellStyle name="20% - Accent5 60 2" xfId="41697" xr:uid="{B5553491-9804-48CB-BEAB-7544FBB15E66}"/>
    <cellStyle name="20% - Accent5 60 2 2" xfId="48346" xr:uid="{2191CF10-A345-4D27-905D-D152E2B08BAD}"/>
    <cellStyle name="20% - Accent5 60 3" xfId="45350" xr:uid="{2569720F-4F15-4E37-A7B6-DA624F97C2B4}"/>
    <cellStyle name="20% - Accent5 61" xfId="3923" xr:uid="{908541D0-7EA2-40B1-9CDB-A75A42EE2DDA}"/>
    <cellStyle name="20% - Accent5 61 2" xfId="41698" xr:uid="{779BBC87-9B5A-4B43-81D2-EA36E0A141A0}"/>
    <cellStyle name="20% - Accent5 61 2 2" xfId="48347" xr:uid="{19369E6B-5795-43FC-88E6-99CD9302F70B}"/>
    <cellStyle name="20% - Accent5 61 3" xfId="45351" xr:uid="{16A5157B-E9B6-45F6-A619-F4852FBAD1FF}"/>
    <cellStyle name="20% - Accent5 62" xfId="3937" xr:uid="{BEE83BEA-597C-4C1D-974F-5D56C2D90EFD}"/>
    <cellStyle name="20% - Accent5 62 2" xfId="41699" xr:uid="{F4BE21B5-5DF4-4005-B96F-6E7412030C69}"/>
    <cellStyle name="20% - Accent5 62 2 2" xfId="48348" xr:uid="{7BA13C04-A100-48EC-A74D-F8DB6665ACD6}"/>
    <cellStyle name="20% - Accent5 62 3" xfId="45352" xr:uid="{6ECFAFC4-D4B2-4FDE-AACF-879D2946F37E}"/>
    <cellStyle name="20% - Accent5 63" xfId="3951" xr:uid="{723CF951-0C39-4ACC-A2D4-9058A13292CC}"/>
    <cellStyle name="20% - Accent5 63 2" xfId="41700" xr:uid="{8825493C-4EA8-4EDF-A43A-A22291764735}"/>
    <cellStyle name="20% - Accent5 63 2 2" xfId="48349" xr:uid="{BFAAD799-B2D6-42C6-8F06-6828F2FDEA44}"/>
    <cellStyle name="20% - Accent5 63 3" xfId="45353" xr:uid="{78384EF7-B023-4800-B8F9-BBCC058D7061}"/>
    <cellStyle name="20% - Accent5 64" xfId="3965" xr:uid="{D8666CA8-9F5E-4217-9B3E-84F521D418D2}"/>
    <cellStyle name="20% - Accent5 64 2" xfId="41701" xr:uid="{658D1249-A7BF-4F2D-AD86-5A3F72690287}"/>
    <cellStyle name="20% - Accent5 64 2 2" xfId="48350" xr:uid="{F5B7A36D-09BE-4512-839A-139174A7057E}"/>
    <cellStyle name="20% - Accent5 64 3" xfId="45354" xr:uid="{9328FFAA-BB91-4BDB-9789-1630E3FB20BC}"/>
    <cellStyle name="20% - Accent5 65" xfId="3978" xr:uid="{22E797FE-2997-40CA-A879-5E8B4E8227E5}"/>
    <cellStyle name="20% - Accent5 65 2" xfId="41702" xr:uid="{E23047A0-D147-4675-B3D5-256890CE85AB}"/>
    <cellStyle name="20% - Accent5 65 2 2" xfId="48351" xr:uid="{63DE46BC-1FE3-4EE6-A398-5C7900A6A353}"/>
    <cellStyle name="20% - Accent5 65 3" xfId="45355" xr:uid="{2B21D75E-D24D-4E09-80C3-876E685DBB68}"/>
    <cellStyle name="20% - Accent5 66" xfId="3992" xr:uid="{D1491ED2-3CE4-4C38-A7E1-054B3B6AB62A}"/>
    <cellStyle name="20% - Accent5 66 2" xfId="41703" xr:uid="{D0C00EFE-0EB1-42A9-9BF4-C16AB0808A07}"/>
    <cellStyle name="20% - Accent5 66 2 2" xfId="48352" xr:uid="{438CB844-31DD-4E1E-B410-E8ED3B479281}"/>
    <cellStyle name="20% - Accent5 66 3" xfId="45356" xr:uid="{C64748C2-C806-413C-974B-42B4C07659B2}"/>
    <cellStyle name="20% - Accent5 67" xfId="4006" xr:uid="{A39E3BD4-7751-4B7F-B013-F21A80F8BA6F}"/>
    <cellStyle name="20% - Accent5 67 2" xfId="41704" xr:uid="{12A1F1EE-1E2C-4760-9FA7-6D18A76B2505}"/>
    <cellStyle name="20% - Accent5 67 2 2" xfId="48353" xr:uid="{E8555C1A-0F38-490F-851D-9655C32A9805}"/>
    <cellStyle name="20% - Accent5 67 3" xfId="45357" xr:uid="{BE1756DA-9497-4DCC-99B8-F765802408D3}"/>
    <cellStyle name="20% - Accent5 68" xfId="4020" xr:uid="{6C28E518-3B05-4B3B-8D5A-DC3ABB33D3BB}"/>
    <cellStyle name="20% - Accent5 68 2" xfId="41705" xr:uid="{E25D5CF7-2DBD-4481-958C-E10A0BF32B2E}"/>
    <cellStyle name="20% - Accent5 68 2 2" xfId="48354" xr:uid="{E31F425D-E7C8-4BC8-9CB9-E9270243F1B3}"/>
    <cellStyle name="20% - Accent5 68 3" xfId="45358" xr:uid="{56335CA2-1121-49ED-899F-970E36296B1F}"/>
    <cellStyle name="20% - Accent5 69" xfId="4034" xr:uid="{E381B0F0-45A3-4EAE-A9FB-D51705D42E27}"/>
    <cellStyle name="20% - Accent5 69 2" xfId="41706" xr:uid="{7FC36AD8-2818-40B5-BC8D-9401928235E6}"/>
    <cellStyle name="20% - Accent5 69 2 2" xfId="48355" xr:uid="{80A52627-E89A-4868-BF5E-5187D6399DF3}"/>
    <cellStyle name="20% - Accent5 69 3" xfId="45359" xr:uid="{78C11335-B084-492C-BABE-FA6F8D54FA57}"/>
    <cellStyle name="20% - Accent5 7" xfId="3079" xr:uid="{4D50C524-ACC7-4FC7-8D32-ECE6C85568EF}"/>
    <cellStyle name="20% - Accent5 7 2" xfId="41707" xr:uid="{9C54CD06-078E-4A79-A333-B35163DF25E6}"/>
    <cellStyle name="20% - Accent5 7 2 2" xfId="48356" xr:uid="{DCDE293C-43F8-452D-8D3E-3F5BAA0FE4C7}"/>
    <cellStyle name="20% - Accent5 7 3" xfId="45360" xr:uid="{D07557A2-F5B2-465F-92B9-CF8F08F99A7B}"/>
    <cellStyle name="20% - Accent5 70" xfId="4047" xr:uid="{73C803EC-DD85-4ECA-9138-B9DAA62B5489}"/>
    <cellStyle name="20% - Accent5 70 2" xfId="41708" xr:uid="{8AD7C9BF-0C46-4815-8F78-346E363FFCD9}"/>
    <cellStyle name="20% - Accent5 70 2 2" xfId="48357" xr:uid="{4E597AC6-827F-4770-B284-E7B0836F8D9A}"/>
    <cellStyle name="20% - Accent5 70 3" xfId="45361" xr:uid="{A6D08C1A-586A-462A-A942-96E070A0B517}"/>
    <cellStyle name="20% - Accent5 71" xfId="4060" xr:uid="{69C7E3A9-08AA-4974-A9CF-E59883E2D8C8}"/>
    <cellStyle name="20% - Accent5 71 2" xfId="41709" xr:uid="{09CBD0A2-CE42-4768-81DA-E8CB362C7E54}"/>
    <cellStyle name="20% - Accent5 71 2 2" xfId="48358" xr:uid="{88BF6323-2236-4C44-8BDC-2950CFAC457C}"/>
    <cellStyle name="20% - Accent5 71 3" xfId="45362" xr:uid="{31567CCD-536D-4A64-BA83-011703271C7D}"/>
    <cellStyle name="20% - Accent5 72" xfId="4073" xr:uid="{79E05336-D5B6-4BCB-9DC8-10FC86A36F1D}"/>
    <cellStyle name="20% - Accent5 72 2" xfId="41710" xr:uid="{5C0A9620-52BE-4E38-AF51-4122A6AA556E}"/>
    <cellStyle name="20% - Accent5 72 2 2" xfId="48359" xr:uid="{A061E4CE-D4F5-47DB-8498-7E6DD56CC40C}"/>
    <cellStyle name="20% - Accent5 72 3" xfId="45363" xr:uid="{2B128397-F991-433F-B8E5-0BAEE98A1BFF}"/>
    <cellStyle name="20% - Accent5 73" xfId="4086" xr:uid="{192F327F-9EEB-40A2-9478-04924CBC04A0}"/>
    <cellStyle name="20% - Accent5 73 2" xfId="41711" xr:uid="{564D304E-76F8-4CBA-AAE4-D014712C89E3}"/>
    <cellStyle name="20% - Accent5 73 2 2" xfId="48360" xr:uid="{2C278B8F-4E9E-4FD3-A4C1-5811739FD617}"/>
    <cellStyle name="20% - Accent5 73 3" xfId="45364" xr:uid="{F60A93FB-9743-47B4-A99E-96EC27A3E7AF}"/>
    <cellStyle name="20% - Accent5 74" xfId="4099" xr:uid="{F6120DE4-41B2-4610-8532-B8948B6E1B6E}"/>
    <cellStyle name="20% - Accent5 74 2" xfId="41712" xr:uid="{45658408-BE87-46F9-BFA1-9A200208C5F8}"/>
    <cellStyle name="20% - Accent5 74 2 2" xfId="48361" xr:uid="{0324F7AB-C24E-4049-ABD0-7ED1B44E3AB5}"/>
    <cellStyle name="20% - Accent5 74 3" xfId="45365" xr:uid="{C929C9B6-ECAF-4A0D-ABC9-BB2ED3EC51FB}"/>
    <cellStyle name="20% - Accent5 75" xfId="4112" xr:uid="{5CBC05B5-F368-4010-A557-0CC196DA9BD9}"/>
    <cellStyle name="20% - Accent5 75 2" xfId="41713" xr:uid="{CFEB3C72-1C0D-4439-89AB-B6DD81C3B086}"/>
    <cellStyle name="20% - Accent5 75 2 2" xfId="48362" xr:uid="{F2AE2867-DCB6-4D3C-B7D7-5B95305B9051}"/>
    <cellStyle name="20% - Accent5 75 3" xfId="45366" xr:uid="{5F931000-FEDB-4BFA-AB71-B2C88C98943C}"/>
    <cellStyle name="20% - Accent5 76" xfId="4124" xr:uid="{B3A15A4E-3F8C-4257-A04E-79B0CE9F7636}"/>
    <cellStyle name="20% - Accent5 76 2" xfId="41714" xr:uid="{19F8855B-B342-42C7-B9D0-45D96E2B6888}"/>
    <cellStyle name="20% - Accent5 76 2 2" xfId="48363" xr:uid="{B44E0C46-A11E-4B5F-A995-C5D5E0702F4B}"/>
    <cellStyle name="20% - Accent5 76 3" xfId="45367" xr:uid="{76669A45-1F7D-41D9-95F9-B4BE26AF995E}"/>
    <cellStyle name="20% - Accent5 77" xfId="4134" xr:uid="{C1F25BDA-F073-4F2C-84C2-EEF2855B95B0}"/>
    <cellStyle name="20% - Accent5 77 2" xfId="41715" xr:uid="{28B31CAD-28DA-44D2-811B-E5BF90241243}"/>
    <cellStyle name="20% - Accent5 77 2 2" xfId="48364" xr:uid="{3BF1BE39-6A5D-4F0E-A08B-A5E4B87DD549}"/>
    <cellStyle name="20% - Accent5 77 3" xfId="45368" xr:uid="{FD3A8958-5275-4E7D-9F85-EACF58A4471D}"/>
    <cellStyle name="20% - Accent5 78" xfId="4144" xr:uid="{CB3F2E2E-0B0C-4D23-A59F-2D5D2D845273}"/>
    <cellStyle name="20% - Accent5 78 2" xfId="41716" xr:uid="{A2E88441-85F0-45A8-B0CC-BEE28F0E3C0E}"/>
    <cellStyle name="20% - Accent5 78 2 2" xfId="48365" xr:uid="{C5D645E9-C003-473E-A134-A6F68DC7CD01}"/>
    <cellStyle name="20% - Accent5 78 3" xfId="45369" xr:uid="{5C199642-F686-4EE2-8507-84B655F7BE3B}"/>
    <cellStyle name="20% - Accent5 79" xfId="4152" xr:uid="{6702E017-326E-4FCD-A88C-C529A5EB789D}"/>
    <cellStyle name="20% - Accent5 79 2" xfId="41717" xr:uid="{2FF94883-3B18-4045-A95B-487A0E523E9E}"/>
    <cellStyle name="20% - Accent5 79 2 2" xfId="48366" xr:uid="{55AED288-7224-472D-B1B0-580F7514C0E8}"/>
    <cellStyle name="20% - Accent5 79 3" xfId="45370" xr:uid="{432BB547-244A-491C-925B-F15BACA92D20}"/>
    <cellStyle name="20% - Accent5 8" xfId="3470" xr:uid="{6A461294-FE08-4EA0-9E97-54ABBE8CC87B}"/>
    <cellStyle name="20% - Accent5 8 2" xfId="41718" xr:uid="{C91EE764-F24E-4695-9F98-40BAD0199BE7}"/>
    <cellStyle name="20% - Accent5 8 2 2" xfId="48367" xr:uid="{E91609D7-A72B-4F18-A852-7035BFF9AE47}"/>
    <cellStyle name="20% - Accent5 8 3" xfId="45371" xr:uid="{95B3DE1B-B9CE-47C0-8EA8-52E63FB6653B}"/>
    <cellStyle name="20% - Accent5 80" xfId="4166" xr:uid="{BD155EDB-2C97-43FF-85A3-E310FADCAB2E}"/>
    <cellStyle name="20% - Accent5 80 2" xfId="41719" xr:uid="{72288460-02A2-4FE6-84FA-13A8D2D56BA4}"/>
    <cellStyle name="20% - Accent5 80 2 2" xfId="48368" xr:uid="{08AAC607-BAE3-49A5-A0F7-D0FE8F9824FC}"/>
    <cellStyle name="20% - Accent5 80 3" xfId="45372" xr:uid="{DC212EDC-8046-4585-AE72-A6ABD260F28F}"/>
    <cellStyle name="20% - Accent5 81" xfId="4192" xr:uid="{10CFB164-1C42-4186-935D-D58F1B62E7EE}"/>
    <cellStyle name="20% - Accent5 81 2" xfId="41720" xr:uid="{574D7724-4A9F-4321-B213-4B3BD8C1F443}"/>
    <cellStyle name="20% - Accent5 81 2 2" xfId="48369" xr:uid="{561FA609-2E9F-47B4-B6D7-C9C1BA92746A}"/>
    <cellStyle name="20% - Accent5 81 3" xfId="45373" xr:uid="{E137BF0E-6E0D-4426-910F-B7EEF7864C06}"/>
    <cellStyle name="20% - Accent5 82" xfId="4205" xr:uid="{B986434A-4215-4B49-A7D0-E89A01F949A3}"/>
    <cellStyle name="20% - Accent5 82 2" xfId="41721" xr:uid="{1BF01507-AD10-4B61-A42A-137A607311E5}"/>
    <cellStyle name="20% - Accent5 82 2 2" xfId="48370" xr:uid="{9565D601-AABB-4EDD-B20B-F85523B0A890}"/>
    <cellStyle name="20% - Accent5 82 3" xfId="45374" xr:uid="{ED94E84F-BFC9-4B81-91F6-1F6DF6772487}"/>
    <cellStyle name="20% - Accent5 83" xfId="4218" xr:uid="{5D4E773F-76C9-494C-87B8-5067ADDC61FC}"/>
    <cellStyle name="20% - Accent5 83 2" xfId="41722" xr:uid="{40D7E07B-9C4B-467B-B4AF-826A53A89E77}"/>
    <cellStyle name="20% - Accent5 83 2 2" xfId="48371" xr:uid="{03640EC5-6B3E-49BB-91B0-F7D0949CB011}"/>
    <cellStyle name="20% - Accent5 83 3" xfId="45375" xr:uid="{2957CB22-DD44-4BD3-844C-C933C02F66EC}"/>
    <cellStyle name="20% - Accent5 84" xfId="4231" xr:uid="{59C3184D-DFB2-45B0-9A54-25E7590B6F4D}"/>
    <cellStyle name="20% - Accent5 84 2" xfId="41723" xr:uid="{8059AFDD-2347-45E1-919F-6041E236E997}"/>
    <cellStyle name="20% - Accent5 84 2 2" xfId="48372" xr:uid="{FDA48672-CF85-4647-AECC-1F9F4DDE0BC1}"/>
    <cellStyle name="20% - Accent5 84 3" xfId="45376" xr:uid="{B639854B-B398-448B-9259-7313048B0943}"/>
    <cellStyle name="20% - Accent5 85" xfId="4244" xr:uid="{0CAAEB12-70EB-4D28-9E61-6EBD9D2B6D46}"/>
    <cellStyle name="20% - Accent5 85 2" xfId="41724" xr:uid="{C37BF47A-5B31-4E05-AB02-8A9BB225149B}"/>
    <cellStyle name="20% - Accent5 85 2 2" xfId="48373" xr:uid="{DC6BC524-C32C-4346-9159-546D0EB6B9F5}"/>
    <cellStyle name="20% - Accent5 85 3" xfId="45377" xr:uid="{4CCEA10E-9233-4501-B188-DB32B5135AB2}"/>
    <cellStyle name="20% - Accent5 86" xfId="4257" xr:uid="{21492192-2B0A-42AC-AA49-CFC13B2775DF}"/>
    <cellStyle name="20% - Accent5 86 2" xfId="41725" xr:uid="{34F9952F-95F1-4FC0-928B-8834568D319A}"/>
    <cellStyle name="20% - Accent5 86 2 2" xfId="48374" xr:uid="{C8AF3D20-8836-4ABB-B0E3-8030DFE5F735}"/>
    <cellStyle name="20% - Accent5 86 3" xfId="45378" xr:uid="{DD417884-3761-471E-8A03-B61283E45542}"/>
    <cellStyle name="20% - Accent5 87" xfId="4270" xr:uid="{C847A93E-38A9-48BF-BE14-379A3DE2B036}"/>
    <cellStyle name="20% - Accent5 87 2" xfId="41726" xr:uid="{D7BA298C-860C-409E-A365-5D441E270C8B}"/>
    <cellStyle name="20% - Accent5 87 2 2" xfId="48375" xr:uid="{F26897EC-8D6A-4492-9FA6-2532FCE63071}"/>
    <cellStyle name="20% - Accent5 87 3" xfId="45379" xr:uid="{DDBEF76C-1A2E-4991-9F88-2D281F911273}"/>
    <cellStyle name="20% - Accent5 88" xfId="4283" xr:uid="{99298D8F-855A-462F-A79F-AD711A54F6E5}"/>
    <cellStyle name="20% - Accent5 88 2" xfId="41727" xr:uid="{6FF8E406-C9B5-4672-BA40-C71898FBA584}"/>
    <cellStyle name="20% - Accent5 88 2 2" xfId="48376" xr:uid="{54246058-103E-4349-A603-908A8B371B17}"/>
    <cellStyle name="20% - Accent5 88 3" xfId="45380" xr:uid="{9924D3E0-9E9C-4623-B6C8-42CBD582381B}"/>
    <cellStyle name="20% - Accent5 89" xfId="4296" xr:uid="{7C2CE40E-E547-4098-B574-82FF799709A2}"/>
    <cellStyle name="20% - Accent5 89 2" xfId="41728" xr:uid="{11697A03-1B53-4E12-9DDA-16BD4C3AF332}"/>
    <cellStyle name="20% - Accent5 89 2 2" xfId="48377" xr:uid="{A7D669AA-584E-47C3-AC4D-C08B67E37649}"/>
    <cellStyle name="20% - Accent5 89 3" xfId="45381" xr:uid="{A0CF0F02-8C8D-49ED-BEA3-3C3FB785F7F4}"/>
    <cellStyle name="20% - Accent5 9" xfId="3511" xr:uid="{012FD21B-B41D-4CED-A57B-93EC39A7E93D}"/>
    <cellStyle name="20% - Accent5 9 2" xfId="41729" xr:uid="{C59F2A46-8F67-440E-916A-1361D4D666D9}"/>
    <cellStyle name="20% - Accent5 9 2 2" xfId="48378" xr:uid="{7BBF46BF-7F70-43A3-9C67-BEF72ECE6EB4}"/>
    <cellStyle name="20% - Accent5 9 3" xfId="45382" xr:uid="{F36857E2-2C5C-449E-B010-27527CDF8B4E}"/>
    <cellStyle name="20% - Accent5 90" xfId="4309" xr:uid="{CA911DB6-9F77-43B6-89FB-63E870C974B2}"/>
    <cellStyle name="20% - Accent5 90 2" xfId="41730" xr:uid="{014CB2A4-DE30-47D5-9E80-5155111E9828}"/>
    <cellStyle name="20% - Accent5 90 2 2" xfId="48379" xr:uid="{86BA306E-A420-4F31-9E8E-859424813FC8}"/>
    <cellStyle name="20% - Accent5 90 3" xfId="45383" xr:uid="{A51BA423-7F0E-4794-92A9-7BB1CA5E6018}"/>
    <cellStyle name="20% - Accent5 91" xfId="4322" xr:uid="{212A1C61-043A-4FAE-B25E-BAECB37F67A5}"/>
    <cellStyle name="20% - Accent5 91 2" xfId="41731" xr:uid="{D5E92625-3D5B-4844-BEFC-450B3520EB35}"/>
    <cellStyle name="20% - Accent5 91 2 2" xfId="48380" xr:uid="{7F4D43FA-BB02-47F5-A5AB-AC29FB6D967C}"/>
    <cellStyle name="20% - Accent5 91 3" xfId="45384" xr:uid="{A178CC5F-349F-43C1-AEE0-D93D2F68A785}"/>
    <cellStyle name="20% - Accent5 92" xfId="4335" xr:uid="{C1A9B339-6051-4945-9319-3CB127A7D8FA}"/>
    <cellStyle name="20% - Accent5 92 2" xfId="41732" xr:uid="{25D9F56C-F274-4E05-8150-22B81315F202}"/>
    <cellStyle name="20% - Accent5 92 2 2" xfId="48381" xr:uid="{8C7C4DF3-7D00-4DBF-8C37-B44526F70F44}"/>
    <cellStyle name="20% - Accent5 92 3" xfId="45385" xr:uid="{D1E22A1B-3414-42E0-B602-4A81C85726B9}"/>
    <cellStyle name="20% - Accent5 93" xfId="4348" xr:uid="{D4C72AE4-20B8-455D-A156-EF3CFD141C25}"/>
    <cellStyle name="20% - Accent5 93 2" xfId="41733" xr:uid="{4C583737-27E8-4C85-B0C6-8D07E3FE27A3}"/>
    <cellStyle name="20% - Accent5 93 2 2" xfId="48382" xr:uid="{D57FEC0E-A738-4A4B-8A4F-F090F06AFDE2}"/>
    <cellStyle name="20% - Accent5 93 3" xfId="45386" xr:uid="{A8AEDBB5-6648-47CB-815B-34E1374E2513}"/>
    <cellStyle name="20% - Accent5 94" xfId="4361" xr:uid="{9AEA96E1-F067-4026-897E-BF4B527948C2}"/>
    <cellStyle name="20% - Accent5 94 2" xfId="41734" xr:uid="{6A9E2679-3F92-4053-AC8C-2541D0001B53}"/>
    <cellStyle name="20% - Accent5 94 2 2" xfId="48383" xr:uid="{00343373-01D6-4369-B7BE-3F13C81F4586}"/>
    <cellStyle name="20% - Accent5 94 3" xfId="45387" xr:uid="{788DF148-7692-4E0F-A4A2-9AA8FE3D1918}"/>
    <cellStyle name="20% - Accent5 95" xfId="4374" xr:uid="{989AF74E-1904-4143-A321-B3C08C5955EA}"/>
    <cellStyle name="20% - Accent5 95 2" xfId="41735" xr:uid="{0D8202B8-6124-4F08-9978-DE005CA2CC0E}"/>
    <cellStyle name="20% - Accent5 95 2 2" xfId="48384" xr:uid="{6C7E1994-110C-42F7-8DAA-160A9928F696}"/>
    <cellStyle name="20% - Accent5 95 3" xfId="45388" xr:uid="{38E8F63B-9A74-4547-89DD-5C88086C0C63}"/>
    <cellStyle name="20% - Accent5 96" xfId="4387" xr:uid="{940245AF-8500-4E4E-89F6-C75E8D92B444}"/>
    <cellStyle name="20% - Accent5 96 2" xfId="41736" xr:uid="{632432AD-642B-4C4B-B01A-DA5DA30D6494}"/>
    <cellStyle name="20% - Accent5 96 2 2" xfId="48385" xr:uid="{C950B933-BFDE-4DFD-8DDD-3A1E8F3B6C54}"/>
    <cellStyle name="20% - Accent5 96 3" xfId="45389" xr:uid="{3B207C57-C9F5-455E-A444-5BD0ACDF1603}"/>
    <cellStyle name="20% - Accent5 97" xfId="4400" xr:uid="{AA47BA3A-7D28-428A-8C92-FCF9FD9FDE42}"/>
    <cellStyle name="20% - Accent5 97 2" xfId="41737" xr:uid="{898CE013-2E39-408F-931C-D0C537274136}"/>
    <cellStyle name="20% - Accent5 97 2 2" xfId="48386" xr:uid="{B173545F-AF91-42E1-AD35-84BFB1413092}"/>
    <cellStyle name="20% - Accent5 97 3" xfId="45390" xr:uid="{C005A308-58C0-41A8-946B-96596E57D08E}"/>
    <cellStyle name="20% - Accent5 98" xfId="4413" xr:uid="{952ED6D3-B28E-495C-83D8-9F63DE2A0BA6}"/>
    <cellStyle name="20% - Accent5 98 2" xfId="41738" xr:uid="{ABB55DD6-A350-490A-8F9A-AAA1AD843EE4}"/>
    <cellStyle name="20% - Accent5 98 2 2" xfId="48387" xr:uid="{24ED81B4-F87F-418C-82EB-C832A34AAFA5}"/>
    <cellStyle name="20% - Accent5 98 3" xfId="45391" xr:uid="{18C58CFA-E6BC-412E-9278-C8595A7A9D6D}"/>
    <cellStyle name="20% - Accent5 99" xfId="4426" xr:uid="{FA17AE84-1FC8-4CB5-8E09-B7ED9F298DF6}"/>
    <cellStyle name="20% - Accent5 99 2" xfId="41739" xr:uid="{4A859FC2-127C-478A-9ABF-CA883C626720}"/>
    <cellStyle name="20% - Accent5 99 2 2" xfId="48388" xr:uid="{24111851-EF6F-4BE0-91CF-A974ACE17499}"/>
    <cellStyle name="20% - Accent5 99 3" xfId="45392" xr:uid="{78E04EA6-C854-4870-96CA-577F5B26E32A}"/>
    <cellStyle name="20% - Accent6" xfId="46" builtinId="50" customBuiltin="1"/>
    <cellStyle name="20% - Accent6 10" xfId="3415" xr:uid="{9C2DB77B-FC2C-4E86-975C-B75C1CD382C2}"/>
    <cellStyle name="20% - Accent6 10 2" xfId="41740" xr:uid="{82126C3F-5B62-48FD-9F2C-053B14E1810D}"/>
    <cellStyle name="20% - Accent6 10 2 2" xfId="48389" xr:uid="{9FBFF32C-85E8-4152-8247-1BA9CA7C2730}"/>
    <cellStyle name="20% - Accent6 10 3" xfId="45393" xr:uid="{3F7B8EBE-A580-4D0C-86A9-8580DDF18CED}"/>
    <cellStyle name="20% - Accent6 100" xfId="4443" xr:uid="{054354CD-6978-4317-AB0A-B8AA004E7C3B}"/>
    <cellStyle name="20% - Accent6 100 2" xfId="41741" xr:uid="{D438A8D0-8B6D-482D-9E36-D2483207EE8D}"/>
    <cellStyle name="20% - Accent6 100 2 2" xfId="48390" xr:uid="{E88DA83B-79DC-4307-86B3-AABE99D75465}"/>
    <cellStyle name="20% - Accent6 100 3" xfId="45394" xr:uid="{C7020040-6E7B-4274-8551-F9126236A177}"/>
    <cellStyle name="20% - Accent6 101" xfId="4456" xr:uid="{F4458A1F-F13B-4F59-A948-1967A368A99F}"/>
    <cellStyle name="20% - Accent6 101 2" xfId="41742" xr:uid="{4814C334-93DE-4BA6-9AAC-B8C3950AE971}"/>
    <cellStyle name="20% - Accent6 101 2 2" xfId="48391" xr:uid="{906A267C-82A8-4049-91DE-8AF68ADF98A9}"/>
    <cellStyle name="20% - Accent6 101 3" xfId="45395" xr:uid="{52123C2E-D1E0-46F9-90B5-C2E094EFA577}"/>
    <cellStyle name="20% - Accent6 102" xfId="4469" xr:uid="{37D2039E-91F2-4FB2-A148-8CE9483555C9}"/>
    <cellStyle name="20% - Accent6 102 2" xfId="41743" xr:uid="{6D30E06C-9FCA-4F79-AF61-06A6EDDC3674}"/>
    <cellStyle name="20% - Accent6 102 2 2" xfId="48392" xr:uid="{213548F0-1F11-41D4-88CC-8F386CAE3B25}"/>
    <cellStyle name="20% - Accent6 102 3" xfId="45396" xr:uid="{55C77798-3517-4BE6-9055-5C5DF0CBE4D3}"/>
    <cellStyle name="20% - Accent6 103" xfId="4482" xr:uid="{A60AB07B-7DAE-4FE3-82F8-4100DFD76018}"/>
    <cellStyle name="20% - Accent6 103 2" xfId="41744" xr:uid="{1BE07D46-71CF-4BE3-B444-162EB121E08E}"/>
    <cellStyle name="20% - Accent6 103 2 2" xfId="48393" xr:uid="{634F7238-0079-4871-9173-EFE074C30AFF}"/>
    <cellStyle name="20% - Accent6 103 3" xfId="45397" xr:uid="{B5940D36-C8BF-4823-B093-13A12103581C}"/>
    <cellStyle name="20% - Accent6 104" xfId="4495" xr:uid="{FA4CDF37-6989-48D6-8AEB-D9E4EC30BF47}"/>
    <cellStyle name="20% - Accent6 104 2" xfId="41745" xr:uid="{96B6631F-6EAB-4694-92D4-53CD23590B86}"/>
    <cellStyle name="20% - Accent6 104 2 2" xfId="48394" xr:uid="{5815F37D-DB9F-47E7-801A-E0FAC3445153}"/>
    <cellStyle name="20% - Accent6 104 3" xfId="45398" xr:uid="{745E640B-E14E-4E18-BF46-E87A3E740A79}"/>
    <cellStyle name="20% - Accent6 105" xfId="4508" xr:uid="{6E539B7E-F04A-4640-A4C9-6EBFC3E2CD02}"/>
    <cellStyle name="20% - Accent6 105 2" xfId="41746" xr:uid="{DA63B34C-3320-4CC9-BEB4-775593A793AB}"/>
    <cellStyle name="20% - Accent6 105 2 2" xfId="48395" xr:uid="{422F78B2-2ECF-4C3C-B8A1-E48B929289AB}"/>
    <cellStyle name="20% - Accent6 105 3" xfId="45399" xr:uid="{855F9A36-BE6C-4FEE-9D71-9A90EE645321}"/>
    <cellStyle name="20% - Accent6 106" xfId="4521" xr:uid="{9763A1CA-032F-4C50-8717-B8483979E6A6}"/>
    <cellStyle name="20% - Accent6 106 2" xfId="41747" xr:uid="{BC1B0E70-9B72-47CC-BB5D-534D57309B3F}"/>
    <cellStyle name="20% - Accent6 106 2 2" xfId="48396" xr:uid="{5AA87C70-6D59-44C4-ADF0-38A1ED48F058}"/>
    <cellStyle name="20% - Accent6 106 3" xfId="45400" xr:uid="{F619D8C1-E1EC-424E-A263-BD66D33032F4}"/>
    <cellStyle name="20% - Accent6 107" xfId="4534" xr:uid="{E213130C-73AF-4C1A-9834-4C54DEB07D52}"/>
    <cellStyle name="20% - Accent6 107 2" xfId="41748" xr:uid="{FB8DA93F-A62C-4B89-9585-14A8B9C8B4D9}"/>
    <cellStyle name="20% - Accent6 107 2 2" xfId="48397" xr:uid="{484C86A6-0D69-432F-81DD-A6097A512414}"/>
    <cellStyle name="20% - Accent6 107 3" xfId="45401" xr:uid="{870A8C65-0844-4AE0-964F-4229472E1347}"/>
    <cellStyle name="20% - Accent6 108" xfId="4547" xr:uid="{C0571417-46AB-473C-9DA8-A985EC6183EA}"/>
    <cellStyle name="20% - Accent6 108 2" xfId="41749" xr:uid="{FF2014DC-3B12-456D-A087-10F4A917B32B}"/>
    <cellStyle name="20% - Accent6 108 2 2" xfId="48398" xr:uid="{F52DBF61-0130-4EFD-AF82-E27F0CF743B1}"/>
    <cellStyle name="20% - Accent6 108 3" xfId="45402" xr:uid="{E876AA18-519E-4C8F-8938-018E5DA12C80}"/>
    <cellStyle name="20% - Accent6 109" xfId="4560" xr:uid="{E9F1635D-F048-4F5D-8848-03DF97BCC803}"/>
    <cellStyle name="20% - Accent6 109 2" xfId="41750" xr:uid="{9CE581F1-1AFC-40ED-9AF4-885CD0DD7A23}"/>
    <cellStyle name="20% - Accent6 109 2 2" xfId="48399" xr:uid="{A3B81DAF-B8CD-4F23-BB65-4B4560D013A3}"/>
    <cellStyle name="20% - Accent6 109 3" xfId="45403" xr:uid="{7B8A6283-70C9-4B49-A913-2CD37BDE8345}"/>
    <cellStyle name="20% - Accent6 11" xfId="3484" xr:uid="{F6398F0A-BE43-4432-A781-4187723D3994}"/>
    <cellStyle name="20% - Accent6 11 2" xfId="41751" xr:uid="{F13ACA5F-403B-43E4-98B2-D2F7440580C3}"/>
    <cellStyle name="20% - Accent6 11 2 2" xfId="48400" xr:uid="{F6607F7A-B090-4596-87DF-661CF0D95F5D}"/>
    <cellStyle name="20% - Accent6 11 3" xfId="45404" xr:uid="{5FE3339C-B564-4E5D-BB0B-C19BAEE644F9}"/>
    <cellStyle name="20% - Accent6 110" xfId="4573" xr:uid="{B3ACCCA9-D23C-4620-8798-88B2C363E91A}"/>
    <cellStyle name="20% - Accent6 110 2" xfId="41752" xr:uid="{51780AA4-F8DC-42E5-B6C6-55EE25DC6EB1}"/>
    <cellStyle name="20% - Accent6 110 2 2" xfId="48401" xr:uid="{340CD914-BF7A-4CFE-B722-93032684339B}"/>
    <cellStyle name="20% - Accent6 110 3" xfId="45405" xr:uid="{3140FB52-E03D-4D34-8103-D7D131BD0DB9}"/>
    <cellStyle name="20% - Accent6 111" xfId="4586" xr:uid="{B2D661D9-F9F5-4944-B300-275BCE36A380}"/>
    <cellStyle name="20% - Accent6 111 2" xfId="41753" xr:uid="{39D97C5B-80FC-4E8E-89BB-D0060C823CF2}"/>
    <cellStyle name="20% - Accent6 111 2 2" xfId="48402" xr:uid="{8A93A5B2-E4A6-481F-919C-0FCFEC9BE3F2}"/>
    <cellStyle name="20% - Accent6 111 3" xfId="45406" xr:uid="{21EF338C-1DA9-49B2-AE74-925FEFA693D1}"/>
    <cellStyle name="20% - Accent6 112" xfId="4599" xr:uid="{54BFC2C6-F866-4292-A81B-CC7109269355}"/>
    <cellStyle name="20% - Accent6 112 2" xfId="41754" xr:uid="{C4316CFC-86FD-4C69-B655-CCC8CA833605}"/>
    <cellStyle name="20% - Accent6 112 2 2" xfId="48403" xr:uid="{B0992161-5551-4CCD-851E-8A1AB2B2A217}"/>
    <cellStyle name="20% - Accent6 112 3" xfId="45407" xr:uid="{8C051ACD-8060-4A94-A71D-455A60DCBEB3}"/>
    <cellStyle name="20% - Accent6 113" xfId="4612" xr:uid="{DE6202B0-643F-41C6-91C4-77E428A6DC55}"/>
    <cellStyle name="20% - Accent6 113 2" xfId="41755" xr:uid="{5F289027-817D-4075-BB2F-F4FE6E192F1B}"/>
    <cellStyle name="20% - Accent6 113 2 2" xfId="48404" xr:uid="{F429C34B-EF02-42E5-8837-971D935DD006}"/>
    <cellStyle name="20% - Accent6 113 3" xfId="45408" xr:uid="{EFD832C5-03F1-4FC3-98F5-63601427BCAA}"/>
    <cellStyle name="20% - Accent6 114" xfId="4625" xr:uid="{E02E3878-379B-4FC9-B617-966737B1B849}"/>
    <cellStyle name="20% - Accent6 114 2" xfId="41756" xr:uid="{250C330F-8FA0-401D-B727-CC9D7BE1C14D}"/>
    <cellStyle name="20% - Accent6 114 2 2" xfId="48405" xr:uid="{2A54A837-AEEB-45DE-8354-59B5EF76AC12}"/>
    <cellStyle name="20% - Accent6 114 3" xfId="45409" xr:uid="{24A208B5-A64C-4D47-A066-9F645E220974}"/>
    <cellStyle name="20% - Accent6 115" xfId="4638" xr:uid="{AAB4F12F-E88C-475A-AD93-A5BB389BE81E}"/>
    <cellStyle name="20% - Accent6 115 2" xfId="41757" xr:uid="{791298D4-2A79-45EB-9022-9AC896BEA6B1}"/>
    <cellStyle name="20% - Accent6 115 2 2" xfId="48406" xr:uid="{B1E8F696-BCC7-4274-A337-2797C413F473}"/>
    <cellStyle name="20% - Accent6 115 3" xfId="45410" xr:uid="{909DDD76-6366-45BB-9228-6AA654A65CBA}"/>
    <cellStyle name="20% - Accent6 116" xfId="4650" xr:uid="{F7CFBAC2-6AEA-4CD2-A58B-54A7F3798A6E}"/>
    <cellStyle name="20% - Accent6 116 2" xfId="41758" xr:uid="{2A771027-258D-4D86-95C6-610537E34D93}"/>
    <cellStyle name="20% - Accent6 116 2 2" xfId="48407" xr:uid="{FDC69934-5518-4096-BD30-5E4D8B8A18F6}"/>
    <cellStyle name="20% - Accent6 116 3" xfId="45411" xr:uid="{B4850A4D-2495-48B5-A117-38E40404DF0F}"/>
    <cellStyle name="20% - Accent6 117" xfId="4661" xr:uid="{FAED8E10-76E5-4DE9-8D34-462B5A44746B}"/>
    <cellStyle name="20% - Accent6 117 2" xfId="41759" xr:uid="{E2FF6B06-4DF1-4DEB-B404-4608175EA2BA}"/>
    <cellStyle name="20% - Accent6 117 2 2" xfId="48408" xr:uid="{5D19775F-3B32-42A8-9852-A9BC943ACBAF}"/>
    <cellStyle name="20% - Accent6 117 3" xfId="45412" xr:uid="{DAD98BBF-6218-48CE-88D8-A6545D6EB5B8}"/>
    <cellStyle name="20% - Accent6 118" xfId="4672" xr:uid="{3E0E2150-4353-49E8-974A-5D051CE9A509}"/>
    <cellStyle name="20% - Accent6 118 2" xfId="41760" xr:uid="{3713E561-562C-458E-B9CA-B9E06069F897}"/>
    <cellStyle name="20% - Accent6 118 2 2" xfId="48409" xr:uid="{C032975E-2E15-4057-83B7-9F62BA7981CC}"/>
    <cellStyle name="20% - Accent6 118 3" xfId="45413" xr:uid="{6A5D23EF-424A-49BE-BA6C-6F24B6797B3E}"/>
    <cellStyle name="20% - Accent6 119" xfId="4681" xr:uid="{9A5EFF41-C56C-47ED-B8BF-84D19CD36FB2}"/>
    <cellStyle name="20% - Accent6 119 2" xfId="41761" xr:uid="{513C685A-7E9B-4F2B-B152-D85D331D7DC8}"/>
    <cellStyle name="20% - Accent6 119 2 2" xfId="48410" xr:uid="{A0DE81CE-0722-44D0-918B-09486DE3C348}"/>
    <cellStyle name="20% - Accent6 119 3" xfId="45414" xr:uid="{2DDC84F9-0244-421B-A624-53CE3F163A2B}"/>
    <cellStyle name="20% - Accent6 12" xfId="3389" xr:uid="{D4A13463-EED4-4968-A8A9-4BAE6DA7E91C}"/>
    <cellStyle name="20% - Accent6 12 2" xfId="41762" xr:uid="{B2D75FEB-99A2-4C90-9F7B-EACE4D1F8B47}"/>
    <cellStyle name="20% - Accent6 12 2 2" xfId="48411" xr:uid="{BBD501AF-7C65-440E-B6E4-6EF364BF5329}"/>
    <cellStyle name="20% - Accent6 12 3" xfId="45415" xr:uid="{7B3E4460-527F-4DDB-B706-04C23836D9F6}"/>
    <cellStyle name="20% - Accent6 120" xfId="4688" xr:uid="{3A0E4F91-7CFE-4E77-A81B-74527495459B}"/>
    <cellStyle name="20% - Accent6 120 2" xfId="41763" xr:uid="{3F11B424-9666-4304-86FC-A1FD71285369}"/>
    <cellStyle name="20% - Accent6 120 2 2" xfId="48412" xr:uid="{6492F969-5AA5-43F3-8EFF-3C48793E8C41}"/>
    <cellStyle name="20% - Accent6 120 3" xfId="45416" xr:uid="{6F9FF98E-C712-466A-85C4-662658F530AB}"/>
    <cellStyle name="20% - Accent6 121" xfId="4713" xr:uid="{54C9F798-57EA-4355-A57F-AB6B37D8B45D}"/>
    <cellStyle name="20% - Accent6 121 2" xfId="41764" xr:uid="{27FB8D92-CE01-47CD-9287-7D225D9D12DB}"/>
    <cellStyle name="20% - Accent6 121 2 2" xfId="48413" xr:uid="{A5F6C962-74F7-413B-AE3B-6BBAACA07242}"/>
    <cellStyle name="20% - Accent6 121 3" xfId="45417" xr:uid="{3902C04B-4135-43C6-B5D3-3A45D6395C5E}"/>
    <cellStyle name="20% - Accent6 122" xfId="4724" xr:uid="{0D0A7924-C4D6-4291-A7E1-CD7DFDDB71F2}"/>
    <cellStyle name="20% - Accent6 122 2" xfId="41765" xr:uid="{355310B8-DEAD-4FE9-A87A-DFF4C49846A3}"/>
    <cellStyle name="20% - Accent6 122 2 2" xfId="48414" xr:uid="{4A021860-8356-40E2-9375-6DC975BE0127}"/>
    <cellStyle name="20% - Accent6 122 3" xfId="45418" xr:uid="{84FCED03-C70B-4FB4-9E04-7EE0C8BC73B1}"/>
    <cellStyle name="20% - Accent6 123" xfId="4733" xr:uid="{DEF23C8E-E70B-40CA-AFFE-BE06DDFA29D6}"/>
    <cellStyle name="20% - Accent6 123 2" xfId="41766" xr:uid="{F7C77A23-72E8-4B04-B1CD-9DC8F7B9E75E}"/>
    <cellStyle name="20% - Accent6 123 2 2" xfId="48415" xr:uid="{3F90F050-6802-45DB-AAF2-5D86D00B2F45}"/>
    <cellStyle name="20% - Accent6 123 3" xfId="45419" xr:uid="{2BE1701A-9224-47EF-B684-A87EDA856528}"/>
    <cellStyle name="20% - Accent6 124" xfId="4740" xr:uid="{D4B83D78-3853-492B-B107-3F549FF44F5D}"/>
    <cellStyle name="20% - Accent6 124 2" xfId="41767" xr:uid="{BEEFC28A-7B28-4882-810E-A8E138D62AE4}"/>
    <cellStyle name="20% - Accent6 124 2 2" xfId="48416" xr:uid="{17F37B79-8FBC-4C60-9A8C-FD818A684115}"/>
    <cellStyle name="20% - Accent6 124 3" xfId="45420" xr:uid="{A99C0128-5FEB-40CC-BA2E-D2B98ED4819B}"/>
    <cellStyle name="20% - Accent6 125" xfId="4770" xr:uid="{FA2394A0-D102-4C60-BF97-EE03EAF09D0B}"/>
    <cellStyle name="20% - Accent6 125 2" xfId="41768" xr:uid="{7DE9CFD4-758B-4179-8761-065027E97853}"/>
    <cellStyle name="20% - Accent6 125 2 2" xfId="48417" xr:uid="{F2689F21-D99C-408D-A48E-5646FDD5118A}"/>
    <cellStyle name="20% - Accent6 125 3" xfId="45421" xr:uid="{1874A65C-36F1-4825-A260-BBB0545F07C6}"/>
    <cellStyle name="20% - Accent6 126" xfId="4783" xr:uid="{FC658928-0166-42F5-9D1F-D847FD9B5257}"/>
    <cellStyle name="20% - Accent6 126 2" xfId="41769" xr:uid="{EA8D2622-8F9A-4759-A883-7E773E265638}"/>
    <cellStyle name="20% - Accent6 126 2 2" xfId="48418" xr:uid="{C042C2F2-F05E-4A5B-9B29-F81EC71036A3}"/>
    <cellStyle name="20% - Accent6 126 3" xfId="45422" xr:uid="{C3B96C8C-5044-4794-9BEF-6C9D5FEBD755}"/>
    <cellStyle name="20% - Accent6 127" xfId="4796" xr:uid="{61336FE5-EACB-4531-9A5E-9669F0CCA919}"/>
    <cellStyle name="20% - Accent6 127 2" xfId="41770" xr:uid="{6C418861-7C52-435A-AEA8-5976679783D0}"/>
    <cellStyle name="20% - Accent6 127 2 2" xfId="48419" xr:uid="{2E2EC8B5-E34A-41A6-827A-68687B0C3B0C}"/>
    <cellStyle name="20% - Accent6 127 3" xfId="45423" xr:uid="{0506364E-C93B-4A06-8727-CEE31270DBAC}"/>
    <cellStyle name="20% - Accent6 128" xfId="4809" xr:uid="{2EC075C9-7094-4F81-8123-E48304A1B615}"/>
    <cellStyle name="20% - Accent6 128 2" xfId="41771" xr:uid="{9BAE102F-6797-4C9D-A605-8E962C20D19B}"/>
    <cellStyle name="20% - Accent6 128 2 2" xfId="48420" xr:uid="{28D99310-9552-415B-968A-F042F0CDAB7D}"/>
    <cellStyle name="20% - Accent6 128 3" xfId="45424" xr:uid="{45A1992B-F313-4BD5-A5A7-FF0D9181FF9A}"/>
    <cellStyle name="20% - Accent6 129" xfId="4821" xr:uid="{CD3F9D8A-087B-4F7F-8E74-AF2AE436C131}"/>
    <cellStyle name="20% - Accent6 129 2" xfId="41772" xr:uid="{551DC430-D814-499C-ADEB-104B6FB57612}"/>
    <cellStyle name="20% - Accent6 129 2 2" xfId="48421" xr:uid="{D23FFFC6-922A-4FDB-B5C2-BD7B52DA4C4A}"/>
    <cellStyle name="20% - Accent6 129 3" xfId="45425" xr:uid="{5B1A737A-FCB3-4EAA-B9BF-CF4AD27ABA52}"/>
    <cellStyle name="20% - Accent6 13" xfId="3290" xr:uid="{07CBDCF1-F7ED-4703-928C-AD10583420F0}"/>
    <cellStyle name="20% - Accent6 13 2" xfId="41773" xr:uid="{75517E0B-BA2C-4DBE-9F91-DF65F64BA7B9}"/>
    <cellStyle name="20% - Accent6 13 2 2" xfId="48422" xr:uid="{45F4E3FF-F455-4180-9404-819D06CF7106}"/>
    <cellStyle name="20% - Accent6 13 3" xfId="45426" xr:uid="{6C5772CD-FE99-432E-973F-943D88D3D6EB}"/>
    <cellStyle name="20% - Accent6 130" xfId="4833" xr:uid="{A29D1A38-90FC-4737-8DF2-065EB0ACEBDE}"/>
    <cellStyle name="20% - Accent6 130 2" xfId="41774" xr:uid="{04A6513A-6B16-4310-9D30-35FF266AC7E5}"/>
    <cellStyle name="20% - Accent6 130 2 2" xfId="48423" xr:uid="{AB09E6E4-F69D-4C5C-ACBC-F5BDD0276F2E}"/>
    <cellStyle name="20% - Accent6 130 3" xfId="45427" xr:uid="{3B95FF6B-8E2F-4791-A38F-D43FF5C548ED}"/>
    <cellStyle name="20% - Accent6 131" xfId="4845" xr:uid="{DD24130B-92C5-497D-A926-ACE704FD30E8}"/>
    <cellStyle name="20% - Accent6 131 2" xfId="41775" xr:uid="{9A4AD40C-4931-4F05-8C12-0A2D458B0D60}"/>
    <cellStyle name="20% - Accent6 131 2 2" xfId="48424" xr:uid="{8E45864C-19FC-476C-B3BF-FBA28751F751}"/>
    <cellStyle name="20% - Accent6 131 3" xfId="45428" xr:uid="{2B4B3D66-18FC-47F6-872B-FAB7E8D7AC13}"/>
    <cellStyle name="20% - Accent6 132" xfId="4858" xr:uid="{814EF9C8-39EF-4122-B643-2388EE3FAFEE}"/>
    <cellStyle name="20% - Accent6 132 2" xfId="41776" xr:uid="{C4D275F4-A465-48D6-98FD-65DAA1F9C462}"/>
    <cellStyle name="20% - Accent6 132 2 2" xfId="48425" xr:uid="{B840BE40-5FD2-4D7F-B14F-C6342B528F6A}"/>
    <cellStyle name="20% - Accent6 132 3" xfId="45429" xr:uid="{DF6E13B8-FD4F-485A-B41C-EF7C00D2E8F5}"/>
    <cellStyle name="20% - Accent6 133" xfId="4872" xr:uid="{508EDCFE-D2EC-4980-9C9A-4BFF5DA286C1}"/>
    <cellStyle name="20% - Accent6 133 2" xfId="41777" xr:uid="{F71BAF6E-A896-4FE9-94C2-F84819283C19}"/>
    <cellStyle name="20% - Accent6 133 2 2" xfId="48426" xr:uid="{ABC56850-DBEB-4663-823A-8FB626752BBE}"/>
    <cellStyle name="20% - Accent6 133 3" xfId="45430" xr:uid="{146955D8-7597-4FFF-ADE3-904E1D29092E}"/>
    <cellStyle name="20% - Accent6 134" xfId="4885" xr:uid="{4CB32534-55FD-4102-B3F2-583B86F1692C}"/>
    <cellStyle name="20% - Accent6 134 2" xfId="41778" xr:uid="{24CADCA3-C6C0-44BA-82AC-101CCA6F1D21}"/>
    <cellStyle name="20% - Accent6 134 2 2" xfId="48427" xr:uid="{12DEDB49-FA16-495E-A1C2-99CE731D7E33}"/>
    <cellStyle name="20% - Accent6 134 3" xfId="45431" xr:uid="{F93656D1-F318-4420-9900-471AC5B25D16}"/>
    <cellStyle name="20% - Accent6 135" xfId="4898" xr:uid="{4A99977F-8B43-48F6-88A3-DC7583F130B8}"/>
    <cellStyle name="20% - Accent6 135 2" xfId="41779" xr:uid="{49013526-161A-46B1-8913-5A5D2FD843ED}"/>
    <cellStyle name="20% - Accent6 135 2 2" xfId="48428" xr:uid="{4718623E-734A-408C-BE24-3AC8AC433370}"/>
    <cellStyle name="20% - Accent6 135 3" xfId="45432" xr:uid="{E8C996F1-A335-4BC4-B371-3C5E9E678FA8}"/>
    <cellStyle name="20% - Accent6 136" xfId="4911" xr:uid="{181E3A04-D4D4-4DDD-A79D-51A211D1C8E8}"/>
    <cellStyle name="20% - Accent6 136 2" xfId="41780" xr:uid="{BA7FB4AF-BEB9-4368-BDF1-345B097063C4}"/>
    <cellStyle name="20% - Accent6 136 2 2" xfId="48429" xr:uid="{1FC6BA62-6D47-491E-A21E-977E8DC711AC}"/>
    <cellStyle name="20% - Accent6 136 3" xfId="45433" xr:uid="{248539B5-BA56-47A0-B13F-D7AEC6E33479}"/>
    <cellStyle name="20% - Accent6 137" xfId="4924" xr:uid="{1D25B762-556E-4527-84C2-ED24212B7EF5}"/>
    <cellStyle name="20% - Accent6 137 2" xfId="41781" xr:uid="{1452F34D-072A-4F83-9019-58C9D07F1B3A}"/>
    <cellStyle name="20% - Accent6 137 2 2" xfId="48430" xr:uid="{72B4D602-EC2C-410D-801F-51425728110F}"/>
    <cellStyle name="20% - Accent6 137 3" xfId="45434" xr:uid="{054D7D71-5E59-455A-9D3E-9C9E693D9081}"/>
    <cellStyle name="20% - Accent6 138" xfId="4937" xr:uid="{3A3B613E-FC31-4F48-8E54-90197AF94A01}"/>
    <cellStyle name="20% - Accent6 138 2" xfId="41782" xr:uid="{94F72058-FD0B-480C-B0BB-C5A0F0CB0224}"/>
    <cellStyle name="20% - Accent6 138 2 2" xfId="48431" xr:uid="{8001676A-6235-41DE-ABD0-6F4EC4766C53}"/>
    <cellStyle name="20% - Accent6 138 3" xfId="45435" xr:uid="{A2F2AEEC-3D3E-4079-8CAB-F258606A7AE3}"/>
    <cellStyle name="20% - Accent6 139" xfId="4950" xr:uid="{10A3031A-4D53-4D4B-8BBD-F00530B79743}"/>
    <cellStyle name="20% - Accent6 139 2" xfId="41783" xr:uid="{F4095E32-E496-4AA5-992B-A77328F230F5}"/>
    <cellStyle name="20% - Accent6 139 2 2" xfId="48432" xr:uid="{E43E1096-D7B7-41F7-9594-B31B13B9CF4F}"/>
    <cellStyle name="20% - Accent6 139 3" xfId="45436" xr:uid="{616B3336-35F3-4241-BE09-7378DA2A7360}"/>
    <cellStyle name="20% - Accent6 14" xfId="3312" xr:uid="{A3B79E90-2EAE-4C84-A879-35DB60921A88}"/>
    <cellStyle name="20% - Accent6 14 2" xfId="41784" xr:uid="{C528BF29-AB95-45F5-95E4-E69E1AB4F5F9}"/>
    <cellStyle name="20% - Accent6 14 2 2" xfId="48433" xr:uid="{88E11D84-9F66-4AFC-8454-27E07C20ED29}"/>
    <cellStyle name="20% - Accent6 14 3" xfId="45437" xr:uid="{ACB9FD9F-DA52-433A-99C5-2EE53C5F1A0B}"/>
    <cellStyle name="20% - Accent6 140" xfId="4963" xr:uid="{AC66C7E3-9473-495D-B700-84A2A85AB4E7}"/>
    <cellStyle name="20% - Accent6 140 2" xfId="41785" xr:uid="{FDECE6EF-4EE1-411A-BC8F-E518BE78057B}"/>
    <cellStyle name="20% - Accent6 140 2 2" xfId="48434" xr:uid="{35AE642C-6599-4910-B42E-A3579BCDBE70}"/>
    <cellStyle name="20% - Accent6 140 3" xfId="45438" xr:uid="{E9799BB8-4B40-400D-A18D-8B16A217CD7A}"/>
    <cellStyle name="20% - Accent6 141" xfId="4976" xr:uid="{FA849506-0CFC-41E8-A94E-07AC34E78B8D}"/>
    <cellStyle name="20% - Accent6 141 2" xfId="41786" xr:uid="{4A35E22A-CBAA-4A1D-9DAD-03E85BA0AB7C}"/>
    <cellStyle name="20% - Accent6 141 2 2" xfId="48435" xr:uid="{513E2F73-CCA4-47E4-A961-9E460A2EC40B}"/>
    <cellStyle name="20% - Accent6 141 3" xfId="45439" xr:uid="{E81ED674-F1F1-444E-A3C9-C5744CF3456E}"/>
    <cellStyle name="20% - Accent6 142" xfId="4989" xr:uid="{7AD8535C-936A-4F68-9D3C-E7B1785CEE11}"/>
    <cellStyle name="20% - Accent6 142 2" xfId="41787" xr:uid="{15C73BAB-3B6A-41A8-BDAF-9C05B09C72CE}"/>
    <cellStyle name="20% - Accent6 142 2 2" xfId="48436" xr:uid="{F9DBF3B7-6CBD-4F40-9A1D-D558E85428AB}"/>
    <cellStyle name="20% - Accent6 142 3" xfId="45440" xr:uid="{6423F2E0-2E99-4870-9EE9-0FC560ED1F71}"/>
    <cellStyle name="20% - Accent6 143" xfId="5002" xr:uid="{EEBB54F6-F3BD-48EF-A92F-4079E7FC2029}"/>
    <cellStyle name="20% - Accent6 143 2" xfId="43052" xr:uid="{F76CDBBB-6F5A-497C-B1E8-12B808AB4684}"/>
    <cellStyle name="20% - Accent6 143 2 2" xfId="49711" xr:uid="{ED496187-312B-49F6-87A9-C279F901BB19}"/>
    <cellStyle name="20% - Accent6 143 3" xfId="46712" xr:uid="{96015746-FA1B-4452-B9F1-1F473FA84B92}"/>
    <cellStyle name="20% - Accent6 144" xfId="5015" xr:uid="{7E76E927-4ED8-42CA-83F0-358133987953}"/>
    <cellStyle name="20% - Accent6 144 2" xfId="43053" xr:uid="{4D5F341B-B78E-422C-A94B-B3B29DAEB383}"/>
    <cellStyle name="20% - Accent6 144 2 2" xfId="49712" xr:uid="{16EA1BAD-86B7-4D84-8D4C-5B9709F219BB}"/>
    <cellStyle name="20% - Accent6 144 3" xfId="46713" xr:uid="{999E759A-0A00-4A1D-976A-078BEFE2135D}"/>
    <cellStyle name="20% - Accent6 145" xfId="5028" xr:uid="{4C8DB93C-FA29-41B5-985D-7A74E98524F7}"/>
    <cellStyle name="20% - Accent6 145 2" xfId="43054" xr:uid="{607F9E4B-8A46-4ED4-96C4-26C1F1FFED05}"/>
    <cellStyle name="20% - Accent6 145 2 2" xfId="49713" xr:uid="{7C26565D-7B5C-4817-B745-3495C84416C2}"/>
    <cellStyle name="20% - Accent6 145 3" xfId="46714" xr:uid="{6F6CC720-B857-4BAC-95A2-58DCDE6CD2EC}"/>
    <cellStyle name="20% - Accent6 146" xfId="5041" xr:uid="{9285A604-368F-43EF-9027-231C965B20DF}"/>
    <cellStyle name="20% - Accent6 146 2" xfId="43055" xr:uid="{71CBCAC2-6864-46F3-8A41-D480D0F4533F}"/>
    <cellStyle name="20% - Accent6 146 2 2" xfId="49714" xr:uid="{1C283B60-3E36-49BA-B23B-3A0C9FF0D483}"/>
    <cellStyle name="20% - Accent6 146 3" xfId="46715" xr:uid="{3959B4C1-A08E-4C37-8EAA-2686C46919A0}"/>
    <cellStyle name="20% - Accent6 147" xfId="5054" xr:uid="{3E114569-F6A8-407F-A8BB-6375AE07214C}"/>
    <cellStyle name="20% - Accent6 147 2" xfId="43056" xr:uid="{CBC4A41A-054C-45DB-B3A9-591B6D48A8D1}"/>
    <cellStyle name="20% - Accent6 147 2 2" xfId="49715" xr:uid="{4BA752AE-94CA-4D25-B81B-53FF730062A7}"/>
    <cellStyle name="20% - Accent6 147 3" xfId="46716" xr:uid="{176A25AB-568A-4408-AE77-4F4172DB4E43}"/>
    <cellStyle name="20% - Accent6 148" xfId="5067" xr:uid="{348C917E-C64C-4692-827B-3865C065EA6E}"/>
    <cellStyle name="20% - Accent6 148 2" xfId="43057" xr:uid="{0EDE762E-9A56-451F-891C-834A8FFA3F45}"/>
    <cellStyle name="20% - Accent6 148 2 2" xfId="49716" xr:uid="{721CC388-23F0-485F-A7E2-747F17507024}"/>
    <cellStyle name="20% - Accent6 148 3" xfId="46717" xr:uid="{B1AC0477-BC63-4D65-BFAC-56A180D3CED2}"/>
    <cellStyle name="20% - Accent6 149" xfId="5080" xr:uid="{68B9A728-3D13-466D-AAFF-0C83834F4380}"/>
    <cellStyle name="20% - Accent6 149 2" xfId="43058" xr:uid="{134152A7-000E-4474-89BD-4B189819A6E2}"/>
    <cellStyle name="20% - Accent6 149 2 2" xfId="49717" xr:uid="{AB61E75A-6A92-4B63-A04E-4A778A5F6BF5}"/>
    <cellStyle name="20% - Accent6 149 3" xfId="46718" xr:uid="{7531006F-05F4-47B3-A80A-8BF49C7048ED}"/>
    <cellStyle name="20% - Accent6 15" xfId="3169" xr:uid="{4BBCD0D2-D986-4E84-A200-5E96D038E400}"/>
    <cellStyle name="20% - Accent6 15 2" xfId="41788" xr:uid="{A7027478-A86D-4D19-AFE1-A7FDB9EDC3A3}"/>
    <cellStyle name="20% - Accent6 15 2 2" xfId="48437" xr:uid="{D28AEBA6-A77E-4F51-9E77-FD1B29FCCCA8}"/>
    <cellStyle name="20% - Accent6 15 3" xfId="45441" xr:uid="{929AE440-CE8C-4E37-BA6D-03C63D129489}"/>
    <cellStyle name="20% - Accent6 150" xfId="5093" xr:uid="{DE32F272-4779-414B-8035-C34C075055AC}"/>
    <cellStyle name="20% - Accent6 150 2" xfId="43059" xr:uid="{12F406FE-B9FD-4E3C-B430-14FA87458F3E}"/>
    <cellStyle name="20% - Accent6 150 2 2" xfId="49718" xr:uid="{769AC90B-645F-4280-8709-DA327FF512CC}"/>
    <cellStyle name="20% - Accent6 150 3" xfId="46719" xr:uid="{7801B2B0-D323-46A2-ABA8-AF987FD6CA02}"/>
    <cellStyle name="20% - Accent6 151" xfId="5106" xr:uid="{214518FF-1C54-45E2-BAD6-A040A2A904E3}"/>
    <cellStyle name="20% - Accent6 151 2" xfId="43060" xr:uid="{E0946CAC-EB5C-448F-A536-717CA25CD3A4}"/>
    <cellStyle name="20% - Accent6 151 2 2" xfId="49719" xr:uid="{B1E01106-55FA-43F5-8E22-C34BDEADCDE8}"/>
    <cellStyle name="20% - Accent6 151 3" xfId="46720" xr:uid="{A0BF1C56-2AFA-4D4F-BA4A-4F9B93FF8DDC}"/>
    <cellStyle name="20% - Accent6 152" xfId="5119" xr:uid="{3C31A28C-CA5D-4B16-BEE0-CAF23FC316D0}"/>
    <cellStyle name="20% - Accent6 152 2" xfId="43061" xr:uid="{3AD642B3-AC72-42B0-98D7-5BC0BBEC0B2D}"/>
    <cellStyle name="20% - Accent6 152 2 2" xfId="49720" xr:uid="{385080E8-016D-44F6-87B5-FFE07377FE07}"/>
    <cellStyle name="20% - Accent6 152 3" xfId="46721" xr:uid="{FE501D2D-713A-4CA0-A3AC-5AF97F076DE3}"/>
    <cellStyle name="20% - Accent6 153" xfId="5132" xr:uid="{4F86C8CD-FE64-48E2-B25D-C57BA55A1769}"/>
    <cellStyle name="20% - Accent6 153 2" xfId="43062" xr:uid="{3AC24B1D-2E12-445B-8016-20E29B252368}"/>
    <cellStyle name="20% - Accent6 153 2 2" xfId="49721" xr:uid="{B57CA328-E615-4186-8BC4-A66D2B65776E}"/>
    <cellStyle name="20% - Accent6 153 3" xfId="46722" xr:uid="{988BAB2F-F7A6-4A37-985C-A46CA4A8DD70}"/>
    <cellStyle name="20% - Accent6 154" xfId="5145" xr:uid="{A2272E71-71A7-4D33-B810-C4E4B738B6D6}"/>
    <cellStyle name="20% - Accent6 154 2" xfId="43063" xr:uid="{9C2BE651-A207-4B83-A628-BA483DF1395B}"/>
    <cellStyle name="20% - Accent6 154 2 2" xfId="49722" xr:uid="{936AA0E5-FF4C-4AA9-9525-73984A8F93D1}"/>
    <cellStyle name="20% - Accent6 154 3" xfId="46723" xr:uid="{6B308513-7D81-4900-8CC8-6EEA91A8A638}"/>
    <cellStyle name="20% - Accent6 155" xfId="5157" xr:uid="{5E34756F-A252-4415-B552-D5DAE5DA53A8}"/>
    <cellStyle name="20% - Accent6 155 2" xfId="43064" xr:uid="{59FD1968-1856-481C-A235-C4B0F23C808D}"/>
    <cellStyle name="20% - Accent6 155 2 2" xfId="49723" xr:uid="{C9C1782C-C3F8-4669-8F72-08170A5FCC50}"/>
    <cellStyle name="20% - Accent6 155 3" xfId="46724" xr:uid="{24CD7A47-9D2D-46AA-86A7-676EF245BB1F}"/>
    <cellStyle name="20% - Accent6 156" xfId="5168" xr:uid="{54DCEF85-49F1-4E98-9FD8-69F8606076C0}"/>
    <cellStyle name="20% - Accent6 156 2" xfId="43065" xr:uid="{7F71A953-05B2-4EB8-B6C5-775A8815C323}"/>
    <cellStyle name="20% - Accent6 156 2 2" xfId="49724" xr:uid="{92F89794-D49A-4C05-90CE-75BD53323456}"/>
    <cellStyle name="20% - Accent6 156 3" xfId="46725" xr:uid="{39491AD4-4D9A-47FF-B1AC-7ED623F3FF65}"/>
    <cellStyle name="20% - Accent6 157" xfId="5179" xr:uid="{AA2ADAD7-8B1C-4B8A-B299-E5997DE47E00}"/>
    <cellStyle name="20% - Accent6 157 2" xfId="43066" xr:uid="{0D58B2F5-6E30-4BA6-8FC6-3C3081C6A1C7}"/>
    <cellStyle name="20% - Accent6 157 2 2" xfId="49725" xr:uid="{550A6AB4-1058-4B3B-9B5D-1490DF6ED4B9}"/>
    <cellStyle name="20% - Accent6 157 3" xfId="46726" xr:uid="{CA765483-35EC-4B76-8C8D-169FA09AE7E0}"/>
    <cellStyle name="20% - Accent6 158" xfId="5188" xr:uid="{7D1DC62D-F4A0-4E8E-B5C5-276D4860B31A}"/>
    <cellStyle name="20% - Accent6 158 2" xfId="43067" xr:uid="{09D23A42-9DC6-4855-B6B3-09A8EFB5A4EF}"/>
    <cellStyle name="20% - Accent6 158 2 2" xfId="49726" xr:uid="{7E383334-EA38-4883-9148-64594E1424D7}"/>
    <cellStyle name="20% - Accent6 158 3" xfId="46727" xr:uid="{DE13B1CA-6DF5-4960-998A-24AEC5B92697}"/>
    <cellStyle name="20% - Accent6 159" xfId="5195" xr:uid="{EDBC74E5-65DD-4AA5-A3EB-C79F31E5F3EB}"/>
    <cellStyle name="20% - Accent6 159 2" xfId="43068" xr:uid="{742ECE65-F336-4E1F-8A5D-F298635F189A}"/>
    <cellStyle name="20% - Accent6 159 2 2" xfId="49727" xr:uid="{AF79D3B6-7FF4-4BBD-96F1-6FE55CCEF206}"/>
    <cellStyle name="20% - Accent6 159 3" xfId="46728" xr:uid="{EEF8E071-3199-4A35-BFFA-A47C34EC664F}"/>
    <cellStyle name="20% - Accent6 16" xfId="3747" xr:uid="{F8B89112-46EB-403B-A3D6-BAFEB5DD1A4C}"/>
    <cellStyle name="20% - Accent6 16 2" xfId="41789" xr:uid="{CB299E31-F375-493E-A083-9F5DC8A8E2EA}"/>
    <cellStyle name="20% - Accent6 16 2 2" xfId="48438" xr:uid="{41E06054-6495-4ACD-9E3A-CCF728490E27}"/>
    <cellStyle name="20% - Accent6 16 3" xfId="45442" xr:uid="{7C8AB14C-202A-4FCE-978A-AF8803B53EB8}"/>
    <cellStyle name="20% - Accent6 160" xfId="5226" xr:uid="{3AE7CA33-DE70-4371-868D-8E003D5044AE}"/>
    <cellStyle name="20% - Accent6 160 2" xfId="43069" xr:uid="{325161BB-DE84-467E-BA85-7230CA5A40F1}"/>
    <cellStyle name="20% - Accent6 160 2 2" xfId="49728" xr:uid="{2522F8FA-1E33-4079-93EE-FDF81993EB6B}"/>
    <cellStyle name="20% - Accent6 160 3" xfId="46729" xr:uid="{C6733842-3A1C-4B5E-8D49-C0C5848EFB90}"/>
    <cellStyle name="20% - Accent6 161" xfId="5238" xr:uid="{155D247D-84B6-40C0-B5EE-4DD40E51B1BA}"/>
    <cellStyle name="20% - Accent6 161 2" xfId="43070" xr:uid="{EAC0B691-AF5C-4E62-96C9-8BB5E931AAEC}"/>
    <cellStyle name="20% - Accent6 161 2 2" xfId="49729" xr:uid="{8D94A0BF-208D-40DC-9D4B-9F8ABF515637}"/>
    <cellStyle name="20% - Accent6 161 3" xfId="46730" xr:uid="{6418F4BF-1399-484F-859A-A767FBCDF529}"/>
    <cellStyle name="20% - Accent6 162" xfId="5248" xr:uid="{DC781787-4271-442A-85C6-73C5BCAD5760}"/>
    <cellStyle name="20% - Accent6 162 2" xfId="43071" xr:uid="{466BCD53-EB0F-4307-879D-D6FC31E72460}"/>
    <cellStyle name="20% - Accent6 162 2 2" xfId="49730" xr:uid="{DA7E0AC3-228D-48C2-B5E9-679119FB3368}"/>
    <cellStyle name="20% - Accent6 162 3" xfId="46731" xr:uid="{A244E381-8537-48A0-9649-93215FE270FE}"/>
    <cellStyle name="20% - Accent6 163" xfId="5258" xr:uid="{58AE6FC7-A537-4114-939B-8AF03FC24878}"/>
    <cellStyle name="20% - Accent6 163 2" xfId="43072" xr:uid="{28FE0531-D6B0-4B97-A3D2-1AF6867CB34C}"/>
    <cellStyle name="20% - Accent6 163 2 2" xfId="49731" xr:uid="{61CF7FCA-D589-4F5F-B163-2DA94DF7CC3A}"/>
    <cellStyle name="20% - Accent6 163 3" xfId="46732" xr:uid="{3BEF8F5E-4878-430F-A7FA-4BA7B21783BF}"/>
    <cellStyle name="20% - Accent6 164" xfId="5265" xr:uid="{8FAC575F-959E-4790-A287-29B4406FE3D9}"/>
    <cellStyle name="20% - Accent6 164 2" xfId="43073" xr:uid="{AC7001AC-8918-433D-9E7B-2107045F7BBC}"/>
    <cellStyle name="20% - Accent6 164 2 2" xfId="49732" xr:uid="{9B32FDD3-B3BB-4A09-9BF0-4B382CB4243F}"/>
    <cellStyle name="20% - Accent6 164 3" xfId="46733" xr:uid="{F3C58812-B050-4604-9925-0ECE2F5B1B8F}"/>
    <cellStyle name="20% - Accent6 165" xfId="5304" xr:uid="{111B266C-8EE4-45AE-8447-01EC0A68A0E8}"/>
    <cellStyle name="20% - Accent6 165 2" xfId="43074" xr:uid="{2D5F5BAA-D37C-4944-8A82-8BE3C809D0CA}"/>
    <cellStyle name="20% - Accent6 165 2 2" xfId="49733" xr:uid="{E60D79F9-0E1A-46D6-B8C5-C9B2DC25E7E1}"/>
    <cellStyle name="20% - Accent6 165 3" xfId="46734" xr:uid="{36DCDDC2-379B-42A7-B1D5-22DB753A0F14}"/>
    <cellStyle name="20% - Accent6 166" xfId="5317" xr:uid="{B62D061D-D5C6-458D-AD76-91D0B738C5F2}"/>
    <cellStyle name="20% - Accent6 166 2" xfId="43075" xr:uid="{CFF1E459-B723-4EFD-B1C2-D38B8430C057}"/>
    <cellStyle name="20% - Accent6 166 2 2" xfId="49734" xr:uid="{6FD9BB8D-F12D-4073-ACB7-29CFDC11AE9A}"/>
    <cellStyle name="20% - Accent6 166 3" xfId="46735" xr:uid="{FC0C79DF-8CC3-4BC4-81D0-6EE032FCDCD1}"/>
    <cellStyle name="20% - Accent6 167" xfId="5330" xr:uid="{BFD583AC-B01D-409F-9F31-46F0945D5C6A}"/>
    <cellStyle name="20% - Accent6 167 2" xfId="43076" xr:uid="{D9B01A54-DC3C-4CBD-8ADC-120956CA08E9}"/>
    <cellStyle name="20% - Accent6 167 2 2" xfId="49735" xr:uid="{6F5ADD53-E161-4A21-8DBB-3BDAC3A67A55}"/>
    <cellStyle name="20% - Accent6 167 3" xfId="46736" xr:uid="{EADD6840-22F9-4172-A03B-7F68AC9219DC}"/>
    <cellStyle name="20% - Accent6 168" xfId="5343" xr:uid="{3ACFC6A5-8F61-497D-B9D8-81A37CA9B243}"/>
    <cellStyle name="20% - Accent6 168 2" xfId="43077" xr:uid="{615E4F82-4152-4077-9BD3-4EDB41CB0D41}"/>
    <cellStyle name="20% - Accent6 168 2 2" xfId="49736" xr:uid="{C8221C9F-A185-48D1-A378-E70AB49449A0}"/>
    <cellStyle name="20% - Accent6 168 3" xfId="46737" xr:uid="{8DB098A0-7604-431B-8DB4-67CAC300F672}"/>
    <cellStyle name="20% - Accent6 169" xfId="5356" xr:uid="{9B837C3D-0615-45E7-9CC4-691B9913D929}"/>
    <cellStyle name="20% - Accent6 169 2" xfId="43078" xr:uid="{82660F24-DD68-4E61-A1F3-4143553CD5AE}"/>
    <cellStyle name="20% - Accent6 169 2 2" xfId="49737" xr:uid="{DB30F8D0-FB4B-4217-B9E2-A444767BE3AF}"/>
    <cellStyle name="20% - Accent6 169 3" xfId="46738" xr:uid="{A1251A3D-5EA4-487D-8B53-4C5D7AFDA4C7}"/>
    <cellStyle name="20% - Accent6 17" xfId="3626" xr:uid="{2CA2E79F-0005-4BCD-A30D-98947984B43B}"/>
    <cellStyle name="20% - Accent6 17 2" xfId="41790" xr:uid="{F2706D89-9A58-4003-8DAC-9A3CD1CE1400}"/>
    <cellStyle name="20% - Accent6 17 2 2" xfId="48439" xr:uid="{C71797CD-27A9-44F5-B087-6F54A4AC937F}"/>
    <cellStyle name="20% - Accent6 17 3" xfId="45443" xr:uid="{EBD76DC1-902C-44FA-9E9F-39723A786DBF}"/>
    <cellStyle name="20% - Accent6 170" xfId="5369" xr:uid="{A1610320-A347-4F8B-B4E8-757BCB249F9A}"/>
    <cellStyle name="20% - Accent6 170 2" xfId="43079" xr:uid="{4DA80CED-632F-4763-8A29-43E3931D40C4}"/>
    <cellStyle name="20% - Accent6 170 2 2" xfId="49738" xr:uid="{16E1579E-2300-4DB5-BD9F-B9235AA80686}"/>
    <cellStyle name="20% - Accent6 170 3" xfId="46739" xr:uid="{3651A4A9-3D6B-4E9B-A3E6-9B90F517E00F}"/>
    <cellStyle name="20% - Accent6 171" xfId="5382" xr:uid="{12573D91-4226-4C2F-A312-E1FA2E7BB033}"/>
    <cellStyle name="20% - Accent6 171 2" xfId="43080" xr:uid="{65CA0144-5A28-4519-B666-F65DE63DFB5E}"/>
    <cellStyle name="20% - Accent6 171 2 2" xfId="49739" xr:uid="{BF450BE3-1596-4739-929C-6C4A45D5AD80}"/>
    <cellStyle name="20% - Accent6 171 3" xfId="46740" xr:uid="{641E8E3D-B216-4E52-A1EF-3E0E83CF507F}"/>
    <cellStyle name="20% - Accent6 172" xfId="5394" xr:uid="{3F51F05B-8081-45CA-BC25-CAC41BB99F77}"/>
    <cellStyle name="20% - Accent6 172 2" xfId="43081" xr:uid="{E6D72822-66A2-425A-8332-AF15F0B92938}"/>
    <cellStyle name="20% - Accent6 172 2 2" xfId="49740" xr:uid="{6DB66F0E-5184-4E0D-A3A4-BE80EB1E5492}"/>
    <cellStyle name="20% - Accent6 172 3" xfId="46741" xr:uid="{896CC6B2-33F0-4FDE-A9CC-02A7FF13E60B}"/>
    <cellStyle name="20% - Accent6 173" xfId="5405" xr:uid="{470E0543-1731-443A-A678-C09D169EA537}"/>
    <cellStyle name="20% - Accent6 173 2" xfId="43082" xr:uid="{AE19E594-5058-4616-8D7E-68887DFE0307}"/>
    <cellStyle name="20% - Accent6 173 2 2" xfId="49741" xr:uid="{3EC0BF7A-23E2-4F0A-AA2C-8863EB3AA8F4}"/>
    <cellStyle name="20% - Accent6 173 3" xfId="46742" xr:uid="{55D13D3D-8064-4778-A7CB-C8EF562735A8}"/>
    <cellStyle name="20% - Accent6 174" xfId="5417" xr:uid="{04F35AF7-F0B5-4C43-A40B-D4C9D4B45A7B}"/>
    <cellStyle name="20% - Accent6 174 2" xfId="43083" xr:uid="{DFED4929-B48A-4F48-87DD-52B455B64B08}"/>
    <cellStyle name="20% - Accent6 174 2 2" xfId="49742" xr:uid="{2D2FD93E-A57E-42E0-B745-962CDC874298}"/>
    <cellStyle name="20% - Accent6 174 3" xfId="46743" xr:uid="{0EBAB965-C508-421B-A5D8-3DD251796377}"/>
    <cellStyle name="20% - Accent6 175" xfId="5429" xr:uid="{556B78AA-296E-421B-B2D2-97ECA94F5A7D}"/>
    <cellStyle name="20% - Accent6 175 2" xfId="43084" xr:uid="{AF925375-E92F-4535-A5CD-81976BE10486}"/>
    <cellStyle name="20% - Accent6 175 2 2" xfId="49743" xr:uid="{961F6AF5-E2B3-4203-8948-52F2C3FF37F3}"/>
    <cellStyle name="20% - Accent6 175 3" xfId="46744" xr:uid="{FB397B53-7BCD-4BDD-895C-BC8A6270FA53}"/>
    <cellStyle name="20% - Accent6 176" xfId="5440" xr:uid="{18060747-913F-472D-9B8F-2DE011D3B1D3}"/>
    <cellStyle name="20% - Accent6 176 2" xfId="43085" xr:uid="{95408233-92E2-4826-B78D-4F7B301684C5}"/>
    <cellStyle name="20% - Accent6 176 2 2" xfId="49744" xr:uid="{7B8900FB-7079-4ADF-AA7C-58BE29D95D98}"/>
    <cellStyle name="20% - Accent6 176 3" xfId="46745" xr:uid="{C4641062-5BF2-4F01-B6AD-5792CE2552DF}"/>
    <cellStyle name="20% - Accent6 177" xfId="5447" xr:uid="{3E1CABC5-FD6E-4D43-A260-E69D5FA79690}"/>
    <cellStyle name="20% - Accent6 177 2" xfId="43086" xr:uid="{153D7000-BF5E-42F5-AF9A-6C6A4F91EB74}"/>
    <cellStyle name="20% - Accent6 177 2 2" xfId="49745" xr:uid="{CC663CCD-A450-4D39-9EA7-4BEF3BBD2CFE}"/>
    <cellStyle name="20% - Accent6 177 3" xfId="46746" xr:uid="{48DCF301-2DDC-49EF-B2EC-E42C13B8114D}"/>
    <cellStyle name="20% - Accent6 178" xfId="5470" xr:uid="{FB81D277-CFB4-4451-A193-EF8586024215}"/>
    <cellStyle name="20% - Accent6 178 2" xfId="43087" xr:uid="{C4DE5B25-7F83-4B50-9EE9-FFA3FBE51D69}"/>
    <cellStyle name="20% - Accent6 178 2 2" xfId="49746" xr:uid="{24475D14-9ACB-4B45-A253-98F197D82949}"/>
    <cellStyle name="20% - Accent6 178 3" xfId="46747" xr:uid="{432C3655-09EB-4BE0-B161-C39B56A0C75E}"/>
    <cellStyle name="20% - Accent6 179" xfId="5480" xr:uid="{E92B2883-7FA2-4385-AE6E-BDCC1AB6BD9E}"/>
    <cellStyle name="20% - Accent6 179 2" xfId="43088" xr:uid="{927E1BAF-221D-4E7C-92A4-268AFC098426}"/>
    <cellStyle name="20% - Accent6 179 2 2" xfId="49747" xr:uid="{88959490-A9CA-4E50-9280-67C5F5F65297}"/>
    <cellStyle name="20% - Accent6 179 3" xfId="46748" xr:uid="{86DA60FE-C47C-4FA9-8A93-6B801518A327}"/>
    <cellStyle name="20% - Accent6 18" xfId="3444" xr:uid="{4E90EB9E-319F-4C48-AD9D-0A2BC7E8E94D}"/>
    <cellStyle name="20% - Accent6 18 2" xfId="41791" xr:uid="{65360146-0791-49E1-8B6B-7F9DF22736D5}"/>
    <cellStyle name="20% - Accent6 18 2 2" xfId="48440" xr:uid="{754F929C-FBFB-4F87-81A2-A448508D9058}"/>
    <cellStyle name="20% - Accent6 18 3" xfId="45444" xr:uid="{8F3E7178-60C2-4CD8-89BB-5F3354777D02}"/>
    <cellStyle name="20% - Accent6 180" xfId="5487" xr:uid="{041A0600-8F6F-407A-A35F-E8D3A0B0CB58}"/>
    <cellStyle name="20% - Accent6 180 2" xfId="43089" xr:uid="{6795522F-601F-4566-AF8A-8937E9FCFCA7}"/>
    <cellStyle name="20% - Accent6 180 2 2" xfId="49748" xr:uid="{7A3380D6-3D8A-49FC-8864-4386663A3734}"/>
    <cellStyle name="20% - Accent6 180 3" xfId="46749" xr:uid="{C5F1C39F-E2A4-4A61-A6D2-0575D0132CC1}"/>
    <cellStyle name="20% - Accent6 181" xfId="5523" xr:uid="{4E0FD264-A44F-4BEF-8EA4-90D3D78562C7}"/>
    <cellStyle name="20% - Accent6 181 2" xfId="43090" xr:uid="{90524D63-48CE-400B-954B-AC8C0629572C}"/>
    <cellStyle name="20% - Accent6 181 2 2" xfId="49749" xr:uid="{349084BC-E820-4CF6-A400-D2169E9EA15E}"/>
    <cellStyle name="20% - Accent6 181 3" xfId="46750" xr:uid="{8B1EE239-26D0-49C0-8D1B-A26FB5119B7E}"/>
    <cellStyle name="20% - Accent6 182" xfId="5537" xr:uid="{C97BB51C-2618-455D-A8E6-001A0F2963AE}"/>
    <cellStyle name="20% - Accent6 182 2" xfId="43607" xr:uid="{F8F693BA-A328-4F88-90F4-05727BF01A6E}"/>
    <cellStyle name="20% - Accent6 182 2 2" xfId="50266" xr:uid="{D9081A6A-AF64-417F-8AE9-2B31B5209CCE}"/>
    <cellStyle name="20% - Accent6 182 3" xfId="47267" xr:uid="{CE157CE2-FAC4-4FF9-8722-1089CDD4DF0B}"/>
    <cellStyle name="20% - Accent6 183" xfId="5551" xr:uid="{ACB8BB42-DF5C-4030-8382-8A0BFFCE2735}"/>
    <cellStyle name="20% - Accent6 183 2" xfId="43608" xr:uid="{2EB863C0-8BD8-496B-8129-69AD0FD81FAE}"/>
    <cellStyle name="20% - Accent6 183 2 2" xfId="50267" xr:uid="{8FC0A3FF-2DA4-4CBA-B1E3-249CA7247AB8}"/>
    <cellStyle name="20% - Accent6 183 3" xfId="47268" xr:uid="{98B5B1B7-9BB2-46DC-BBB3-64961911449A}"/>
    <cellStyle name="20% - Accent6 184" xfId="5565" xr:uid="{43FC4D22-191E-47C5-9777-F980C5CDE726}"/>
    <cellStyle name="20% - Accent6 184 2" xfId="43609" xr:uid="{3690D396-31BA-41D5-BFAD-30965217A805}"/>
    <cellStyle name="20% - Accent6 184 2 2" xfId="50268" xr:uid="{8F111F99-1059-4A49-8A86-8B176D8B1F52}"/>
    <cellStyle name="20% - Accent6 184 3" xfId="47269" xr:uid="{07F24FF6-926F-4EE0-B9AC-43F09BEE4284}"/>
    <cellStyle name="20% - Accent6 185" xfId="5579" xr:uid="{02B850E0-667E-434B-9E3D-9B0D9BBCF4E4}"/>
    <cellStyle name="20% - Accent6 185 2" xfId="43610" xr:uid="{E8B361AD-41AF-4176-9870-85E789FDB391}"/>
    <cellStyle name="20% - Accent6 185 2 2" xfId="50269" xr:uid="{73551C07-F0AF-4656-AA97-433502C6C72F}"/>
    <cellStyle name="20% - Accent6 185 3" xfId="47270" xr:uid="{58F06E6F-3472-4279-B3BB-ECCAA9DAD53C}"/>
    <cellStyle name="20% - Accent6 186" xfId="5593" xr:uid="{77D9664D-DA20-4362-B360-9F78E6FD79DF}"/>
    <cellStyle name="20% - Accent6 186 2" xfId="43611" xr:uid="{57EE0842-19A7-45B9-ACA0-8F4ECDD9EE0B}"/>
    <cellStyle name="20% - Accent6 186 2 2" xfId="50270" xr:uid="{AEAB4A72-CD31-45E0-92AB-E672A2959393}"/>
    <cellStyle name="20% - Accent6 186 3" xfId="47271" xr:uid="{46BCA20F-FC68-4324-AC8A-9300595C6EAB}"/>
    <cellStyle name="20% - Accent6 187" xfId="5607" xr:uid="{9B7EAE46-EF4E-4CD7-9A40-41B8C5CFADEA}"/>
    <cellStyle name="20% - Accent6 187 2" xfId="43612" xr:uid="{500F9D00-72E0-41E1-B766-1F668BEA85D0}"/>
    <cellStyle name="20% - Accent6 187 2 2" xfId="50271" xr:uid="{3E33FDFF-859A-4CF9-8FDB-FC42A52A63F2}"/>
    <cellStyle name="20% - Accent6 187 3" xfId="47272" xr:uid="{5469CCF5-83A9-423C-B423-7CFD9C348516}"/>
    <cellStyle name="20% - Accent6 188" xfId="5621" xr:uid="{B8E223B4-ED2E-4F9E-8D81-9A7CBCC51222}"/>
    <cellStyle name="20% - Accent6 188 2" xfId="43613" xr:uid="{FA800368-7143-49EB-85AC-D2A62123A8EA}"/>
    <cellStyle name="20% - Accent6 188 2 2" xfId="50272" xr:uid="{E0BF7A52-A99F-47C4-AB95-AE2946D3EDB2}"/>
    <cellStyle name="20% - Accent6 188 3" xfId="47273" xr:uid="{B5D67B79-AE1F-4D2B-870F-3B529FD7861F}"/>
    <cellStyle name="20% - Accent6 189" xfId="5635" xr:uid="{113CED9F-2306-4BA7-B247-9442ED8AAB86}"/>
    <cellStyle name="20% - Accent6 189 2" xfId="43614" xr:uid="{8E4654F1-D6DF-4049-8A99-C1B33B9472B2}"/>
    <cellStyle name="20% - Accent6 189 2 2" xfId="50273" xr:uid="{BC29786C-8C0B-487C-9A26-17788A3A3D2F}"/>
    <cellStyle name="20% - Accent6 189 3" xfId="47274" xr:uid="{2A5D545E-F575-4406-912D-781019246175}"/>
    <cellStyle name="20% - Accent6 19" xfId="3170" xr:uid="{0F159433-E4B4-4B03-BD62-61AF3CA33D2A}"/>
    <cellStyle name="20% - Accent6 19 2" xfId="41792" xr:uid="{C6EFA2DF-C3B9-4FB7-9147-2C88115CF2B4}"/>
    <cellStyle name="20% - Accent6 19 2 2" xfId="48441" xr:uid="{E2DB5819-BDB1-435A-9D83-540674012F48}"/>
    <cellStyle name="20% - Accent6 19 3" xfId="45445" xr:uid="{A4EA8230-C4C3-46F1-9353-5CFF50028A8E}"/>
    <cellStyle name="20% - Accent6 190" xfId="5649" xr:uid="{5C075F47-7D72-4909-9CE5-40E79EC190DA}"/>
    <cellStyle name="20% - Accent6 190 2" xfId="43615" xr:uid="{F26C64DD-FCFA-40C3-BAB4-C80ECD112108}"/>
    <cellStyle name="20% - Accent6 190 2 2" xfId="50274" xr:uid="{CEFDACB9-BDD6-4CD4-A51F-DE6B506BAF55}"/>
    <cellStyle name="20% - Accent6 190 3" xfId="47275" xr:uid="{38F393AC-1FF3-4416-A588-F0A252876237}"/>
    <cellStyle name="20% - Accent6 191" xfId="5663" xr:uid="{D610D4A9-4581-4248-9018-6BA5990A272D}"/>
    <cellStyle name="20% - Accent6 191 2" xfId="43616" xr:uid="{1E5732D2-2BA7-4D52-9312-D68AC5168CB5}"/>
    <cellStyle name="20% - Accent6 191 2 2" xfId="50275" xr:uid="{BB3F1293-760F-43FC-A290-9B14B13491E2}"/>
    <cellStyle name="20% - Accent6 191 3" xfId="47276" xr:uid="{845E8A31-B021-42E9-8B18-2ADA430E0D2A}"/>
    <cellStyle name="20% - Accent6 192" xfId="5677" xr:uid="{B4D66A15-1BB0-4077-8167-E67645EAE844}"/>
    <cellStyle name="20% - Accent6 192 2" xfId="43617" xr:uid="{E8062E19-4AFE-4EDB-B3A5-724D6BFFE7C5}"/>
    <cellStyle name="20% - Accent6 192 2 2" xfId="50276" xr:uid="{945A6942-BBA0-4692-BD1F-897FB7762226}"/>
    <cellStyle name="20% - Accent6 192 3" xfId="47277" xr:uid="{EB673775-7C7A-4398-8B53-B5C1DD2A5E96}"/>
    <cellStyle name="20% - Accent6 193" xfId="5690" xr:uid="{47B27056-AD7C-4927-9373-D9235040059E}"/>
    <cellStyle name="20% - Accent6 193 2" xfId="43618" xr:uid="{0D0E07D5-FB38-44B6-83AA-46DB61E20B77}"/>
    <cellStyle name="20% - Accent6 193 2 2" xfId="50277" xr:uid="{FE3C01C1-EE6F-4D62-A70E-554CD5D873B6}"/>
    <cellStyle name="20% - Accent6 193 3" xfId="47278" xr:uid="{33E19634-F597-496E-AAC2-7629F2ADAD59}"/>
    <cellStyle name="20% - Accent6 194" xfId="5703" xr:uid="{097D53DF-8C32-440D-8981-E21955899CA8}"/>
    <cellStyle name="20% - Accent6 194 2" xfId="43619" xr:uid="{3F96A1EF-5FEF-4A92-ACEF-93455BDE0ABD}"/>
    <cellStyle name="20% - Accent6 194 2 2" xfId="50278" xr:uid="{7CA4FE31-3ACC-4FD5-A119-3B30A8721922}"/>
    <cellStyle name="20% - Accent6 194 3" xfId="47279" xr:uid="{AB243EE0-D4E9-4DEC-99A5-D405275E19B2}"/>
    <cellStyle name="20% - Accent6 195" xfId="5716" xr:uid="{2061F5CE-9C43-4E07-9ABC-AF91772C3282}"/>
    <cellStyle name="20% - Accent6 195 2" xfId="43620" xr:uid="{5D70E247-ECB0-478A-9B1E-AB701D522CA2}"/>
    <cellStyle name="20% - Accent6 195 2 2" xfId="50279" xr:uid="{EC96E662-1573-49D5-9A70-9138CFBB04FF}"/>
    <cellStyle name="20% - Accent6 195 3" xfId="47280" xr:uid="{0C9F421D-15DA-42C9-9B37-E0965BDEEC22}"/>
    <cellStyle name="20% - Accent6 196" xfId="5729" xr:uid="{4E0EF833-E3C0-4EE2-8906-8CEC7C65162B}"/>
    <cellStyle name="20% - Accent6 196 2" xfId="43621" xr:uid="{EC0F78A8-3546-41DB-BCF0-CAF1BEBD8802}"/>
    <cellStyle name="20% - Accent6 196 2 2" xfId="50280" xr:uid="{354961F1-2196-4649-8155-313599282282}"/>
    <cellStyle name="20% - Accent6 196 3" xfId="47281" xr:uid="{1194F77D-2140-4C9D-8732-CEE41FF78894}"/>
    <cellStyle name="20% - Accent6 197" xfId="5742" xr:uid="{9263035B-2279-483F-ADA3-B9B827ECAEC6}"/>
    <cellStyle name="20% - Accent6 197 2" xfId="43622" xr:uid="{6FA06C45-787B-44EF-80E0-666DBC1D437F}"/>
    <cellStyle name="20% - Accent6 197 2 2" xfId="50281" xr:uid="{2AAB1997-3A72-4AD0-A4D3-8AFC78AFAF96}"/>
    <cellStyle name="20% - Accent6 197 3" xfId="47282" xr:uid="{C0B574B9-79C1-482D-A96E-BA6A7D357421}"/>
    <cellStyle name="20% - Accent6 198" xfId="5754" xr:uid="{6E626153-7AB1-493A-8A12-5A404C4441B4}"/>
    <cellStyle name="20% - Accent6 198 2" xfId="43623" xr:uid="{A19820A8-BDDA-47F9-8C71-5B1EC6FDEBB9}"/>
    <cellStyle name="20% - Accent6 198 2 2" xfId="50282" xr:uid="{FB320571-3B2D-4A87-BDD2-B024150A1F13}"/>
    <cellStyle name="20% - Accent6 198 3" xfId="47283" xr:uid="{5A06DC33-8DE7-4023-BF01-7A880F5952EE}"/>
    <cellStyle name="20% - Accent6 199" xfId="5766" xr:uid="{C771164E-90AA-410B-83C3-CED5D195CC76}"/>
    <cellStyle name="20% - Accent6 199 2" xfId="43624" xr:uid="{C6CBA3D7-F55F-4ACA-AB39-351C57B144E4}"/>
    <cellStyle name="20% - Accent6 199 2 2" xfId="50283" xr:uid="{D9FBC511-3F47-4463-A812-8E0B6DC66BB5}"/>
    <cellStyle name="20% - Accent6 199 3" xfId="47284" xr:uid="{B05498CF-FF09-4107-924F-4C9A8618216A}"/>
    <cellStyle name="20% - Accent6 2" xfId="191" xr:uid="{FFD28A99-046A-4365-A049-6DF0CF595140}"/>
    <cellStyle name="20% - Accent6 2 2" xfId="3262" xr:uid="{1F5772E4-826E-431D-99B1-9BD836AAF69D}"/>
    <cellStyle name="20% - Accent6 2 2 2" xfId="41793" xr:uid="{5906BF0F-0202-4EF3-AA42-F3C4F4F0F976}"/>
    <cellStyle name="20% - Accent6 2 2 3" xfId="50846" xr:uid="{F22A040E-1740-489F-8264-F38F63D63285}"/>
    <cellStyle name="20% - Accent6 2 2 4" xfId="40344" xr:uid="{6510A0EA-086B-4B03-84CD-16BD49A91151}"/>
    <cellStyle name="20% - Accent6 2 3" xfId="9948" xr:uid="{7F27BAE7-D2B6-43B8-91F6-88EF9B3B088A}"/>
    <cellStyle name="20% - Accent6 2 3 2" xfId="18469" xr:uid="{ABBD4218-B788-40BE-97F1-721304F69E8C}"/>
    <cellStyle name="20% - Accent6 2 3 2 2" xfId="50821" xr:uid="{4E882252-F3CB-412F-8908-C81CEBE80A42}"/>
    <cellStyle name="20% - Accent6 2 3 3" xfId="30007" xr:uid="{C2106297-4259-4F07-BFB2-04084B347C01}"/>
    <cellStyle name="20% - Accent6 2 3 3 2" xfId="45446" xr:uid="{AD2AD6F7-F2D6-4F2C-9FEF-F915BF7D4817}"/>
    <cellStyle name="20% - Accent6 2 3 4" xfId="40283" xr:uid="{BDD9E433-D353-4EFF-90FD-E33EBFCDFD6F}"/>
    <cellStyle name="20% - Accent6 2 4" xfId="10470" xr:uid="{53A26311-3A7D-4FA1-B05E-D6C50197B6FC}"/>
    <cellStyle name="20% - Accent6 2 4 2" xfId="40465" xr:uid="{E09FE5A1-9BF5-4B54-93A0-21EF3CD72351}"/>
    <cellStyle name="20% - Accent6 2 5" xfId="646" xr:uid="{C90F16D6-258E-4D57-B43E-3C2847D0F4DB}"/>
    <cellStyle name="20% - Accent6 2 5 2" xfId="50772" xr:uid="{B5072676-260D-4D57-A64D-42BDCFF36588}"/>
    <cellStyle name="20% - Accent6 2 6" xfId="10572" xr:uid="{F96754A8-9853-42BA-9E48-2C4009E92BAE}"/>
    <cellStyle name="20% - Accent6 2 7" xfId="17113" xr:uid="{6856A419-C0F8-44D8-8FF9-25BFA72EABB3}"/>
    <cellStyle name="20% - Accent6 2 8" xfId="28651" xr:uid="{EA270329-2208-4D2F-9994-CEF3FC0F730C}"/>
    <cellStyle name="20% - Accent6 2 9" xfId="40138" xr:uid="{EE67908B-1B05-4A74-B2EC-E069FCB90A4F}"/>
    <cellStyle name="20% - Accent6 20" xfId="3707" xr:uid="{A93A035E-CEEA-40D6-BB2D-1A6AA4C7123D}"/>
    <cellStyle name="20% - Accent6 20 2" xfId="41794" xr:uid="{FF083DA6-A14D-4901-A849-D3372C61D628}"/>
    <cellStyle name="20% - Accent6 20 2 2" xfId="48442" xr:uid="{63D4CB29-0F55-4C38-9492-7F37F27A33C8}"/>
    <cellStyle name="20% - Accent6 20 3" xfId="45447" xr:uid="{46813BF0-4905-4AFA-9638-D5C7DA6750B7}"/>
    <cellStyle name="20% - Accent6 200" xfId="5776" xr:uid="{7E263980-FEAC-4B34-8E00-6264797DF2F6}"/>
    <cellStyle name="20% - Accent6 200 2" xfId="43625" xr:uid="{45479C72-585A-4F5C-B021-AFF2E941DFF9}"/>
    <cellStyle name="20% - Accent6 200 2 2" xfId="50284" xr:uid="{A1719CCE-E2CE-4CAE-9167-20D1732717A4}"/>
    <cellStyle name="20% - Accent6 200 3" xfId="47285" xr:uid="{D011F3BB-6CCC-47BD-8565-DF425F4C89D9}"/>
    <cellStyle name="20% - Accent6 201" xfId="5786" xr:uid="{CD665260-1D56-46E7-911C-721C81A0DE92}"/>
    <cellStyle name="20% - Accent6 201 2" xfId="43626" xr:uid="{67442A97-D86B-44F8-A621-5A85DD82AFA8}"/>
    <cellStyle name="20% - Accent6 201 2 2" xfId="50285" xr:uid="{289E1CC3-991B-4E37-8D7C-74B76ECB8BA1}"/>
    <cellStyle name="20% - Accent6 201 3" xfId="47286" xr:uid="{8F9F2C9D-A6FF-4420-979B-510B96D87838}"/>
    <cellStyle name="20% - Accent6 202" xfId="5793" xr:uid="{2941EE2B-7127-4065-BED8-A42B08E0E3BE}"/>
    <cellStyle name="20% - Accent6 202 2" xfId="43627" xr:uid="{AEACEFB5-F073-4ABE-8A02-3C99E3FD5361}"/>
    <cellStyle name="20% - Accent6 202 2 2" xfId="50286" xr:uid="{A279F16A-73A5-4803-8FD3-CE2F671C9FC4}"/>
    <cellStyle name="20% - Accent6 202 3" xfId="47287" xr:uid="{9CFD7E72-051A-452C-881D-BF65FA47E43E}"/>
    <cellStyle name="20% - Accent6 203" xfId="5827" xr:uid="{F1E72B8A-8865-4D6A-86B1-56A7816178C3}"/>
    <cellStyle name="20% - Accent6 203 2" xfId="10133" xr:uid="{9D95B682-6E6B-4E27-BAE1-92F7CECDB96D}"/>
    <cellStyle name="20% - Accent6 203 2 2" xfId="18656" xr:uid="{EA0E6249-79AF-4696-822C-1E7FD298513F}"/>
    <cellStyle name="20% - Accent6 203 2 2 2" xfId="50287" xr:uid="{F66A6FFE-9C3F-458B-9801-99326DB5A894}"/>
    <cellStyle name="20% - Accent6 203 2 3" xfId="30194" xr:uid="{0C627EFC-368C-4CAF-A2D3-EB7CC3677FAE}"/>
    <cellStyle name="20% - Accent6 203 2 4" xfId="43628" xr:uid="{B8984CF2-047D-438B-94A9-EA1F839D0F99}"/>
    <cellStyle name="20% - Accent6 203 3" xfId="18156" xr:uid="{1488A0F4-E7BC-4244-9707-674E2D58FD26}"/>
    <cellStyle name="20% - Accent6 203 3 2" xfId="47288" xr:uid="{F45184DC-2335-4237-863E-9E5A07DDAEFE}"/>
    <cellStyle name="20% - Accent6 203 4" xfId="29694" xr:uid="{0BB94168-0BD3-457A-B306-D180D22BAE0B}"/>
    <cellStyle name="20% - Accent6 203 5" xfId="40806" xr:uid="{5D2BD6C0-AE7A-45AD-B153-408D167406E2}"/>
    <cellStyle name="20% - Accent6 204" xfId="5841" xr:uid="{E1315164-257D-4A26-9BB7-CFF9DB623AC7}"/>
    <cellStyle name="20% - Accent6 204 2" xfId="43629" xr:uid="{6EA14F18-827D-439A-AD02-B4BDB67712C6}"/>
    <cellStyle name="20% - Accent6 204 2 2" xfId="50288" xr:uid="{3C7DD9C1-DB2F-45BE-886D-64046436D092}"/>
    <cellStyle name="20% - Accent6 204 3" xfId="47289" xr:uid="{ED7C140F-85EB-46AA-A0EB-442BECCB7E22}"/>
    <cellStyle name="20% - Accent6 205" xfId="5854" xr:uid="{A4CD943F-039D-4AF3-B9E3-B10A17210C18}"/>
    <cellStyle name="20% - Accent6 205 2" xfId="10146" xr:uid="{D7DF22D5-F9A3-41B2-9D64-769E675D7A32}"/>
    <cellStyle name="20% - Accent6 205 2 2" xfId="18669" xr:uid="{B35A9F2D-FC7D-4FF1-86DE-25D4F2EEDFF9}"/>
    <cellStyle name="20% - Accent6 205 2 2 2" xfId="50289" xr:uid="{39829CA2-08A4-4441-9E0A-288AB7EB6C54}"/>
    <cellStyle name="20% - Accent6 205 2 3" xfId="30207" xr:uid="{C1456108-06C7-4BCC-8FCB-3A97C062BC20}"/>
    <cellStyle name="20% - Accent6 205 2 4" xfId="43630" xr:uid="{36223F83-DDAA-4BA7-9B8B-F2EE49251B4E}"/>
    <cellStyle name="20% - Accent6 205 3" xfId="18169" xr:uid="{E0081082-8B53-4D8C-8A8C-36BE401F6792}"/>
    <cellStyle name="20% - Accent6 205 3 2" xfId="47290" xr:uid="{FD9EEE48-7C79-45ED-8B87-A30F93D3E5CD}"/>
    <cellStyle name="20% - Accent6 205 4" xfId="29707" xr:uid="{870133C6-6FF9-4F60-9DF9-A72DB76598E5}"/>
    <cellStyle name="20% - Accent6 205 5" xfId="40807" xr:uid="{E78ADDB5-486B-4AEE-A46E-CB9DAC2D3475}"/>
    <cellStyle name="20% - Accent6 206" xfId="5867" xr:uid="{A447B1A5-A456-4F9A-8D01-9ECEA188AF65}"/>
    <cellStyle name="20% - Accent6 206 2" xfId="10159" xr:uid="{4EE9342E-3953-4A74-9BF2-923390594C99}"/>
    <cellStyle name="20% - Accent6 206 2 2" xfId="18682" xr:uid="{97801432-3A4A-4046-9280-14715AA3506E}"/>
    <cellStyle name="20% - Accent6 206 2 2 2" xfId="50290" xr:uid="{F3CA6B8B-C768-4B1A-A855-492A02277123}"/>
    <cellStyle name="20% - Accent6 206 2 3" xfId="30220" xr:uid="{576A7083-7928-4F75-9C83-51036F817DEE}"/>
    <cellStyle name="20% - Accent6 206 2 4" xfId="43631" xr:uid="{D18CF634-BB33-41B3-9DF3-39EEEC347A18}"/>
    <cellStyle name="20% - Accent6 206 3" xfId="18182" xr:uid="{182C05E1-8714-4988-A9CC-219529230A3B}"/>
    <cellStyle name="20% - Accent6 206 3 2" xfId="47291" xr:uid="{E9C3415A-513A-4404-8EEF-C25BB045F60B}"/>
    <cellStyle name="20% - Accent6 206 4" xfId="29720" xr:uid="{7DB50471-3B9F-4833-A280-CE71C137EB33}"/>
    <cellStyle name="20% - Accent6 206 5" xfId="40808" xr:uid="{1E55C689-6F2F-4EE4-AAA5-71B26ABACD0A}"/>
    <cellStyle name="20% - Accent6 207" xfId="5881" xr:uid="{6C2ADF9C-9B01-4066-9E66-34633FB260FF}"/>
    <cellStyle name="20% - Accent6 207 2" xfId="10172" xr:uid="{21059A4A-96BC-4590-ADDA-858773E2B0CB}"/>
    <cellStyle name="20% - Accent6 207 2 2" xfId="18695" xr:uid="{065B3387-E185-458D-8563-C2CFA7D7F362}"/>
    <cellStyle name="20% - Accent6 207 2 2 2" xfId="50291" xr:uid="{77AC18A4-568D-49B6-A4E0-E616DD405E85}"/>
    <cellStyle name="20% - Accent6 207 2 3" xfId="30233" xr:uid="{E95FAF27-DC9C-4929-8A8F-18ECD3AB6723}"/>
    <cellStyle name="20% - Accent6 207 2 4" xfId="43632" xr:uid="{2C23686B-4D2F-40C8-A7EF-A032885A4C50}"/>
    <cellStyle name="20% - Accent6 207 3" xfId="18195" xr:uid="{F25FD2BB-88A8-4051-A563-F33D41C41AAD}"/>
    <cellStyle name="20% - Accent6 207 3 2" xfId="47292" xr:uid="{B644574A-6FA1-472F-805C-1CD645BBCA29}"/>
    <cellStyle name="20% - Accent6 207 4" xfId="29733" xr:uid="{C5FA149D-3693-4C9F-90C9-AC31FE0B316D}"/>
    <cellStyle name="20% - Accent6 207 5" xfId="40809" xr:uid="{A550E841-F75B-4074-9128-2BB263C12B64}"/>
    <cellStyle name="20% - Accent6 208" xfId="5894" xr:uid="{59EDD581-4B5E-43A7-A348-68D5AC241287}"/>
    <cellStyle name="20% - Accent6 208 2" xfId="10185" xr:uid="{2B1A2A9C-41B6-4F5D-81AB-D93F45F71F39}"/>
    <cellStyle name="20% - Accent6 208 2 2" xfId="18708" xr:uid="{EEC8FD32-E930-4D7D-8C42-40F33FE2DBBA}"/>
    <cellStyle name="20% - Accent6 208 2 2 2" xfId="50292" xr:uid="{00B4C590-1B1B-4DAB-9113-7B53655FC425}"/>
    <cellStyle name="20% - Accent6 208 2 3" xfId="30246" xr:uid="{6164B000-2F6C-40FC-BDD0-74CA79580BAF}"/>
    <cellStyle name="20% - Accent6 208 2 4" xfId="43633" xr:uid="{89ECB302-2D59-477B-A6A1-27CAABAB8DC1}"/>
    <cellStyle name="20% - Accent6 208 3" xfId="18208" xr:uid="{2D247FDB-E7D4-4F08-9283-5C931C130C37}"/>
    <cellStyle name="20% - Accent6 208 3 2" xfId="47293" xr:uid="{3DCB3CDF-9E6B-48E6-BA20-8613025B6772}"/>
    <cellStyle name="20% - Accent6 208 4" xfId="29746" xr:uid="{B61CA873-434A-4B9E-BEA0-E1F1AC5AA1AA}"/>
    <cellStyle name="20% - Accent6 208 5" xfId="40810" xr:uid="{A677A12E-89AB-4102-87CC-578ED6DFC6AC}"/>
    <cellStyle name="20% - Accent6 209" xfId="5907" xr:uid="{741193AF-187E-46D3-BEB3-8276646A73C2}"/>
    <cellStyle name="20% - Accent6 209 2" xfId="10198" xr:uid="{BF6F636A-0192-4364-BE4A-0CDAD16671AA}"/>
    <cellStyle name="20% - Accent6 209 2 2" xfId="18721" xr:uid="{1319917D-1F62-4DCC-A10D-7FB8C845B57E}"/>
    <cellStyle name="20% - Accent6 209 2 2 2" xfId="50293" xr:uid="{CE0FA926-CE4E-472C-9025-D7F8048847B6}"/>
    <cellStyle name="20% - Accent6 209 2 3" xfId="30259" xr:uid="{50C879D7-4C45-462B-8A75-681644005240}"/>
    <cellStyle name="20% - Accent6 209 2 4" xfId="43634" xr:uid="{94124822-A4CC-408E-AA3E-22EAADBB7308}"/>
    <cellStyle name="20% - Accent6 209 3" xfId="18221" xr:uid="{6CCE8D2D-769D-42EF-9194-07458ED30279}"/>
    <cellStyle name="20% - Accent6 209 3 2" xfId="47294" xr:uid="{18F39938-2AC8-4047-BDD5-A1C2B0A4E1F8}"/>
    <cellStyle name="20% - Accent6 209 4" xfId="29759" xr:uid="{E96B6A12-E916-4E4C-B9DB-A3F3B4AA5B1E}"/>
    <cellStyle name="20% - Accent6 209 5" xfId="40811" xr:uid="{7F91AA99-CF9E-449D-BDA1-7F0468801DD6}"/>
    <cellStyle name="20% - Accent6 21" xfId="3358" xr:uid="{CCD3B355-48D0-4DAF-8E8B-6F7FB93EF0E7}"/>
    <cellStyle name="20% - Accent6 21 2" xfId="41795" xr:uid="{74498109-10EC-4796-B564-BA42BF94B755}"/>
    <cellStyle name="20% - Accent6 21 2 2" xfId="48443" xr:uid="{47EB8774-B99A-4A8D-AA08-C2E4C9100364}"/>
    <cellStyle name="20% - Accent6 21 3" xfId="45448" xr:uid="{C837B798-01BB-46BF-9635-20785B9F6543}"/>
    <cellStyle name="20% - Accent6 210" xfId="5920" xr:uid="{43737FA6-C0A3-4A17-B598-A24E489D437D}"/>
    <cellStyle name="20% - Accent6 210 2" xfId="10211" xr:uid="{1572D511-D472-4099-B315-35F7AC6C1E1C}"/>
    <cellStyle name="20% - Accent6 210 2 2" xfId="18734" xr:uid="{D6C996F4-2A68-4E49-9227-967AABD9BC34}"/>
    <cellStyle name="20% - Accent6 210 2 2 2" xfId="50294" xr:uid="{36F275C4-CA26-4DD0-82ED-20D63F8B1480}"/>
    <cellStyle name="20% - Accent6 210 2 3" xfId="30272" xr:uid="{E6307957-A1F9-48FB-ABEF-289DBE36A155}"/>
    <cellStyle name="20% - Accent6 210 2 4" xfId="43635" xr:uid="{AF43AD9A-C419-4C59-8E79-D5189C32B908}"/>
    <cellStyle name="20% - Accent6 210 3" xfId="18234" xr:uid="{F4E57EE8-A957-4924-A3DC-06F63ED55C03}"/>
    <cellStyle name="20% - Accent6 210 3 2" xfId="47295" xr:uid="{702B37D0-5A13-46A0-A532-462D023603F6}"/>
    <cellStyle name="20% - Accent6 210 4" xfId="29772" xr:uid="{04AF498D-AC8B-43DD-A406-571FE6A98A0A}"/>
    <cellStyle name="20% - Accent6 210 5" xfId="40812" xr:uid="{FFF5B818-AA73-4C0A-ABF6-F4425BDAAA5D}"/>
    <cellStyle name="20% - Accent6 211" xfId="5934" xr:uid="{8DEADFA3-6B27-4914-A836-002F3CD8E33B}"/>
    <cellStyle name="20% - Accent6 211 2" xfId="10225" xr:uid="{479E180B-8639-4944-BC5F-FEC4E0F2550D}"/>
    <cellStyle name="20% - Accent6 211 2 2" xfId="18748" xr:uid="{9312F0D6-462F-4754-AB17-ABA348D4A5F5}"/>
    <cellStyle name="20% - Accent6 211 2 2 2" xfId="50295" xr:uid="{C9D65000-52F8-4CCF-83FA-8664CAF9E926}"/>
    <cellStyle name="20% - Accent6 211 2 3" xfId="30286" xr:uid="{9EDBBA2A-2F53-4CA1-ACE3-6E56454DD416}"/>
    <cellStyle name="20% - Accent6 211 2 4" xfId="43636" xr:uid="{A7250DC5-5704-449D-9C54-F5109CA63F71}"/>
    <cellStyle name="20% - Accent6 211 3" xfId="18248" xr:uid="{512CC84D-CDBF-419D-B5C3-5D73AF62389C}"/>
    <cellStyle name="20% - Accent6 211 3 2" xfId="47296" xr:uid="{00180FE1-5BFA-4FE7-8904-028A9E218EAD}"/>
    <cellStyle name="20% - Accent6 211 4" xfId="29786" xr:uid="{265C8123-C52F-4C51-A55B-B12CA69181D0}"/>
    <cellStyle name="20% - Accent6 211 5" xfId="40813" xr:uid="{F05C3FB8-F3E0-489B-87F5-3AD30A967015}"/>
    <cellStyle name="20% - Accent6 212" xfId="5947" xr:uid="{0AD3DC4D-3EE9-4A00-B1FD-BB89275D96FA}"/>
    <cellStyle name="20% - Accent6 212 2" xfId="10239" xr:uid="{07CB192C-2887-47C2-9034-F8D2DBDC8D0A}"/>
    <cellStyle name="20% - Accent6 212 2 2" xfId="18762" xr:uid="{E344C9F3-4669-4BDA-BF52-B2EC4B142399}"/>
    <cellStyle name="20% - Accent6 212 2 2 2" xfId="50296" xr:uid="{CB51C8D4-0727-4653-8A56-ADA014B07B40}"/>
    <cellStyle name="20% - Accent6 212 2 3" xfId="30300" xr:uid="{6B8AA875-17A9-46A9-9449-E3C6C668CE62}"/>
    <cellStyle name="20% - Accent6 212 2 4" xfId="43637" xr:uid="{AAFB2A92-F4AA-418E-8ACE-F5AD552ADB9B}"/>
    <cellStyle name="20% - Accent6 212 3" xfId="18262" xr:uid="{EC7DB08B-CB86-48CA-98CD-F24AA97FA38C}"/>
    <cellStyle name="20% - Accent6 212 3 2" xfId="47297" xr:uid="{969EF111-00A2-4953-A2D0-C08B4F4CB26B}"/>
    <cellStyle name="20% - Accent6 212 4" xfId="29800" xr:uid="{804C5C0A-D4CC-4CE2-8118-09C595CB1B0E}"/>
    <cellStyle name="20% - Accent6 212 5" xfId="40814" xr:uid="{F23B4AED-5B79-4D14-8399-A1E96DD1C7D1}"/>
    <cellStyle name="20% - Accent6 213" xfId="5960" xr:uid="{EF6C1E7F-D0BC-4F75-B416-BA88DC290414}"/>
    <cellStyle name="20% - Accent6 213 2" xfId="10252" xr:uid="{E33B6D62-FCEF-413A-B3A3-096CB593B6C9}"/>
    <cellStyle name="20% - Accent6 213 2 2" xfId="18775" xr:uid="{3D9BA9DF-E31B-45D2-ABD1-09FC53A0F995}"/>
    <cellStyle name="20% - Accent6 213 2 2 2" xfId="50297" xr:uid="{334AF205-5D9C-4E4A-B3C4-5E76BBE3F8EE}"/>
    <cellStyle name="20% - Accent6 213 2 3" xfId="30313" xr:uid="{9AA23E5E-79E4-4F2F-A33F-ECC3C59B0F79}"/>
    <cellStyle name="20% - Accent6 213 2 4" xfId="43638" xr:uid="{10F05A44-1B57-4F90-9825-C0D04AF4D540}"/>
    <cellStyle name="20% - Accent6 213 3" xfId="18275" xr:uid="{FA94BECE-2BDF-4396-B5A9-36A571052385}"/>
    <cellStyle name="20% - Accent6 213 3 2" xfId="47298" xr:uid="{3319DE06-58AA-4B3E-AA32-0B225EB2D304}"/>
    <cellStyle name="20% - Accent6 213 4" xfId="29813" xr:uid="{A746F1CF-69F7-43D0-BBDB-6E82CAE59C9E}"/>
    <cellStyle name="20% - Accent6 213 5" xfId="40815" xr:uid="{D62F921F-B730-496A-8FA3-D387A98EEC6A}"/>
    <cellStyle name="20% - Accent6 214" xfId="5973" xr:uid="{3BDA2956-1615-42A0-8281-AD4F7342202B}"/>
    <cellStyle name="20% - Accent6 214 2" xfId="10265" xr:uid="{EA11DC2E-4EC9-48B7-B3B9-924B4F156A6B}"/>
    <cellStyle name="20% - Accent6 214 2 2" xfId="18788" xr:uid="{329C80CF-D335-418B-90B4-396C116E53BC}"/>
    <cellStyle name="20% - Accent6 214 2 2 2" xfId="50298" xr:uid="{132F4FD0-B0CB-41D2-99BA-074A995F41B4}"/>
    <cellStyle name="20% - Accent6 214 2 3" xfId="30326" xr:uid="{E491AA8B-1C90-4337-8A71-A553A176C765}"/>
    <cellStyle name="20% - Accent6 214 2 4" xfId="43639" xr:uid="{B5A12F26-8BC5-4D16-A133-D5D7E99D8500}"/>
    <cellStyle name="20% - Accent6 214 3" xfId="18288" xr:uid="{F6E57DC7-1328-40AE-89E9-2F181031E3EF}"/>
    <cellStyle name="20% - Accent6 214 3 2" xfId="47299" xr:uid="{B68B1008-F734-4E97-8B81-426C247D557C}"/>
    <cellStyle name="20% - Accent6 214 4" xfId="29826" xr:uid="{55687444-B764-4A6E-A405-FB6E5DCD3C61}"/>
    <cellStyle name="20% - Accent6 214 5" xfId="40816" xr:uid="{35551C4C-AA72-4737-8CE7-D8A2C53EFFBC}"/>
    <cellStyle name="20% - Accent6 215" xfId="5986" xr:uid="{5C697E2C-EE11-4BA4-B4C0-2726E678E441}"/>
    <cellStyle name="20% - Accent6 215 2" xfId="10278" xr:uid="{149E90D2-94BF-4FF7-9126-848B6BEAC2EB}"/>
    <cellStyle name="20% - Accent6 215 2 2" xfId="18801" xr:uid="{2258E4B9-571B-4F4C-88E4-3C9717174D68}"/>
    <cellStyle name="20% - Accent6 215 2 2 2" xfId="50299" xr:uid="{81303B64-37D5-44E8-B6C8-A28165C28D1D}"/>
    <cellStyle name="20% - Accent6 215 2 3" xfId="30339" xr:uid="{7842DBB8-FCBE-4B21-9FBD-55D8732E572C}"/>
    <cellStyle name="20% - Accent6 215 2 4" xfId="43640" xr:uid="{0A3BFE32-1AD0-4226-A95C-36DE8FF83317}"/>
    <cellStyle name="20% - Accent6 215 3" xfId="18301" xr:uid="{E6FECAFC-147E-462C-A747-2D847912A367}"/>
    <cellStyle name="20% - Accent6 215 3 2" xfId="47300" xr:uid="{4E499AA8-D1F1-4114-BD8F-784C5A5CAA34}"/>
    <cellStyle name="20% - Accent6 215 4" xfId="29839" xr:uid="{A26E7B64-2FF9-49B3-AB26-341BC24D2CC5}"/>
    <cellStyle name="20% - Accent6 215 5" xfId="40817" xr:uid="{0CB2B248-24EC-40F4-94E5-EA27DFE845CE}"/>
    <cellStyle name="20% - Accent6 216" xfId="6000" xr:uid="{E3CB3779-05F6-41BC-9A3F-90E85413C196}"/>
    <cellStyle name="20% - Accent6 216 2" xfId="10292" xr:uid="{553CB5FC-76ED-4802-8CE0-B560405E80A5}"/>
    <cellStyle name="20% - Accent6 216 2 2" xfId="18815" xr:uid="{91AEC78F-18E3-4D4D-8AEB-E06F32329EF6}"/>
    <cellStyle name="20% - Accent6 216 2 2 2" xfId="50300" xr:uid="{12127517-951C-47A8-BC81-2BD0F4688B4E}"/>
    <cellStyle name="20% - Accent6 216 2 3" xfId="30353" xr:uid="{94B214E7-F3B7-4B90-85D9-040AE3495A94}"/>
    <cellStyle name="20% - Accent6 216 2 4" xfId="43641" xr:uid="{C05A5519-22FD-4DFE-88C8-6168C03D0E43}"/>
    <cellStyle name="20% - Accent6 216 3" xfId="18315" xr:uid="{7034F279-C8DA-4D84-AA74-37CF72C48F02}"/>
    <cellStyle name="20% - Accent6 216 3 2" xfId="47301" xr:uid="{AB9485E1-1F09-47E1-AA7C-47ED858E2ED0}"/>
    <cellStyle name="20% - Accent6 216 4" xfId="29853" xr:uid="{3CE8F593-3BC9-460B-B777-29B195E7964B}"/>
    <cellStyle name="20% - Accent6 216 5" xfId="40818" xr:uid="{3428FA4C-4151-42A4-B9B3-79A6A4AC845A}"/>
    <cellStyle name="20% - Accent6 217" xfId="6013" xr:uid="{A429151B-E0DE-41DD-A6F2-F67D82B65A6A}"/>
    <cellStyle name="20% - Accent6 217 2" xfId="10305" xr:uid="{A31E863B-FA29-41F8-B85A-0D4DB52CE4C2}"/>
    <cellStyle name="20% - Accent6 217 2 2" xfId="18828" xr:uid="{43D9C791-A522-4B66-9AB9-5E3E204CA5AD}"/>
    <cellStyle name="20% - Accent6 217 2 2 2" xfId="50301" xr:uid="{1A291E3C-A11F-4139-A320-B1464B3AA356}"/>
    <cellStyle name="20% - Accent6 217 2 3" xfId="30366" xr:uid="{029B142A-9DFC-4E1D-8DC5-10B6950C9B4F}"/>
    <cellStyle name="20% - Accent6 217 2 4" xfId="43642" xr:uid="{177213BD-4A01-4857-A4D3-8BB283BAE607}"/>
    <cellStyle name="20% - Accent6 217 3" xfId="18328" xr:uid="{0CE5B497-1936-4F3D-8E6E-5B6C91FBB437}"/>
    <cellStyle name="20% - Accent6 217 3 2" xfId="47302" xr:uid="{78D88599-DC8D-47C3-8C43-0394C699C55A}"/>
    <cellStyle name="20% - Accent6 217 4" xfId="29866" xr:uid="{0A2B0735-CD25-4EAE-BA6E-3E45B3AF07E0}"/>
    <cellStyle name="20% - Accent6 217 5" xfId="40819" xr:uid="{B44EEC83-4078-404F-8F61-09C500DEC93C}"/>
    <cellStyle name="20% - Accent6 218" xfId="6026" xr:uid="{88D9441B-5946-4614-9168-6E2CF09DF168}"/>
    <cellStyle name="20% - Accent6 218 2" xfId="10318" xr:uid="{83FD9648-2924-4AA4-AFF1-B4D77510F954}"/>
    <cellStyle name="20% - Accent6 218 2 2" xfId="18841" xr:uid="{02E3268E-7C28-4801-8FA1-0C63C6D02D5B}"/>
    <cellStyle name="20% - Accent6 218 2 2 2" xfId="50302" xr:uid="{5B1A5E33-F507-4A1E-BEC8-2BAEACCACD9A}"/>
    <cellStyle name="20% - Accent6 218 2 3" xfId="30379" xr:uid="{EAF45F10-BE16-4464-855D-BAB3387B666F}"/>
    <cellStyle name="20% - Accent6 218 2 4" xfId="43643" xr:uid="{46246961-C6D8-445B-81FD-C538F333BE9C}"/>
    <cellStyle name="20% - Accent6 218 3" xfId="18341" xr:uid="{AF304D5C-4D93-430C-93E6-4DAC15CC81D0}"/>
    <cellStyle name="20% - Accent6 218 3 2" xfId="47303" xr:uid="{5CCE2361-23D6-4E7E-94B0-BB69E78D1C3C}"/>
    <cellStyle name="20% - Accent6 218 4" xfId="29879" xr:uid="{018294A9-8E98-4B00-A679-C999FEC28302}"/>
    <cellStyle name="20% - Accent6 218 5" xfId="40820" xr:uid="{A07FA76D-8FB3-4E47-9A2D-D03F7D8F01C0}"/>
    <cellStyle name="20% - Accent6 219" xfId="6039" xr:uid="{CEDC422C-2968-4DC7-8CDC-A218D12A9E8E}"/>
    <cellStyle name="20% - Accent6 219 2" xfId="10331" xr:uid="{B8F1D45A-415E-4978-97D6-A24BAE023A42}"/>
    <cellStyle name="20% - Accent6 219 2 2" xfId="18854" xr:uid="{51BA1FA6-1467-4CB7-BC52-6B17B4AC8BB0}"/>
    <cellStyle name="20% - Accent6 219 2 2 2" xfId="50303" xr:uid="{002FD752-73B2-495F-ABCE-CB6E5A2E0623}"/>
    <cellStyle name="20% - Accent6 219 2 3" xfId="30392" xr:uid="{1092B1EA-D7CA-4164-8005-95FA20EEDCDA}"/>
    <cellStyle name="20% - Accent6 219 2 4" xfId="43644" xr:uid="{CBF40DB5-D53A-4742-AE4B-226E8F877080}"/>
    <cellStyle name="20% - Accent6 219 3" xfId="18354" xr:uid="{4E0754AE-325D-41B4-B758-DEFF56920072}"/>
    <cellStyle name="20% - Accent6 219 3 2" xfId="47304" xr:uid="{6B233A50-F798-4624-B07E-3B80272686D0}"/>
    <cellStyle name="20% - Accent6 219 4" xfId="29892" xr:uid="{876C9F8D-0072-4266-A472-E02575D4E6B3}"/>
    <cellStyle name="20% - Accent6 219 5" xfId="40821" xr:uid="{FBCD89B9-4289-40FB-909A-2959C448CA11}"/>
    <cellStyle name="20% - Accent6 22" xfId="3740" xr:uid="{A55D00D0-9E1C-403F-BDF3-652A0CF47E28}"/>
    <cellStyle name="20% - Accent6 22 2" xfId="41796" xr:uid="{ED7F0AE3-80D3-4E5B-BC28-63D88829262C}"/>
    <cellStyle name="20% - Accent6 22 2 2" xfId="48444" xr:uid="{9DCE32C4-7B43-423C-A46E-A634846E0FAF}"/>
    <cellStyle name="20% - Accent6 22 3" xfId="45449" xr:uid="{DE2067F5-BFCF-4CBC-9340-E4C02DA5F542}"/>
    <cellStyle name="20% - Accent6 220" xfId="6053" xr:uid="{99059B6C-08DD-4D16-ABC1-630CF489B7AF}"/>
    <cellStyle name="20% - Accent6 220 2" xfId="10345" xr:uid="{2266937C-D16D-4830-B27A-64D5F90FAF5A}"/>
    <cellStyle name="20% - Accent6 220 2 2" xfId="18868" xr:uid="{816E475B-9790-4AD2-A0F1-AC58D0A8EF03}"/>
    <cellStyle name="20% - Accent6 220 2 2 2" xfId="50304" xr:uid="{8D22510C-369D-4A4A-93CD-199F0FE1BB4F}"/>
    <cellStyle name="20% - Accent6 220 2 3" xfId="30406" xr:uid="{0B4255CB-21C0-47DA-A292-ACFE360E4A6D}"/>
    <cellStyle name="20% - Accent6 220 2 4" xfId="43645" xr:uid="{322C3502-7257-4A45-8D5C-B726DF341158}"/>
    <cellStyle name="20% - Accent6 220 3" xfId="18368" xr:uid="{73EBE9BB-01F5-46BB-8FE8-B6618CC1A103}"/>
    <cellStyle name="20% - Accent6 220 3 2" xfId="47305" xr:uid="{81847DB7-3685-4454-A338-53FEB68EB62C}"/>
    <cellStyle name="20% - Accent6 220 4" xfId="29906" xr:uid="{2E2B3E5F-18A7-44D7-9A9D-A1EBCFAD4A1B}"/>
    <cellStyle name="20% - Accent6 220 5" xfId="40822" xr:uid="{E9369AA1-409D-47DE-A77E-86EAD3BF3A87}"/>
    <cellStyle name="20% - Accent6 221" xfId="6066" xr:uid="{8EE8FDFA-371F-40D1-A53D-6471309883C2}"/>
    <cellStyle name="20% - Accent6 221 2" xfId="10358" xr:uid="{AE5B52E3-88A7-482A-BD86-1B2C78865AEA}"/>
    <cellStyle name="20% - Accent6 221 2 2" xfId="18881" xr:uid="{1E76280D-4B54-459C-97E3-05EEDFFAD0E1}"/>
    <cellStyle name="20% - Accent6 221 2 2 2" xfId="50305" xr:uid="{29F67137-C9A1-440C-8423-3C973C9426EA}"/>
    <cellStyle name="20% - Accent6 221 2 3" xfId="30419" xr:uid="{A461B5E7-8858-4FA8-8804-A169533BF8B0}"/>
    <cellStyle name="20% - Accent6 221 2 4" xfId="43646" xr:uid="{3781FEE8-73B8-4523-8945-0CFBA1F00BF6}"/>
    <cellStyle name="20% - Accent6 221 3" xfId="18381" xr:uid="{0953E130-8615-4938-9658-CEDE29D86C74}"/>
    <cellStyle name="20% - Accent6 221 3 2" xfId="47306" xr:uid="{9FE2BD51-CF3A-49AB-A46A-9D12AD04B80B}"/>
    <cellStyle name="20% - Accent6 221 4" xfId="29919" xr:uid="{877BA9D4-5C92-4BFA-BCA2-623D7C394270}"/>
    <cellStyle name="20% - Accent6 221 5" xfId="40823" xr:uid="{AD59428E-2D9E-41D0-AC77-C0EFD740E22C}"/>
    <cellStyle name="20% - Accent6 222" xfId="6079" xr:uid="{427031B7-79EF-4774-8651-727565B6A75F}"/>
    <cellStyle name="20% - Accent6 222 2" xfId="10371" xr:uid="{F324008C-0E92-45CD-A5C4-85CB5E0D3E10}"/>
    <cellStyle name="20% - Accent6 222 2 2" xfId="18894" xr:uid="{D5B2552E-CD3D-49D4-8F91-3C31437DC565}"/>
    <cellStyle name="20% - Accent6 222 2 2 2" xfId="50306" xr:uid="{0D1C081D-99EC-43DD-B865-0DE5BD0A3E09}"/>
    <cellStyle name="20% - Accent6 222 2 3" xfId="30432" xr:uid="{E1969E9F-9E3E-4E32-80F6-9EB9478C6A83}"/>
    <cellStyle name="20% - Accent6 222 2 4" xfId="43647" xr:uid="{E421E40C-EAD2-4BAB-9304-C580238F5E62}"/>
    <cellStyle name="20% - Accent6 222 3" xfId="18394" xr:uid="{D3085C01-77EF-4F91-8329-8F6C0D97E234}"/>
    <cellStyle name="20% - Accent6 222 3 2" xfId="47307" xr:uid="{61797A1F-F018-4101-913C-18C921DCD04A}"/>
    <cellStyle name="20% - Accent6 222 4" xfId="29932" xr:uid="{971E3EC4-5EED-4E66-9712-3B1817762535}"/>
    <cellStyle name="20% - Accent6 222 5" xfId="40824" xr:uid="{63262BF1-5F75-4EBA-8641-C72D1C09EEB3}"/>
    <cellStyle name="20% - Accent6 223" xfId="6092" xr:uid="{B43AFFDF-779A-4890-B585-58977B60BA8B}"/>
    <cellStyle name="20% - Accent6 223 2" xfId="10384" xr:uid="{4392DEA2-D740-44BB-B3E4-6A4B1928B4BA}"/>
    <cellStyle name="20% - Accent6 223 2 2" xfId="18907" xr:uid="{1D511F71-D637-4E6A-8AA1-34B8D5C44742}"/>
    <cellStyle name="20% - Accent6 223 2 2 2" xfId="50307" xr:uid="{F066D858-1938-4ADB-96CE-5D5CDC5D94B0}"/>
    <cellStyle name="20% - Accent6 223 2 3" xfId="30445" xr:uid="{63C861BC-D09F-4C08-BF32-EC9E86C8B4A9}"/>
    <cellStyle name="20% - Accent6 223 2 4" xfId="43648" xr:uid="{53DB02E2-45EC-4443-B2B3-A129C80CC368}"/>
    <cellStyle name="20% - Accent6 223 3" xfId="18407" xr:uid="{14A94516-A59F-4E5F-991F-D4275EC0B59F}"/>
    <cellStyle name="20% - Accent6 223 3 2" xfId="47308" xr:uid="{450EDDF5-96F3-4A6B-B8D2-D00FFF731E3C}"/>
    <cellStyle name="20% - Accent6 223 4" xfId="29945" xr:uid="{FC79C321-E922-4560-9732-8D390747A5B4}"/>
    <cellStyle name="20% - Accent6 223 5" xfId="40825" xr:uid="{809B1736-9DFC-4706-B467-E82B2AB94337}"/>
    <cellStyle name="20% - Accent6 224" xfId="3303" xr:uid="{17CA6523-875C-485B-9526-672EA0B3ED7B}"/>
    <cellStyle name="20% - Accent6 224 2" xfId="43649" xr:uid="{2A74FFFD-7CD1-48A8-B96F-E06098793B5F}"/>
    <cellStyle name="20% - Accent6 224 2 2" xfId="50308" xr:uid="{65065113-B0CB-4B36-B2FC-E17FFBD5EE6F}"/>
    <cellStyle name="20% - Accent6 224 3" xfId="47309" xr:uid="{5EF94AAF-E4F1-483A-8FEB-DCE870B2EA47}"/>
    <cellStyle name="20% - Accent6 225" xfId="8952" xr:uid="{4EAFEF28-FC43-4E6A-876D-145F1F9EE978}"/>
    <cellStyle name="20% - Accent6 225 2" xfId="17061" xr:uid="{5F86199F-F565-4C92-9679-BFD124F9D0B9}"/>
    <cellStyle name="20% - Accent6 225 2 2" xfId="50309" xr:uid="{266BA937-7FFA-4006-B67C-78B5FF86E7D3}"/>
    <cellStyle name="20% - Accent6 225 2 3" xfId="43650" xr:uid="{25B5ED13-B149-45A3-A720-E83A22D0F456}"/>
    <cellStyle name="20% - Accent6 225 3" xfId="28599" xr:uid="{75602201-D5E9-42C7-8F5E-DE82CFDCDE8E}"/>
    <cellStyle name="20% - Accent6 225 3 2" xfId="47310" xr:uid="{4454C31F-A31C-48B5-8807-288F152E34BE}"/>
    <cellStyle name="20% - Accent6 225 4" xfId="40826" xr:uid="{75207FB1-C5CE-49D2-A3D8-039BB81A29C6}"/>
    <cellStyle name="20% - Accent6 226" xfId="311" xr:uid="{AF1F90B3-C5EE-40B0-B809-C81755531639}"/>
    <cellStyle name="20% - Accent6 226 2" xfId="43651" xr:uid="{DE0F78EE-47F8-4ABD-9E34-5C994DE1D7FC}"/>
    <cellStyle name="20% - Accent6 226 2 2" xfId="50310" xr:uid="{7E8BDF4D-EC8B-4DCD-8E45-0EB8C65CF6A3}"/>
    <cellStyle name="20% - Accent6 226 3" xfId="47311" xr:uid="{8CC8976B-FD43-4B4E-877D-F681D808E6DC}"/>
    <cellStyle name="20% - Accent6 226 4" xfId="40827" xr:uid="{85889503-5484-4A15-80AE-625805BFFEDC}"/>
    <cellStyle name="20% - Accent6 227" xfId="16875" xr:uid="{7D14E0C7-2A42-4A6F-ABD4-2BF6C6B413EB}"/>
    <cellStyle name="20% - Accent6 227 2" xfId="43652" xr:uid="{3BE11C40-2F28-48DA-99EB-217BE7729B7E}"/>
    <cellStyle name="20% - Accent6 227 2 2" xfId="50311" xr:uid="{932A18E9-ADBC-409C-BF4E-692E9FAB7D08}"/>
    <cellStyle name="20% - Accent6 227 3" xfId="47312" xr:uid="{6511D2E1-8947-43A9-A98C-14F4FC4FAF1A}"/>
    <cellStyle name="20% - Accent6 227 4" xfId="40828" xr:uid="{D510EA11-BADD-43CC-BCE2-441CB661A5F9}"/>
    <cellStyle name="20% - Accent6 228" xfId="16928" xr:uid="{15F3BB4E-F468-4ACF-A3A6-6A440AB557ED}"/>
    <cellStyle name="20% - Accent6 228 2" xfId="43653" xr:uid="{1F88FF37-DC80-45B0-969B-E215C73F0082}"/>
    <cellStyle name="20% - Accent6 228 2 2" xfId="50312" xr:uid="{095B1009-22D0-442A-8A5E-A806A63D2E59}"/>
    <cellStyle name="20% - Accent6 228 3" xfId="47313" xr:uid="{1CC577A3-4789-4C4D-854E-BA7D1CB53601}"/>
    <cellStyle name="20% - Accent6 228 4" xfId="40829" xr:uid="{B8E41BDE-3758-4E5F-AD20-C6E4EB0C26BA}"/>
    <cellStyle name="20% - Accent6 229" xfId="28472" xr:uid="{142BC98F-E4AD-4C05-AD9F-B943EFCB6DF2}"/>
    <cellStyle name="20% - Accent6 229 2" xfId="43654" xr:uid="{1F9E48B1-990C-4E4D-9F3D-7D45760AD4D5}"/>
    <cellStyle name="20% - Accent6 229 2 2" xfId="50313" xr:uid="{1CB1F5CC-0A49-439A-ACA8-9E13B9A7ED17}"/>
    <cellStyle name="20% - Accent6 229 3" xfId="47314" xr:uid="{CD1A4064-614C-438B-AD81-6CAE661076C4}"/>
    <cellStyle name="20% - Accent6 229 4" xfId="40830" xr:uid="{D8C5BEE7-F41E-4EDF-9D13-5968542BB3D4}"/>
    <cellStyle name="20% - Accent6 23" xfId="3280" xr:uid="{B3189FBF-0F7D-4626-9920-A3F46EBC105A}"/>
    <cellStyle name="20% - Accent6 23 2" xfId="41797" xr:uid="{7D470965-A9C6-41FA-B4A0-66627B7DE304}"/>
    <cellStyle name="20% - Accent6 23 2 2" xfId="48445" xr:uid="{23C8BA4D-C61C-4FB9-BE3A-B2E698628101}"/>
    <cellStyle name="20% - Accent6 23 3" xfId="45450" xr:uid="{23A3C9F5-7887-4D80-B545-0F27D3CDCD60}"/>
    <cellStyle name="20% - Accent6 230" xfId="41032" xr:uid="{5818E01D-8769-4507-823B-8E058B89594B}"/>
    <cellStyle name="20% - Accent6 230 2" xfId="44017" xr:uid="{CDCD08C5-A562-4CC7-A2A7-13257B8657BD}"/>
    <cellStyle name="20% - Accent6 230 2 2" xfId="50676" xr:uid="{B85828E9-1D0A-4E11-AC01-E663621C426E}"/>
    <cellStyle name="20% - Accent6 230 3" xfId="47677" xr:uid="{5FF963D4-4227-45BD-8B84-74661445A24D}"/>
    <cellStyle name="20% - Accent6 231" xfId="44001" xr:uid="{A5AE6C5E-0540-4264-B223-440F45780913}"/>
    <cellStyle name="20% - Accent6 231 2" xfId="50660" xr:uid="{F2607A62-AF0A-4D68-847D-54C6F460B75E}"/>
    <cellStyle name="20% - Accent6 232" xfId="44054" xr:uid="{D11F035D-1B7C-4835-BD83-F3DA70739410}"/>
    <cellStyle name="20% - Accent6 232 2" xfId="51220" xr:uid="{C599B1F8-33F7-4AD2-B977-25AEB2F0E3A3}"/>
    <cellStyle name="20% - Accent6 232 3" xfId="47661" xr:uid="{808017B2-545E-42A8-98C9-3A006A207F6C}"/>
    <cellStyle name="20% - Accent6 233" xfId="41016" xr:uid="{F151954B-E1CD-4B18-A62E-52EEE1CB6D0F}"/>
    <cellStyle name="20% - Accent6 234" xfId="39965" xr:uid="{2636D288-3DE1-4096-8626-84F433E4329A}"/>
    <cellStyle name="20% - Accent6 24" xfId="3612" xr:uid="{BA4B7992-70C9-450E-8B55-53EAF4FCFFB4}"/>
    <cellStyle name="20% - Accent6 24 2" xfId="41798" xr:uid="{4A01337A-07B0-48F1-9BA3-418560C91646}"/>
    <cellStyle name="20% - Accent6 24 2 2" xfId="48446" xr:uid="{C82F9B1F-2765-42C8-A79C-9138E6D10829}"/>
    <cellStyle name="20% - Accent6 24 3" xfId="45451" xr:uid="{FA801429-DDC5-4DAE-BC88-A875782DACBC}"/>
    <cellStyle name="20% - Accent6 25" xfId="2628" xr:uid="{0D530C5B-77EF-4857-9B8C-7C07CFB7471A}"/>
    <cellStyle name="20% - Accent6 25 2" xfId="41799" xr:uid="{9B198722-DF76-4B0C-A395-773F346A4DCD}"/>
    <cellStyle name="20% - Accent6 25 2 2" xfId="48447" xr:uid="{877F85A9-977A-4464-8248-A54955D4F52E}"/>
    <cellStyle name="20% - Accent6 25 3" xfId="45452" xr:uid="{3932E8E3-C443-42CF-9BA9-7FA372734C3A}"/>
    <cellStyle name="20% - Accent6 26" xfId="3387" xr:uid="{0B15D6BB-6D12-4473-9D45-AB553C1BA0D0}"/>
    <cellStyle name="20% - Accent6 26 2" xfId="41800" xr:uid="{20424365-FAF0-4823-B1E8-E10B93507F8B}"/>
    <cellStyle name="20% - Accent6 26 2 2" xfId="48448" xr:uid="{B4244622-CAC8-4C92-BA9F-7BC0D521472F}"/>
    <cellStyle name="20% - Accent6 26 3" xfId="45453" xr:uid="{A096B1ED-2331-42B8-8FF2-9FC9CA126507}"/>
    <cellStyle name="20% - Accent6 27" xfId="3468" xr:uid="{50526D1B-3A86-4F35-8ED3-7CAEB10D5ED2}"/>
    <cellStyle name="20% - Accent6 27 2" xfId="41801" xr:uid="{31556E11-4683-4A31-8692-ED030C193C0F}"/>
    <cellStyle name="20% - Accent6 27 2 2" xfId="48449" xr:uid="{D8C892DA-63E5-477A-9B52-C59043689CFA}"/>
    <cellStyle name="20% - Accent6 27 3" xfId="45454" xr:uid="{C2D83076-5436-4BE3-8837-7A60FBA585EB}"/>
    <cellStyle name="20% - Accent6 28" xfId="3569" xr:uid="{3C754910-DA06-4BE1-BDBA-F20ABCA2CE8D}"/>
    <cellStyle name="20% - Accent6 28 2" xfId="41802" xr:uid="{E4EEF383-F032-4481-9F3D-0AAB73BF4CA8}"/>
    <cellStyle name="20% - Accent6 28 2 2" xfId="48450" xr:uid="{B42C4382-6E24-4C16-B45C-D6E5B0FE6329}"/>
    <cellStyle name="20% - Accent6 28 3" xfId="45455" xr:uid="{37EC1FF5-D41F-4E4E-8C38-11DA41707ED4}"/>
    <cellStyle name="20% - Accent6 29" xfId="3139" xr:uid="{29FAEC6C-3833-4689-9745-B56D1D08D866}"/>
    <cellStyle name="20% - Accent6 29 2" xfId="41803" xr:uid="{724968DB-AD7D-4B61-96D0-41E495323609}"/>
    <cellStyle name="20% - Accent6 29 2 2" xfId="48451" xr:uid="{F136D275-18DF-42C6-BE8B-802F6E7BA8FC}"/>
    <cellStyle name="20% - Accent6 29 3" xfId="45456" xr:uid="{820AC8F9-C0B7-4FF9-9771-9936E5508C3B}"/>
    <cellStyle name="20% - Accent6 3" xfId="190" xr:uid="{CD96B14E-867E-4EF4-A1A2-445D8DD14A26}"/>
    <cellStyle name="20% - Accent6 3 2" xfId="2613" xr:uid="{208E3B4E-24A1-4534-94BC-09F6CC18E1C5}"/>
    <cellStyle name="20% - Accent6 3 2 2" xfId="48452" xr:uid="{7DD39A5B-B126-4782-AF51-A59096B0C205}"/>
    <cellStyle name="20% - Accent6 3 3" xfId="10008" xr:uid="{FF837D78-6F67-47FB-B175-C9F4B89FDA87}"/>
    <cellStyle name="20% - Accent6 3 3 2" xfId="18531" xr:uid="{AACA77CE-42EB-4EB1-ADE6-233CB0365CC5}"/>
    <cellStyle name="20% - Accent6 3 3 3" xfId="30069" xr:uid="{7C8DE812-706C-4C44-8167-2B69DA336F36}"/>
    <cellStyle name="20% - Accent6 3 3 4" xfId="40466" xr:uid="{EEC92626-658F-4CBD-8266-88931F712D27}"/>
    <cellStyle name="20% - Accent6 3 4" xfId="2230" xr:uid="{E08A6035-6553-4C64-BFF4-898CB1268B65}"/>
    <cellStyle name="20% - Accent6 3 4 2" xfId="50827" xr:uid="{3F028A26-3C7B-4020-9278-5644F7F0CF29}"/>
    <cellStyle name="20% - Accent6 3 5" xfId="10571" xr:uid="{1353419F-138E-4F31-9F34-9539FED2DAF1}"/>
    <cellStyle name="20% - Accent6 3 6" xfId="17273" xr:uid="{A17FEA5A-318E-4A2C-A166-6AD03965407A}"/>
    <cellStyle name="20% - Accent6 3 7" xfId="28811" xr:uid="{869E77A2-DD42-4543-9857-2EDD5B42E90E}"/>
    <cellStyle name="20% - Accent6 3 8" xfId="40294" xr:uid="{DB379E51-4CEE-4205-94A9-B2C1F6DC26D7}"/>
    <cellStyle name="20% - Accent6 30" xfId="3768" xr:uid="{1860531C-A8CD-4AF3-97A6-D9AF5BD12031}"/>
    <cellStyle name="20% - Accent6 30 2" xfId="41804" xr:uid="{5E2BB223-35C9-42E5-9ACA-9592642D66AC}"/>
    <cellStyle name="20% - Accent6 30 2 2" xfId="48453" xr:uid="{C3EE0201-6C2D-472C-9D3B-BEEA804C1D55}"/>
    <cellStyle name="20% - Accent6 30 3" xfId="45457" xr:uid="{AAD2B220-8D3C-40F5-8CD3-CA70FE7A9C59}"/>
    <cellStyle name="20% - Accent6 31" xfId="3473" xr:uid="{411604C0-4597-47A2-98C1-47D6057D22C6}"/>
    <cellStyle name="20% - Accent6 31 2" xfId="41805" xr:uid="{14A0BE01-F395-459A-990F-3927D45D892C}"/>
    <cellStyle name="20% - Accent6 31 2 2" xfId="48454" xr:uid="{47BDDCE6-827B-42BC-BCA3-B3D1DDB55B51}"/>
    <cellStyle name="20% - Accent6 31 3" xfId="45458" xr:uid="{38565993-EDAB-4F2F-A358-B3B1804DFC45}"/>
    <cellStyle name="20% - Accent6 32" xfId="3362" xr:uid="{361B6C65-3B04-4A5F-A7A2-A1380CE1639F}"/>
    <cellStyle name="20% - Accent6 32 2" xfId="41806" xr:uid="{864DBC4D-0D9D-4E42-B7B4-6D49EFB7BEA2}"/>
    <cellStyle name="20% - Accent6 32 2 2" xfId="48455" xr:uid="{5975D919-FC78-4F3F-952F-FD9B31D682D7}"/>
    <cellStyle name="20% - Accent6 32 3" xfId="45459" xr:uid="{7B3A13A7-C719-4188-A8A2-63F0C61A591A}"/>
    <cellStyle name="20% - Accent6 33" xfId="3629" xr:uid="{5677B8C0-72D8-47F3-AAEC-03D5B27C4F8B}"/>
    <cellStyle name="20% - Accent6 33 2" xfId="41807" xr:uid="{38E51420-91CD-4D53-AAB8-BF098DE28A53}"/>
    <cellStyle name="20% - Accent6 33 2 2" xfId="48456" xr:uid="{99103E96-4488-4A43-9DB5-7349D690BDFD}"/>
    <cellStyle name="20% - Accent6 33 3" xfId="45460" xr:uid="{F43D61E5-9A49-47A6-A038-82155D2724EF}"/>
    <cellStyle name="20% - Accent6 34" xfId="3647" xr:uid="{911F12FA-7921-453F-BA15-3A39EE34C7F9}"/>
    <cellStyle name="20% - Accent6 34 2" xfId="41808" xr:uid="{9915C2AB-8508-4CCA-A91A-494F2B71608A}"/>
    <cellStyle name="20% - Accent6 34 2 2" xfId="48457" xr:uid="{1E920A13-44FD-4D10-ABD5-F7650A6F2601}"/>
    <cellStyle name="20% - Accent6 34 3" xfId="45461" xr:uid="{D5E34096-11C8-4836-AB55-F09C72A5D74D}"/>
    <cellStyle name="20% - Accent6 35" xfId="3240" xr:uid="{1F4EF45A-C66B-4A4B-81D9-0FD481DE4365}"/>
    <cellStyle name="20% - Accent6 35 2" xfId="41809" xr:uid="{AF3CBBED-C6C7-4390-8D2C-80CA5318DEFC}"/>
    <cellStyle name="20% - Accent6 35 2 2" xfId="48458" xr:uid="{1B63003D-6BA5-46C2-9DFA-BDDD03208507}"/>
    <cellStyle name="20% - Accent6 35 3" xfId="45462" xr:uid="{031788D6-15F3-49E4-B4F8-F3A98FBAD368}"/>
    <cellStyle name="20% - Accent6 36" xfId="3494" xr:uid="{AAA43DF5-8415-458C-83CA-9F67CFBACB4F}"/>
    <cellStyle name="20% - Accent6 36 2" xfId="41810" xr:uid="{97E8522A-3EA7-4C0D-8DDF-29E1FD1AC554}"/>
    <cellStyle name="20% - Accent6 36 2 2" xfId="48459" xr:uid="{CA699CD2-B092-4BA5-808E-E3592FBE6213}"/>
    <cellStyle name="20% - Accent6 36 3" xfId="45463" xr:uid="{8D182641-1AC0-4BEA-BFAF-11CABE1CB708}"/>
    <cellStyle name="20% - Accent6 37" xfId="3726" xr:uid="{8A9DC021-CF96-46A4-AF2A-816B79CA60EA}"/>
    <cellStyle name="20% - Accent6 37 2" xfId="41811" xr:uid="{4B418A2F-5DFA-45E4-953A-256BC20BDF78}"/>
    <cellStyle name="20% - Accent6 37 2 2" xfId="48460" xr:uid="{93DC7AB2-8A66-4EEC-9B3F-5A7FD09E6A0F}"/>
    <cellStyle name="20% - Accent6 37 3" xfId="45464" xr:uid="{4C83F8D9-738D-4D8E-B1B1-8EB67C01A677}"/>
    <cellStyle name="20% - Accent6 38" xfId="3192" xr:uid="{4289A2B4-3E7D-4E71-A9C7-BC3C48A32429}"/>
    <cellStyle name="20% - Accent6 38 2" xfId="41812" xr:uid="{BC04E4E6-1DCF-4466-86A5-21A0D2465644}"/>
    <cellStyle name="20% - Accent6 38 2 2" xfId="48461" xr:uid="{4A2AFC7E-F4E6-4F00-8E81-F650D636C164}"/>
    <cellStyle name="20% - Accent6 38 3" xfId="45465" xr:uid="{8711C181-B091-453A-9A3D-791A2DE86C5A}"/>
    <cellStyle name="20% - Accent6 39" xfId="3719" xr:uid="{EB338A09-C429-475F-A2EE-355CB5E8D7AC}"/>
    <cellStyle name="20% - Accent6 39 2" xfId="41813" xr:uid="{98BF225E-5990-4003-9FBB-722A3B7F5698}"/>
    <cellStyle name="20% - Accent6 39 2 2" xfId="48462" xr:uid="{D6647204-3095-4067-BB11-ABEE36049D81}"/>
    <cellStyle name="20% - Accent6 39 3" xfId="45466" xr:uid="{6634225E-D404-410D-BAFE-FC966DE1C394}"/>
    <cellStyle name="20% - Accent6 4" xfId="2358" xr:uid="{24D665C9-5945-4EF0-B47C-88310C0BAD59}"/>
    <cellStyle name="20% - Accent6 4 2" xfId="3522" xr:uid="{6251E415-735A-490D-9220-978CF472500D}"/>
    <cellStyle name="20% - Accent6 4 2 2" xfId="48463" xr:uid="{C2745650-199B-4221-8887-42BAAB8D68D3}"/>
    <cellStyle name="20% - Accent6 4 3" xfId="10056" xr:uid="{758108E3-29A1-41B4-B13A-447035447C1E}"/>
    <cellStyle name="20% - Accent6 4 3 2" xfId="18579" xr:uid="{107A554C-D2B3-4AE7-BB73-3682407BDD2F}"/>
    <cellStyle name="20% - Accent6 4 3 3" xfId="30117" xr:uid="{BA0D1AF8-BB41-4B2D-BEBC-2AF4FB975AB2}"/>
    <cellStyle name="20% - Accent6 4 3 4" xfId="45467" xr:uid="{1A61C196-3F0E-48A5-A57C-8CDBEFF40AC9}"/>
    <cellStyle name="20% - Accent6 4 4" xfId="17410" xr:uid="{0F78DBC1-7470-45AD-A99A-63FDFD4AA0F4}"/>
    <cellStyle name="20% - Accent6 4 5" xfId="28948" xr:uid="{438506C0-F5C6-4376-B05B-69D034440F69}"/>
    <cellStyle name="20% - Accent6 40" xfId="3644" xr:uid="{ECC75D56-A05C-42CA-A488-C24C97D581AD}"/>
    <cellStyle name="20% - Accent6 40 2" xfId="41814" xr:uid="{D5BADC2D-DEAC-40DE-8F08-88D774229EA0}"/>
    <cellStyle name="20% - Accent6 40 2 2" xfId="48464" xr:uid="{49703D04-9CEA-420B-BB08-60511906BA3B}"/>
    <cellStyle name="20% - Accent6 40 3" xfId="45468" xr:uid="{FFD2EC51-6E25-4EE3-AD89-F3EFE928C6DA}"/>
    <cellStyle name="20% - Accent6 41" xfId="3137" xr:uid="{57B40439-29B5-48D6-826C-DF9C58656E1F}"/>
    <cellStyle name="20% - Accent6 41 2" xfId="41815" xr:uid="{8B10ABCA-0B90-4D3A-9569-0070A71D0622}"/>
    <cellStyle name="20% - Accent6 41 2 2" xfId="48465" xr:uid="{2915C2D3-9DFE-46F8-A477-160C80299F2E}"/>
    <cellStyle name="20% - Accent6 41 3" xfId="45469" xr:uid="{2E6978BC-7AF0-463F-9999-F9F884A08B21}"/>
    <cellStyle name="20% - Accent6 42" xfId="3598" xr:uid="{3BDA52A7-9259-4B78-A185-FBC1179F3501}"/>
    <cellStyle name="20% - Accent6 42 2" xfId="41816" xr:uid="{BFDFB690-7F83-4B7E-865A-E0F925DAD10D}"/>
    <cellStyle name="20% - Accent6 42 2 2" xfId="48466" xr:uid="{C187D876-7B10-4BCD-BDC5-0EA38AAB2916}"/>
    <cellStyle name="20% - Accent6 42 3" xfId="45470" xr:uid="{7302201D-4D7C-487E-8E3D-E906A7AA59E0}"/>
    <cellStyle name="20% - Accent6 43" xfId="3422" xr:uid="{4B876484-0395-4F58-8C1C-26C4A6456E0F}"/>
    <cellStyle name="20% - Accent6 43 2" xfId="41817" xr:uid="{FFFB6FAE-8A11-40CD-A9AB-A8D895B9BA83}"/>
    <cellStyle name="20% - Accent6 43 2 2" xfId="48467" xr:uid="{4637DAC9-E3D0-4E70-8CCD-06694459003B}"/>
    <cellStyle name="20% - Accent6 43 3" xfId="45471" xr:uid="{F6906D54-E2AA-4A03-A09B-805F3659BA6E}"/>
    <cellStyle name="20% - Accent6 44" xfId="3130" xr:uid="{EFB39E7A-F53D-4DD8-93F2-46FDD6C87AEB}"/>
    <cellStyle name="20% - Accent6 44 2" xfId="41818" xr:uid="{6233F7FD-84DA-47A9-9654-8E93B0FB2EFA}"/>
    <cellStyle name="20% - Accent6 44 2 2" xfId="48468" xr:uid="{C9A97BEA-D95C-45C7-91F7-D0674C30B3A1}"/>
    <cellStyle name="20% - Accent6 44 3" xfId="45472" xr:uid="{BE19FFB8-51DC-4FD2-BC25-5C42A382E171}"/>
    <cellStyle name="20% - Accent6 45" xfId="3128" xr:uid="{95090B19-402A-49B7-A8B7-F41D33C42F9B}"/>
    <cellStyle name="20% - Accent6 45 2" xfId="41819" xr:uid="{96691135-33B4-4403-BBFF-4F17884C0964}"/>
    <cellStyle name="20% - Accent6 45 2 2" xfId="48469" xr:uid="{D02F6DFE-0138-46A1-B742-10CA08D702CD}"/>
    <cellStyle name="20% - Accent6 45 3" xfId="45473" xr:uid="{723F6904-3536-40F2-9E20-999BD8E4588D}"/>
    <cellStyle name="20% - Accent6 46" xfId="3097" xr:uid="{3328FB2B-A280-4E42-8B38-7034FCDB12A1}"/>
    <cellStyle name="20% - Accent6 46 2" xfId="41820" xr:uid="{A499EC58-3107-4511-A57F-34DCA60A91D9}"/>
    <cellStyle name="20% - Accent6 46 2 2" xfId="48470" xr:uid="{7C6CEDDA-E684-4DB7-8304-537E2FF16D19}"/>
    <cellStyle name="20% - Accent6 46 3" xfId="45474" xr:uid="{E328A22F-6E28-417C-AB07-1482DAB70FA9}"/>
    <cellStyle name="20% - Accent6 47" xfId="3273" xr:uid="{3CFBD7BB-8CE9-427B-B143-7924B3236A13}"/>
    <cellStyle name="20% - Accent6 47 2" xfId="41821" xr:uid="{5912148F-CA3B-41AA-B08B-FC19228CCA3B}"/>
    <cellStyle name="20% - Accent6 47 2 2" xfId="48471" xr:uid="{D0244DE3-A09E-4A8F-A8BF-451972F58A79}"/>
    <cellStyle name="20% - Accent6 47 3" xfId="45475" xr:uid="{663EBFE3-6672-4DA7-BAC3-E3842FC2FB7E}"/>
    <cellStyle name="20% - Accent6 48" xfId="3564" xr:uid="{AEE9EFD9-60BA-48BF-9E9F-AD1F8B85462F}"/>
    <cellStyle name="20% - Accent6 48 2" xfId="41822" xr:uid="{20CFD356-1E0D-42AF-B541-ACED05723D0D}"/>
    <cellStyle name="20% - Accent6 48 2 2" xfId="48472" xr:uid="{DF68FD7D-E2AB-431A-A0FE-130B4E2A5A72}"/>
    <cellStyle name="20% - Accent6 48 3" xfId="45476" xr:uid="{A4DB9736-641F-4945-B295-11CCA5A116F5}"/>
    <cellStyle name="20% - Accent6 49" xfId="3710" xr:uid="{6867F65F-32AD-4DDC-9447-2D4EF8C89713}"/>
    <cellStyle name="20% - Accent6 49 2" xfId="41823" xr:uid="{4A461F7C-532C-4E8F-A725-40E8501F6821}"/>
    <cellStyle name="20% - Accent6 49 2 2" xfId="48473" xr:uid="{9F2FD935-5652-4BDC-8C83-21BAD61D3356}"/>
    <cellStyle name="20% - Accent6 49 3" xfId="45477" xr:uid="{A1467F7C-B81A-49BF-8744-972DA21788C9}"/>
    <cellStyle name="20% - Accent6 5" xfId="2478" xr:uid="{99003F26-0F9F-4EDD-B86B-689264B54655}"/>
    <cellStyle name="20% - Accent6 5 2" xfId="3515" xr:uid="{2DBB60EC-5664-4630-88BB-8F19ED40EB2B}"/>
    <cellStyle name="20% - Accent6 5 2 2" xfId="48474" xr:uid="{2502117E-7489-43A4-B5EA-A9F43CCECD37}"/>
    <cellStyle name="20% - Accent6 5 3" xfId="10102" xr:uid="{E2492049-AD38-4E07-9C15-72053FFBD116}"/>
    <cellStyle name="20% - Accent6 5 3 2" xfId="18625" xr:uid="{E4BFAA7F-4F28-4A6B-B6B7-9170D201D932}"/>
    <cellStyle name="20% - Accent6 5 3 3" xfId="30163" xr:uid="{19BDA17E-96DF-4C9A-8394-8C208BA25AB1}"/>
    <cellStyle name="20% - Accent6 5 3 4" xfId="45478" xr:uid="{DC696847-7C8F-4759-A3CE-208D12F542A8}"/>
    <cellStyle name="20% - Accent6 5 4" xfId="17543" xr:uid="{FF752F8C-3636-4530-9FBB-51F742A0BF9A}"/>
    <cellStyle name="20% - Accent6 5 5" xfId="29081" xr:uid="{1DC2D5B2-8326-4E71-9219-F841DF926584}"/>
    <cellStyle name="20% - Accent6 50" xfId="3483" xr:uid="{4EF80D3F-FDA8-414A-864F-B81D2CC0B307}"/>
    <cellStyle name="20% - Accent6 50 2" xfId="41824" xr:uid="{000E794F-33F6-463F-A505-91D8D7841995}"/>
    <cellStyle name="20% - Accent6 50 2 2" xfId="48475" xr:uid="{3F5996F2-0D0F-4ACE-BD65-BF1E271BC8D1}"/>
    <cellStyle name="20% - Accent6 50 3" xfId="45479" xr:uid="{6B71EBCE-880A-4123-847E-8DFE844E1AE3}"/>
    <cellStyle name="20% - Accent6 51" xfId="3787" xr:uid="{35530BDE-49C1-4A4B-A9F1-2E46AB9F85FD}"/>
    <cellStyle name="20% - Accent6 51 2" xfId="41825" xr:uid="{29521315-4FCD-4F3F-86EA-81723027BBEC}"/>
    <cellStyle name="20% - Accent6 51 2 2" xfId="48476" xr:uid="{C7259A26-FDA0-4A51-A281-79B7D71DD163}"/>
    <cellStyle name="20% - Accent6 51 3" xfId="45480" xr:uid="{334B5598-C8BD-41EE-9735-7E1C6D312BEC}"/>
    <cellStyle name="20% - Accent6 52" xfId="3799" xr:uid="{AD0CFD0D-2855-4DCD-8710-10F8FD6CFA22}"/>
    <cellStyle name="20% - Accent6 52 2" xfId="41826" xr:uid="{0BB53EE6-15BA-4DED-8AB7-258EB228799B}"/>
    <cellStyle name="20% - Accent6 52 2 2" xfId="48477" xr:uid="{57FD5F24-FE25-4D07-95C8-813A1395D098}"/>
    <cellStyle name="20% - Accent6 52 3" xfId="45481" xr:uid="{F7C2C12B-BF02-4F84-B6D3-7F70ECA013D1}"/>
    <cellStyle name="20% - Accent6 53" xfId="3812" xr:uid="{9AFD882D-6EFB-47FE-A9EB-A15E290A5229}"/>
    <cellStyle name="20% - Accent6 53 2" xfId="41827" xr:uid="{AC2E641B-55AE-4C97-B7C9-CAE11E17F1F9}"/>
    <cellStyle name="20% - Accent6 53 2 2" xfId="48478" xr:uid="{F6DFD703-0580-47CB-92E3-E46E8062752E}"/>
    <cellStyle name="20% - Accent6 53 3" xfId="45482" xr:uid="{51934443-E421-494F-84B7-76DBCD2CB916}"/>
    <cellStyle name="20% - Accent6 54" xfId="3830" xr:uid="{06E61D4B-F10F-4EA2-90E2-DC24720FF957}"/>
    <cellStyle name="20% - Accent6 54 2" xfId="41828" xr:uid="{1FAFC0D3-DC00-40C7-A50E-6F22A33840F4}"/>
    <cellStyle name="20% - Accent6 54 2 2" xfId="48479" xr:uid="{93F4CCFA-CF19-4FE8-98B4-C1A80E9495FD}"/>
    <cellStyle name="20% - Accent6 54 3" xfId="45483" xr:uid="{A7C2B76E-B047-4C5A-8240-88E8B62FB62B}"/>
    <cellStyle name="20% - Accent6 55" xfId="3844" xr:uid="{7140FC61-3D32-402C-BF75-78F572B2E041}"/>
    <cellStyle name="20% - Accent6 55 2" xfId="41829" xr:uid="{2CE0CDCC-BC7D-46B4-A996-865253170B0E}"/>
    <cellStyle name="20% - Accent6 55 2 2" xfId="48480" xr:uid="{C21ABA34-6602-4EB2-BD6E-A81E1376FD72}"/>
    <cellStyle name="20% - Accent6 55 3" xfId="45484" xr:uid="{216B8F88-386D-45AA-B37A-779C3341394C}"/>
    <cellStyle name="20% - Accent6 56" xfId="3858" xr:uid="{24574C37-17E1-49E9-9399-CDFA025FD711}"/>
    <cellStyle name="20% - Accent6 56 2" xfId="41830" xr:uid="{5F85E2E8-E357-44AD-BD6A-E24CF1375465}"/>
    <cellStyle name="20% - Accent6 56 2 2" xfId="48481" xr:uid="{07E8C638-7187-456D-9FDE-2876E82AEF1D}"/>
    <cellStyle name="20% - Accent6 56 3" xfId="45485" xr:uid="{BA22AC70-8FE6-4138-986C-1C1F70E002B4}"/>
    <cellStyle name="20% - Accent6 57" xfId="3872" xr:uid="{EDD89251-F7D4-4403-B7C7-69F25CA0D17A}"/>
    <cellStyle name="20% - Accent6 57 2" xfId="41831" xr:uid="{8A67CC62-BF4F-41E5-8F17-7F5DCE98D15E}"/>
    <cellStyle name="20% - Accent6 57 2 2" xfId="48482" xr:uid="{B47189B3-F121-4863-A5BC-CB736360E58E}"/>
    <cellStyle name="20% - Accent6 57 3" xfId="45486" xr:uid="{72D79C84-6413-4C26-8363-D71E372FD307}"/>
    <cellStyle name="20% - Accent6 58" xfId="3886" xr:uid="{52B83718-97E7-4641-BBE6-44657F2DD98B}"/>
    <cellStyle name="20% - Accent6 58 2" xfId="41832" xr:uid="{FA3024F9-0319-4D3F-8626-CB4576C01C9A}"/>
    <cellStyle name="20% - Accent6 58 2 2" xfId="48483" xr:uid="{C1812022-C444-46FE-B062-1F8C8AF05346}"/>
    <cellStyle name="20% - Accent6 58 3" xfId="45487" xr:uid="{F02ED499-E461-4189-A731-FCE0989E3DA8}"/>
    <cellStyle name="20% - Accent6 59" xfId="3899" xr:uid="{6F4AC4E6-38FC-44D6-ADBC-75F4C0C802EF}"/>
    <cellStyle name="20% - Accent6 59 2" xfId="41833" xr:uid="{EE7E6432-B3B8-44D1-BDE3-526A047D0404}"/>
    <cellStyle name="20% - Accent6 59 2 2" xfId="48484" xr:uid="{0E6B9632-3F2C-43A5-AB9C-EA7E9496612D}"/>
    <cellStyle name="20% - Accent6 59 3" xfId="45488" xr:uid="{306D8F98-FCD5-492D-9678-1A1F5FD14FAD}"/>
    <cellStyle name="20% - Accent6 6" xfId="2624" xr:uid="{C1FE6457-93E6-4209-BCD2-B4E63AA0A284}"/>
    <cellStyle name="20% - Accent6 6 2" xfId="41834" xr:uid="{BF9164EF-A231-4DF6-8AF9-5F4A6910ED9D}"/>
    <cellStyle name="20% - Accent6 6 2 2" xfId="48485" xr:uid="{A2861C14-585D-4C1A-8BF7-C7F978C9F4F2}"/>
    <cellStyle name="20% - Accent6 6 3" xfId="45489" xr:uid="{20245213-140C-4862-9CCA-616436463DA0}"/>
    <cellStyle name="20% - Accent6 60" xfId="3913" xr:uid="{4C422D9F-374C-4F91-8AC1-CCF4B42A01F4}"/>
    <cellStyle name="20% - Accent6 60 2" xfId="41835" xr:uid="{7851E241-B290-4FCB-BDAF-7433368B620D}"/>
    <cellStyle name="20% - Accent6 60 2 2" xfId="48486" xr:uid="{3BAFBB5C-62F3-4287-ADDB-8630C9E4A4F6}"/>
    <cellStyle name="20% - Accent6 60 3" xfId="45490" xr:uid="{4A25B2BF-E30F-40AA-91BD-DB2C8F4D5C9B}"/>
    <cellStyle name="20% - Accent6 61" xfId="3927" xr:uid="{B5733C04-6CE6-411A-8BD3-1B009A8B891B}"/>
    <cellStyle name="20% - Accent6 61 2" xfId="41836" xr:uid="{E26A0C27-52F7-4D44-9FB1-C9819D5719CC}"/>
    <cellStyle name="20% - Accent6 61 2 2" xfId="48487" xr:uid="{E9BA285D-5C04-479E-8BB4-EE667B281D38}"/>
    <cellStyle name="20% - Accent6 61 3" xfId="45491" xr:uid="{38528C33-E177-4500-817F-CBB6AFCF22F6}"/>
    <cellStyle name="20% - Accent6 62" xfId="3941" xr:uid="{059A2DA8-C3D2-472B-9A45-E6B385BA039F}"/>
    <cellStyle name="20% - Accent6 62 2" xfId="41837" xr:uid="{E0D96095-F02C-490C-8C6F-F53FD6E65ACB}"/>
    <cellStyle name="20% - Accent6 62 2 2" xfId="48488" xr:uid="{7F6B8AD2-5356-40DC-84C3-BB7600514CD4}"/>
    <cellStyle name="20% - Accent6 62 3" xfId="45492" xr:uid="{DA96902F-A02F-4252-AD6A-9138BD8E7347}"/>
    <cellStyle name="20% - Accent6 63" xfId="3955" xr:uid="{C2CF373D-22E9-427A-B245-724427A0F572}"/>
    <cellStyle name="20% - Accent6 63 2" xfId="41838" xr:uid="{A2F90594-924B-4508-AF2D-CD4F48A90577}"/>
    <cellStyle name="20% - Accent6 63 2 2" xfId="48489" xr:uid="{D0A46283-66FA-424E-A00D-B6B69B2DC2B8}"/>
    <cellStyle name="20% - Accent6 63 3" xfId="45493" xr:uid="{E9506477-AF57-4F9C-B3E6-64E044B32C1E}"/>
    <cellStyle name="20% - Accent6 64" xfId="3969" xr:uid="{B6AB45AC-1F4C-48EC-B19A-455A2F7402CD}"/>
    <cellStyle name="20% - Accent6 64 2" xfId="41839" xr:uid="{8386135B-C3C9-4281-8522-1531C94D99D0}"/>
    <cellStyle name="20% - Accent6 64 2 2" xfId="48490" xr:uid="{EFDD9325-A22E-4FF5-9F97-63DB93D89405}"/>
    <cellStyle name="20% - Accent6 64 3" xfId="45494" xr:uid="{5F81EE89-1393-4989-8DB9-2EF05762CB19}"/>
    <cellStyle name="20% - Accent6 65" xfId="3982" xr:uid="{F6176279-3725-48C7-8C04-EB84846AAC70}"/>
    <cellStyle name="20% - Accent6 65 2" xfId="41840" xr:uid="{F6DC7F6B-6E71-438C-B5EF-58B468A1DBE4}"/>
    <cellStyle name="20% - Accent6 65 2 2" xfId="48491" xr:uid="{88DD278F-ABDA-476F-96D6-6947FDB442EA}"/>
    <cellStyle name="20% - Accent6 65 3" xfId="45495" xr:uid="{E3E9F63F-8924-45C6-B40A-6FA89CA26415}"/>
    <cellStyle name="20% - Accent6 66" xfId="3996" xr:uid="{D5FD6731-8E4E-4DAB-A3A5-13C71ABFB6BA}"/>
    <cellStyle name="20% - Accent6 66 2" xfId="41841" xr:uid="{297D3930-6FC1-4443-96F5-06E4494BFC16}"/>
    <cellStyle name="20% - Accent6 66 2 2" xfId="48492" xr:uid="{90DA9B55-F8A5-43E4-AEAE-2871BDF32A50}"/>
    <cellStyle name="20% - Accent6 66 3" xfId="45496" xr:uid="{54EF4F48-5C6C-4603-926A-BFAF6A38A75C}"/>
    <cellStyle name="20% - Accent6 67" xfId="4010" xr:uid="{394240C7-4F5A-4FDC-9A36-AC9560CBEDDF}"/>
    <cellStyle name="20% - Accent6 67 2" xfId="41842" xr:uid="{3563E2FF-BC40-4AC1-B7FB-E1718241F71F}"/>
    <cellStyle name="20% - Accent6 67 2 2" xfId="48493" xr:uid="{8E32D4B2-99E3-4A72-A96A-126BA4B32E07}"/>
    <cellStyle name="20% - Accent6 67 3" xfId="45497" xr:uid="{26F51248-F4CC-4E2E-B361-7A2718018C1C}"/>
    <cellStyle name="20% - Accent6 68" xfId="4024" xr:uid="{AB34606B-714D-4B55-9D1E-AF241C655797}"/>
    <cellStyle name="20% - Accent6 68 2" xfId="41843" xr:uid="{11AF3BBB-4627-4EC6-B4F5-422843253CD0}"/>
    <cellStyle name="20% - Accent6 68 2 2" xfId="48494" xr:uid="{76D57905-A43C-491A-B75F-A57FEBFAEBBD}"/>
    <cellStyle name="20% - Accent6 68 3" xfId="45498" xr:uid="{F3ACE454-93C5-43A7-8C4E-79028701C712}"/>
    <cellStyle name="20% - Accent6 69" xfId="4038" xr:uid="{2AC962C9-D8D6-4A1D-BBC7-D24ACACA8DD0}"/>
    <cellStyle name="20% - Accent6 69 2" xfId="41844" xr:uid="{0A86B8A7-8932-4976-A0F3-66E2B13557C8}"/>
    <cellStyle name="20% - Accent6 69 2 2" xfId="48495" xr:uid="{7AD0E506-5F2F-42BA-ABC1-179918344829}"/>
    <cellStyle name="20% - Accent6 69 3" xfId="45499" xr:uid="{E505C752-185D-4010-B2E9-7C733626F744}"/>
    <cellStyle name="20% - Accent6 7" xfId="3534" xr:uid="{6978515E-333B-4FE0-BC0E-E10FAD62DC63}"/>
    <cellStyle name="20% - Accent6 7 2" xfId="41845" xr:uid="{38424DCA-5BED-4ACD-A4DF-02C6A0AAF5AF}"/>
    <cellStyle name="20% - Accent6 7 2 2" xfId="48496" xr:uid="{04329DA0-DD8B-4453-9A41-51542AC0C6FF}"/>
    <cellStyle name="20% - Accent6 7 3" xfId="45500" xr:uid="{4D82F5AD-1D81-42C0-8B23-BDB50721F542}"/>
    <cellStyle name="20% - Accent6 70" xfId="4051" xr:uid="{7F4ECFD4-1977-433E-B3B5-5E4BB8A268C1}"/>
    <cellStyle name="20% - Accent6 70 2" xfId="41846" xr:uid="{1D48652A-5EAF-4264-8AC7-F0B0964E037F}"/>
    <cellStyle name="20% - Accent6 70 2 2" xfId="48497" xr:uid="{10587758-AF0F-44A2-83E1-A7EA502EE330}"/>
    <cellStyle name="20% - Accent6 70 3" xfId="45501" xr:uid="{D5EF31AE-14AF-47C1-BCD6-6787F258A074}"/>
    <cellStyle name="20% - Accent6 71" xfId="4064" xr:uid="{13371EA1-932E-4449-A648-4D633EC736BD}"/>
    <cellStyle name="20% - Accent6 71 2" xfId="41847" xr:uid="{E01BE25F-8014-4052-B1C4-DD763C0E9826}"/>
    <cellStyle name="20% - Accent6 71 2 2" xfId="48498" xr:uid="{0CA83579-3385-4181-BEFC-C183B9268BD3}"/>
    <cellStyle name="20% - Accent6 71 3" xfId="45502" xr:uid="{8D5AFE6E-FABB-4B29-BC36-D2418D195D16}"/>
    <cellStyle name="20% - Accent6 72" xfId="4077" xr:uid="{000861F6-32A2-4D03-9A45-3FC41BBAE157}"/>
    <cellStyle name="20% - Accent6 72 2" xfId="41848" xr:uid="{E8F34395-E02E-4F63-BF95-691CD4EC736E}"/>
    <cellStyle name="20% - Accent6 72 2 2" xfId="48499" xr:uid="{3E779D61-6EF9-4149-8E51-2F10E9A5C139}"/>
    <cellStyle name="20% - Accent6 72 3" xfId="45503" xr:uid="{0F6BA9AC-7CC9-491D-ABF8-04898C98FED0}"/>
    <cellStyle name="20% - Accent6 73" xfId="4090" xr:uid="{50CCBD6B-F04F-4034-900D-DBFC6214FFEE}"/>
    <cellStyle name="20% - Accent6 73 2" xfId="41849" xr:uid="{05B40A0F-D786-42B4-B3DA-5977ECECD495}"/>
    <cellStyle name="20% - Accent6 73 2 2" xfId="48500" xr:uid="{98B8D32C-5F59-4EAE-9AA9-42C33217EAE2}"/>
    <cellStyle name="20% - Accent6 73 3" xfId="45504" xr:uid="{5FDB3936-A478-40BB-8B38-50C228F635A2}"/>
    <cellStyle name="20% - Accent6 74" xfId="4103" xr:uid="{0716DCA8-C24A-43A2-98AF-79DFFD902AFC}"/>
    <cellStyle name="20% - Accent6 74 2" xfId="41850" xr:uid="{F30E503D-B071-44B1-9026-D02E2B4CFFB3}"/>
    <cellStyle name="20% - Accent6 74 2 2" xfId="48501" xr:uid="{48022FF6-2747-4215-A871-B0FF41336517}"/>
    <cellStyle name="20% - Accent6 74 3" xfId="45505" xr:uid="{C2F8D780-1192-4520-8146-8526678B075E}"/>
    <cellStyle name="20% - Accent6 75" xfId="4115" xr:uid="{B7FEA9B5-14FA-4D46-A402-36AAB5CE351A}"/>
    <cellStyle name="20% - Accent6 75 2" xfId="41851" xr:uid="{C0716188-8440-439B-9D51-0DFC09E6FE44}"/>
    <cellStyle name="20% - Accent6 75 2 2" xfId="48502" xr:uid="{1AC6FFB5-C64D-4AE0-A52F-20F16A51AEF2}"/>
    <cellStyle name="20% - Accent6 75 3" xfId="45506" xr:uid="{2ED26B9C-B850-4111-8847-D2011506E73B}"/>
    <cellStyle name="20% - Accent6 76" xfId="4127" xr:uid="{68EF5F91-79ED-4C2B-9EB9-20BD71C68702}"/>
    <cellStyle name="20% - Accent6 76 2" xfId="41852" xr:uid="{BD39C0CC-1322-4C9B-B731-B0D768A984DC}"/>
    <cellStyle name="20% - Accent6 76 2 2" xfId="48503" xr:uid="{FD32D634-6512-49AB-AC48-3C8BF85C1DB9}"/>
    <cellStyle name="20% - Accent6 76 3" xfId="45507" xr:uid="{16DC868F-AF36-4EF0-9AFD-70B18AC333F2}"/>
    <cellStyle name="20% - Accent6 77" xfId="4137" xr:uid="{FD29A675-AA7E-4233-8DED-EA568A012A13}"/>
    <cellStyle name="20% - Accent6 77 2" xfId="41853" xr:uid="{8CDC9BD6-37BD-4284-A10B-8AD9F153120D}"/>
    <cellStyle name="20% - Accent6 77 2 2" xfId="48504" xr:uid="{8C6CFFCF-B175-4580-8E57-64E6A1168156}"/>
    <cellStyle name="20% - Accent6 77 3" xfId="45508" xr:uid="{C5DEC243-6FF6-46B0-834E-0F8B5963D239}"/>
    <cellStyle name="20% - Accent6 78" xfId="4147" xr:uid="{869496FF-116C-4EA4-9292-D8F18A46361B}"/>
    <cellStyle name="20% - Accent6 78 2" xfId="41854" xr:uid="{4C7164D3-5407-4A7D-83C3-D5013D833F9A}"/>
    <cellStyle name="20% - Accent6 78 2 2" xfId="48505" xr:uid="{E34FEB73-1C6C-4865-9293-1ADBB825F546}"/>
    <cellStyle name="20% - Accent6 78 3" xfId="45509" xr:uid="{0D9E42AE-759E-4DCB-AE89-D6D03D783851}"/>
    <cellStyle name="20% - Accent6 79" xfId="4154" xr:uid="{D0AC7108-AB67-4651-83DB-73B58A8C33C5}"/>
    <cellStyle name="20% - Accent6 79 2" xfId="41855" xr:uid="{4704BC47-2DA5-4F04-AC01-5EAE72E7FEE8}"/>
    <cellStyle name="20% - Accent6 79 2 2" xfId="48506" xr:uid="{3955319B-5ADB-4E3A-B839-0ADED04C69CE}"/>
    <cellStyle name="20% - Accent6 79 3" xfId="45510" xr:uid="{F6079C19-2096-45BB-8217-57DB17B88DC6}"/>
    <cellStyle name="20% - Accent6 8" xfId="3554" xr:uid="{DDBBC135-B7A7-4CA8-B84B-FB569E760717}"/>
    <cellStyle name="20% - Accent6 8 2" xfId="41856" xr:uid="{FA7CEA02-A78A-4C7A-9E03-B9E7CA5BE6AC}"/>
    <cellStyle name="20% - Accent6 8 2 2" xfId="48507" xr:uid="{684ACD3E-0AA8-44FA-9BC3-3D543FD31445}"/>
    <cellStyle name="20% - Accent6 8 3" xfId="45511" xr:uid="{C2AB579F-0EF6-4D40-9FF6-F7D47AB0B0A4}"/>
    <cellStyle name="20% - Accent6 80" xfId="4168" xr:uid="{B99AEE53-4208-4968-A6EC-71CF9EB5AE17}"/>
    <cellStyle name="20% - Accent6 80 2" xfId="41857" xr:uid="{A3E82871-74ED-472F-A1C3-C1754E103768}"/>
    <cellStyle name="20% - Accent6 80 2 2" xfId="48508" xr:uid="{90311793-9476-4C08-A1FC-553C6847945F}"/>
    <cellStyle name="20% - Accent6 80 3" xfId="45512" xr:uid="{0FCA3BC3-EEF1-4301-BEC1-B2258845F6AE}"/>
    <cellStyle name="20% - Accent6 81" xfId="4196" xr:uid="{DD185DD7-C042-4664-A921-D5586FF73479}"/>
    <cellStyle name="20% - Accent6 81 2" xfId="41858" xr:uid="{2E871F15-99BB-409C-A9CC-D77385699C2E}"/>
    <cellStyle name="20% - Accent6 81 2 2" xfId="48509" xr:uid="{01C5366A-2628-4134-824C-5685E677DAC8}"/>
    <cellStyle name="20% - Accent6 81 3" xfId="45513" xr:uid="{9081D138-3404-4ED0-A890-A5E8CC34682A}"/>
    <cellStyle name="20% - Accent6 82" xfId="4209" xr:uid="{13C291A8-73FE-409B-ADD4-FE93E4DD7E9A}"/>
    <cellStyle name="20% - Accent6 82 2" xfId="41859" xr:uid="{47BFC34A-2C1A-4821-98E3-D9C256E4C9B4}"/>
    <cellStyle name="20% - Accent6 82 2 2" xfId="48510" xr:uid="{1F6D3E37-68C6-46ED-B805-E5E17F78BE46}"/>
    <cellStyle name="20% - Accent6 82 3" xfId="45514" xr:uid="{5D3E41E5-1879-4A77-9C65-273363B54D07}"/>
    <cellStyle name="20% - Accent6 83" xfId="4222" xr:uid="{B2BD6235-46D6-47D2-807C-5CDA190FD957}"/>
    <cellStyle name="20% - Accent6 83 2" xfId="41860" xr:uid="{0EC2D727-C32E-47C4-92EB-9D63489D9EF3}"/>
    <cellStyle name="20% - Accent6 83 2 2" xfId="48511" xr:uid="{F98D0F34-FFF9-41DD-99A3-9B036442917E}"/>
    <cellStyle name="20% - Accent6 83 3" xfId="45515" xr:uid="{100928A6-37BB-4309-9E14-126E9087E94E}"/>
    <cellStyle name="20% - Accent6 84" xfId="4235" xr:uid="{2AABBF36-8EA2-4670-A37B-F101B1B76C86}"/>
    <cellStyle name="20% - Accent6 84 2" xfId="41861" xr:uid="{B5C76DD4-7A50-429B-A0AE-C71867A7A09A}"/>
    <cellStyle name="20% - Accent6 84 2 2" xfId="48512" xr:uid="{3DFC5B77-D56A-4550-9B97-F6FBE40A34E0}"/>
    <cellStyle name="20% - Accent6 84 3" xfId="45516" xr:uid="{980D1AFF-AC0A-4633-9DFE-F031021AA561}"/>
    <cellStyle name="20% - Accent6 85" xfId="4248" xr:uid="{D1610E22-840E-462B-81D0-5661568D97C6}"/>
    <cellStyle name="20% - Accent6 85 2" xfId="41862" xr:uid="{90DFFF05-FB55-4B87-915F-B1C04B7C5B30}"/>
    <cellStyle name="20% - Accent6 85 2 2" xfId="48513" xr:uid="{28ED11AB-6F62-4B6F-B650-FCF7C2B86132}"/>
    <cellStyle name="20% - Accent6 85 3" xfId="45517" xr:uid="{2E9E806E-BA74-411A-8027-7B23FCF6F60B}"/>
    <cellStyle name="20% - Accent6 86" xfId="4261" xr:uid="{37CE65D3-9C85-4D18-84DF-FC3FF817DBA9}"/>
    <cellStyle name="20% - Accent6 86 2" xfId="41863" xr:uid="{6248F3F5-C47C-4EAB-A4E0-056359223182}"/>
    <cellStyle name="20% - Accent6 86 2 2" xfId="48514" xr:uid="{4A91E495-1868-42D8-AE13-C1B9216A8F6C}"/>
    <cellStyle name="20% - Accent6 86 3" xfId="45518" xr:uid="{60C8624B-8C2B-4E01-AC10-6256A136A05C}"/>
    <cellStyle name="20% - Accent6 87" xfId="4274" xr:uid="{3A9864F5-26EB-4F5C-8088-71FE41F6FE0A}"/>
    <cellStyle name="20% - Accent6 87 2" xfId="41864" xr:uid="{AC3B32CE-68B9-4990-821F-559AB53477E1}"/>
    <cellStyle name="20% - Accent6 87 2 2" xfId="48515" xr:uid="{4BE476DD-17CE-43A0-8414-C1F5E316899E}"/>
    <cellStyle name="20% - Accent6 87 3" xfId="45519" xr:uid="{11038068-C1E4-4EE1-A81D-F8BDCC8A9640}"/>
    <cellStyle name="20% - Accent6 88" xfId="4287" xr:uid="{334A51F2-2644-4250-AC99-FAC9AC3683E3}"/>
    <cellStyle name="20% - Accent6 88 2" xfId="41865" xr:uid="{2B3749B5-8A59-4254-BC0F-7947B3875B55}"/>
    <cellStyle name="20% - Accent6 88 2 2" xfId="48516" xr:uid="{87F568FE-7085-4C17-83C0-7A01452A4335}"/>
    <cellStyle name="20% - Accent6 88 3" xfId="45520" xr:uid="{A276EAD1-22A6-49F4-B33D-0DC9122CE835}"/>
    <cellStyle name="20% - Accent6 89" xfId="4300" xr:uid="{BC9BD7B4-E3F0-407B-8C17-2BF40353F19E}"/>
    <cellStyle name="20% - Accent6 89 2" xfId="41866" xr:uid="{1B411942-B46B-4D2D-AC42-F53D2F0ADE52}"/>
    <cellStyle name="20% - Accent6 89 2 2" xfId="48517" xr:uid="{D9B7FE37-0F79-4C00-B5D1-DD15D04D6D40}"/>
    <cellStyle name="20% - Accent6 89 3" xfId="45521" xr:uid="{2B23AE4C-0733-49DD-B901-5F5CB4177E97}"/>
    <cellStyle name="20% - Accent6 9" xfId="3093" xr:uid="{5F96773B-FBD6-4403-8043-B7C686141BE3}"/>
    <cellStyle name="20% - Accent6 9 2" xfId="41867" xr:uid="{D4C272B3-C25E-4581-94E1-02E03CCA5FBF}"/>
    <cellStyle name="20% - Accent6 9 2 2" xfId="48518" xr:uid="{746F73F0-FBFD-402D-8015-E54C6528F77A}"/>
    <cellStyle name="20% - Accent6 9 3" xfId="45522" xr:uid="{60E7CA32-1391-44EB-8B0A-382BC7A284A0}"/>
    <cellStyle name="20% - Accent6 90" xfId="4313" xr:uid="{5580F9B8-BDA3-4E85-8F91-A3A7BB7CD93D}"/>
    <cellStyle name="20% - Accent6 90 2" xfId="41868" xr:uid="{03FBE998-717D-4D66-A27A-74089B386179}"/>
    <cellStyle name="20% - Accent6 90 2 2" xfId="48519" xr:uid="{F6E1B4E1-2689-4C95-9094-DB98909915BE}"/>
    <cellStyle name="20% - Accent6 90 3" xfId="45523" xr:uid="{156D0BDB-FD3B-4A39-B587-BCAD5C02F9BB}"/>
    <cellStyle name="20% - Accent6 91" xfId="4326" xr:uid="{6B4180D7-3669-4C63-BF8A-8B7C5062B2A4}"/>
    <cellStyle name="20% - Accent6 91 2" xfId="41869" xr:uid="{88366A45-4254-49E0-B81B-3C62EC909CEB}"/>
    <cellStyle name="20% - Accent6 91 2 2" xfId="48520" xr:uid="{4DDDFC68-F3EB-4B1E-83BC-2AC3627DB1E8}"/>
    <cellStyle name="20% - Accent6 91 3" xfId="45524" xr:uid="{423BBC2F-85A3-44AB-843D-137A74EAD4F1}"/>
    <cellStyle name="20% - Accent6 92" xfId="4339" xr:uid="{582D0429-2B5A-4E70-8C1B-EA2FFFAC8E6A}"/>
    <cellStyle name="20% - Accent6 92 2" xfId="41870" xr:uid="{F1D56ABD-35B9-4663-A9AE-76CD46FE7AF1}"/>
    <cellStyle name="20% - Accent6 92 2 2" xfId="48521" xr:uid="{2ACEB09B-B451-40C6-B388-A4A4629909E8}"/>
    <cellStyle name="20% - Accent6 92 3" xfId="45525" xr:uid="{6D9E1292-782E-4BFD-AD85-42AF47B1285C}"/>
    <cellStyle name="20% - Accent6 93" xfId="4352" xr:uid="{13796630-4FDC-4C09-AB0D-336152F2CA13}"/>
    <cellStyle name="20% - Accent6 93 2" xfId="41871" xr:uid="{543223F7-F9F3-4FE6-AE41-45470B352737}"/>
    <cellStyle name="20% - Accent6 93 2 2" xfId="48522" xr:uid="{163B7996-A57B-4280-8CB5-ADB8C0FBDE41}"/>
    <cellStyle name="20% - Accent6 93 3" xfId="45526" xr:uid="{88FA9FD4-FB86-4410-9A0F-349F1A7247F6}"/>
    <cellStyle name="20% - Accent6 94" xfId="4365" xr:uid="{E5CE830C-18F5-4B3C-BB82-F9589D871AA9}"/>
    <cellStyle name="20% - Accent6 94 2" xfId="41872" xr:uid="{C49CAD75-B5BA-4BDD-8479-0CEA75EFD6D1}"/>
    <cellStyle name="20% - Accent6 94 2 2" xfId="48523" xr:uid="{C1E31D75-BE27-417E-A3CB-352E6265DFAD}"/>
    <cellStyle name="20% - Accent6 94 3" xfId="45527" xr:uid="{7BDA524E-C75C-4F7A-ABB4-00D621C01401}"/>
    <cellStyle name="20% - Accent6 95" xfId="4378" xr:uid="{67C80150-A1BC-4D5E-84FD-4A141C010B8F}"/>
    <cellStyle name="20% - Accent6 95 2" xfId="41873" xr:uid="{BF29540A-1BFD-4019-B74A-C84CE7668B41}"/>
    <cellStyle name="20% - Accent6 95 2 2" xfId="48524" xr:uid="{B1808128-EC34-4249-9506-9C06554DE676}"/>
    <cellStyle name="20% - Accent6 95 3" xfId="45528" xr:uid="{A698FD0F-31CD-4B82-8295-5B5AA5DBA4DC}"/>
    <cellStyle name="20% - Accent6 96" xfId="4391" xr:uid="{4753A417-FE98-4C46-8E13-ECB0688B561F}"/>
    <cellStyle name="20% - Accent6 96 2" xfId="41874" xr:uid="{31D6AB70-5E72-468A-874F-68630CA5EDFD}"/>
    <cellStyle name="20% - Accent6 96 2 2" xfId="48525" xr:uid="{8E625057-408C-4FEB-A055-37613D38831E}"/>
    <cellStyle name="20% - Accent6 96 3" xfId="45529" xr:uid="{AE9A7A80-0C15-4BD9-BF64-4B61E7416C69}"/>
    <cellStyle name="20% - Accent6 97" xfId="4404" xr:uid="{11E36599-62A8-4237-8FAE-467D007AE860}"/>
    <cellStyle name="20% - Accent6 97 2" xfId="41875" xr:uid="{F384EFCC-DF8B-47D8-9256-161C20B5BF1B}"/>
    <cellStyle name="20% - Accent6 97 2 2" xfId="48526" xr:uid="{BDA9F6E7-A1EE-41B3-A29D-1779A2AAA76C}"/>
    <cellStyle name="20% - Accent6 97 3" xfId="45530" xr:uid="{F0459C17-1860-4639-A6EF-25EB5DBAF0EA}"/>
    <cellStyle name="20% - Accent6 98" xfId="4417" xr:uid="{8FB354DD-6F40-4109-A981-43E8614EF8D6}"/>
    <cellStyle name="20% - Accent6 98 2" xfId="41876" xr:uid="{C9D40D1A-D004-401E-B39F-FF9D31E6D660}"/>
    <cellStyle name="20% - Accent6 98 2 2" xfId="48527" xr:uid="{936C6453-25DD-4ACC-B7AC-239BA8B836A9}"/>
    <cellStyle name="20% - Accent6 98 3" xfId="45531" xr:uid="{B877C007-112E-492F-8990-80E8341A46E9}"/>
    <cellStyle name="20% - Accent6 99" xfId="4430" xr:uid="{968EAAE5-D3F3-40BA-9063-10F5609E91F7}"/>
    <cellStyle name="20% - Accent6 99 2" xfId="41877" xr:uid="{6EAF576D-1A50-4533-AE90-4BE080BF219C}"/>
    <cellStyle name="20% - Accent6 99 2 2" xfId="48528" xr:uid="{2D30480C-D3A6-42F9-9374-03232673DAA2}"/>
    <cellStyle name="20% - Accent6 99 3" xfId="45532" xr:uid="{5EBEE1F5-3E70-4502-A308-C0BF4749EC08}"/>
    <cellStyle name="20% - アクセント 1" xfId="40139" xr:uid="{B8956225-8F22-406B-86C8-66106A64ADCC}"/>
    <cellStyle name="20% - アクセント 2" xfId="40140" xr:uid="{6ABD4583-F535-420D-A79F-D8C3E73D9A2A}"/>
    <cellStyle name="20% - アクセント 3" xfId="40141" xr:uid="{44995237-E37A-4DDA-98F8-DA2DCF24D802}"/>
    <cellStyle name="20% - アクセント 4" xfId="40142" xr:uid="{F4098FE7-BD7A-4878-AE1E-AEA45955BA04}"/>
    <cellStyle name="20% - アクセント 5" xfId="40143" xr:uid="{5C60C7AD-1729-496C-9825-28B84FE8ABBB}"/>
    <cellStyle name="20% - アクセント 6" xfId="40144" xr:uid="{646E24DA-83D5-4591-B375-B0982E988107}"/>
    <cellStyle name="40% - Accent1" xfId="27" builtinId="31" customBuiltin="1"/>
    <cellStyle name="40% - Accent1 10" xfId="3550" xr:uid="{2563175C-BD52-4FA2-AD44-6618377BE7B9}"/>
    <cellStyle name="40% - Accent1 10 2" xfId="41878" xr:uid="{99AFD8BB-8E5B-4298-8268-11E42E166FC1}"/>
    <cellStyle name="40% - Accent1 10 2 2" xfId="48529" xr:uid="{3D642756-6E8F-4428-B585-A2641FB6AE42}"/>
    <cellStyle name="40% - Accent1 10 3" xfId="45533" xr:uid="{C64942FA-518C-493D-8634-0FF85044BABB}"/>
    <cellStyle name="40% - Accent1 100" xfId="4407" xr:uid="{18411EE9-6DF8-4F01-A02F-8E117F022599}"/>
    <cellStyle name="40% - Accent1 100 2" xfId="41879" xr:uid="{B5572F09-D321-43FD-BCEE-6ED43FFD3C05}"/>
    <cellStyle name="40% - Accent1 100 2 2" xfId="48530" xr:uid="{69A329A7-ECFB-4E31-AA81-ECA0795755E2}"/>
    <cellStyle name="40% - Accent1 100 3" xfId="45534" xr:uid="{A8781B4C-576D-4453-B8A4-C44A01491C07}"/>
    <cellStyle name="40% - Accent1 101" xfId="4420" xr:uid="{279DF12B-0A21-4E4D-908A-F2523576A82F}"/>
    <cellStyle name="40% - Accent1 101 2" xfId="41880" xr:uid="{38962F03-5312-4B27-B1C2-3D56C2FBC0FB}"/>
    <cellStyle name="40% - Accent1 101 2 2" xfId="48531" xr:uid="{01BCD98C-09E6-4E1D-94D3-D426644A1B80}"/>
    <cellStyle name="40% - Accent1 101 3" xfId="45535" xr:uid="{8BB32BA3-D415-463F-A17D-DB960A036396}"/>
    <cellStyle name="40% - Accent1 102" xfId="4433" xr:uid="{8D7628F4-96ED-4F59-A351-9FF1708CB1EA}"/>
    <cellStyle name="40% - Accent1 102 2" xfId="41881" xr:uid="{058D4D06-2A5B-4B20-921A-E9641602A860}"/>
    <cellStyle name="40% - Accent1 102 2 2" xfId="48532" xr:uid="{0F4E3552-AF9A-4AF8-B0BB-2D9F8D07601D}"/>
    <cellStyle name="40% - Accent1 102 3" xfId="45536" xr:uid="{28810928-B876-4FFD-98BB-3859BA9F5A08}"/>
    <cellStyle name="40% - Accent1 103" xfId="4446" xr:uid="{BC0A2889-0723-45C6-B03D-723DD7619644}"/>
    <cellStyle name="40% - Accent1 103 2" xfId="41882" xr:uid="{2EB64606-29AD-4B0A-BE69-DBE771A33A17}"/>
    <cellStyle name="40% - Accent1 103 2 2" xfId="48533" xr:uid="{A915EE14-FF49-4E6A-BAE0-B8A475E0F1CB}"/>
    <cellStyle name="40% - Accent1 103 3" xfId="45537" xr:uid="{E0700B5E-6AA3-49A1-B1A7-B9AA96B95651}"/>
    <cellStyle name="40% - Accent1 104" xfId="4459" xr:uid="{B02E7A70-A7A3-4CD2-9146-E859BDF82C85}"/>
    <cellStyle name="40% - Accent1 104 2" xfId="41883" xr:uid="{4E4CF41F-2DBF-45F6-A979-B51D8F9F6685}"/>
    <cellStyle name="40% - Accent1 104 2 2" xfId="48534" xr:uid="{271F298B-6B8E-4847-A027-0A02166DD51A}"/>
    <cellStyle name="40% - Accent1 104 3" xfId="45538" xr:uid="{DE2FE1D5-F7A9-444B-887E-9846C7E239A1}"/>
    <cellStyle name="40% - Accent1 105" xfId="4472" xr:uid="{F1C85FF4-7DB6-491D-88C2-A3C4DE665659}"/>
    <cellStyle name="40% - Accent1 105 2" xfId="41884" xr:uid="{C20DD68D-F417-4643-973B-D7A6DD3E08A6}"/>
    <cellStyle name="40% - Accent1 105 2 2" xfId="48535" xr:uid="{4A43432C-160A-4DE3-9BAF-76F8B7FBB44A}"/>
    <cellStyle name="40% - Accent1 105 3" xfId="45539" xr:uid="{CC64F577-CD07-4454-B4CF-CD58705EC76F}"/>
    <cellStyle name="40% - Accent1 106" xfId="4485" xr:uid="{98E72FE7-E180-428B-AA84-02DDF78AE559}"/>
    <cellStyle name="40% - Accent1 106 2" xfId="41885" xr:uid="{F4388E0D-383C-4886-846A-0C2469670072}"/>
    <cellStyle name="40% - Accent1 106 2 2" xfId="48536" xr:uid="{29DD1EAB-6FD2-4FD9-8FD0-F66E8479319C}"/>
    <cellStyle name="40% - Accent1 106 3" xfId="45540" xr:uid="{537DE53F-DA1A-4260-ABDA-1469DCEEF697}"/>
    <cellStyle name="40% - Accent1 107" xfId="4498" xr:uid="{9B5F5BCF-CAF3-4015-BCD0-B5471597D20F}"/>
    <cellStyle name="40% - Accent1 107 2" xfId="41886" xr:uid="{0E22A3F4-1FB8-4997-B3F9-5C69DC4A3188}"/>
    <cellStyle name="40% - Accent1 107 2 2" xfId="48537" xr:uid="{C48DA2DA-1273-4316-A07D-A6D03E1E210E}"/>
    <cellStyle name="40% - Accent1 107 3" xfId="45541" xr:uid="{F9A62522-51C2-45BB-9E0C-A9C3E3072812}"/>
    <cellStyle name="40% - Accent1 108" xfId="4511" xr:uid="{A5422A19-1015-4C37-A443-8E57F9DF4A7B}"/>
    <cellStyle name="40% - Accent1 108 2" xfId="41887" xr:uid="{5933EA40-1B24-49C0-9E7E-21DC72844208}"/>
    <cellStyle name="40% - Accent1 108 2 2" xfId="48538" xr:uid="{F9953753-7268-4BAE-9FCD-10B1B242BF63}"/>
    <cellStyle name="40% - Accent1 108 3" xfId="45542" xr:uid="{B3C503B4-DAA6-4D10-8DC0-C042D9200BA5}"/>
    <cellStyle name="40% - Accent1 109" xfId="4524" xr:uid="{D89B8455-23D6-49AB-B305-88EE652089D1}"/>
    <cellStyle name="40% - Accent1 109 2" xfId="41888" xr:uid="{FE0774AD-A30C-4F22-884E-06CDFB802448}"/>
    <cellStyle name="40% - Accent1 109 2 2" xfId="48539" xr:uid="{80C78F3B-DE21-425E-A0CA-7C48C271F35B}"/>
    <cellStyle name="40% - Accent1 109 3" xfId="45543" xr:uid="{D4B06214-B7BA-4D37-B9B6-AD5BC3E34061}"/>
    <cellStyle name="40% - Accent1 11" xfId="3203" xr:uid="{52DC3BB1-41DC-4BD7-A592-3DF2C8DEA507}"/>
    <cellStyle name="40% - Accent1 11 2" xfId="41889" xr:uid="{1F42D484-4571-45BB-BB0F-BD0DEF85305F}"/>
    <cellStyle name="40% - Accent1 11 2 2" xfId="48540" xr:uid="{CCD5D2BE-B773-4820-98F8-45A829FEC706}"/>
    <cellStyle name="40% - Accent1 11 3" xfId="45544" xr:uid="{4CAF2736-D136-4CEE-8BF9-EB00AA3EBCE9}"/>
    <cellStyle name="40% - Accent1 110" xfId="4537" xr:uid="{18376F0F-5BB4-4B00-97F0-7F5EC6CC3FED}"/>
    <cellStyle name="40% - Accent1 110 2" xfId="41890" xr:uid="{F5782941-4362-403E-9DBD-DF8F9F8CAF73}"/>
    <cellStyle name="40% - Accent1 110 2 2" xfId="48541" xr:uid="{70B25B24-7071-4A68-BCB6-BD03244FBA05}"/>
    <cellStyle name="40% - Accent1 110 3" xfId="45545" xr:uid="{2603C117-E3B2-44A8-880F-0AF8E9D8B73A}"/>
    <cellStyle name="40% - Accent1 111" xfId="4550" xr:uid="{290C6B49-2096-4F58-988A-F02E14C96D07}"/>
    <cellStyle name="40% - Accent1 111 2" xfId="41891" xr:uid="{091EA0E8-5328-42EE-87D3-7703FEDEF2A6}"/>
    <cellStyle name="40% - Accent1 111 2 2" xfId="48542" xr:uid="{AE1DCD98-B0E1-4424-8980-7D351C82ECAE}"/>
    <cellStyle name="40% - Accent1 111 3" xfId="45546" xr:uid="{5D0EEADB-247B-44BC-ACC5-BB7D242CA6D4}"/>
    <cellStyle name="40% - Accent1 112" xfId="4563" xr:uid="{13BD59AC-8740-441F-A77E-1F7541A36FD7}"/>
    <cellStyle name="40% - Accent1 112 2" xfId="41892" xr:uid="{E80E8AFC-A57B-4504-854E-D78D575550FA}"/>
    <cellStyle name="40% - Accent1 112 2 2" xfId="48543" xr:uid="{63A5C33E-CAB1-47E7-92C5-5336BEA03DF5}"/>
    <cellStyle name="40% - Accent1 112 3" xfId="45547" xr:uid="{4605E8C0-7338-4708-AF6B-1DB4F0AEE28C}"/>
    <cellStyle name="40% - Accent1 113" xfId="4576" xr:uid="{6D87D4FF-F775-436E-85FC-BAEB8EE14D6F}"/>
    <cellStyle name="40% - Accent1 113 2" xfId="41893" xr:uid="{A1EA143E-7D04-4C7A-851D-B7F9071D1477}"/>
    <cellStyle name="40% - Accent1 113 2 2" xfId="48544" xr:uid="{CED3569B-96A5-408A-BFC9-36E087879CA5}"/>
    <cellStyle name="40% - Accent1 113 3" xfId="45548" xr:uid="{B7548A5E-8F40-4CE5-8710-970F61B6A0EE}"/>
    <cellStyle name="40% - Accent1 114" xfId="4589" xr:uid="{FA79EE9E-D49E-4F98-9015-86A8ABCBDBCA}"/>
    <cellStyle name="40% - Accent1 114 2" xfId="41894" xr:uid="{1FEE1222-2980-4664-87AE-B36255714F2D}"/>
    <cellStyle name="40% - Accent1 114 2 2" xfId="48545" xr:uid="{5F3CA05B-9837-49D2-B4FA-B228B6F30F31}"/>
    <cellStyle name="40% - Accent1 114 3" xfId="45549" xr:uid="{19764BF9-E886-4980-91CC-7AF27E81DE57}"/>
    <cellStyle name="40% - Accent1 115" xfId="4602" xr:uid="{F440B8E9-9B96-484C-8B49-39209ECEDF5A}"/>
    <cellStyle name="40% - Accent1 115 2" xfId="41895" xr:uid="{8166DF72-5E1B-4E6A-BC9A-5C59138CC640}"/>
    <cellStyle name="40% - Accent1 115 2 2" xfId="48546" xr:uid="{E0C0CE3F-A0EF-483D-A8EF-531F6E3C8031}"/>
    <cellStyle name="40% - Accent1 115 3" xfId="45550" xr:uid="{54124A6F-BD59-4535-BC2D-42F1B61C573D}"/>
    <cellStyle name="40% - Accent1 116" xfId="4615" xr:uid="{A3931BC8-ED4B-4998-9BD0-2D0E9007169D}"/>
    <cellStyle name="40% - Accent1 116 2" xfId="41896" xr:uid="{77A6ACFF-6870-4C96-B891-1CD8C142EC6D}"/>
    <cellStyle name="40% - Accent1 116 2 2" xfId="48547" xr:uid="{B4A92D1C-FDF2-45B0-8CA7-3261AB468902}"/>
    <cellStyle name="40% - Accent1 116 3" xfId="45551" xr:uid="{1D5AF072-CF40-4BF4-B939-9E2ECE6DA53F}"/>
    <cellStyle name="40% - Accent1 117" xfId="4628" xr:uid="{05FB2128-55B7-46D7-BF51-686FB0013DDC}"/>
    <cellStyle name="40% - Accent1 117 2" xfId="41897" xr:uid="{742D4D51-E908-474E-A606-F6C6C91B85DB}"/>
    <cellStyle name="40% - Accent1 117 2 2" xfId="48548" xr:uid="{992127A4-CE5D-4A35-B492-C10206F61D94}"/>
    <cellStyle name="40% - Accent1 117 3" xfId="45552" xr:uid="{8C71E691-A40E-435E-830D-76A1BBC398B3}"/>
    <cellStyle name="40% - Accent1 118" xfId="4641" xr:uid="{C0F043EC-CDE6-44FF-8F8D-16AA2AECD828}"/>
    <cellStyle name="40% - Accent1 118 2" xfId="41898" xr:uid="{5670D872-6CFC-4ED0-9055-9C2C34E21CAF}"/>
    <cellStyle name="40% - Accent1 118 2 2" xfId="48549" xr:uid="{C2D9F41D-F518-49CC-97A5-3B88E1010BF3}"/>
    <cellStyle name="40% - Accent1 118 3" xfId="45553" xr:uid="{EBCC68E3-48CD-49F5-B7A3-E5CA094A72A3}"/>
    <cellStyle name="40% - Accent1 119" xfId="4653" xr:uid="{AD85F074-4265-4EEB-B0E2-F940CD4B2147}"/>
    <cellStyle name="40% - Accent1 119 2" xfId="41899" xr:uid="{4F44C725-1E6B-4771-BDB7-01FE1DAF9697}"/>
    <cellStyle name="40% - Accent1 119 2 2" xfId="48550" xr:uid="{7C06D220-AE62-4FBA-B7F3-2874583ADB4C}"/>
    <cellStyle name="40% - Accent1 119 3" xfId="45554" xr:uid="{05D15B14-0256-4D66-A230-E0009181AB13}"/>
    <cellStyle name="40% - Accent1 12" xfId="3713" xr:uid="{05F9E236-C298-400A-A357-435BCB4E48C9}"/>
    <cellStyle name="40% - Accent1 12 2" xfId="41900" xr:uid="{3843B89E-CB78-47F2-B242-3803974559CD}"/>
    <cellStyle name="40% - Accent1 12 2 2" xfId="48551" xr:uid="{39B2F3A9-8C85-4AF5-93A3-ABC3CBF6630D}"/>
    <cellStyle name="40% - Accent1 12 3" xfId="45555" xr:uid="{0437D12B-B226-4739-AF64-105413592464}"/>
    <cellStyle name="40% - Accent1 120" xfId="4664" xr:uid="{83D34885-86ED-4E47-AF26-CADF6642A3AA}"/>
    <cellStyle name="40% - Accent1 120 2" xfId="41901" xr:uid="{4B6EE70C-F3E3-4B9F-91CA-BC25DFA5D1B0}"/>
    <cellStyle name="40% - Accent1 120 2 2" xfId="48552" xr:uid="{7371984F-E669-4D94-A5C5-5DD558486BC1}"/>
    <cellStyle name="40% - Accent1 120 3" xfId="45556" xr:uid="{5C0807C0-1118-427F-B6FD-B0EC8052E0D1}"/>
    <cellStyle name="40% - Accent1 121" xfId="4696" xr:uid="{F6FD8B2C-37A0-4CBA-A9C7-02404B1A7659}"/>
    <cellStyle name="40% - Accent1 121 2" xfId="41902" xr:uid="{3C0BC0EF-42E9-4C44-8A8E-8AFBE1FE473F}"/>
    <cellStyle name="40% - Accent1 121 2 2" xfId="48553" xr:uid="{D658A167-16B0-4789-A360-81BD754BAC3C}"/>
    <cellStyle name="40% - Accent1 121 3" xfId="45557" xr:uid="{8D9383A8-FE16-4C1D-9C04-2C72BE8BFA88}"/>
    <cellStyle name="40% - Accent1 122" xfId="4702" xr:uid="{58A1A1A6-3618-4183-8A7D-29FC862F52EC}"/>
    <cellStyle name="40% - Accent1 122 2" xfId="41903" xr:uid="{34B4E581-6C2D-49C8-8013-08553822C863}"/>
    <cellStyle name="40% - Accent1 122 2 2" xfId="48554" xr:uid="{8F398820-309C-4A09-8FF7-5FA022DB308C}"/>
    <cellStyle name="40% - Accent1 122 3" xfId="45558" xr:uid="{30EF1264-C32E-44B0-A2AD-D2B4F5E99C51}"/>
    <cellStyle name="40% - Accent1 123" xfId="4705" xr:uid="{626377BE-089E-47FF-B467-1D9782DD16A1}"/>
    <cellStyle name="40% - Accent1 123 2" xfId="41904" xr:uid="{A8E20CFF-808B-41CB-A7EB-F7E9DC4C85D7}"/>
    <cellStyle name="40% - Accent1 123 2 2" xfId="48555" xr:uid="{752AD5F3-0947-46FD-AC6D-FAE25CF03AAD}"/>
    <cellStyle name="40% - Accent1 123 3" xfId="45559" xr:uid="{63EA1124-FE10-4A24-B43B-89000BBE5122}"/>
    <cellStyle name="40% - Accent1 124" xfId="4716" xr:uid="{44FBAEC5-5F4D-4E1F-974A-0806168F7E6C}"/>
    <cellStyle name="40% - Accent1 124 2" xfId="41905" xr:uid="{26401E0F-A4B2-42D8-94FD-1DA03BA94130}"/>
    <cellStyle name="40% - Accent1 124 2 2" xfId="48556" xr:uid="{0DF93187-1B35-400C-A433-2F5EACC8D04B}"/>
    <cellStyle name="40% - Accent1 124 3" xfId="45560" xr:uid="{806CF36F-FF8E-443E-B8C6-29847B7C6C14}"/>
    <cellStyle name="40% - Accent1 125" xfId="4752" xr:uid="{4488A984-E4CD-460D-98E5-3B5EA3265087}"/>
    <cellStyle name="40% - Accent1 125 2" xfId="41906" xr:uid="{BFC9D913-1DEE-4921-AEEF-5397CF24176C}"/>
    <cellStyle name="40% - Accent1 125 2 2" xfId="48557" xr:uid="{46E93DC3-B69A-4601-AD5E-B01A914F6B4E}"/>
    <cellStyle name="40% - Accent1 125 3" xfId="45561" xr:uid="{5D85D4AD-2D7C-42C3-8CCA-DC4DB79E9E6B}"/>
    <cellStyle name="40% - Accent1 126" xfId="4754" xr:uid="{4A336E15-0D37-40BA-930E-9672F89910C8}"/>
    <cellStyle name="40% - Accent1 126 2" xfId="41907" xr:uid="{0F561CEF-9230-48BB-90FD-EB1E019059BA}"/>
    <cellStyle name="40% - Accent1 126 2 2" xfId="48558" xr:uid="{63BA54F6-F558-4AA2-91F4-268F7800BE80}"/>
    <cellStyle name="40% - Accent1 126 3" xfId="45562" xr:uid="{0F5B9BB1-9D85-4888-A682-261718526EC8}"/>
    <cellStyle name="40% - Accent1 127" xfId="4772" xr:uid="{3973660B-B63D-491D-B99E-AD66E009A98C}"/>
    <cellStyle name="40% - Accent1 127 2" xfId="41908" xr:uid="{3D17FFAC-A4BB-4499-BC8A-28F601A1F4FD}"/>
    <cellStyle name="40% - Accent1 127 2 2" xfId="48559" xr:uid="{4FC6BAFE-B2DD-4D83-AE74-B42ECA7C58C8}"/>
    <cellStyle name="40% - Accent1 127 3" xfId="45563" xr:uid="{D66008EB-63B4-426E-9970-F8E24F76E701}"/>
    <cellStyle name="40% - Accent1 128" xfId="4785" xr:uid="{FB717DDF-966D-4AFD-A386-5C8ACEE03BA5}"/>
    <cellStyle name="40% - Accent1 128 2" xfId="41909" xr:uid="{5D4BD5C7-B418-4F4E-8630-B35A0DBE565F}"/>
    <cellStyle name="40% - Accent1 128 2 2" xfId="48560" xr:uid="{64F59514-51D8-48AC-8B06-9576BD4A91F3}"/>
    <cellStyle name="40% - Accent1 128 3" xfId="45564" xr:uid="{251C540D-9A56-4B5C-841F-0411E59134E9}"/>
    <cellStyle name="40% - Accent1 129" xfId="4798" xr:uid="{00D66ADE-0D26-46BD-A8EA-0CE0A5806E3C}"/>
    <cellStyle name="40% - Accent1 129 2" xfId="41910" xr:uid="{6A27DBE3-27C2-4B26-B375-D04F99876F5D}"/>
    <cellStyle name="40% - Accent1 129 2 2" xfId="48561" xr:uid="{EA25B726-67DF-4C2A-ACB6-FB199EF55EAB}"/>
    <cellStyle name="40% - Accent1 129 3" xfId="45565" xr:uid="{BAB44DAD-1038-47A1-B5FB-4D85A123CBBD}"/>
    <cellStyle name="40% - Accent1 13" xfId="3769" xr:uid="{0ED56276-4AE7-4C1C-8150-C6EC1C1207A4}"/>
    <cellStyle name="40% - Accent1 13 2" xfId="41911" xr:uid="{50A9B0DE-E1AF-49AE-AE72-CF2D0B4DAA9C}"/>
    <cellStyle name="40% - Accent1 13 2 2" xfId="48562" xr:uid="{B7780B01-1CA3-4CD4-B0E2-10B0F12F0823}"/>
    <cellStyle name="40% - Accent1 13 3" xfId="45566" xr:uid="{1E45A187-F725-4003-B087-C63D84C22307}"/>
    <cellStyle name="40% - Accent1 130" xfId="4811" xr:uid="{9358072F-9D02-4B73-BC25-9DE6E1C32788}"/>
    <cellStyle name="40% - Accent1 130 2" xfId="41912" xr:uid="{CC931A3F-8C80-45E8-95AF-E7058AE7DA6F}"/>
    <cellStyle name="40% - Accent1 130 2 2" xfId="48563" xr:uid="{BCF0D06D-A7C2-4A96-A30C-EB141D544AC1}"/>
    <cellStyle name="40% - Accent1 130 3" xfId="45567" xr:uid="{40B1D7A1-7622-46BE-B141-4D578AD951AA}"/>
    <cellStyle name="40% - Accent1 131" xfId="4823" xr:uid="{659E40CE-6D34-445E-87D1-A5E648FF8231}"/>
    <cellStyle name="40% - Accent1 131 2" xfId="41913" xr:uid="{D4EC80E1-9244-4970-892E-82F17AC8ABCD}"/>
    <cellStyle name="40% - Accent1 131 2 2" xfId="48564" xr:uid="{0290E5FF-01F4-4EE3-9BD8-A04B805D91CE}"/>
    <cellStyle name="40% - Accent1 131 3" xfId="45568" xr:uid="{0A2CCE39-5D29-45E9-9664-20C30B9AC8CA}"/>
    <cellStyle name="40% - Accent1 132" xfId="4835" xr:uid="{129BAB80-C082-4986-AC83-E88BF5ED53B7}"/>
    <cellStyle name="40% - Accent1 132 2" xfId="41914" xr:uid="{0B3C2868-F876-4F40-9A1D-CF62DBBAC6A9}"/>
    <cellStyle name="40% - Accent1 132 2 2" xfId="48565" xr:uid="{A5AC0226-7ABE-4FC2-84B6-A1616AB3DEB1}"/>
    <cellStyle name="40% - Accent1 132 3" xfId="45569" xr:uid="{A0654BE7-A434-45AD-BEDA-447BBC466B7B}"/>
    <cellStyle name="40% - Accent1 133" xfId="4847" xr:uid="{59519CFD-6A6C-47DF-B688-269EA7B11D45}"/>
    <cellStyle name="40% - Accent1 133 2" xfId="41915" xr:uid="{497122BF-3940-4FC7-869C-EBCA9107B7F7}"/>
    <cellStyle name="40% - Accent1 133 2 2" xfId="48566" xr:uid="{150804DC-66EE-41B1-BD6D-2CD676E3C851}"/>
    <cellStyle name="40% - Accent1 133 3" xfId="45570" xr:uid="{BDA99E05-F169-4FE1-AFC3-56D4AAFB3117}"/>
    <cellStyle name="40% - Accent1 134" xfId="4837" xr:uid="{DFC175F5-B03B-406D-A6D2-A2EB25F0A431}"/>
    <cellStyle name="40% - Accent1 134 2" xfId="41916" xr:uid="{404F50BE-F78A-4811-A7C7-FE21835A1CF8}"/>
    <cellStyle name="40% - Accent1 134 2 2" xfId="48567" xr:uid="{4D244302-FA39-4E4D-8B60-88735D0CF1F2}"/>
    <cellStyle name="40% - Accent1 134 3" xfId="45571" xr:uid="{D4A48994-CC3B-4F3C-A1E3-74F884C4E775}"/>
    <cellStyle name="40% - Accent1 135" xfId="4862" xr:uid="{164862CA-6B2A-4DAF-A0C2-EA4D43313572}"/>
    <cellStyle name="40% - Accent1 135 2" xfId="41917" xr:uid="{304780BC-7675-491D-93B9-F9801D76D39F}"/>
    <cellStyle name="40% - Accent1 135 2 2" xfId="48568" xr:uid="{8A7E1014-A1E4-426D-ACBD-64D5783CE667}"/>
    <cellStyle name="40% - Accent1 135 3" xfId="45572" xr:uid="{5CD0E026-FC67-48F1-AD02-03F313630E9E}"/>
    <cellStyle name="40% - Accent1 136" xfId="4875" xr:uid="{BBD49C02-EA82-4C35-B5B2-45353AF888FE}"/>
    <cellStyle name="40% - Accent1 136 2" xfId="41918" xr:uid="{92C38843-89BD-4C5F-B327-075B850FE457}"/>
    <cellStyle name="40% - Accent1 136 2 2" xfId="48569" xr:uid="{2660CD51-6820-4410-9E43-1B34E6E81CC1}"/>
    <cellStyle name="40% - Accent1 136 3" xfId="45573" xr:uid="{7CEAA067-A9BA-4CB9-ABA0-218374534F58}"/>
    <cellStyle name="40% - Accent1 137" xfId="4888" xr:uid="{E500C5FF-6A78-476B-BF91-8B199EDC52BD}"/>
    <cellStyle name="40% - Accent1 137 2" xfId="41919" xr:uid="{F4A1B689-66D5-46DB-9B54-94125ABD042A}"/>
    <cellStyle name="40% - Accent1 137 2 2" xfId="48570" xr:uid="{284B8370-73C7-463D-8B7F-05CC9E894239}"/>
    <cellStyle name="40% - Accent1 137 3" xfId="45574" xr:uid="{51281F6A-59E3-4529-8587-D483DBFFC397}"/>
    <cellStyle name="40% - Accent1 138" xfId="4901" xr:uid="{9C15F791-D2DC-4335-933F-CD1A59A1B873}"/>
    <cellStyle name="40% - Accent1 138 2" xfId="41920" xr:uid="{8D20F1F2-A54E-41F7-9658-B0507917A7D7}"/>
    <cellStyle name="40% - Accent1 138 2 2" xfId="48571" xr:uid="{95AF24B2-A98D-4EA1-A0AA-7A033BA9B163}"/>
    <cellStyle name="40% - Accent1 138 3" xfId="45575" xr:uid="{D8404F67-2EF9-490A-8C35-69B4C8A6F8B7}"/>
    <cellStyle name="40% - Accent1 139" xfId="4914" xr:uid="{4A1B49FC-699E-4E52-BD00-58F3CFCB72AD}"/>
    <cellStyle name="40% - Accent1 139 2" xfId="41921" xr:uid="{D09942B0-0399-47F8-8963-06B06EAF0B28}"/>
    <cellStyle name="40% - Accent1 139 2 2" xfId="48572" xr:uid="{A42B5CD2-6A15-4AD2-B918-39A1806F9629}"/>
    <cellStyle name="40% - Accent1 139 3" xfId="45576" xr:uid="{61C02B06-9F2C-4173-A20F-9DAEA238A2FD}"/>
    <cellStyle name="40% - Accent1 14" xfId="3429" xr:uid="{484371FC-F391-448F-A346-9C896C9F71EF}"/>
    <cellStyle name="40% - Accent1 14 2" xfId="41922" xr:uid="{F3474A1F-195B-4922-9111-E84EEF8C54AD}"/>
    <cellStyle name="40% - Accent1 14 2 2" xfId="48573" xr:uid="{591A91E4-8049-463F-AB73-9D32B25E0685}"/>
    <cellStyle name="40% - Accent1 14 3" xfId="45577" xr:uid="{048B13A9-F341-4125-B8CC-6D5460CD3405}"/>
    <cellStyle name="40% - Accent1 140" xfId="4927" xr:uid="{AE5D4605-7390-4470-854B-01C56A8544D4}"/>
    <cellStyle name="40% - Accent1 140 2" xfId="41923" xr:uid="{F79FEFA9-4CD9-43C9-A56C-BA7152514A2C}"/>
    <cellStyle name="40% - Accent1 140 2 2" xfId="48574" xr:uid="{6EAFE9B7-937A-4B05-92BD-4C8B55DF6C25}"/>
    <cellStyle name="40% - Accent1 140 3" xfId="45578" xr:uid="{732523AE-3B84-4A34-BAC2-8EEB7DF723F9}"/>
    <cellStyle name="40% - Accent1 141" xfId="4940" xr:uid="{D41966BE-A97D-4DCE-AEC8-F1E1FBB9BAE3}"/>
    <cellStyle name="40% - Accent1 141 2" xfId="41924" xr:uid="{D0A795A9-5934-4E22-A7B9-E26B046080A4}"/>
    <cellStyle name="40% - Accent1 141 2 2" xfId="48575" xr:uid="{05C6E92B-047A-44E8-BA80-DFBD5B0465BF}"/>
    <cellStyle name="40% - Accent1 141 3" xfId="45579" xr:uid="{9816FC00-A537-4687-9E19-00FEA0E462E1}"/>
    <cellStyle name="40% - Accent1 142" xfId="4953" xr:uid="{0A5ABCC4-7B6A-49CE-8E13-4C4828A7E382}"/>
    <cellStyle name="40% - Accent1 142 2" xfId="41925" xr:uid="{5C816779-3E31-4D36-8EAF-1BC08068CC7A}"/>
    <cellStyle name="40% - Accent1 142 2 2" xfId="48576" xr:uid="{96A4D53B-D954-4E5F-ACA0-B041991C6E95}"/>
    <cellStyle name="40% - Accent1 142 3" xfId="45580" xr:uid="{F0805FF7-13DE-4EE4-9637-F9DE0C30D99F}"/>
    <cellStyle name="40% - Accent1 143" xfId="4966" xr:uid="{6A61BF81-309B-4FA5-9737-1AF0A1A67E69}"/>
    <cellStyle name="40% - Accent1 143 2" xfId="43091" xr:uid="{8D3E0B42-827B-4086-8716-83E9BF252B43}"/>
    <cellStyle name="40% - Accent1 143 2 2" xfId="49750" xr:uid="{CFF56E9F-A141-45A6-B291-FCEDC8E8401B}"/>
    <cellStyle name="40% - Accent1 143 3" xfId="46751" xr:uid="{39BEF08C-EC44-4543-879B-48D7D9A50FA9}"/>
    <cellStyle name="40% - Accent1 144" xfId="4979" xr:uid="{9C4362B7-0509-4EAA-A83C-1E39323E3366}"/>
    <cellStyle name="40% - Accent1 144 2" xfId="43092" xr:uid="{25991CB9-166D-4135-9E80-9A2A73CA965A}"/>
    <cellStyle name="40% - Accent1 144 2 2" xfId="49751" xr:uid="{F24D3237-9E04-4246-9DEE-A091FE933F5A}"/>
    <cellStyle name="40% - Accent1 144 3" xfId="46752" xr:uid="{6C92FE1C-C1B3-4A41-AF6C-78623A3390B3}"/>
    <cellStyle name="40% - Accent1 145" xfId="4992" xr:uid="{365331AB-9A68-414C-953F-D57E8599601D}"/>
    <cellStyle name="40% - Accent1 145 2" xfId="43093" xr:uid="{16569A65-D9C6-4EA6-AD28-62B28130F3F3}"/>
    <cellStyle name="40% - Accent1 145 2 2" xfId="49752" xr:uid="{0FC81FBF-106F-4B37-A272-EF3CD1B62B4D}"/>
    <cellStyle name="40% - Accent1 145 3" xfId="46753" xr:uid="{CBCFF1AF-A791-4099-A0DD-1D81D96AB715}"/>
    <cellStyle name="40% - Accent1 146" xfId="5005" xr:uid="{42815D98-B710-4351-8165-3F4CAAFDF351}"/>
    <cellStyle name="40% - Accent1 146 2" xfId="43094" xr:uid="{7D053152-2915-484E-B246-EB5CCE033A14}"/>
    <cellStyle name="40% - Accent1 146 2 2" xfId="49753" xr:uid="{883BF52D-A6B0-4EEB-8B3B-8061E5911941}"/>
    <cellStyle name="40% - Accent1 146 3" xfId="46754" xr:uid="{8BD8212F-3340-4E3E-9E40-CB2DF305C3F7}"/>
    <cellStyle name="40% - Accent1 147" xfId="5018" xr:uid="{90CCB0C5-FB6A-4D79-9DB0-20EF40400B2A}"/>
    <cellStyle name="40% - Accent1 147 2" xfId="43095" xr:uid="{5E86D19B-957E-4687-AF31-6FE237F5A45F}"/>
    <cellStyle name="40% - Accent1 147 2 2" xfId="49754" xr:uid="{29581673-B42B-438C-B7EE-CFDF3B8030E1}"/>
    <cellStyle name="40% - Accent1 147 3" xfId="46755" xr:uid="{2E0DE053-8F55-472A-8BC3-04C20C807117}"/>
    <cellStyle name="40% - Accent1 148" xfId="5031" xr:uid="{79C0EF50-C3DA-4B09-B8C2-03C33F5015CA}"/>
    <cellStyle name="40% - Accent1 148 2" xfId="43096" xr:uid="{889B8B5A-EE29-419F-BEB0-D31FF9BCEE17}"/>
    <cellStyle name="40% - Accent1 148 2 2" xfId="49755" xr:uid="{C3148A98-D77E-41BD-9904-E89DFE1EB590}"/>
    <cellStyle name="40% - Accent1 148 3" xfId="46756" xr:uid="{40501568-A658-49E6-94D5-47292412A32F}"/>
    <cellStyle name="40% - Accent1 149" xfId="5044" xr:uid="{32975398-0751-439F-83A0-A77308E12E52}"/>
    <cellStyle name="40% - Accent1 149 2" xfId="43097" xr:uid="{08703956-6F4D-454B-8ACF-A3057751612E}"/>
    <cellStyle name="40% - Accent1 149 2 2" xfId="49756" xr:uid="{829A4B1A-1943-43FC-908D-7FEA0C32EDCA}"/>
    <cellStyle name="40% - Accent1 149 3" xfId="46757" xr:uid="{173ED84E-3940-4AD2-9CBF-AC65A8ADF5DE}"/>
    <cellStyle name="40% - Accent1 15" xfId="3464" xr:uid="{14F21DFC-4AEF-4A7E-A20E-A0238F611935}"/>
    <cellStyle name="40% - Accent1 15 2" xfId="41926" xr:uid="{28C35CB2-A620-406F-AE7E-C8CDCD6EA3EC}"/>
    <cellStyle name="40% - Accent1 15 2 2" xfId="48577" xr:uid="{AC351220-A07C-4F46-8B20-D11103E5E9A8}"/>
    <cellStyle name="40% - Accent1 15 3" xfId="45581" xr:uid="{2D5D6116-CAF2-4EBD-A50C-73DABCE5E85C}"/>
    <cellStyle name="40% - Accent1 150" xfId="5057" xr:uid="{9C6833DB-BD36-4789-9443-CFCEC6007BE0}"/>
    <cellStyle name="40% - Accent1 150 2" xfId="43098" xr:uid="{5C306598-4085-4F54-9E40-70F5CFACFA95}"/>
    <cellStyle name="40% - Accent1 150 2 2" xfId="49757" xr:uid="{9024AAC0-C17B-47F9-AB52-A3DFE3DB208E}"/>
    <cellStyle name="40% - Accent1 150 3" xfId="46758" xr:uid="{03F700DD-CF86-4627-B981-835106FD310A}"/>
    <cellStyle name="40% - Accent1 151" xfId="5070" xr:uid="{7BAE8810-60CA-4CB2-B2A4-DC7BF307846F}"/>
    <cellStyle name="40% - Accent1 151 2" xfId="43099" xr:uid="{638C0AFE-8DD3-4770-85A2-E38146D6F25E}"/>
    <cellStyle name="40% - Accent1 151 2 2" xfId="49758" xr:uid="{566382A4-96D1-4A77-812D-1C36733BF2E9}"/>
    <cellStyle name="40% - Accent1 151 3" xfId="46759" xr:uid="{018FD9F0-86CB-411F-A5FD-6506494BBD36}"/>
    <cellStyle name="40% - Accent1 152" xfId="5083" xr:uid="{8247ADA0-F3F3-4E04-8D5F-47560BF0E438}"/>
    <cellStyle name="40% - Accent1 152 2" xfId="43100" xr:uid="{AF929C73-6292-45F8-8403-E3B3553F3C6D}"/>
    <cellStyle name="40% - Accent1 152 2 2" xfId="49759" xr:uid="{F42C1A80-C714-49FD-940A-7CDEA18BCF61}"/>
    <cellStyle name="40% - Accent1 152 3" xfId="46760" xr:uid="{C3EBAA27-9F31-4805-A423-9D468FE102A2}"/>
    <cellStyle name="40% - Accent1 153" xfId="5096" xr:uid="{AA56ED3E-690C-4AC0-A6CE-1FC2972F8E61}"/>
    <cellStyle name="40% - Accent1 153 2" xfId="43101" xr:uid="{08EC896A-AB69-4DC5-94F9-AFCC1E298486}"/>
    <cellStyle name="40% - Accent1 153 2 2" xfId="49760" xr:uid="{74414B9A-C43D-4F86-897A-D2761EDE7885}"/>
    <cellStyle name="40% - Accent1 153 3" xfId="46761" xr:uid="{8E474C52-69DF-47EC-8BB8-A22CDCFEB5C2}"/>
    <cellStyle name="40% - Accent1 154" xfId="5109" xr:uid="{CDC10FBA-2C5B-4C1F-89F8-1894FD9B34DF}"/>
    <cellStyle name="40% - Accent1 154 2" xfId="43102" xr:uid="{CD4DAE5C-7904-4088-BF7C-CF162B34D918}"/>
    <cellStyle name="40% - Accent1 154 2 2" xfId="49761" xr:uid="{57080476-2269-4E58-B7C5-22AB25C5767F}"/>
    <cellStyle name="40% - Accent1 154 3" xfId="46762" xr:uid="{623AE96F-7432-4D05-809B-A152EAA97C24}"/>
    <cellStyle name="40% - Accent1 155" xfId="5122" xr:uid="{C95EC733-7F79-4C6B-A960-CABA089E8838}"/>
    <cellStyle name="40% - Accent1 155 2" xfId="43103" xr:uid="{7BB5C52F-3AAA-4709-A3D7-74E4E8430588}"/>
    <cellStyle name="40% - Accent1 155 2 2" xfId="49762" xr:uid="{285F5A07-8AE1-481B-B71E-6516B2DC1B62}"/>
    <cellStyle name="40% - Accent1 155 3" xfId="46763" xr:uid="{258EBAB7-171E-4B79-8506-51A3BAFA24FF}"/>
    <cellStyle name="40% - Accent1 156" xfId="5135" xr:uid="{60872242-ED6F-4C57-B0EE-320F9BFF4220}"/>
    <cellStyle name="40% - Accent1 156 2" xfId="43104" xr:uid="{9DC6E19F-EA3E-490F-9F70-1C93C4FEBD89}"/>
    <cellStyle name="40% - Accent1 156 2 2" xfId="49763" xr:uid="{6E90EDB0-78E1-4601-A964-FDDE40F1733E}"/>
    <cellStyle name="40% - Accent1 156 3" xfId="46764" xr:uid="{26100834-5953-4717-8450-60DE7D7275D4}"/>
    <cellStyle name="40% - Accent1 157" xfId="5148" xr:uid="{64602241-8662-4A0E-B21D-A96B9C4025E3}"/>
    <cellStyle name="40% - Accent1 157 2" xfId="43105" xr:uid="{12E77986-5E67-4BD8-AF51-437B1A220680}"/>
    <cellStyle name="40% - Accent1 157 2 2" xfId="49764" xr:uid="{D6103160-7663-4236-953D-195F3C9005CA}"/>
    <cellStyle name="40% - Accent1 157 3" xfId="46765" xr:uid="{C54C7011-A869-49C0-9122-DF90FA1E798A}"/>
    <cellStyle name="40% - Accent1 158" xfId="5160" xr:uid="{937DACB5-871F-40FC-9249-59E2027BD9E4}"/>
    <cellStyle name="40% - Accent1 158 2" xfId="43106" xr:uid="{84C1BA73-52D2-4E24-9770-A1629A609CE9}"/>
    <cellStyle name="40% - Accent1 158 2 2" xfId="49765" xr:uid="{10850915-7E25-4DFE-B978-9C908B77087F}"/>
    <cellStyle name="40% - Accent1 158 3" xfId="46766" xr:uid="{FF208360-151A-4D87-AF5D-23FA596C9BC3}"/>
    <cellStyle name="40% - Accent1 159" xfId="5171" xr:uid="{402B7576-F88A-4DB4-8E2A-4153C92CA265}"/>
    <cellStyle name="40% - Accent1 159 2" xfId="43107" xr:uid="{611521C9-43B2-4213-919A-FBA7B466E674}"/>
    <cellStyle name="40% - Accent1 159 2 2" xfId="49766" xr:uid="{8EF829B3-469B-462C-B373-019BDBA0AC94}"/>
    <cellStyle name="40% - Accent1 159 3" xfId="46767" xr:uid="{626F21EC-5CAF-48EF-B045-FA41CF91ACE0}"/>
    <cellStyle name="40% - Accent1 16" xfId="3196" xr:uid="{1E45ECC1-F770-46AE-99BB-8AD08DBFE67E}"/>
    <cellStyle name="40% - Accent1 16 2" xfId="41927" xr:uid="{5A39F419-FCF8-45AC-9EB7-4E462F375110}"/>
    <cellStyle name="40% - Accent1 16 2 2" xfId="48578" xr:uid="{60895E72-E6F3-4640-BECD-CD9F277E41A4}"/>
    <cellStyle name="40% - Accent1 16 3" xfId="45582" xr:uid="{F57B260E-2F2E-4B37-AB2E-45F864998A11}"/>
    <cellStyle name="40% - Accent1 160" xfId="5209" xr:uid="{B50CE961-660E-4380-93D5-EA00FD5F2972}"/>
    <cellStyle name="40% - Accent1 160 2" xfId="43108" xr:uid="{A0FAE1EE-AD47-4604-990F-7CFAF43DAD2D}"/>
    <cellStyle name="40% - Accent1 160 2 2" xfId="49767" xr:uid="{062FC99D-B02E-4B5E-9FB5-922210F316C4}"/>
    <cellStyle name="40% - Accent1 160 3" xfId="46768" xr:uid="{1CC2DCF9-5E03-46D2-A328-8B9961527253}"/>
    <cellStyle name="40% - Accent1 161" xfId="5211" xr:uid="{12E218EC-BDA0-4590-A012-56A6D9C9BF7F}"/>
    <cellStyle name="40% - Accent1 161 2" xfId="43109" xr:uid="{422D5990-0A17-432C-B78C-E6067D04238C}"/>
    <cellStyle name="40% - Accent1 161 2 2" xfId="49768" xr:uid="{FAEF9AD0-CC33-4725-9084-3BFACA20EE5A}"/>
    <cellStyle name="40% - Accent1 161 3" xfId="46769" xr:uid="{D56CE3EC-8FCA-4888-8F43-22BC2DFE5A01}"/>
    <cellStyle name="40% - Accent1 162" xfId="5228" xr:uid="{7A37A1B3-D8EC-45B4-A65D-A2AC17B3F341}"/>
    <cellStyle name="40% - Accent1 162 2" xfId="43110" xr:uid="{9B192801-DC89-4758-B78F-73C928BB8A6D}"/>
    <cellStyle name="40% - Accent1 162 2 2" xfId="49769" xr:uid="{FDE26EAB-D453-46A6-A077-0D6D23549861}"/>
    <cellStyle name="40% - Accent1 162 3" xfId="46770" xr:uid="{23267426-D2D4-497A-904C-6DB9C7454515}"/>
    <cellStyle name="40% - Accent1 163" xfId="5240" xr:uid="{69DE02EB-6839-4B37-9403-884356254366}"/>
    <cellStyle name="40% - Accent1 163 2" xfId="43111" xr:uid="{BC254A8B-9DE9-4F48-B0DE-2BA15DA19413}"/>
    <cellStyle name="40% - Accent1 163 2 2" xfId="49770" xr:uid="{96D86215-1D94-46AC-9C2A-BD5BEFAFF7C7}"/>
    <cellStyle name="40% - Accent1 163 3" xfId="46771" xr:uid="{07973588-4127-49B7-80AA-2D083B0B2B56}"/>
    <cellStyle name="40% - Accent1 164" xfId="5250" xr:uid="{8ED15267-AF7F-4B3C-9E70-9181EE9AEA79}"/>
    <cellStyle name="40% - Accent1 164 2" xfId="43112" xr:uid="{D040DD66-0A2A-42F9-B613-4BA866054E9C}"/>
    <cellStyle name="40% - Accent1 164 2 2" xfId="49771" xr:uid="{68092CE1-672C-47D1-988E-73DCBB7170EE}"/>
    <cellStyle name="40% - Accent1 164 3" xfId="46772" xr:uid="{9DF77EF1-DCD6-4CD6-A85F-07CB70EA26AC}"/>
    <cellStyle name="40% - Accent1 165" xfId="5285" xr:uid="{3C24B8BA-965C-4021-955F-D00BB026D68F}"/>
    <cellStyle name="40% - Accent1 165 2" xfId="43113" xr:uid="{A13522FF-64F8-481F-ABE2-DA8D9CB40A2C}"/>
    <cellStyle name="40% - Accent1 165 2 2" xfId="49772" xr:uid="{CB0D35EB-C306-430E-A3C7-484B8050E942}"/>
    <cellStyle name="40% - Accent1 165 3" xfId="46773" xr:uid="{785AF8F4-9A0F-494A-B419-5B3B4EE80242}"/>
    <cellStyle name="40% - Accent1 166" xfId="5287" xr:uid="{A5C7A50C-B7F3-4644-8A76-BEB94CA85759}"/>
    <cellStyle name="40% - Accent1 166 2" xfId="43114" xr:uid="{236971D6-B811-4C7D-819B-6D1BF8527C40}"/>
    <cellStyle name="40% - Accent1 166 2 2" xfId="49773" xr:uid="{5A8CE222-1312-4A80-BF9B-7A15A29106D7}"/>
    <cellStyle name="40% - Accent1 166 3" xfId="46774" xr:uid="{FDC19BEB-7FA1-4D33-A6C2-1480EB4BD996}"/>
    <cellStyle name="40% - Accent1 167" xfId="5306" xr:uid="{C12879A0-7378-4FE5-BF20-09B51BE1E454}"/>
    <cellStyle name="40% - Accent1 167 2" xfId="43115" xr:uid="{145AC500-D8D2-42BC-83B3-834168C8AB45}"/>
    <cellStyle name="40% - Accent1 167 2 2" xfId="49774" xr:uid="{05318AAA-6C7A-4E97-8139-C8F2039EA566}"/>
    <cellStyle name="40% - Accent1 167 3" xfId="46775" xr:uid="{0A57932D-F3CD-480C-969A-DD52094B5693}"/>
    <cellStyle name="40% - Accent1 168" xfId="5319" xr:uid="{F38391ED-4929-49B8-954B-2BD1BADFD527}"/>
    <cellStyle name="40% - Accent1 168 2" xfId="43116" xr:uid="{C67D9AD3-96E3-4552-BB9C-6041DE3F0472}"/>
    <cellStyle name="40% - Accent1 168 2 2" xfId="49775" xr:uid="{7A9C15C0-B919-4535-BC50-F38D33A4031D}"/>
    <cellStyle name="40% - Accent1 168 3" xfId="46776" xr:uid="{AC159396-AEAB-4BFB-88F2-FC321D46FF42}"/>
    <cellStyle name="40% - Accent1 169" xfId="5332" xr:uid="{FEB54223-A7D5-44C3-B0C3-6BF12ED9B680}"/>
    <cellStyle name="40% - Accent1 169 2" xfId="43117" xr:uid="{AF4A8863-8D8C-498D-9BFD-8E282A53C1F7}"/>
    <cellStyle name="40% - Accent1 169 2 2" xfId="49776" xr:uid="{461D2DDE-1D46-4854-A042-46B9333833DE}"/>
    <cellStyle name="40% - Accent1 169 3" xfId="46777" xr:uid="{7F377066-680F-437C-A74E-BFE7CC81B39D}"/>
    <cellStyle name="40% - Accent1 17" xfId="3489" xr:uid="{8EDEF151-1608-45CB-99FD-6309A7D333EE}"/>
    <cellStyle name="40% - Accent1 17 2" xfId="41928" xr:uid="{5E35D4AE-0347-4D6B-8CC1-07AE542A0DAB}"/>
    <cellStyle name="40% - Accent1 17 2 2" xfId="48579" xr:uid="{74024615-2972-477D-9FB6-5E8EAB4F5BC1}"/>
    <cellStyle name="40% - Accent1 17 3" xfId="45583" xr:uid="{ABC0F788-22C4-49DF-9B6C-E331006D0776}"/>
    <cellStyle name="40% - Accent1 170" xfId="5345" xr:uid="{08A2CF15-9822-40AD-B471-FA52869E91DC}"/>
    <cellStyle name="40% - Accent1 170 2" xfId="43118" xr:uid="{0A41DEC5-59C1-4F28-AEFB-9FABCB27C60C}"/>
    <cellStyle name="40% - Accent1 170 2 2" xfId="49777" xr:uid="{4F05F1BB-7965-470F-A078-BC1DC3A49948}"/>
    <cellStyle name="40% - Accent1 170 3" xfId="46778" xr:uid="{D1AFA31E-EC0D-49F6-82D4-2F486C7C3989}"/>
    <cellStyle name="40% - Accent1 171" xfId="5358" xr:uid="{0C94588A-6BDA-4CD4-9C1F-336B12960D4C}"/>
    <cellStyle name="40% - Accent1 171 2" xfId="43119" xr:uid="{D131A049-FF24-4356-A887-038E2A39D5E5}"/>
    <cellStyle name="40% - Accent1 171 2 2" xfId="49778" xr:uid="{84B57CB4-A72F-40B8-B399-46635B860A62}"/>
    <cellStyle name="40% - Accent1 171 3" xfId="46779" xr:uid="{5A53CC11-36A9-4B50-8621-B51FED50790E}"/>
    <cellStyle name="40% - Accent1 172" xfId="5371" xr:uid="{45428043-C784-4BEB-B081-74279DD1E264}"/>
    <cellStyle name="40% - Accent1 172 2" xfId="43120" xr:uid="{A29636E3-98D6-4939-98D4-B8BEFE8ABFA1}"/>
    <cellStyle name="40% - Accent1 172 2 2" xfId="49779" xr:uid="{02D63E26-5878-47CC-8FC9-6D3513E17904}"/>
    <cellStyle name="40% - Accent1 172 3" xfId="46780" xr:uid="{D331AF09-8E53-4D08-8C01-6BE757602982}"/>
    <cellStyle name="40% - Accent1 173" xfId="5384" xr:uid="{86C985CC-661A-425E-BD81-552E6F7874B9}"/>
    <cellStyle name="40% - Accent1 173 2" xfId="43121" xr:uid="{EE703926-82BD-49B2-AF16-944DBF9E1401}"/>
    <cellStyle name="40% - Accent1 173 2 2" xfId="49780" xr:uid="{0E3E7FA6-B292-4F93-8764-50065784457A}"/>
    <cellStyle name="40% - Accent1 173 3" xfId="46781" xr:uid="{8034F4D3-843D-487E-A40F-CA01707F49E3}"/>
    <cellStyle name="40% - Accent1 174" xfId="5396" xr:uid="{5E859628-0A69-47CB-91E9-9BC7A1ACE635}"/>
    <cellStyle name="40% - Accent1 174 2" xfId="43122" xr:uid="{2E0A8E2A-8B59-41CE-BFE9-DD2270EDF2D8}"/>
    <cellStyle name="40% - Accent1 174 2 2" xfId="49781" xr:uid="{E3A66557-DE89-41B1-90CF-50B0B80088C8}"/>
    <cellStyle name="40% - Accent1 174 3" xfId="46782" xr:uid="{7C6C361E-9AAB-4EA6-9644-A30C667D3079}"/>
    <cellStyle name="40% - Accent1 175" xfId="5407" xr:uid="{D6F38EE9-F002-4755-A6DB-6A82FB66FCEE}"/>
    <cellStyle name="40% - Accent1 175 2" xfId="43123" xr:uid="{4B9AA2CD-7169-46EA-964B-768F7F9D78B4}"/>
    <cellStyle name="40% - Accent1 175 2 2" xfId="49782" xr:uid="{48C71CFC-8D5C-4FAD-AE99-CED9A91C16DB}"/>
    <cellStyle name="40% - Accent1 175 3" xfId="46783" xr:uid="{ED536130-E9B1-4919-8D0C-B9B9280217FD}"/>
    <cellStyle name="40% - Accent1 176" xfId="5409" xr:uid="{17D8AB70-F335-46E4-A9A4-871A34E4F999}"/>
    <cellStyle name="40% - Accent1 176 2" xfId="43124" xr:uid="{9B28ACE3-802C-4689-B598-30B296DDEB7A}"/>
    <cellStyle name="40% - Accent1 176 2 2" xfId="49783" xr:uid="{2556E41C-6796-4253-BBA4-3B013AEB1215}"/>
    <cellStyle name="40% - Accent1 176 3" xfId="46784" xr:uid="{EA20A950-4EC5-49F1-BC38-0AD4DAF590FC}"/>
    <cellStyle name="40% - Accent1 177" xfId="5427" xr:uid="{410FEAE1-3B96-4513-A4DF-1999D461D444}"/>
    <cellStyle name="40% - Accent1 177 2" xfId="43125" xr:uid="{38CA1A12-C3DD-464D-BC59-0C093BA68693}"/>
    <cellStyle name="40% - Accent1 177 2 2" xfId="49784" xr:uid="{711C55A8-3AA8-4D50-B705-5FC845D3CC5B}"/>
    <cellStyle name="40% - Accent1 177 3" xfId="46785" xr:uid="{8692E002-58F1-4C4F-A88A-A61210489930}"/>
    <cellStyle name="40% - Accent1 178" xfId="5455" xr:uid="{E20DD360-2CD8-4DA9-83D7-22C274E3A733}"/>
    <cellStyle name="40% - Accent1 178 2" xfId="43126" xr:uid="{60146BF0-FC28-4643-9A9D-1AAC7BB49E88}"/>
    <cellStyle name="40% - Accent1 178 2 2" xfId="49785" xr:uid="{89742A2E-1BD1-43FD-A3F9-BBCE36ADB520}"/>
    <cellStyle name="40% - Accent1 178 3" xfId="46786" xr:uid="{D0E54A45-15A1-457D-9C6F-8E949C843F2C}"/>
    <cellStyle name="40% - Accent1 179" xfId="5457" xr:uid="{10D9FA44-535A-486A-9805-5D48ED892ACE}"/>
    <cellStyle name="40% - Accent1 179 2" xfId="43127" xr:uid="{9D5AE310-A91F-4DF4-95B4-DBF7E14E912F}"/>
    <cellStyle name="40% - Accent1 179 2 2" xfId="49786" xr:uid="{F07B1C9F-5EE3-4A83-9E0E-FD85F4C661A8}"/>
    <cellStyle name="40% - Accent1 179 3" xfId="46787" xr:uid="{A9CDA64C-9DC9-42D1-8D1F-65F8D4A24827}"/>
    <cellStyle name="40% - Accent1 18" xfId="3566" xr:uid="{D6CC1B4F-F530-4531-816E-C194FA05A08D}"/>
    <cellStyle name="40% - Accent1 18 2" xfId="41929" xr:uid="{10D79DDA-00E5-49E5-A6C0-2DA2EAA4014C}"/>
    <cellStyle name="40% - Accent1 18 2 2" xfId="48580" xr:uid="{D84A2D1C-FC78-4C24-A708-641AE950D2C3}"/>
    <cellStyle name="40% - Accent1 18 3" xfId="45584" xr:uid="{B0CA5D20-5BB2-4F8E-A4AB-4F6EA3136A83}"/>
    <cellStyle name="40% - Accent1 180" xfId="5472" xr:uid="{A8DC9B56-BAE3-4EF5-ACA0-6BD62E2015C6}"/>
    <cellStyle name="40% - Accent1 180 2" xfId="43128" xr:uid="{1964B1EA-A4A7-43FC-851E-B0E2436185FF}"/>
    <cellStyle name="40% - Accent1 180 2 2" xfId="49787" xr:uid="{7869E509-C9E5-4DDC-A6A2-C59C46971659}"/>
    <cellStyle name="40% - Accent1 180 3" xfId="46788" xr:uid="{3F8088B1-E75D-43D7-B37E-1BBCEE354CF7}"/>
    <cellStyle name="40% - Accent1 181" xfId="5504" xr:uid="{571690BE-C973-4F55-ABB4-EA6B78E166BF}"/>
    <cellStyle name="40% - Accent1 181 2" xfId="43129" xr:uid="{9B26082F-6966-486B-8ACD-0D1D1B06AEC3}"/>
    <cellStyle name="40% - Accent1 181 2 2" xfId="49788" xr:uid="{4CB68994-63F0-492F-90B1-E732AC6377EE}"/>
    <cellStyle name="40% - Accent1 181 3" xfId="46789" xr:uid="{75099F16-A698-41A6-90C6-45CD20FB1856}"/>
    <cellStyle name="40% - Accent1 182" xfId="5506" xr:uid="{975AA57D-A6B6-49B3-8429-61CD1A98C4C6}"/>
    <cellStyle name="40% - Accent1 182 2" xfId="43655" xr:uid="{8D9901BF-6F26-4895-B8D7-663B7DF8699F}"/>
    <cellStyle name="40% - Accent1 182 2 2" xfId="50314" xr:uid="{CDFD0008-54CE-4749-998A-B1E9D9C9D4CE}"/>
    <cellStyle name="40% - Accent1 182 3" xfId="47315" xr:uid="{262086B5-6B13-4312-8D9E-EEE9A1181D82}"/>
    <cellStyle name="40% - Accent1 183" xfId="5525" xr:uid="{37DAAEF0-FD13-4568-874C-336619B7C2C7}"/>
    <cellStyle name="40% - Accent1 183 2" xfId="43656" xr:uid="{FF37722E-0C4C-4DD6-9ABC-A10220DC2201}"/>
    <cellStyle name="40% - Accent1 183 2 2" xfId="50315" xr:uid="{FC419ACC-27CB-4266-A22D-29D3A2C2BD8C}"/>
    <cellStyle name="40% - Accent1 183 3" xfId="47316" xr:uid="{E3F3CB77-6BB9-4F63-BF15-26A96A7003E9}"/>
    <cellStyle name="40% - Accent1 184" xfId="5539" xr:uid="{1BE611DF-3630-40F7-82AA-4CF17F01788F}"/>
    <cellStyle name="40% - Accent1 184 2" xfId="43657" xr:uid="{8F8B1272-6ED5-4E16-A4D8-14D9DD091C76}"/>
    <cellStyle name="40% - Accent1 184 2 2" xfId="50316" xr:uid="{5C1F9D3C-9EC1-499A-BBFC-F2A4A869AA61}"/>
    <cellStyle name="40% - Accent1 184 3" xfId="47317" xr:uid="{CC629EE7-8C97-45EB-86C8-30778EDA891A}"/>
    <cellStyle name="40% - Accent1 185" xfId="5553" xr:uid="{9B03E7E7-5E9A-4851-A35D-7B7262C3BB96}"/>
    <cellStyle name="40% - Accent1 185 2" xfId="43658" xr:uid="{5ECDDAB3-2B70-4CF6-82EE-750D7FBB685A}"/>
    <cellStyle name="40% - Accent1 185 2 2" xfId="50317" xr:uid="{7FF1B1EA-7ED7-4882-9059-083B2C256424}"/>
    <cellStyle name="40% - Accent1 185 3" xfId="47318" xr:uid="{91AFFB88-064A-4AFD-A99A-04EC4D967D19}"/>
    <cellStyle name="40% - Accent1 186" xfId="5567" xr:uid="{61ED2F23-253C-4573-A7E1-A4BBFB3751EF}"/>
    <cellStyle name="40% - Accent1 186 2" xfId="43659" xr:uid="{8B9C2782-A2AF-4EE5-A1F0-4E6EC83CD8B3}"/>
    <cellStyle name="40% - Accent1 186 2 2" xfId="50318" xr:uid="{F40D083A-2A3E-4804-B086-CF94CE559769}"/>
    <cellStyle name="40% - Accent1 186 3" xfId="47319" xr:uid="{48840D2E-45DE-4856-8562-3DBF7B88DC7E}"/>
    <cellStyle name="40% - Accent1 187" xfId="5581" xr:uid="{1926DB1C-1EA2-4069-8C5B-B5B1B24B449A}"/>
    <cellStyle name="40% - Accent1 187 2" xfId="43660" xr:uid="{9BFC9051-C022-4727-85D0-21EFC40263F6}"/>
    <cellStyle name="40% - Accent1 187 2 2" xfId="50319" xr:uid="{54CE1641-8179-472D-A2EC-81C69933A06C}"/>
    <cellStyle name="40% - Accent1 187 3" xfId="47320" xr:uid="{A5B00936-92CA-47BA-9567-54C83EB79D09}"/>
    <cellStyle name="40% - Accent1 188" xfId="5595" xr:uid="{7CB195D9-0426-4655-9B29-E5D6D48C6BDB}"/>
    <cellStyle name="40% - Accent1 188 2" xfId="43661" xr:uid="{7683ECF5-FC51-4293-BE1C-98A367A58C05}"/>
    <cellStyle name="40% - Accent1 188 2 2" xfId="50320" xr:uid="{6F5FD059-C6AA-46C8-BD09-439FB1C6C54C}"/>
    <cellStyle name="40% - Accent1 188 3" xfId="47321" xr:uid="{36192811-A4A0-4DD9-A230-FAEB2F82F74F}"/>
    <cellStyle name="40% - Accent1 189" xfId="5609" xr:uid="{6CD8144F-B2ED-4CD1-91FA-55C9E50A74C3}"/>
    <cellStyle name="40% - Accent1 189 2" xfId="43662" xr:uid="{722A9702-A997-48FC-87DA-CC6D9DF95AF2}"/>
    <cellStyle name="40% - Accent1 189 2 2" xfId="50321" xr:uid="{B4C3B031-6414-4B01-935B-BFC73A5B9CE7}"/>
    <cellStyle name="40% - Accent1 189 3" xfId="47322" xr:uid="{2512FBB4-9833-401E-9AAB-97DF364DEF64}"/>
    <cellStyle name="40% - Accent1 19" xfId="3478" xr:uid="{DD318FB4-D88E-4C2D-B130-0BF917CA0E27}"/>
    <cellStyle name="40% - Accent1 19 2" xfId="41930" xr:uid="{DAA622BF-4B90-4129-BDC8-032A904DDF13}"/>
    <cellStyle name="40% - Accent1 19 2 2" xfId="48581" xr:uid="{F3C53C3A-ECA0-4FB7-A857-65A253ED17E4}"/>
    <cellStyle name="40% - Accent1 19 3" xfId="45585" xr:uid="{066DE444-7F31-47E2-9FDB-5FDB37A8CC0D}"/>
    <cellStyle name="40% - Accent1 190" xfId="5623" xr:uid="{DD698440-5484-441B-B838-DC9A918199F0}"/>
    <cellStyle name="40% - Accent1 190 2" xfId="43663" xr:uid="{EBACFE36-53BF-47CA-8649-481502689ED7}"/>
    <cellStyle name="40% - Accent1 190 2 2" xfId="50322" xr:uid="{F0BA635E-7490-47D2-8076-FBAE6E1CC4BF}"/>
    <cellStyle name="40% - Accent1 190 3" xfId="47323" xr:uid="{53124F84-FB63-4205-B04F-B269ED53FB25}"/>
    <cellStyle name="40% - Accent1 191" xfId="5637" xr:uid="{C5AE9099-8EC4-43DA-86A3-44D537090F37}"/>
    <cellStyle name="40% - Accent1 191 2" xfId="43664" xr:uid="{8ADFCE98-ACD7-4B9B-B934-D4C5E335BDF6}"/>
    <cellStyle name="40% - Accent1 191 2 2" xfId="50323" xr:uid="{042E9C77-FCEE-4BF4-8885-8FAE53DF0B0B}"/>
    <cellStyle name="40% - Accent1 191 3" xfId="47324" xr:uid="{E1AE1C17-FB70-4CD6-8CC5-928C6F45C8F5}"/>
    <cellStyle name="40% - Accent1 192" xfId="5651" xr:uid="{46EE5A28-88E3-4706-9CE0-6F9D0BBF68FA}"/>
    <cellStyle name="40% - Accent1 192 2" xfId="43665" xr:uid="{B2FE632C-D46F-47A7-B0F6-9DBAA3E43E29}"/>
    <cellStyle name="40% - Accent1 192 2 2" xfId="50324" xr:uid="{60F09D31-EF87-4176-803D-4DC59E46C7F3}"/>
    <cellStyle name="40% - Accent1 192 3" xfId="47325" xr:uid="{0950CB7F-9E51-43A0-BC04-2DDFFF9DF1F5}"/>
    <cellStyle name="40% - Accent1 193" xfId="5665" xr:uid="{AB6359FC-4187-4CA8-8C4C-A357A496B21B}"/>
    <cellStyle name="40% - Accent1 193 2" xfId="43666" xr:uid="{43E5A569-8796-45F9-B895-B72BADE582E0}"/>
    <cellStyle name="40% - Accent1 193 2 2" xfId="50325" xr:uid="{C971C68F-2BE4-4106-B493-31E3169BDD38}"/>
    <cellStyle name="40% - Accent1 193 3" xfId="47326" xr:uid="{5F26E30B-0293-472F-B5F5-B42C7A860C6B}"/>
    <cellStyle name="40% - Accent1 194" xfId="5679" xr:uid="{0E94D351-EE86-44D2-ACDC-C02ECD4AA158}"/>
    <cellStyle name="40% - Accent1 194 2" xfId="43667" xr:uid="{F0BF341D-166F-4938-8C74-33AF7BE933A7}"/>
    <cellStyle name="40% - Accent1 194 2 2" xfId="50326" xr:uid="{0C9A6110-BF40-4CEE-94FF-59FD695E47EF}"/>
    <cellStyle name="40% - Accent1 194 3" xfId="47327" xr:uid="{1C33AA3D-6293-40B4-875F-1D40366C328C}"/>
    <cellStyle name="40% - Accent1 195" xfId="5692" xr:uid="{48FFCC48-3716-43B7-BAE0-1E3357DEC773}"/>
    <cellStyle name="40% - Accent1 195 2" xfId="43668" xr:uid="{733AF47D-A85E-4AE8-BC9B-882AA2B229F1}"/>
    <cellStyle name="40% - Accent1 195 2 2" xfId="50327" xr:uid="{A6E1574C-0D97-4403-A377-D9E9FDC5A882}"/>
    <cellStyle name="40% - Accent1 195 3" xfId="47328" xr:uid="{4706E54D-35B3-4695-ADC8-C3DDBE816AF7}"/>
    <cellStyle name="40% - Accent1 196" xfId="5705" xr:uid="{C10B6109-4DF1-4F56-8CF4-7A3A2CB73DF2}"/>
    <cellStyle name="40% - Accent1 196 2" xfId="43669" xr:uid="{8B60223F-8100-49F2-BB04-E0D12B62C44C}"/>
    <cellStyle name="40% - Accent1 196 2 2" xfId="50328" xr:uid="{9C45B748-3BDB-4EE6-8B05-7720B7EE19BE}"/>
    <cellStyle name="40% - Accent1 196 3" xfId="47329" xr:uid="{4EE8F8C9-E5B8-4581-8727-5AD346EDDCD1}"/>
    <cellStyle name="40% - Accent1 197" xfId="5718" xr:uid="{52E82A5E-589E-43D2-9A12-D323273EB95E}"/>
    <cellStyle name="40% - Accent1 197 2" xfId="43670" xr:uid="{B4528475-6D6A-4588-BFC5-413260CC4747}"/>
    <cellStyle name="40% - Accent1 197 2 2" xfId="50329" xr:uid="{9FBFC7FD-0ADB-4298-80AC-C1DDE59BFBB4}"/>
    <cellStyle name="40% - Accent1 197 3" xfId="47330" xr:uid="{642F74C5-35DD-4F86-8327-A7F4D93327DA}"/>
    <cellStyle name="40% - Accent1 198" xfId="5731" xr:uid="{F1E1B10B-964C-41B3-81D7-5A609216282A}"/>
    <cellStyle name="40% - Accent1 198 2" xfId="43671" xr:uid="{19E43D7E-B8B8-4043-82E2-909A4F0F214F}"/>
    <cellStyle name="40% - Accent1 198 2 2" xfId="50330" xr:uid="{A031C70C-9B7C-49C7-89B8-6892E48541D6}"/>
    <cellStyle name="40% - Accent1 198 3" xfId="47331" xr:uid="{485BF552-7C2E-45E9-8F47-C3B20237207F}"/>
    <cellStyle name="40% - Accent1 199" xfId="5744" xr:uid="{6B3DB9F5-2282-4BBD-8102-A661CEEA3958}"/>
    <cellStyle name="40% - Accent1 199 2" xfId="43672" xr:uid="{468AA7B5-2D04-4D7A-8F6B-AEC557633E49}"/>
    <cellStyle name="40% - Accent1 199 2 2" xfId="50331" xr:uid="{4D61C490-E076-4022-933E-AFDB85DFA031}"/>
    <cellStyle name="40% - Accent1 199 3" xfId="47332" xr:uid="{47AD3F1F-E283-452A-AA6F-94098CFF9F5F}"/>
    <cellStyle name="40% - Accent1 2" xfId="193" xr:uid="{2E6C1CDA-2297-491F-BC47-2FC844D90668}"/>
    <cellStyle name="40% - Accent1 2 2" xfId="3595" xr:uid="{4FC4119E-AEAA-439B-8FAF-5DD71FD3C54F}"/>
    <cellStyle name="40% - Accent1 2 2 2" xfId="41931" xr:uid="{42443F67-A443-41FD-9BA4-BA7E87391290}"/>
    <cellStyle name="40% - Accent1 2 2 3" xfId="50839" xr:uid="{CDB3FA6F-DAD1-4DC7-9E28-CA9E22A1F27E}"/>
    <cellStyle name="40% - Accent1 2 2 4" xfId="40331" xr:uid="{614F4137-F2A5-4448-89DF-4C797C150E10}"/>
    <cellStyle name="40% - Accent1 2 3" xfId="9934" xr:uid="{D912AE94-E83F-48A6-8673-EF5A45D9272A}"/>
    <cellStyle name="40% - Accent1 2 3 2" xfId="18455" xr:uid="{1A68C90D-9304-4AFC-B6D0-3C9B03125A35}"/>
    <cellStyle name="40% - Accent1 2 3 2 2" xfId="50833" xr:uid="{68B6FF8E-56D6-45C5-9075-4B27F4D68D09}"/>
    <cellStyle name="40% - Accent1 2 3 3" xfId="29993" xr:uid="{D430A11C-0DD2-47D8-A3B9-92FB438BA485}"/>
    <cellStyle name="40% - Accent1 2 3 3 2" xfId="45586" xr:uid="{CAC29421-841A-4DF2-AC29-ACE5C4D45FCF}"/>
    <cellStyle name="40% - Accent1 2 3 4" xfId="40316" xr:uid="{8261C149-D324-49A5-B879-468AA1938F03}"/>
    <cellStyle name="40% - Accent1 2 4" xfId="10451" xr:uid="{3FB80106-AA19-417A-8B80-3FFC7B4A0C41}"/>
    <cellStyle name="40% - Accent1 2 4 2" xfId="40467" xr:uid="{8B4BF325-1C12-4729-B9B1-F6CAAB3CC35E}"/>
    <cellStyle name="40% - Accent1 2 5" xfId="637" xr:uid="{9ACCFACF-F96A-444E-B609-C82ABEDC8B7D}"/>
    <cellStyle name="40% - Accent1 2 5 2" xfId="50773" xr:uid="{A43599FC-E64F-4F41-B9EF-9DD1B5DD6A84}"/>
    <cellStyle name="40% - Accent1 2 6" xfId="10574" xr:uid="{5CEE4B94-3F00-483A-B554-E8A104D6609B}"/>
    <cellStyle name="40% - Accent1 2 7" xfId="17099" xr:uid="{AFD1BE01-5927-42A2-82C2-C7DC30CAC0FE}"/>
    <cellStyle name="40% - Accent1 2 8" xfId="28637" xr:uid="{B7098C5B-90B3-4C33-95EF-7FAFFC98C376}"/>
    <cellStyle name="40% - Accent1 2 9" xfId="40145" xr:uid="{55B632D1-E367-4898-90FE-7CC4636752AF}"/>
    <cellStyle name="40% - Accent1 20" xfId="3643" xr:uid="{DC785D14-EF23-478C-ABC9-096659412272}"/>
    <cellStyle name="40% - Accent1 20 2" xfId="41932" xr:uid="{2F199A66-7283-4DD6-8C5A-A3CB29330901}"/>
    <cellStyle name="40% - Accent1 20 2 2" xfId="48582" xr:uid="{428986EB-3907-4925-9CE5-6D2EC251FD36}"/>
    <cellStyle name="40% - Accent1 20 3" xfId="45587" xr:uid="{B8329E68-8FD6-4945-9D21-0F8569812F7A}"/>
    <cellStyle name="40% - Accent1 200" xfId="5756" xr:uid="{35BB7EA3-BEBD-4EA0-BD7F-6717883BECE2}"/>
    <cellStyle name="40% - Accent1 200 2" xfId="43673" xr:uid="{F891CE07-CD3F-4502-BF15-5CB8DEB05004}"/>
    <cellStyle name="40% - Accent1 200 2 2" xfId="50332" xr:uid="{A0EC3E2F-CD16-494D-8132-17787E2E9366}"/>
    <cellStyle name="40% - Accent1 200 3" xfId="47333" xr:uid="{CBFFFAAD-819B-48B7-AE03-C92F19B8FEBF}"/>
    <cellStyle name="40% - Accent1 201" xfId="5768" xr:uid="{9A7F00FB-4BEA-45B9-AE41-4C9D694DE578}"/>
    <cellStyle name="40% - Accent1 201 2" xfId="43674" xr:uid="{F1EB7510-1084-494A-9346-32E4646BB6BB}"/>
    <cellStyle name="40% - Accent1 201 2 2" xfId="50333" xr:uid="{87737F96-F202-45F1-A49A-03855BA832B6}"/>
    <cellStyle name="40% - Accent1 201 3" xfId="47334" xr:uid="{66AAF6D2-CD3A-459F-BA57-E573619D8F4F}"/>
    <cellStyle name="40% - Accent1 202" xfId="5778" xr:uid="{160ECCF0-8CA3-4A53-BF75-E58012072D06}"/>
    <cellStyle name="40% - Accent1 202 2" xfId="43675" xr:uid="{8A9F29D3-FA2B-4365-B1D7-764DD6A318D0}"/>
    <cellStyle name="40% - Accent1 202 2 2" xfId="50334" xr:uid="{87AE9D6A-DD59-458E-8F83-E218A82721E4}"/>
    <cellStyle name="40% - Accent1 202 3" xfId="47335" xr:uid="{01960C27-7CE2-41FA-819C-8E58A8F3317F}"/>
    <cellStyle name="40% - Accent1 203" xfId="5813" xr:uid="{D78C8646-E886-4008-BE05-028029619D3D}"/>
    <cellStyle name="40% - Accent1 203 2" xfId="10124" xr:uid="{CDD807B9-2602-4189-A0D3-9D8D57066607}"/>
    <cellStyle name="40% - Accent1 203 2 2" xfId="18647" xr:uid="{62BB475F-4468-4980-9F48-24423539314F}"/>
    <cellStyle name="40% - Accent1 203 2 2 2" xfId="50335" xr:uid="{C31E8087-F349-4F33-AEA9-D85EC3A6212D}"/>
    <cellStyle name="40% - Accent1 203 2 3" xfId="30185" xr:uid="{CC5BC7C2-4C88-43DE-8FC4-26F0FA7E1C67}"/>
    <cellStyle name="40% - Accent1 203 2 4" xfId="43676" xr:uid="{827BF664-990F-45A3-9C78-86093E331ECB}"/>
    <cellStyle name="40% - Accent1 203 3" xfId="18147" xr:uid="{5589C095-1D82-42EE-84C6-C4909F855B14}"/>
    <cellStyle name="40% - Accent1 203 3 2" xfId="47336" xr:uid="{0B5EF006-5260-4C23-98E5-F296C899148B}"/>
    <cellStyle name="40% - Accent1 203 4" xfId="29685" xr:uid="{14C30528-D01F-4841-8CFA-BA7E33D94077}"/>
    <cellStyle name="40% - Accent1 203 5" xfId="40831" xr:uid="{E931C923-76EE-49D0-825E-8ACE69335A22}"/>
    <cellStyle name="40% - Accent1 204" xfId="5832" xr:uid="{4314B54C-BF23-4296-900A-CB1496F02172}"/>
    <cellStyle name="40% - Accent1 204 2" xfId="43677" xr:uid="{40446888-D071-4EAF-93E8-02DFEFCBE334}"/>
    <cellStyle name="40% - Accent1 204 2 2" xfId="50336" xr:uid="{E9673FC6-3C1B-4D3E-B352-E6A8354D3B63}"/>
    <cellStyle name="40% - Accent1 204 3" xfId="47337" xr:uid="{B7494B83-ED3A-46D3-9568-EEFA7B0E04AC}"/>
    <cellStyle name="40% - Accent1 205" xfId="5845" xr:uid="{28751759-A431-4483-A3D0-0A313C1A9197}"/>
    <cellStyle name="40% - Accent1 205 2" xfId="10137" xr:uid="{54A2CEA2-F0B7-42CB-B988-3BD1FA6CC7E4}"/>
    <cellStyle name="40% - Accent1 205 2 2" xfId="18660" xr:uid="{B8A0B114-C528-4D33-8643-50F5ED08C478}"/>
    <cellStyle name="40% - Accent1 205 2 2 2" xfId="50337" xr:uid="{11F5916D-A0CB-4A4C-9E24-72CCA8EB03AA}"/>
    <cellStyle name="40% - Accent1 205 2 3" xfId="30198" xr:uid="{F80AE5CC-D2CB-4134-99A0-5F1FED17D254}"/>
    <cellStyle name="40% - Accent1 205 2 4" xfId="43678" xr:uid="{D8562F81-C5F7-4F10-A7BB-40C45A65EBC1}"/>
    <cellStyle name="40% - Accent1 205 3" xfId="18160" xr:uid="{1462D98E-C3D0-4030-AB1D-CC4F182353A1}"/>
    <cellStyle name="40% - Accent1 205 3 2" xfId="47338" xr:uid="{B5426331-2017-42B9-8528-EC7D9E193F02}"/>
    <cellStyle name="40% - Accent1 205 4" xfId="29698" xr:uid="{BDDA4BCB-8FBE-47A4-835E-A35C49BC9952}"/>
    <cellStyle name="40% - Accent1 205 5" xfId="40832" xr:uid="{D0155C25-43F8-49A0-B374-DD7153DDEBA3}"/>
    <cellStyle name="40% - Accent1 206" xfId="5858" xr:uid="{0A30E4B8-B9BC-4CB5-822F-A0E76706CD22}"/>
    <cellStyle name="40% - Accent1 206 2" xfId="10150" xr:uid="{C682D62A-E422-476A-AA2B-0C20D9D61B0A}"/>
    <cellStyle name="40% - Accent1 206 2 2" xfId="18673" xr:uid="{263B0DD3-9B98-4FDB-BC75-415036796290}"/>
    <cellStyle name="40% - Accent1 206 2 2 2" xfId="50338" xr:uid="{A9383E53-433D-4842-8C29-BCE773CA3A93}"/>
    <cellStyle name="40% - Accent1 206 2 3" xfId="30211" xr:uid="{79392FCB-23A1-4D0F-9C4C-DB3571813A6D}"/>
    <cellStyle name="40% - Accent1 206 2 4" xfId="43679" xr:uid="{7C9C1B38-0CF4-42CC-9AE1-8EDC6B16BCD6}"/>
    <cellStyle name="40% - Accent1 206 3" xfId="18173" xr:uid="{A1DECD0C-9C7F-4D69-8E13-FC3339C4E2E4}"/>
    <cellStyle name="40% - Accent1 206 3 2" xfId="47339" xr:uid="{D20A6FD4-33A2-4FCE-A8FC-6B5F09E69B5A}"/>
    <cellStyle name="40% - Accent1 206 4" xfId="29711" xr:uid="{83930EEB-AE5F-4AAE-A268-438E5DBC73B6}"/>
    <cellStyle name="40% - Accent1 206 5" xfId="40833" xr:uid="{AE36371F-F96C-4BCD-96F3-7EF9043B50AB}"/>
    <cellStyle name="40% - Accent1 207" xfId="5872" xr:uid="{15F1F8DE-FB32-4B0C-8533-838F35C37B1F}"/>
    <cellStyle name="40% - Accent1 207 2" xfId="10163" xr:uid="{E332D450-0E09-45F6-8B35-0525BC36B0D5}"/>
    <cellStyle name="40% - Accent1 207 2 2" xfId="18686" xr:uid="{AD79FCA3-129B-4B94-A03F-17D4699B8239}"/>
    <cellStyle name="40% - Accent1 207 2 2 2" xfId="50339" xr:uid="{E0D89AC5-3783-4125-8DDB-FA07452D3B52}"/>
    <cellStyle name="40% - Accent1 207 2 3" xfId="30224" xr:uid="{19606239-1153-413C-BE39-F58C96F05124}"/>
    <cellStyle name="40% - Accent1 207 2 4" xfId="43680" xr:uid="{023B34CF-5F5B-4CB4-AC9F-F49DFF99BA51}"/>
    <cellStyle name="40% - Accent1 207 3" xfId="18186" xr:uid="{64A3FA7D-F251-43F8-AED7-FBC2B1678F6F}"/>
    <cellStyle name="40% - Accent1 207 3 2" xfId="47340" xr:uid="{88310A6E-E11B-4A73-8018-EE31623D1227}"/>
    <cellStyle name="40% - Accent1 207 4" xfId="29724" xr:uid="{6413358D-7932-448B-84A2-28085A4482BA}"/>
    <cellStyle name="40% - Accent1 207 5" xfId="40834" xr:uid="{650134C6-5925-4EAE-91E3-01DAAD021D4B}"/>
    <cellStyle name="40% - Accent1 208" xfId="5885" xr:uid="{5C8C2BE9-4F0D-4E53-A893-0723C00BC666}"/>
    <cellStyle name="40% - Accent1 208 2" xfId="10176" xr:uid="{DF60D18E-E881-4F4A-9B8E-7BE84E95CE7A}"/>
    <cellStyle name="40% - Accent1 208 2 2" xfId="18699" xr:uid="{CD37E1B4-922E-432A-B803-9C5DFF763FB5}"/>
    <cellStyle name="40% - Accent1 208 2 2 2" xfId="50340" xr:uid="{024E4517-0F69-4F26-B474-328B135FAFD5}"/>
    <cellStyle name="40% - Accent1 208 2 3" xfId="30237" xr:uid="{573506C5-2AAF-4398-AE2B-E7E8B03E53E7}"/>
    <cellStyle name="40% - Accent1 208 2 4" xfId="43681" xr:uid="{1D8E7DAD-DA47-474D-922B-82720747F15C}"/>
    <cellStyle name="40% - Accent1 208 3" xfId="18199" xr:uid="{050D2158-661C-4A40-B429-CFC939061279}"/>
    <cellStyle name="40% - Accent1 208 3 2" xfId="47341" xr:uid="{2C098DC0-7587-4100-A19C-D478768899E2}"/>
    <cellStyle name="40% - Accent1 208 4" xfId="29737" xr:uid="{E1048A8E-DC39-4987-BEB1-066AE55D83D2}"/>
    <cellStyle name="40% - Accent1 208 5" xfId="40835" xr:uid="{A403DC2D-ADED-4784-AE1A-71A5EAE8575E}"/>
    <cellStyle name="40% - Accent1 209" xfId="5898" xr:uid="{FEC2A9AC-0727-43A0-A29D-654438C1C673}"/>
    <cellStyle name="40% - Accent1 209 2" xfId="10189" xr:uid="{9A5B3A92-5DFE-4ED1-BA77-95E8CC722ED3}"/>
    <cellStyle name="40% - Accent1 209 2 2" xfId="18712" xr:uid="{661DDA90-1B4C-406B-814D-F5FD95C1B8B0}"/>
    <cellStyle name="40% - Accent1 209 2 2 2" xfId="50341" xr:uid="{5551AC63-3977-4545-9451-CD3A88B72629}"/>
    <cellStyle name="40% - Accent1 209 2 3" xfId="30250" xr:uid="{6DEB1027-3133-490D-AE86-82B090F312A6}"/>
    <cellStyle name="40% - Accent1 209 2 4" xfId="43682" xr:uid="{E213E43B-65A0-4F6F-B3FF-22866764D420}"/>
    <cellStyle name="40% - Accent1 209 3" xfId="18212" xr:uid="{743A17EE-294D-4323-8A33-B9FA713AEF8A}"/>
    <cellStyle name="40% - Accent1 209 3 2" xfId="47342" xr:uid="{455C19A2-6B55-4062-88F6-21E52448D29B}"/>
    <cellStyle name="40% - Accent1 209 4" xfId="29750" xr:uid="{A6949D3E-3CC7-4533-9D73-06012359D342}"/>
    <cellStyle name="40% - Accent1 209 5" xfId="40836" xr:uid="{2C8AFF82-3DB7-484A-8616-C5E765D49D35}"/>
    <cellStyle name="40% - Accent1 21" xfId="3772" xr:uid="{19D17E8E-DC8A-4F85-A48F-2C8D005ABA29}"/>
    <cellStyle name="40% - Accent1 21 2" xfId="41933" xr:uid="{0E00E995-190B-44CE-A75E-D386DAED68EA}"/>
    <cellStyle name="40% - Accent1 21 2 2" xfId="48583" xr:uid="{DAC36563-408D-474E-A570-D0B00061FCED}"/>
    <cellStyle name="40% - Accent1 21 3" xfId="45588" xr:uid="{061DBF76-D32B-4AB0-AAFD-769DA3F9076D}"/>
    <cellStyle name="40% - Accent1 210" xfId="5911" xr:uid="{2A9B84A5-2072-495F-8AAA-353E84C2B1D0}"/>
    <cellStyle name="40% - Accent1 210 2" xfId="10202" xr:uid="{0650E40D-2AA1-440E-9D27-32C856874F11}"/>
    <cellStyle name="40% - Accent1 210 2 2" xfId="18725" xr:uid="{E23A1200-5821-4EA7-912A-6BFEE30D963A}"/>
    <cellStyle name="40% - Accent1 210 2 2 2" xfId="50342" xr:uid="{7EAA92DF-8C75-4579-807F-2C885BDDE7C8}"/>
    <cellStyle name="40% - Accent1 210 2 3" xfId="30263" xr:uid="{B46137B1-0B7C-4E2A-9D15-C7D43EA7933A}"/>
    <cellStyle name="40% - Accent1 210 2 4" xfId="43683" xr:uid="{810BAAB4-923D-40AB-BB70-6C4DC07E79B4}"/>
    <cellStyle name="40% - Accent1 210 3" xfId="18225" xr:uid="{C9CB3A12-245A-49C6-9DA8-E2E6E30CCC00}"/>
    <cellStyle name="40% - Accent1 210 3 2" xfId="47343" xr:uid="{B0CFD7C0-5EC8-4D28-883F-A7D2D0EC4678}"/>
    <cellStyle name="40% - Accent1 210 4" xfId="29763" xr:uid="{EEB971B3-A510-4321-A78D-4C5606B5C3AA}"/>
    <cellStyle name="40% - Accent1 210 5" xfId="40837" xr:uid="{ED79A1A7-22F6-4576-BFA2-66BC8DAD59E9}"/>
    <cellStyle name="40% - Accent1 211" xfId="5925" xr:uid="{3DCCCD7F-7B4B-4EF6-9E4A-0C1A99802FE4}"/>
    <cellStyle name="40% - Accent1 211 2" xfId="10216" xr:uid="{4679EB11-A503-4D2A-AC4F-73595425C845}"/>
    <cellStyle name="40% - Accent1 211 2 2" xfId="18739" xr:uid="{11A63E13-249A-4DD6-AF8E-C2CB855DC516}"/>
    <cellStyle name="40% - Accent1 211 2 2 2" xfId="50343" xr:uid="{1A787CD8-8BC3-497A-B0E3-D290FE66FEB1}"/>
    <cellStyle name="40% - Accent1 211 2 3" xfId="30277" xr:uid="{FA8C2BC1-55F7-4B37-880E-D60304E177D5}"/>
    <cellStyle name="40% - Accent1 211 2 4" xfId="43684" xr:uid="{DBC0CB15-2429-428A-AE69-3662018D8D8E}"/>
    <cellStyle name="40% - Accent1 211 3" xfId="18239" xr:uid="{9F2EC173-76AD-436E-8B7E-FE349CF47DF4}"/>
    <cellStyle name="40% - Accent1 211 3 2" xfId="47344" xr:uid="{CFA5DEF2-CFFC-47E8-BF33-30D1A87525A4}"/>
    <cellStyle name="40% - Accent1 211 4" xfId="29777" xr:uid="{A7DDB44D-CA3E-4E80-959B-E5CE7D83A18E}"/>
    <cellStyle name="40% - Accent1 211 5" xfId="40838" xr:uid="{12515231-5657-4D81-9D0C-FEF8CA77E884}"/>
    <cellStyle name="40% - Accent1 212" xfId="5938" xr:uid="{B3BBC519-E025-4C61-803A-85B6191573B7}"/>
    <cellStyle name="40% - Accent1 212 2" xfId="10230" xr:uid="{43F71553-D797-4A61-9AD8-946BD4E60345}"/>
    <cellStyle name="40% - Accent1 212 2 2" xfId="18753" xr:uid="{5E78D92D-2095-4BE6-BA5B-77BC05F461BC}"/>
    <cellStyle name="40% - Accent1 212 2 2 2" xfId="50344" xr:uid="{63A45BF2-C5C6-4230-B362-F7B315706FC4}"/>
    <cellStyle name="40% - Accent1 212 2 3" xfId="30291" xr:uid="{513F20B0-FB35-41B2-84DB-43656E9F93E7}"/>
    <cellStyle name="40% - Accent1 212 2 4" xfId="43685" xr:uid="{BC6644A4-8764-4E23-9C47-06526B100BDB}"/>
    <cellStyle name="40% - Accent1 212 3" xfId="18253" xr:uid="{F3240A5C-EE05-4794-967C-04CA3DFAFC5C}"/>
    <cellStyle name="40% - Accent1 212 3 2" xfId="47345" xr:uid="{B9765062-0EC9-4827-9687-C2B00F377974}"/>
    <cellStyle name="40% - Accent1 212 4" xfId="29791" xr:uid="{74AF29CD-8573-4947-A98B-F883EF16F607}"/>
    <cellStyle name="40% - Accent1 212 5" xfId="40839" xr:uid="{F4A03761-1C34-4107-9CD6-CD657894EE2B}"/>
    <cellStyle name="40% - Accent1 213" xfId="5951" xr:uid="{CB11012D-8230-4A91-A5E6-B7FA0BBF9E13}"/>
    <cellStyle name="40% - Accent1 213 2" xfId="10243" xr:uid="{EAF3646C-4031-4984-BDBF-C5C18178FFAF}"/>
    <cellStyle name="40% - Accent1 213 2 2" xfId="18766" xr:uid="{8C5042F6-7F30-4D3B-BDEA-933F24159A23}"/>
    <cellStyle name="40% - Accent1 213 2 2 2" xfId="50345" xr:uid="{E19683A1-48B4-4EF8-80DD-F25276FEEBA4}"/>
    <cellStyle name="40% - Accent1 213 2 3" xfId="30304" xr:uid="{D838DBDE-B290-44CD-9788-82C88381442A}"/>
    <cellStyle name="40% - Accent1 213 2 4" xfId="43686" xr:uid="{124B9685-EA5B-4642-8F35-A0B6E40778C9}"/>
    <cellStyle name="40% - Accent1 213 3" xfId="18266" xr:uid="{1AB5F168-E256-461A-9506-52C27C377B13}"/>
    <cellStyle name="40% - Accent1 213 3 2" xfId="47346" xr:uid="{E77FB405-7BCD-49DA-8E41-3562C394A6E3}"/>
    <cellStyle name="40% - Accent1 213 4" xfId="29804" xr:uid="{536F130D-00EB-4A74-9883-DFA21FE66DE1}"/>
    <cellStyle name="40% - Accent1 213 5" xfId="40840" xr:uid="{46EC3E87-8128-42B5-AB21-C6E569CB2023}"/>
    <cellStyle name="40% - Accent1 214" xfId="5964" xr:uid="{049D7B21-D290-435F-80A5-27318A23EAA4}"/>
    <cellStyle name="40% - Accent1 214 2" xfId="10256" xr:uid="{60A45819-3F06-4152-A384-6F696482F13E}"/>
    <cellStyle name="40% - Accent1 214 2 2" xfId="18779" xr:uid="{C87D6079-6B6F-4033-9962-EE75D24A04A1}"/>
    <cellStyle name="40% - Accent1 214 2 2 2" xfId="50346" xr:uid="{96298C54-1124-4E22-BE83-9C58CA65C2DE}"/>
    <cellStyle name="40% - Accent1 214 2 3" xfId="30317" xr:uid="{87E297F4-7DC5-4F61-BA84-F0B7DA6FB7A0}"/>
    <cellStyle name="40% - Accent1 214 2 4" xfId="43687" xr:uid="{A42EA136-C018-4227-81CD-C81E9E1E6379}"/>
    <cellStyle name="40% - Accent1 214 3" xfId="18279" xr:uid="{A350CF9D-E993-4776-9F51-B1A1004D0634}"/>
    <cellStyle name="40% - Accent1 214 3 2" xfId="47347" xr:uid="{5659F2CA-25ED-40FE-91EC-226C49817E20}"/>
    <cellStyle name="40% - Accent1 214 4" xfId="29817" xr:uid="{A9D4F18C-9F37-4C82-ABC4-30693F08BD5D}"/>
    <cellStyle name="40% - Accent1 214 5" xfId="40841" xr:uid="{6FF08AE2-5762-4E47-A9F8-9C8B54AEC3CF}"/>
    <cellStyle name="40% - Accent1 215" xfId="5977" xr:uid="{9710942C-3B6B-4415-869A-133315A74570}"/>
    <cellStyle name="40% - Accent1 215 2" xfId="10269" xr:uid="{DB86BBAD-CF13-4BEE-8E30-C2E3EF7304B5}"/>
    <cellStyle name="40% - Accent1 215 2 2" xfId="18792" xr:uid="{E01FA453-CCE0-46A6-A27E-A56ED4EC00F8}"/>
    <cellStyle name="40% - Accent1 215 2 2 2" xfId="50347" xr:uid="{5F989926-2B3C-4CFD-8DF0-91E894D871F8}"/>
    <cellStyle name="40% - Accent1 215 2 3" xfId="30330" xr:uid="{4B89D022-6BF2-456A-8466-9B6E9F32116B}"/>
    <cellStyle name="40% - Accent1 215 2 4" xfId="43688" xr:uid="{5B088E85-7DA8-4294-BBEF-B67EFEFEC185}"/>
    <cellStyle name="40% - Accent1 215 3" xfId="18292" xr:uid="{A603BC45-580D-4B4A-9C0B-CD37FC1F7506}"/>
    <cellStyle name="40% - Accent1 215 3 2" xfId="47348" xr:uid="{4DFDEF4A-FE0B-4CF3-A5F4-25AAF23200C3}"/>
    <cellStyle name="40% - Accent1 215 4" xfId="29830" xr:uid="{DD686230-9276-413D-AE1F-0309D597B05A}"/>
    <cellStyle name="40% - Accent1 215 5" xfId="40842" xr:uid="{7A1F25E3-15E6-42C7-8CC6-F176CD631360}"/>
    <cellStyle name="40% - Accent1 216" xfId="5991" xr:uid="{6381E559-0098-4DE5-A85B-DA8DD2DA144C}"/>
    <cellStyle name="40% - Accent1 216 2" xfId="10283" xr:uid="{919027E3-0163-471D-A3D1-725DD9C347A6}"/>
    <cellStyle name="40% - Accent1 216 2 2" xfId="18806" xr:uid="{65547F8C-A043-4E3F-A43B-7936E27DF9D5}"/>
    <cellStyle name="40% - Accent1 216 2 2 2" xfId="50348" xr:uid="{7BDC0CFE-6EE8-430A-A215-05B8783D0B4D}"/>
    <cellStyle name="40% - Accent1 216 2 3" xfId="30344" xr:uid="{F2F85D6D-3182-45A6-ADD5-A35F45E53D18}"/>
    <cellStyle name="40% - Accent1 216 2 4" xfId="43689" xr:uid="{ACED0C32-6465-4C24-B913-75979742F405}"/>
    <cellStyle name="40% - Accent1 216 3" xfId="18306" xr:uid="{E7DA6B9C-FE48-4A8D-80C4-1DEBC13679AA}"/>
    <cellStyle name="40% - Accent1 216 3 2" xfId="47349" xr:uid="{557B8B43-A564-453E-A325-A08B8C19ED56}"/>
    <cellStyle name="40% - Accent1 216 4" xfId="29844" xr:uid="{EF898C6B-3985-4490-B64D-85E11C222D0D}"/>
    <cellStyle name="40% - Accent1 216 5" xfId="40843" xr:uid="{44ECA873-D651-4EC0-A147-F6DD1E64935A}"/>
    <cellStyle name="40% - Accent1 217" xfId="6004" xr:uid="{94883FC0-3704-4499-A917-26792F7FCBD2}"/>
    <cellStyle name="40% - Accent1 217 2" xfId="10296" xr:uid="{4F3AC0CC-6051-4C9E-AC37-4784B486D402}"/>
    <cellStyle name="40% - Accent1 217 2 2" xfId="18819" xr:uid="{3F58EA7A-3783-40F8-A161-52C78A9B04C9}"/>
    <cellStyle name="40% - Accent1 217 2 2 2" xfId="50349" xr:uid="{7A7A67F2-9FED-48EB-B6DC-516273167DEC}"/>
    <cellStyle name="40% - Accent1 217 2 3" xfId="30357" xr:uid="{2E7AEF48-400E-422D-9FDE-7C93A3CDF44C}"/>
    <cellStyle name="40% - Accent1 217 2 4" xfId="43690" xr:uid="{C4EEAB60-E58A-4FE7-A23D-5CD3F4F20CC5}"/>
    <cellStyle name="40% - Accent1 217 3" xfId="18319" xr:uid="{C8F43344-A2ED-4123-A032-E0C061AC8A63}"/>
    <cellStyle name="40% - Accent1 217 3 2" xfId="47350" xr:uid="{FBFB2915-5D73-4D66-872A-F6711DE64D84}"/>
    <cellStyle name="40% - Accent1 217 4" xfId="29857" xr:uid="{025A4189-A839-4B6F-8300-BD82565ED75F}"/>
    <cellStyle name="40% - Accent1 217 5" xfId="40844" xr:uid="{3E7A2944-4419-4AD2-AC5C-FA7457858066}"/>
    <cellStyle name="40% - Accent1 218" xfId="6017" xr:uid="{0F243EFD-0688-4BEC-AF37-905781816067}"/>
    <cellStyle name="40% - Accent1 218 2" xfId="10309" xr:uid="{34F76A30-331B-4DF4-87A8-3B54B3E4B3BD}"/>
    <cellStyle name="40% - Accent1 218 2 2" xfId="18832" xr:uid="{2149818C-BFD7-45F2-8670-6DD37877D21F}"/>
    <cellStyle name="40% - Accent1 218 2 2 2" xfId="50350" xr:uid="{DDED82EA-00E2-47AA-A84E-83B3F66CBF88}"/>
    <cellStyle name="40% - Accent1 218 2 3" xfId="30370" xr:uid="{FADD910F-714C-4958-928E-5FB7E5F94025}"/>
    <cellStyle name="40% - Accent1 218 2 4" xfId="43691" xr:uid="{52F60AAB-6517-4B5A-8DD8-72EA3B5D0FAE}"/>
    <cellStyle name="40% - Accent1 218 3" xfId="18332" xr:uid="{8EDC2B9A-5972-48DF-A6DD-DC5602BE2C65}"/>
    <cellStyle name="40% - Accent1 218 3 2" xfId="47351" xr:uid="{B3CEBF55-F058-4779-94E1-2189F70DA346}"/>
    <cellStyle name="40% - Accent1 218 4" xfId="29870" xr:uid="{009F4ECE-4761-407B-A882-956C152553E4}"/>
    <cellStyle name="40% - Accent1 218 5" xfId="40845" xr:uid="{817395E9-CEAD-46FE-AB97-2F4D3010BE80}"/>
    <cellStyle name="40% - Accent1 219" xfId="6030" xr:uid="{BA39F7BE-1FE3-4AE9-8229-EB058D6CA490}"/>
    <cellStyle name="40% - Accent1 219 2" xfId="10322" xr:uid="{9B0DD598-D03B-4688-92CD-0C186E0DE1FE}"/>
    <cellStyle name="40% - Accent1 219 2 2" xfId="18845" xr:uid="{E7C523C6-73C5-41AD-B678-B9BF1004DFC1}"/>
    <cellStyle name="40% - Accent1 219 2 2 2" xfId="50351" xr:uid="{78C59F69-6C1D-4FE8-B036-60D7A49FED6D}"/>
    <cellStyle name="40% - Accent1 219 2 3" xfId="30383" xr:uid="{29A60222-AD48-40A5-B34D-E995B26F3A83}"/>
    <cellStyle name="40% - Accent1 219 2 4" xfId="43692" xr:uid="{EF6E3F83-750C-452A-93F8-505FA8680E61}"/>
    <cellStyle name="40% - Accent1 219 3" xfId="18345" xr:uid="{60B55596-7917-4116-AD5A-06E492D1BF94}"/>
    <cellStyle name="40% - Accent1 219 3 2" xfId="47352" xr:uid="{3D449F1C-491E-4D7B-B768-1EC8241D20B5}"/>
    <cellStyle name="40% - Accent1 219 4" xfId="29883" xr:uid="{145A768A-F0C0-48D9-80D4-A1C0A7AF00C4}"/>
    <cellStyle name="40% - Accent1 219 5" xfId="40846" xr:uid="{C6D4E068-8D33-4170-AA9A-02BB336E03DA}"/>
    <cellStyle name="40% - Accent1 22" xfId="3264" xr:uid="{F9500FAD-4065-4EA7-AF6D-C5309E5365D3}"/>
    <cellStyle name="40% - Accent1 22 2" xfId="41934" xr:uid="{AAEF9FE8-7E50-406F-B543-82D010337418}"/>
    <cellStyle name="40% - Accent1 22 2 2" xfId="48584" xr:uid="{9A63DA40-3E0A-4887-B22A-BA3FA5475AED}"/>
    <cellStyle name="40% - Accent1 22 3" xfId="45589" xr:uid="{0A35DCEB-8A06-47F9-B9CC-316C30F9353A}"/>
    <cellStyle name="40% - Accent1 220" xfId="6044" xr:uid="{1F460888-CB32-4737-8A15-2B5906EED10A}"/>
    <cellStyle name="40% - Accent1 220 2" xfId="10336" xr:uid="{A9BD0ED6-0AC4-4F7E-BF6F-BAD93D916FEC}"/>
    <cellStyle name="40% - Accent1 220 2 2" xfId="18859" xr:uid="{3F1889F8-3A0D-4376-BB90-EDE70BD91ED8}"/>
    <cellStyle name="40% - Accent1 220 2 2 2" xfId="50352" xr:uid="{8634FC23-B684-4315-962F-F78EF59EB41F}"/>
    <cellStyle name="40% - Accent1 220 2 3" xfId="30397" xr:uid="{F5377952-FB8B-47EE-8DB5-DB4A9ED3761E}"/>
    <cellStyle name="40% - Accent1 220 2 4" xfId="43693" xr:uid="{7B52BFE4-FF4A-401E-96E7-4BC24EB4733A}"/>
    <cellStyle name="40% - Accent1 220 3" xfId="18359" xr:uid="{DD93AC94-901D-4751-B585-0A54D6230BAB}"/>
    <cellStyle name="40% - Accent1 220 3 2" xfId="47353" xr:uid="{8DDCC86B-BC54-41F5-ABA3-34EE5C84E336}"/>
    <cellStyle name="40% - Accent1 220 4" xfId="29897" xr:uid="{21A575D5-D2A1-46B1-A116-DD2E26689250}"/>
    <cellStyle name="40% - Accent1 220 5" xfId="40847" xr:uid="{3E220CC8-08B9-4A9A-904C-8EB5A5A56CC8}"/>
    <cellStyle name="40% - Accent1 221" xfId="6057" xr:uid="{0F4B71D5-2439-4FE2-8041-330FE4599D4B}"/>
    <cellStyle name="40% - Accent1 221 2" xfId="10349" xr:uid="{CA98188C-D8FC-4C2F-9EBF-DBE353BFD6BC}"/>
    <cellStyle name="40% - Accent1 221 2 2" xfId="18872" xr:uid="{2CB0AB28-F3CB-4F8D-8707-0D6241D70B4D}"/>
    <cellStyle name="40% - Accent1 221 2 2 2" xfId="50353" xr:uid="{DB88086A-A60E-4873-8532-B77E0688EDAC}"/>
    <cellStyle name="40% - Accent1 221 2 3" xfId="30410" xr:uid="{820590A7-E48B-4E53-9251-2F9D0BE05043}"/>
    <cellStyle name="40% - Accent1 221 2 4" xfId="43694" xr:uid="{22D96E68-6353-4EA9-9AA8-03719F06AEE0}"/>
    <cellStyle name="40% - Accent1 221 3" xfId="18372" xr:uid="{C2EF93D7-DDEE-454A-96A7-057B403CDECC}"/>
    <cellStyle name="40% - Accent1 221 3 2" xfId="47354" xr:uid="{30642086-0E76-4A95-9167-B757C55995A9}"/>
    <cellStyle name="40% - Accent1 221 4" xfId="29910" xr:uid="{F37E2DB7-4C38-42A9-A126-4594359D57C3}"/>
    <cellStyle name="40% - Accent1 221 5" xfId="40848" xr:uid="{37507434-04BD-45C3-BF08-1B6581200892}"/>
    <cellStyle name="40% - Accent1 222" xfId="6070" xr:uid="{E083B873-DB1A-4A19-88D5-0703C82AD198}"/>
    <cellStyle name="40% - Accent1 222 2" xfId="10362" xr:uid="{0212AD3D-BD2A-4833-BB92-088E6A7246CD}"/>
    <cellStyle name="40% - Accent1 222 2 2" xfId="18885" xr:uid="{EC65B7FA-85BE-4E3D-9732-9587D54F5EE4}"/>
    <cellStyle name="40% - Accent1 222 2 2 2" xfId="50354" xr:uid="{2CD05881-E31A-434B-AC10-1C6D3E501369}"/>
    <cellStyle name="40% - Accent1 222 2 3" xfId="30423" xr:uid="{8E6344AC-1E98-4BFD-92BE-0CA4ADA10EB2}"/>
    <cellStyle name="40% - Accent1 222 2 4" xfId="43695" xr:uid="{DBB4986A-E5B8-471A-8E83-286D3288CA0E}"/>
    <cellStyle name="40% - Accent1 222 3" xfId="18385" xr:uid="{2EBD569F-DE00-452B-9D9D-34200772DFF2}"/>
    <cellStyle name="40% - Accent1 222 3 2" xfId="47355" xr:uid="{27FCCC19-C00D-487F-BC49-CA68B82485DA}"/>
    <cellStyle name="40% - Accent1 222 4" xfId="29923" xr:uid="{357C9A8F-BAA1-4B71-92FF-62EB3B304110}"/>
    <cellStyle name="40% - Accent1 222 5" xfId="40849" xr:uid="{79357A09-2121-4E31-AC1B-8FA84BB5B7F7}"/>
    <cellStyle name="40% - Accent1 223" xfId="6083" xr:uid="{086954D0-EF9D-4117-9FC3-5D3D7196B953}"/>
    <cellStyle name="40% - Accent1 223 2" xfId="10375" xr:uid="{C033232D-6DED-452F-A796-A8FCB7B23506}"/>
    <cellStyle name="40% - Accent1 223 2 2" xfId="18898" xr:uid="{AAD3D12B-B64E-47CE-816C-E6EAF6BB8954}"/>
    <cellStyle name="40% - Accent1 223 2 2 2" xfId="50355" xr:uid="{9289F267-F9BC-4FE6-AEEB-6F0C81763769}"/>
    <cellStyle name="40% - Accent1 223 2 3" xfId="30436" xr:uid="{60EC46F6-220F-4A4C-BA3D-9C6F837DD006}"/>
    <cellStyle name="40% - Accent1 223 2 4" xfId="43696" xr:uid="{90B22240-86A9-4A00-BE5D-93AEFC697F3B}"/>
    <cellStyle name="40% - Accent1 223 3" xfId="18398" xr:uid="{93159D5F-6A3A-4188-96DC-2E98A30335EB}"/>
    <cellStyle name="40% - Accent1 223 3 2" xfId="47356" xr:uid="{71964575-F7F7-4BC8-8F23-BD9C51FEB268}"/>
    <cellStyle name="40% - Accent1 223 4" xfId="29936" xr:uid="{1A5AC4EB-D266-4751-808D-7F38385633DC}"/>
    <cellStyle name="40% - Accent1 223 5" xfId="40850" xr:uid="{7A1EDAFC-79F8-47E1-96D0-45694AB9FAD5}"/>
    <cellStyle name="40% - Accent1 224" xfId="3439" xr:uid="{8C28AB7D-222E-4F95-AD12-4B409C923B21}"/>
    <cellStyle name="40% - Accent1 224 2" xfId="43697" xr:uid="{887AE54B-058D-402C-9EE1-C2B2AE35B51C}"/>
    <cellStyle name="40% - Accent1 224 2 2" xfId="50356" xr:uid="{385324BC-2DBE-4F63-9BCC-9D4A1C00E84B}"/>
    <cellStyle name="40% - Accent1 224 3" xfId="47357" xr:uid="{FF5932F8-5DDC-472B-A41A-8CE8660919E5}"/>
    <cellStyle name="40% - Accent1 225" xfId="8938" xr:uid="{FFD1B76C-9DEE-4FFF-A5DB-535DA34F311E}"/>
    <cellStyle name="40% - Accent1 225 2" xfId="17047" xr:uid="{40517B07-7847-4480-8F0E-5274E283A348}"/>
    <cellStyle name="40% - Accent1 225 2 2" xfId="50357" xr:uid="{F8AEC1B6-ADB4-4774-88A5-B53E24171208}"/>
    <cellStyle name="40% - Accent1 225 2 3" xfId="43698" xr:uid="{C073E624-BD7F-4A85-B09E-5B3B24DE3553}"/>
    <cellStyle name="40% - Accent1 225 3" xfId="28585" xr:uid="{84BCA224-7C2D-4BA4-9F37-18084D7A1ECA}"/>
    <cellStyle name="40% - Accent1 225 3 2" xfId="47358" xr:uid="{2208CA80-8085-43D5-818D-54FEB7F5D5EA}"/>
    <cellStyle name="40% - Accent1 225 4" xfId="40851" xr:uid="{30AC84FB-6D24-4404-9CAC-2C69DE1A60B5}"/>
    <cellStyle name="40% - Accent1 226" xfId="302" xr:uid="{EA6C27DD-0E9F-4FAE-9186-0DD3B29CFF38}"/>
    <cellStyle name="40% - Accent1 226 2" xfId="43699" xr:uid="{31619A61-7A3B-4501-979E-92D7E8633012}"/>
    <cellStyle name="40% - Accent1 226 2 2" xfId="50358" xr:uid="{6BF03D4E-8A80-4B1D-98B7-55E0F299EC08}"/>
    <cellStyle name="40% - Accent1 226 3" xfId="47359" xr:uid="{36F0C720-49E3-4596-B508-7DFE1C9C8B88}"/>
    <cellStyle name="40% - Accent1 226 4" xfId="40852" xr:uid="{04E727D2-C78D-4D19-940E-0DCA7E713F69}"/>
    <cellStyle name="40% - Accent1 227" xfId="16861" xr:uid="{8A51F176-4CE3-4691-87A6-A51A9E8AE249}"/>
    <cellStyle name="40% - Accent1 227 2" xfId="43700" xr:uid="{780B0FA0-A6C0-4FBA-A61B-173951597A05}"/>
    <cellStyle name="40% - Accent1 227 2 2" xfId="50359" xr:uid="{0D110F2B-D690-4B4C-95C6-BB4345EDC110}"/>
    <cellStyle name="40% - Accent1 227 3" xfId="47360" xr:uid="{4763F9CF-7BE1-4B3E-B4A1-D27BF7219034}"/>
    <cellStyle name="40% - Accent1 227 4" xfId="40853" xr:uid="{B4AE0B32-40AC-49CF-AF0C-962E7D90958C}"/>
    <cellStyle name="40% - Accent1 228" xfId="16914" xr:uid="{FB3C05BF-5548-4DB6-AEC1-959A117E3386}"/>
    <cellStyle name="40% - Accent1 228 2" xfId="43701" xr:uid="{A6C0A767-736B-4BAB-82A3-B4A43D369E81}"/>
    <cellStyle name="40% - Accent1 228 2 2" xfId="50360" xr:uid="{2C3BD7A5-402C-4B83-9FF0-158C0109AC42}"/>
    <cellStyle name="40% - Accent1 228 3" xfId="47361" xr:uid="{3ABF17A7-54A2-4B4B-9856-BA9B006A4DA2}"/>
    <cellStyle name="40% - Accent1 228 4" xfId="40854" xr:uid="{3EDB9074-CA76-4560-850D-FED89F19A376}"/>
    <cellStyle name="40% - Accent1 229" xfId="28458" xr:uid="{0918E3AC-5A80-4265-BF8D-32029E88FFD7}"/>
    <cellStyle name="40% - Accent1 229 2" xfId="43702" xr:uid="{BA8874DE-127D-4738-9046-A0215813C58C}"/>
    <cellStyle name="40% - Accent1 229 2 2" xfId="50361" xr:uid="{8A5DEAC1-B0F8-42E4-BB12-B959B2118B1F}"/>
    <cellStyle name="40% - Accent1 229 3" xfId="47362" xr:uid="{90972683-EC3B-4C56-8156-5143E788FA7B}"/>
    <cellStyle name="40% - Accent1 229 4" xfId="40855" xr:uid="{766A59DE-2C3B-4A97-9652-55019B1A0357}"/>
    <cellStyle name="40% - Accent1 23" xfId="3343" xr:uid="{3C4916B5-1787-4995-9BEA-64DF15E1547B}"/>
    <cellStyle name="40% - Accent1 23 2" xfId="41935" xr:uid="{F50DE60D-295E-4FD0-82C5-52F0BC012294}"/>
    <cellStyle name="40% - Accent1 23 2 2" xfId="48585" xr:uid="{E79B713A-33BF-46A8-AF06-7F27E2B613B2}"/>
    <cellStyle name="40% - Accent1 23 3" xfId="45590" xr:uid="{1887EBA3-C47C-4A72-81F3-A8FE9F6D026B}"/>
    <cellStyle name="40% - Accent1 230" xfId="41023" xr:uid="{5DDBD0D6-C2E9-4BFA-BBA3-90DC8A3FEA65}"/>
    <cellStyle name="40% - Accent1 230 2" xfId="44008" xr:uid="{A5CA8B1E-3D8E-478A-9008-077171D06AB9}"/>
    <cellStyle name="40% - Accent1 230 2 2" xfId="50667" xr:uid="{4E34DE11-674A-47DA-8EEF-42076F47DDE2}"/>
    <cellStyle name="40% - Accent1 230 3" xfId="47668" xr:uid="{9386A1E1-8C8B-44E5-9CD6-50A9C8A4E62A}"/>
    <cellStyle name="40% - Accent1 231" xfId="43992" xr:uid="{B488B45A-7333-45FF-BAA3-F6A86F95978C}"/>
    <cellStyle name="40% - Accent1 231 2" xfId="50651" xr:uid="{46BEA06F-6F7F-4294-A53A-1D5E1F5B197D}"/>
    <cellStyle name="40% - Accent1 232" xfId="44035" xr:uid="{81BE3119-2E61-42ED-8F1F-283705186D14}"/>
    <cellStyle name="40% - Accent1 232 2" xfId="51211" xr:uid="{ADC93D9C-3FB3-44A5-AA90-196B56AD89C2}"/>
    <cellStyle name="40% - Accent1 232 3" xfId="47652" xr:uid="{B5E0A4FB-4D86-4915-88A7-A1F0BEEBB9A2}"/>
    <cellStyle name="40% - Accent1 233" xfId="41002" xr:uid="{2D8050EA-79E3-4CD3-B37F-B993D6EA2370}"/>
    <cellStyle name="40% - Accent1 234" xfId="39951" xr:uid="{2E7ABD8E-4B5B-4F1F-B84E-FC4BCB9D7154}"/>
    <cellStyle name="40% - Accent1 24" xfId="3357" xr:uid="{B266490D-4415-4DA5-9728-01658A040B42}"/>
    <cellStyle name="40% - Accent1 24 2" xfId="41936" xr:uid="{79731915-39C3-4670-AEB0-5482FB66C67F}"/>
    <cellStyle name="40% - Accent1 24 2 2" xfId="48586" xr:uid="{9D84A180-61A4-4057-83E3-17F9C1DA9210}"/>
    <cellStyle name="40% - Accent1 24 3" xfId="45591" xr:uid="{AF985303-1D7C-42B7-BD4E-A834659A0885}"/>
    <cellStyle name="40% - Accent1 25" xfId="3770" xr:uid="{DC7AF0BC-94B0-432E-B73A-CA5CE5C8636B}"/>
    <cellStyle name="40% - Accent1 25 2" xfId="41937" xr:uid="{CE4A64AE-FD1C-4D71-834E-CD4BB87EB209}"/>
    <cellStyle name="40% - Accent1 25 2 2" xfId="48587" xr:uid="{08BEBC26-0BE0-40B4-B3CF-D7747E6E5524}"/>
    <cellStyle name="40% - Accent1 25 3" xfId="45592" xr:uid="{124B70D2-CB40-4B5C-B7A6-DF5AD0CB860C}"/>
    <cellStyle name="40% - Accent1 26" xfId="3535" xr:uid="{E0306DC4-4EBB-4C05-B7DA-BE2D6908CAFC}"/>
    <cellStyle name="40% - Accent1 26 2" xfId="41938" xr:uid="{FF5C4356-FBA5-4630-A7B8-2A344111D6C3}"/>
    <cellStyle name="40% - Accent1 26 2 2" xfId="48588" xr:uid="{2227C4E6-50CB-42CA-9E2F-8A25F66D0E58}"/>
    <cellStyle name="40% - Accent1 26 3" xfId="45593" xr:uid="{DF4A6452-7620-4E57-95FC-BEF296B7B883}"/>
    <cellStyle name="40% - Accent1 27" xfId="3427" xr:uid="{A93AC9A5-FFE9-40A8-8AA2-1A71258BCFDF}"/>
    <cellStyle name="40% - Accent1 27 2" xfId="41939" xr:uid="{DCD0BDA2-4DBD-463C-BD58-E59CC76CA225}"/>
    <cellStyle name="40% - Accent1 27 2 2" xfId="48589" xr:uid="{773B2A05-B161-4A9E-A534-C7B42C7B7DE7}"/>
    <cellStyle name="40% - Accent1 27 3" xfId="45594" xr:uid="{966C6BE5-07F1-47E8-969B-3F8966EFC1A1}"/>
    <cellStyle name="40% - Accent1 28" xfId="3610" xr:uid="{2779D449-E02D-4225-BF60-4A799588D15D}"/>
    <cellStyle name="40% - Accent1 28 2" xfId="41940" xr:uid="{9861C97A-6487-4D46-8AD3-41CC81A93875}"/>
    <cellStyle name="40% - Accent1 28 2 2" xfId="48590" xr:uid="{7AFE353B-768C-4527-B6B4-8AB6306FFC25}"/>
    <cellStyle name="40% - Accent1 28 3" xfId="45595" xr:uid="{94769FD2-FEDB-4952-BF0C-7D390F42B695}"/>
    <cellStyle name="40% - Accent1 29" xfId="3223" xr:uid="{7B8E3976-D2B7-46E8-A8A4-33AADC2E53FB}"/>
    <cellStyle name="40% - Accent1 29 2" xfId="41941" xr:uid="{393E3DC7-E246-4F56-A9C3-AFBAD6AAFCAD}"/>
    <cellStyle name="40% - Accent1 29 2 2" xfId="48591" xr:uid="{03C84C3F-B30B-43BF-8A23-544613647AB4}"/>
    <cellStyle name="40% - Accent1 29 3" xfId="45596" xr:uid="{F3F31830-603D-4F52-A8E9-100AD49AFEF3}"/>
    <cellStyle name="40% - Accent1 3" xfId="192" xr:uid="{C81BDDAF-6A05-4B03-A34F-D471CA40F81A}"/>
    <cellStyle name="40% - Accent1 3 2" xfId="3251" xr:uid="{AAF4B20B-8AAB-43B1-A6E7-AD8B3E48EFB3}"/>
    <cellStyle name="40% - Accent1 3 2 2" xfId="48592" xr:uid="{624AFAE6-2859-424F-ADFE-29D8BC75290B}"/>
    <cellStyle name="40% - Accent1 3 3" xfId="9994" xr:uid="{F7680C42-0AD0-47A5-8F05-1DBBBEFC306E}"/>
    <cellStyle name="40% - Accent1 3 3 2" xfId="18517" xr:uid="{0D16659D-3402-459C-9FBC-77884EBADAE5}"/>
    <cellStyle name="40% - Accent1 3 3 3" xfId="30055" xr:uid="{1B2E8D0B-1D8A-4870-BF2A-6D0E929D1B58}"/>
    <cellStyle name="40% - Accent1 3 3 4" xfId="40468" xr:uid="{082F5C0D-1B3D-4135-A6EE-AAC6D8F7F4CF}"/>
    <cellStyle name="40% - Accent1 3 4" xfId="2216" xr:uid="{4ABFC283-EE77-40A1-A7FE-865995A4C306}"/>
    <cellStyle name="40% - Accent1 3 4 2" xfId="50824" xr:uid="{41DF0F5D-6BF8-4445-BE2E-2B9398247D87}"/>
    <cellStyle name="40% - Accent1 3 5" xfId="10573" xr:uid="{F0C5255B-334C-4643-9EB6-A9FC53F00378}"/>
    <cellStyle name="40% - Accent1 3 6" xfId="17259" xr:uid="{ABDAB9ED-8143-4CD1-A616-DFE7B3B6E1D0}"/>
    <cellStyle name="40% - Accent1 3 7" xfId="28797" xr:uid="{5E551C87-ADB7-40D5-99C6-3817630DBD2C}"/>
    <cellStyle name="40% - Accent1 3 8" xfId="40291" xr:uid="{25C29257-0A33-49A5-83D4-0F4FED47E295}"/>
    <cellStyle name="40% - Accent1 30" xfId="3734" xr:uid="{6499E191-B6F2-49F9-A60F-86E2B0B8C913}"/>
    <cellStyle name="40% - Accent1 30 2" xfId="41942" xr:uid="{E31FE580-A236-4163-BEA6-015C28582C33}"/>
    <cellStyle name="40% - Accent1 30 2 2" xfId="48593" xr:uid="{A7E9AA0A-628A-4592-A15B-F84ACB0B945D}"/>
    <cellStyle name="40% - Accent1 30 3" xfId="45597" xr:uid="{1E2497D2-74A4-4B90-BAAB-E1802924D10F}"/>
    <cellStyle name="40% - Accent1 31" xfId="3158" xr:uid="{95C78EC1-7DBA-48C9-8BDE-BB4C53F6E142}"/>
    <cellStyle name="40% - Accent1 31 2" xfId="41943" xr:uid="{9494852F-426D-4E75-A04D-B19A1C78C4BD}"/>
    <cellStyle name="40% - Accent1 31 2 2" xfId="48594" xr:uid="{8D7DE021-00FC-442C-81B9-E116C5EB9F1C}"/>
    <cellStyle name="40% - Accent1 31 3" xfId="45598" xr:uid="{88F6AAE1-184D-45C9-B98E-28749CB3E2E1}"/>
    <cellStyle name="40% - Accent1 32" xfId="3260" xr:uid="{7FC5152B-26F7-48DC-9F59-5F9C76995B8E}"/>
    <cellStyle name="40% - Accent1 32 2" xfId="41944" xr:uid="{817CEED0-6D31-4655-ADE1-5BFB1BBEE854}"/>
    <cellStyle name="40% - Accent1 32 2 2" xfId="48595" xr:uid="{67942B01-FA88-4152-AADE-CA907B15B606}"/>
    <cellStyle name="40% - Accent1 32 3" xfId="45599" xr:uid="{98EDBD76-9EC2-492D-8BDB-6078BD7E9674}"/>
    <cellStyle name="40% - Accent1 33" xfId="3592" xr:uid="{F675AFDD-5D36-4EAE-A439-AD51C94BEE1B}"/>
    <cellStyle name="40% - Accent1 33 2" xfId="41945" xr:uid="{2EF2ED8B-E2F9-47C3-B5CE-77C0A2124E18}"/>
    <cellStyle name="40% - Accent1 33 2 2" xfId="48596" xr:uid="{43025127-4AD9-43FA-AC90-C9DAC281C29A}"/>
    <cellStyle name="40% - Accent1 33 3" xfId="45600" xr:uid="{3BC20776-168E-4BC4-AB0D-1415147FBCD3}"/>
    <cellStyle name="40% - Accent1 34" xfId="3460" xr:uid="{557BF7DC-4AAA-4529-A75E-0F05B69F4ECB}"/>
    <cellStyle name="40% - Accent1 34 2" xfId="41946" xr:uid="{12420A63-F6BD-4A68-BC30-089CBD59495D}"/>
    <cellStyle name="40% - Accent1 34 2 2" xfId="48597" xr:uid="{AAB67B2E-E0FA-43C6-AC82-64DB9BF1877F}"/>
    <cellStyle name="40% - Accent1 34 3" xfId="45601" xr:uid="{38E796EC-6546-49FF-94D1-57065F741BF8}"/>
    <cellStyle name="40% - Accent1 35" xfId="3338" xr:uid="{6AFF9406-F597-4E3D-98A3-684E3178C0C2}"/>
    <cellStyle name="40% - Accent1 35 2" xfId="41947" xr:uid="{5266A634-54F1-4746-A3E6-28209546201A}"/>
    <cellStyle name="40% - Accent1 35 2 2" xfId="48598" xr:uid="{026C46CF-DCE5-4B35-A8F4-657E7BB23B2C}"/>
    <cellStyle name="40% - Accent1 35 3" xfId="45602" xr:uid="{C7B62749-BBF3-4C8B-95BD-C25C9E20411D}"/>
    <cellStyle name="40% - Accent1 36" xfId="3664" xr:uid="{63C8A34C-12EC-471B-87ED-267863269009}"/>
    <cellStyle name="40% - Accent1 36 2" xfId="41948" xr:uid="{26C8E567-E049-4AA9-B584-B8160D9EE548}"/>
    <cellStyle name="40% - Accent1 36 2 2" xfId="48599" xr:uid="{0ED88E4B-F2F4-420C-B270-45EFEB25A6B2}"/>
    <cellStyle name="40% - Accent1 36 3" xfId="45603" xr:uid="{7BBB0747-A795-43F1-94F3-E5B7F3FD01C5}"/>
    <cellStyle name="40% - Accent1 37" xfId="3285" xr:uid="{C77A8553-89C3-4596-A837-1BE33BFFFB83}"/>
    <cellStyle name="40% - Accent1 37 2" xfId="41949" xr:uid="{EE411064-15F9-42E7-AB3A-AECF9A6D73B5}"/>
    <cellStyle name="40% - Accent1 37 2 2" xfId="48600" xr:uid="{EE5B0259-BD40-4529-88AC-9F4788315401}"/>
    <cellStyle name="40% - Accent1 37 3" xfId="45604" xr:uid="{460BD525-18C2-4A88-A823-D7A0F4FE0A95}"/>
    <cellStyle name="40% - Accent1 38" xfId="3536" xr:uid="{9D45246D-86A1-4107-BFE5-510592A99FAE}"/>
    <cellStyle name="40% - Accent1 38 2" xfId="41950" xr:uid="{00BFE353-4387-4EEB-9387-86FD2DE55DA6}"/>
    <cellStyle name="40% - Accent1 38 2 2" xfId="48601" xr:uid="{382ADBCA-8B91-4279-8C10-864405D2C344}"/>
    <cellStyle name="40% - Accent1 38 3" xfId="45605" xr:uid="{24B54744-F0BC-48AA-8499-080A1A1CBDE5}"/>
    <cellStyle name="40% - Accent1 39" xfId="3129" xr:uid="{0F91C01F-5C4E-4180-87C7-D318E7C286C7}"/>
    <cellStyle name="40% - Accent1 39 2" xfId="41951" xr:uid="{6ACC4374-61D9-4950-86CE-615EC886BFDB}"/>
    <cellStyle name="40% - Accent1 39 2 2" xfId="48602" xr:uid="{4B8F6FFF-E1F0-42E7-9534-87E49C41C6F6}"/>
    <cellStyle name="40% - Accent1 39 3" xfId="45606" xr:uid="{85982D97-C09F-46DC-8D1C-00C32D55A806}"/>
    <cellStyle name="40% - Accent1 4" xfId="2344" xr:uid="{E518F405-CC4F-4AC6-9EDF-67780562EECF}"/>
    <cellStyle name="40% - Accent1 4 2" xfId="3596" xr:uid="{318E5438-EEFF-4742-AC1A-B2801550CE82}"/>
    <cellStyle name="40% - Accent1 4 2 2" xfId="48603" xr:uid="{2EC5E46C-8794-4D63-9025-B444A076F39B}"/>
    <cellStyle name="40% - Accent1 4 3" xfId="10042" xr:uid="{3E045B00-912E-4146-8172-3E4D5A807AFB}"/>
    <cellStyle name="40% - Accent1 4 3 2" xfId="18565" xr:uid="{FCD544CB-D32D-4999-9730-E5B7C381B0AD}"/>
    <cellStyle name="40% - Accent1 4 3 3" xfId="30103" xr:uid="{841B13BA-BDA2-4EE0-9B02-AB177C24B0D6}"/>
    <cellStyle name="40% - Accent1 4 3 4" xfId="45607" xr:uid="{1C11D1F7-8A92-41EE-9323-3B1256B83E8B}"/>
    <cellStyle name="40% - Accent1 4 4" xfId="17396" xr:uid="{9FFF1D39-7700-406B-8F80-36BFEB2ED843}"/>
    <cellStyle name="40% - Accent1 4 5" xfId="28934" xr:uid="{96BBADB3-6369-4278-9577-359BDB3A5DCF}"/>
    <cellStyle name="40% - Accent1 40" xfId="3217" xr:uid="{A5B0EBF9-DE1F-48C9-A9C5-9B0152AC77F3}"/>
    <cellStyle name="40% - Accent1 40 2" xfId="41952" xr:uid="{5C275482-D612-44FE-87C4-DC7E36C74025}"/>
    <cellStyle name="40% - Accent1 40 2 2" xfId="48604" xr:uid="{55A9FA59-6AC2-4081-9A24-A33BCBB953A8}"/>
    <cellStyle name="40% - Accent1 40 3" xfId="45608" xr:uid="{9CCA7C80-5886-44A4-8FE2-5238C01C05F4}"/>
    <cellStyle name="40% - Accent1 41" xfId="3730" xr:uid="{9928B110-E3B7-4416-8253-46E81B0488E9}"/>
    <cellStyle name="40% - Accent1 41 2" xfId="41953" xr:uid="{296DE5DE-0662-4AB6-A478-9E0AE1D8136D}"/>
    <cellStyle name="40% - Accent1 41 2 2" xfId="48605" xr:uid="{F420DF95-DCD3-4329-99F0-25ACAB12127D}"/>
    <cellStyle name="40% - Accent1 41 3" xfId="45609" xr:uid="{508A28FC-A88A-4391-9688-E22B9A1DE848}"/>
    <cellStyle name="40% - Accent1 42" xfId="3573" xr:uid="{818A59B9-EE36-470E-9BC7-4F51CD1DFF8D}"/>
    <cellStyle name="40% - Accent1 42 2" xfId="41954" xr:uid="{ED827689-2EA1-48CB-A7DA-E4B38CB61CE7}"/>
    <cellStyle name="40% - Accent1 42 2 2" xfId="48606" xr:uid="{A3E5E4F1-246B-4FF8-B12A-3269B32727FB}"/>
    <cellStyle name="40% - Accent1 42 3" xfId="45610" xr:uid="{C751EEEE-4B55-4678-82DE-17C0F84B0D83}"/>
    <cellStyle name="40% - Accent1 43" xfId="3348" xr:uid="{5B2F67FB-24C5-4DFB-8205-312B43410738}"/>
    <cellStyle name="40% - Accent1 43 2" xfId="41955" xr:uid="{189A9F97-EC65-4449-907B-74A7CC133424}"/>
    <cellStyle name="40% - Accent1 43 2 2" xfId="48607" xr:uid="{AB1ADFAD-44D0-455C-BD02-3900D3A0B87E}"/>
    <cellStyle name="40% - Accent1 43 3" xfId="45611" xr:uid="{1E2040A6-31E2-48A6-8F70-09046A74D58F}"/>
    <cellStyle name="40% - Accent1 44" xfId="3498" xr:uid="{EE3C750D-5B8F-48DE-A40F-6E979BFE2C2E}"/>
    <cellStyle name="40% - Accent1 44 2" xfId="41956" xr:uid="{50E76797-742A-4329-9E27-60D26013909A}"/>
    <cellStyle name="40% - Accent1 44 2 2" xfId="48608" xr:uid="{E044391F-21F0-4214-8C3F-F7C9472A33FA}"/>
    <cellStyle name="40% - Accent1 44 3" xfId="45612" xr:uid="{D494B652-CD5A-4498-9CBC-7C4102510C06}"/>
    <cellStyle name="40% - Accent1 45" xfId="3524" xr:uid="{4E962C6C-5F04-4C85-89A0-DB597750BF4C}"/>
    <cellStyle name="40% - Accent1 45 2" xfId="41957" xr:uid="{0FFD7FDA-51BC-4CFC-BA91-A48FFA5E822F}"/>
    <cellStyle name="40% - Accent1 45 2 2" xfId="48609" xr:uid="{3D1D524D-6D45-43D8-8F00-10FFF4990C7E}"/>
    <cellStyle name="40% - Accent1 45 3" xfId="45613" xr:uid="{8FF26EC8-1476-44C7-B236-BB71A67279CF}"/>
    <cellStyle name="40% - Accent1 46" xfId="3149" xr:uid="{839B30E1-5019-49B3-B6CD-551D43864FB5}"/>
    <cellStyle name="40% - Accent1 46 2" xfId="41958" xr:uid="{851DADB7-1966-4A75-AA22-0254CDF8A82C}"/>
    <cellStyle name="40% - Accent1 46 2 2" xfId="48610" xr:uid="{33E989D1-CEE3-4706-A14A-E2635B55FC7B}"/>
    <cellStyle name="40% - Accent1 46 3" xfId="45614" xr:uid="{3F22B374-69CE-4006-A362-68FC0F3BE5B9}"/>
    <cellStyle name="40% - Accent1 47" xfId="3655" xr:uid="{9708667A-C284-4D15-9B3F-B07099E81E31}"/>
    <cellStyle name="40% - Accent1 47 2" xfId="41959" xr:uid="{4AE04538-E940-4445-92E8-A40F7C9B244A}"/>
    <cellStyle name="40% - Accent1 47 2 2" xfId="48611" xr:uid="{4F3264EE-8BC1-414A-BCF7-43634ACEBBE7}"/>
    <cellStyle name="40% - Accent1 47 3" xfId="45615" xr:uid="{6E421E17-971F-437F-B819-C77458A7840F}"/>
    <cellStyle name="40% - Accent1 48" xfId="3090" xr:uid="{C3F9148C-D5EC-4DC7-BA57-B7B93F46442F}"/>
    <cellStyle name="40% - Accent1 48 2" xfId="41960" xr:uid="{B920CB17-7CA8-409B-8CA3-AEB54EC142F8}"/>
    <cellStyle name="40% - Accent1 48 2 2" xfId="48612" xr:uid="{88441CB4-2E7B-4ABF-A722-688DBCDF682C}"/>
    <cellStyle name="40% - Accent1 48 3" xfId="45616" xr:uid="{684F21D9-4DC8-47DF-9B1C-69D291FE369E}"/>
    <cellStyle name="40% - Accent1 49" xfId="3766" xr:uid="{BD7FDD31-A9EA-4DEC-A218-E9A7FFFAC14B}"/>
    <cellStyle name="40% - Accent1 49 2" xfId="41961" xr:uid="{2F6780A7-4C4C-433E-B3F9-78EA03A20AB8}"/>
    <cellStyle name="40% - Accent1 49 2 2" xfId="48613" xr:uid="{EEFE286C-DF14-4DE9-8EFE-7391AA765DF9}"/>
    <cellStyle name="40% - Accent1 49 3" xfId="45617" xr:uid="{B8A226D7-87C5-43A9-A74A-1FDA7913FC2E}"/>
    <cellStyle name="40% - Accent1 5" xfId="2464" xr:uid="{AFF69758-7E0D-4DDE-81B0-4560EE08D06F}"/>
    <cellStyle name="40% - Accent1 5 2" xfId="3589" xr:uid="{5C655F89-6172-4B23-AB28-0760DDF5DF13}"/>
    <cellStyle name="40% - Accent1 5 2 2" xfId="48614" xr:uid="{5689118C-6E47-4A97-B78A-10902F4655B3}"/>
    <cellStyle name="40% - Accent1 5 3" xfId="10088" xr:uid="{8BADF706-F2CA-4125-99CA-DD8565B2B91C}"/>
    <cellStyle name="40% - Accent1 5 3 2" xfId="18611" xr:uid="{A2BB6BE5-028F-4BB4-B211-7A79959664F9}"/>
    <cellStyle name="40% - Accent1 5 3 3" xfId="30149" xr:uid="{149AAC2E-D5A3-493D-A88D-8327CD4F4A8A}"/>
    <cellStyle name="40% - Accent1 5 3 4" xfId="45618" xr:uid="{A9DAE70C-DC45-47C1-B66A-6718FD8BEE7C}"/>
    <cellStyle name="40% - Accent1 5 4" xfId="17529" xr:uid="{B77FBE87-6735-4E7E-82C7-CA2FC59DDB9A}"/>
    <cellStyle name="40% - Accent1 5 5" xfId="29067" xr:uid="{8F89D362-0A0C-45D6-9B04-34B3DF1A55F3}"/>
    <cellStyle name="40% - Accent1 50" xfId="3491" xr:uid="{6F8A4BF5-E589-4E5E-90D9-538B59126850}"/>
    <cellStyle name="40% - Accent1 50 2" xfId="41962" xr:uid="{6670428D-BC3D-4E5B-8E12-0AAFD8DE83FB}"/>
    <cellStyle name="40% - Accent1 50 2 2" xfId="48615" xr:uid="{A0199194-B2D7-41F4-9A2B-3E9A27C8BD31}"/>
    <cellStyle name="40% - Accent1 50 3" xfId="45619" xr:uid="{4BDCE6FE-1E76-41E3-A59B-F5486D110C51}"/>
    <cellStyle name="40% - Accent1 51" xfId="3696" xr:uid="{5CC395D8-16DF-4CE3-9371-19138B59058D}"/>
    <cellStyle name="40% - Accent1 51 2" xfId="41963" xr:uid="{CE182476-1EBB-4C17-8A78-CC7673E51BDC}"/>
    <cellStyle name="40% - Accent1 51 2 2" xfId="48616" xr:uid="{ECCEE40F-D869-4611-B771-89FC96A9AF36}"/>
    <cellStyle name="40% - Accent1 51 3" xfId="45620" xr:uid="{6A572D84-3600-46E8-AD76-3FE5B79000FD}"/>
    <cellStyle name="40% - Accent1 52" xfId="2629" xr:uid="{9786628F-4B82-4594-BE57-814B27153769}"/>
    <cellStyle name="40% - Accent1 52 2" xfId="41964" xr:uid="{4D326B7F-7A0C-477D-9397-37E1797D0DC2}"/>
    <cellStyle name="40% - Accent1 52 2 2" xfId="48617" xr:uid="{91A7A2E7-C5D2-4B75-BA1A-EA06A8AA3AE2}"/>
    <cellStyle name="40% - Accent1 52 3" xfId="45621" xr:uid="{0912E510-975D-4D7A-BF9A-725C30C1BB99}"/>
    <cellStyle name="40% - Accent1 53" xfId="3789" xr:uid="{C74D7042-B984-495A-A6EA-0DD723044562}"/>
    <cellStyle name="40% - Accent1 53 2" xfId="41965" xr:uid="{501A62F3-023D-4934-80DA-555F2AB788C3}"/>
    <cellStyle name="40% - Accent1 53 2 2" xfId="48618" xr:uid="{B05F392E-E303-441F-B46E-CC1C905738EC}"/>
    <cellStyle name="40% - Accent1 53 3" xfId="45622" xr:uid="{E2DCF0EA-FD03-4077-B318-792551D72569}"/>
    <cellStyle name="40% - Accent1 54" xfId="3807" xr:uid="{5B75FEA1-00E7-4062-81B0-CC441FE3E45E}"/>
    <cellStyle name="40% - Accent1 54 2" xfId="41966" xr:uid="{7CB426B8-6B1C-40FB-BFE8-CA5396DEFCD0}"/>
    <cellStyle name="40% - Accent1 54 2 2" xfId="48619" xr:uid="{D282D931-195A-4540-AB5A-046A82CA8F0F}"/>
    <cellStyle name="40% - Accent1 54 3" xfId="45623" xr:uid="{CFC1D0E9-04A3-4096-80C2-EB65E1B8AC92}"/>
    <cellStyle name="40% - Accent1 55" xfId="3791" xr:uid="{A506C209-AC4D-42C1-89C4-00DD713D339C}"/>
    <cellStyle name="40% - Accent1 55 2" xfId="41967" xr:uid="{7F5ABDD7-4938-4ED5-995E-2B6A0F0258F3}"/>
    <cellStyle name="40% - Accent1 55 2 2" xfId="48620" xr:uid="{2559BDEC-C680-4A71-9C73-7241D8A6A38F}"/>
    <cellStyle name="40% - Accent1 55 3" xfId="45624" xr:uid="{277B6F1E-4740-4884-84E4-08272C4DCBF3}"/>
    <cellStyle name="40% - Accent1 56" xfId="3832" xr:uid="{ECF7F47E-A3AD-4045-B733-A1DC91AFF5BE}"/>
    <cellStyle name="40% - Accent1 56 2" xfId="41968" xr:uid="{96109ACC-5823-4305-958C-E90967618CDB}"/>
    <cellStyle name="40% - Accent1 56 2 2" xfId="48621" xr:uid="{B2CA8F8F-3369-47C5-B5CB-7C2CBA738725}"/>
    <cellStyle name="40% - Accent1 56 3" xfId="45625" xr:uid="{B91EA244-36DA-4105-BAB1-75C754CED627}"/>
    <cellStyle name="40% - Accent1 57" xfId="3846" xr:uid="{B47A6C9F-2B75-49CF-8AD4-0F5FCE7C5D0C}"/>
    <cellStyle name="40% - Accent1 57 2" xfId="41969" xr:uid="{3E835379-B1F3-457A-8D05-6C97C96C4B5A}"/>
    <cellStyle name="40% - Accent1 57 2 2" xfId="48622" xr:uid="{B6C92681-D0D2-4F5A-AB29-37C5F3B153D3}"/>
    <cellStyle name="40% - Accent1 57 3" xfId="45626" xr:uid="{9E84E68C-4528-4795-9994-436E98B52993}"/>
    <cellStyle name="40% - Accent1 58" xfId="3860" xr:uid="{53A63961-ACDB-48A0-A884-9732EB47AAF3}"/>
    <cellStyle name="40% - Accent1 58 2" xfId="41970" xr:uid="{CD651A81-ECA4-43D4-AED4-56FBFFC70150}"/>
    <cellStyle name="40% - Accent1 58 2 2" xfId="48623" xr:uid="{C3796975-1C65-494F-8902-6A4D78BC9235}"/>
    <cellStyle name="40% - Accent1 58 3" xfId="45627" xr:uid="{C09A226B-3131-4D54-B79A-0DF8EAA3BC5F}"/>
    <cellStyle name="40% - Accent1 59" xfId="3874" xr:uid="{E94BE675-1BA1-42FF-9599-40C59177A5F5}"/>
    <cellStyle name="40% - Accent1 59 2" xfId="41971" xr:uid="{B0586717-A2A0-405F-BAA6-2AF62A79D591}"/>
    <cellStyle name="40% - Accent1 59 2 2" xfId="48624" xr:uid="{52598568-E553-465B-9218-D18276EB35D4}"/>
    <cellStyle name="40% - Accent1 59 3" xfId="45628" xr:uid="{6C165B4D-6026-4AF1-AB01-FFC8E164F2FF}"/>
    <cellStyle name="40% - Accent1 6" xfId="3727" xr:uid="{F3ED6380-D3C5-4C51-BF77-90DA912666C2}"/>
    <cellStyle name="40% - Accent1 6 2" xfId="41972" xr:uid="{E4CA66CB-F2CF-47D3-AA67-FADB48A70714}"/>
    <cellStyle name="40% - Accent1 6 2 2" xfId="48625" xr:uid="{CC4A1F4C-36E8-4869-B577-D26530E433E7}"/>
    <cellStyle name="40% - Accent1 6 3" xfId="45629" xr:uid="{34199749-1E4E-46F7-B8FF-18A1764E7E47}"/>
    <cellStyle name="40% - Accent1 60" xfId="3888" xr:uid="{E1E5DCCB-A5DC-4039-968A-4D9F62F257F3}"/>
    <cellStyle name="40% - Accent1 60 2" xfId="41973" xr:uid="{E8F560D0-39E5-4F7F-A03F-1752AF8BEE31}"/>
    <cellStyle name="40% - Accent1 60 2 2" xfId="48626" xr:uid="{5C882F31-071A-45F9-8449-22CECF1FA647}"/>
    <cellStyle name="40% - Accent1 60 3" xfId="45630" xr:uid="{8994699B-90DA-435B-AEEC-34FF99CDB685}"/>
    <cellStyle name="40% - Accent1 61" xfId="3901" xr:uid="{05A85981-BD7C-4CB3-97D6-9925CE09B291}"/>
    <cellStyle name="40% - Accent1 61 2" xfId="41974" xr:uid="{1BFBECDD-6507-411C-8D08-A258F74B7B74}"/>
    <cellStyle name="40% - Accent1 61 2 2" xfId="48627" xr:uid="{A671387E-39F6-4DDA-8DDA-23F298A53E08}"/>
    <cellStyle name="40% - Accent1 61 3" xfId="45631" xr:uid="{9A6C3ABB-3E75-4964-8CA5-9BA6A8E7CF5D}"/>
    <cellStyle name="40% - Accent1 62" xfId="3915" xr:uid="{3A9FCB74-D7A2-43CA-B487-94E7A70B687E}"/>
    <cellStyle name="40% - Accent1 62 2" xfId="41975" xr:uid="{58FE78C1-4343-483D-8A3C-093622075333}"/>
    <cellStyle name="40% - Accent1 62 2 2" xfId="48628" xr:uid="{C778A2A7-1B7A-48FA-AAA9-3DE2F9383FE6}"/>
    <cellStyle name="40% - Accent1 62 3" xfId="45632" xr:uid="{F16D121B-0B9E-4ECE-8895-FDBF5FEB046D}"/>
    <cellStyle name="40% - Accent1 63" xfId="3929" xr:uid="{5D41AFF3-F091-41D9-B789-EEB15C6D891D}"/>
    <cellStyle name="40% - Accent1 63 2" xfId="41976" xr:uid="{96AB20CF-CA6D-429F-A13A-FF62EA38FF84}"/>
    <cellStyle name="40% - Accent1 63 2 2" xfId="48629" xr:uid="{C763FC8E-0368-47F5-B050-117E64A50604}"/>
    <cellStyle name="40% - Accent1 63 3" xfId="45633" xr:uid="{341AB356-CAD5-4D49-87FF-1FD1AB7CE0E6}"/>
    <cellStyle name="40% - Accent1 64" xfId="3943" xr:uid="{50AE0F84-6467-4420-9D1C-61A5AD37136D}"/>
    <cellStyle name="40% - Accent1 64 2" xfId="41977" xr:uid="{22D9715A-8A14-4D71-B252-6BD57AA328A8}"/>
    <cellStyle name="40% - Accent1 64 2 2" xfId="48630" xr:uid="{B84FAF03-2758-4D05-80BB-0A8C882FCFAD}"/>
    <cellStyle name="40% - Accent1 64 3" xfId="45634" xr:uid="{165E375B-F832-4213-B634-F426C6B59AEB}"/>
    <cellStyle name="40% - Accent1 65" xfId="3957" xr:uid="{A5764BF9-72E5-42A7-897D-853F88199B06}"/>
    <cellStyle name="40% - Accent1 65 2" xfId="41978" xr:uid="{BCDA1CA9-B3A1-43B4-8D6A-DABFA2C50904}"/>
    <cellStyle name="40% - Accent1 65 2 2" xfId="48631" xr:uid="{81A30DCF-551A-46D9-B7B9-D1C6D345F64F}"/>
    <cellStyle name="40% - Accent1 65 3" xfId="45635" xr:uid="{D353E176-3771-48C0-9A58-5FDFA9300E94}"/>
    <cellStyle name="40% - Accent1 66" xfId="3971" xr:uid="{A996E3F6-704F-425E-9A19-54FFB9219B47}"/>
    <cellStyle name="40% - Accent1 66 2" xfId="41979" xr:uid="{D0A27102-268D-4FE3-B89B-86117583A767}"/>
    <cellStyle name="40% - Accent1 66 2 2" xfId="48632" xr:uid="{DF56B1E4-DBC4-4DD1-BC74-93AEF9E61497}"/>
    <cellStyle name="40% - Accent1 66 3" xfId="45636" xr:uid="{B07B2C74-DE87-4453-BD96-13CDAA303332}"/>
    <cellStyle name="40% - Accent1 67" xfId="3984" xr:uid="{9DC2EAD3-59EA-4A37-8D10-000F2F32F3F9}"/>
    <cellStyle name="40% - Accent1 67 2" xfId="41980" xr:uid="{16912A68-C038-42F8-A9E5-33A2B0BBD601}"/>
    <cellStyle name="40% - Accent1 67 2 2" xfId="48633" xr:uid="{6ED7FE07-30D8-45E4-BEFD-93087415D878}"/>
    <cellStyle name="40% - Accent1 67 3" xfId="45637" xr:uid="{11F0330F-2F83-4FCD-9D00-BACF6FA758F6}"/>
    <cellStyle name="40% - Accent1 68" xfId="3998" xr:uid="{F0698C05-9B42-49E2-B780-93CE21A615D2}"/>
    <cellStyle name="40% - Accent1 68 2" xfId="41981" xr:uid="{307434DF-5C3A-498F-9413-5AF60A0C57FE}"/>
    <cellStyle name="40% - Accent1 68 2 2" xfId="48634" xr:uid="{21DCBF08-0510-4F54-9666-1A264B054A06}"/>
    <cellStyle name="40% - Accent1 68 3" xfId="45638" xr:uid="{AB2D2D33-F5F3-412F-AE4B-5A997EA2C9A4}"/>
    <cellStyle name="40% - Accent1 69" xfId="4012" xr:uid="{33263649-99A7-41AD-A0A4-01AC14568E3A}"/>
    <cellStyle name="40% - Accent1 69 2" xfId="41982" xr:uid="{0DFA7FE5-2FA4-4A6F-BF43-682FA3FFCCBC}"/>
    <cellStyle name="40% - Accent1 69 2 2" xfId="48635" xr:uid="{EF6FE920-095A-4B5F-920C-BA43EC6BFA99}"/>
    <cellStyle name="40% - Accent1 69 3" xfId="45639" xr:uid="{07AEAD47-976B-4124-AA99-8762BBC819D8}"/>
    <cellStyle name="40% - Accent1 7" xfId="3628" xr:uid="{A9D2F042-88C8-4884-86E5-428819FEEB22}"/>
    <cellStyle name="40% - Accent1 7 2" xfId="41983" xr:uid="{F95BC854-22F6-4470-AF98-587863CCA6BA}"/>
    <cellStyle name="40% - Accent1 7 2 2" xfId="48636" xr:uid="{D0B791A6-44B3-4ADE-A48D-B5AC9B003474}"/>
    <cellStyle name="40% - Accent1 7 3" xfId="45640" xr:uid="{8C1DF95B-195B-47FA-9313-7F756977F586}"/>
    <cellStyle name="40% - Accent1 70" xfId="4026" xr:uid="{BB08DD67-C64E-404A-AFA3-AFAEB4AAB7A0}"/>
    <cellStyle name="40% - Accent1 70 2" xfId="41984" xr:uid="{28FEF266-374C-4E62-BDB8-3A52822F2A26}"/>
    <cellStyle name="40% - Accent1 70 2 2" xfId="48637" xr:uid="{63408EC7-439B-4C0F-933D-A788738D4862}"/>
    <cellStyle name="40% - Accent1 70 3" xfId="45641" xr:uid="{136D76F4-AD42-419D-95B9-FB7FF06C702E}"/>
    <cellStyle name="40% - Accent1 71" xfId="4040" xr:uid="{53EB5A1A-2746-4F1C-880D-F4B97282EB8D}"/>
    <cellStyle name="40% - Accent1 71 2" xfId="41985" xr:uid="{8CAA8738-190C-4964-8C3A-918FC2D379ED}"/>
    <cellStyle name="40% - Accent1 71 2 2" xfId="48638" xr:uid="{0FEBFE81-91FA-44B2-A439-EC1E0879C007}"/>
    <cellStyle name="40% - Accent1 71 3" xfId="45642" xr:uid="{7E7E9EBA-F017-4E43-96CC-D550F2FB2126}"/>
    <cellStyle name="40% - Accent1 72" xfId="4053" xr:uid="{8D4220C1-DF0D-40B4-8744-CD04AE07208B}"/>
    <cellStyle name="40% - Accent1 72 2" xfId="41986" xr:uid="{25F32073-AB9E-4EC6-8C96-EC5A4CFC648D}"/>
    <cellStyle name="40% - Accent1 72 2 2" xfId="48639" xr:uid="{743CC33B-5A72-432A-BF52-493561DEAA1E}"/>
    <cellStyle name="40% - Accent1 72 3" xfId="45643" xr:uid="{567647E8-FD3D-41FE-85AF-371D7E048375}"/>
    <cellStyle name="40% - Accent1 73" xfId="4066" xr:uid="{603F797F-6632-4D42-B06A-D550D90EE59B}"/>
    <cellStyle name="40% - Accent1 73 2" xfId="41987" xr:uid="{4A203F7F-5BEA-4EF9-85A1-8703C68213B8}"/>
    <cellStyle name="40% - Accent1 73 2 2" xfId="48640" xr:uid="{87EB9B14-E3ED-4DD7-99D4-488114C6DD62}"/>
    <cellStyle name="40% - Accent1 73 3" xfId="45644" xr:uid="{D4BBE7AC-7F42-48F7-8095-0F15609F9812}"/>
    <cellStyle name="40% - Accent1 74" xfId="4079" xr:uid="{5DB513B8-054B-4068-9CD0-29C4486D8EFD}"/>
    <cellStyle name="40% - Accent1 74 2" xfId="41988" xr:uid="{8978DEF3-DD4A-49B9-A80A-AEC9D0A75752}"/>
    <cellStyle name="40% - Accent1 74 2 2" xfId="48641" xr:uid="{806B0EDC-2393-49E1-B911-71790F80036D}"/>
    <cellStyle name="40% - Accent1 74 3" xfId="45645" xr:uid="{36C67470-8BE5-4D59-9338-53957B7F39EF}"/>
    <cellStyle name="40% - Accent1 75" xfId="4092" xr:uid="{4EFA310B-4A32-4F39-8FB2-47958E1EDA15}"/>
    <cellStyle name="40% - Accent1 75 2" xfId="41989" xr:uid="{6D4ADB92-D1E1-42B2-8AC4-EBE25B9B90E4}"/>
    <cellStyle name="40% - Accent1 75 2 2" xfId="48642" xr:uid="{672C1AEA-BBD5-499A-9C6B-4B9C288CB2D7}"/>
    <cellStyle name="40% - Accent1 75 3" xfId="45646" xr:uid="{EDC4B1BF-16F5-4DEC-875F-184E82840719}"/>
    <cellStyle name="40% - Accent1 76" xfId="4105" xr:uid="{D27AA665-2E0F-4786-8DF4-E55F6BDED180}"/>
    <cellStyle name="40% - Accent1 76 2" xfId="41990" xr:uid="{7A1C5422-61FC-4E5B-8D06-AC4A1FA1F5AE}"/>
    <cellStyle name="40% - Accent1 76 2 2" xfId="48643" xr:uid="{37027AF0-2384-4753-BE53-D5A17D2A0486}"/>
    <cellStyle name="40% - Accent1 76 3" xfId="45647" xr:uid="{7035E340-FFB0-4989-827A-35C212009D05}"/>
    <cellStyle name="40% - Accent1 77" xfId="4117" xr:uid="{0BC2F7D6-D726-4F6D-8A3F-826A4DE3A86C}"/>
    <cellStyle name="40% - Accent1 77 2" xfId="41991" xr:uid="{EC2420A2-595A-4D43-80EE-70D3EAF7B2CB}"/>
    <cellStyle name="40% - Accent1 77 2 2" xfId="48644" xr:uid="{55FE85B2-36F8-4816-A285-8066BA1D2194}"/>
    <cellStyle name="40% - Accent1 77 3" xfId="45648" xr:uid="{66B3EEB8-6549-4B90-BF34-98CAEC719315}"/>
    <cellStyle name="40% - Accent1 78" xfId="4129" xr:uid="{80848539-E723-4E81-B646-592D54D2D3CF}"/>
    <cellStyle name="40% - Accent1 78 2" xfId="41992" xr:uid="{73AC6E6A-6B11-4CF7-B97F-F188F739AD6F}"/>
    <cellStyle name="40% - Accent1 78 2 2" xfId="48645" xr:uid="{F0C0E744-A3EF-441C-B080-B50D2C6B2191}"/>
    <cellStyle name="40% - Accent1 78 3" xfId="45649" xr:uid="{996F522E-603E-4F91-BF0F-6243F7338ED3}"/>
    <cellStyle name="40% - Accent1 79" xfId="4139" xr:uid="{A99FDB19-34E5-46FF-B170-8D285CDC6887}"/>
    <cellStyle name="40% - Accent1 79 2" xfId="41993" xr:uid="{D9C66703-07BA-42B9-9086-6ED2333C20D0}"/>
    <cellStyle name="40% - Accent1 79 2 2" xfId="48646" xr:uid="{0AE42DD5-DD10-4AAA-8343-E3AF3AE21B6E}"/>
    <cellStyle name="40% - Accent1 79 3" xfId="45650" xr:uid="{F716BB5F-092A-42BB-A055-F91376A8A184}"/>
    <cellStyle name="40% - Accent1 8" xfId="3597" xr:uid="{50D417B4-AA5F-4214-8958-B13E682DE59D}"/>
    <cellStyle name="40% - Accent1 8 2" xfId="41994" xr:uid="{F285123C-E2B2-4770-9AC1-E3C440EB2157}"/>
    <cellStyle name="40% - Accent1 8 2 2" xfId="48647" xr:uid="{5A60594C-B5F4-40B7-BBF1-30F7F83CFCF0}"/>
    <cellStyle name="40% - Accent1 8 3" xfId="45651" xr:uid="{FEA7F1F1-BD3C-4250-A01F-245727FAC1F3}"/>
    <cellStyle name="40% - Accent1 80" xfId="4159" xr:uid="{09A0512A-F661-42E8-A4CC-28AB1D73DD32}"/>
    <cellStyle name="40% - Accent1 80 2" xfId="41995" xr:uid="{66B277CB-BCDA-4246-A8F9-789A3DA6AC51}"/>
    <cellStyle name="40% - Accent1 80 2 2" xfId="48648" xr:uid="{4863189A-1DC1-46C4-9EFA-8476EE5CB86F}"/>
    <cellStyle name="40% - Accent1 80 3" xfId="45652" xr:uid="{A11F87EB-31D6-493B-B53E-41620A742F31}"/>
    <cellStyle name="40% - Accent1 81" xfId="4177" xr:uid="{A5DAA774-AEFD-4165-9B7B-FAAF9A86A03E}"/>
    <cellStyle name="40% - Accent1 81 2" xfId="41996" xr:uid="{347A4B25-7C8B-4048-AFB7-6BDF478C1E03}"/>
    <cellStyle name="40% - Accent1 81 2 2" xfId="48649" xr:uid="{3C5CF998-F793-4C40-947A-D8D734CD1536}"/>
    <cellStyle name="40% - Accent1 81 3" xfId="45653" xr:uid="{A15D8A83-88EF-47D2-9F81-FD5BD3694757}"/>
    <cellStyle name="40% - Accent1 82" xfId="4183" xr:uid="{B6B6D39E-37C1-4FEF-A0C4-75FC8331184D}"/>
    <cellStyle name="40% - Accent1 82 2" xfId="41997" xr:uid="{F1C3F4F2-8C0F-47AC-A813-5DAF3BFE7338}"/>
    <cellStyle name="40% - Accent1 82 2 2" xfId="48650" xr:uid="{AA6F921A-CD7D-4800-AB22-4B66F708DCD3}"/>
    <cellStyle name="40% - Accent1 82 3" xfId="45654" xr:uid="{A277CEF1-4DB3-4C69-B4ED-1A3D62A2771B}"/>
    <cellStyle name="40% - Accent1 83" xfId="4186" xr:uid="{BEED9048-76BE-4189-A13C-7751628EE21E}"/>
    <cellStyle name="40% - Accent1 83 2" xfId="41998" xr:uid="{7A495AE2-7D8F-4759-ACFB-B336B34F9E81}"/>
    <cellStyle name="40% - Accent1 83 2 2" xfId="48651" xr:uid="{E143FC28-950B-4769-B11F-4B49BFE6A96F}"/>
    <cellStyle name="40% - Accent1 83 3" xfId="45655" xr:uid="{0C2705E6-BA97-443E-9F03-C0244F46878E}"/>
    <cellStyle name="40% - Accent1 84" xfId="4199" xr:uid="{DF38413F-632A-4F0C-A580-473C246803E2}"/>
    <cellStyle name="40% - Accent1 84 2" xfId="41999" xr:uid="{18368C6F-37FE-466A-989A-1A1C1BB7A515}"/>
    <cellStyle name="40% - Accent1 84 2 2" xfId="48652" xr:uid="{AC2C6162-49B5-43B6-B750-E59ED84B1868}"/>
    <cellStyle name="40% - Accent1 84 3" xfId="45656" xr:uid="{1B05E50B-0A8E-42A3-89E1-B1C6189C237F}"/>
    <cellStyle name="40% - Accent1 85" xfId="4212" xr:uid="{9EAD15D3-7165-4F67-8054-155D0385FA01}"/>
    <cellStyle name="40% - Accent1 85 2" xfId="42000" xr:uid="{4627FB3D-770F-47CF-8EFA-40D325E21456}"/>
    <cellStyle name="40% - Accent1 85 2 2" xfId="48653" xr:uid="{1EDA9A2E-445E-4E94-838F-841355B42623}"/>
    <cellStyle name="40% - Accent1 85 3" xfId="45657" xr:uid="{9D61393B-07B1-482C-B099-1C49BCC44B97}"/>
    <cellStyle name="40% - Accent1 86" xfId="4225" xr:uid="{F698E76F-2C2F-43A2-AAA4-C853490D4025}"/>
    <cellStyle name="40% - Accent1 86 2" xfId="42001" xr:uid="{511C406C-90DA-4274-A785-2F725A3B60CF}"/>
    <cellStyle name="40% - Accent1 86 2 2" xfId="48654" xr:uid="{3399BCDE-7895-4CFF-8FD1-21A36FA93154}"/>
    <cellStyle name="40% - Accent1 86 3" xfId="45658" xr:uid="{4CD2C5B8-2218-4937-8613-F884A67C21B7}"/>
    <cellStyle name="40% - Accent1 87" xfId="4238" xr:uid="{B1E8482C-6CE3-480A-A31D-8231D035E7A2}"/>
    <cellStyle name="40% - Accent1 87 2" xfId="42002" xr:uid="{E5F04CE8-6EC8-40CD-8A90-9CAB3516B6C3}"/>
    <cellStyle name="40% - Accent1 87 2 2" xfId="48655" xr:uid="{C7C08117-454A-41AE-9280-5D8A80EAC6EB}"/>
    <cellStyle name="40% - Accent1 87 3" xfId="45659" xr:uid="{E0185E16-3714-4800-AAF2-01D3F01B0FAA}"/>
    <cellStyle name="40% - Accent1 88" xfId="4251" xr:uid="{0BE1A16D-270A-4F33-8EF3-DEAE3755EE44}"/>
    <cellStyle name="40% - Accent1 88 2" xfId="42003" xr:uid="{5DB4A00F-7A5C-493C-9851-5AEFFC11052F}"/>
    <cellStyle name="40% - Accent1 88 2 2" xfId="48656" xr:uid="{17BB632C-6FB2-4579-80A3-FBFD31E05B14}"/>
    <cellStyle name="40% - Accent1 88 3" xfId="45660" xr:uid="{8ED3B858-B00E-461A-86E4-C1C798B82B2B}"/>
    <cellStyle name="40% - Accent1 89" xfId="4264" xr:uid="{4591261A-2FF6-496D-834E-954781B83119}"/>
    <cellStyle name="40% - Accent1 89 2" xfId="42004" xr:uid="{0AF9B4E5-7C9F-4CC3-9679-09E1760E2B33}"/>
    <cellStyle name="40% - Accent1 89 2 2" xfId="48657" xr:uid="{4E4045F3-B967-4D68-B46B-3B89BDD28A50}"/>
    <cellStyle name="40% - Accent1 89 3" xfId="45661" xr:uid="{02E6DEC4-833B-4288-9CF5-3FADDF57024D}"/>
    <cellStyle name="40% - Accent1 9" xfId="3469" xr:uid="{F8ABD722-7F6E-4E4B-9D88-74E5CB5674CD}"/>
    <cellStyle name="40% - Accent1 9 2" xfId="42005" xr:uid="{4920CA45-814F-4800-BAF1-9292FD1535C9}"/>
    <cellStyle name="40% - Accent1 9 2 2" xfId="48658" xr:uid="{BAC7E3CC-AF4C-4A72-9A01-EBE73D77A237}"/>
    <cellStyle name="40% - Accent1 9 3" xfId="45662" xr:uid="{85B187EA-8E32-4367-9F83-35A08F626515}"/>
    <cellStyle name="40% - Accent1 90" xfId="4277" xr:uid="{4FD11419-7518-4C4D-880E-1154EBC55311}"/>
    <cellStyle name="40% - Accent1 90 2" xfId="42006" xr:uid="{BCB3C380-23BC-4A14-B51C-F78BE5401509}"/>
    <cellStyle name="40% - Accent1 90 2 2" xfId="48659" xr:uid="{1BED51AE-2543-43AD-BF20-4042A9B45DE9}"/>
    <cellStyle name="40% - Accent1 90 3" xfId="45663" xr:uid="{B3E6356E-3431-43F0-BB04-D3AD52C1E4C5}"/>
    <cellStyle name="40% - Accent1 91" xfId="4290" xr:uid="{E18C66C5-06D7-49FC-8C32-CEBEC225129B}"/>
    <cellStyle name="40% - Accent1 91 2" xfId="42007" xr:uid="{6902F085-A348-4F98-A1E3-9D924CF80266}"/>
    <cellStyle name="40% - Accent1 91 2 2" xfId="48660" xr:uid="{1154A463-8D90-4186-8EAD-6228230DF57A}"/>
    <cellStyle name="40% - Accent1 91 3" xfId="45664" xr:uid="{CFE6B771-4F4A-4832-BF06-85399D0972B5}"/>
    <cellStyle name="40% - Accent1 92" xfId="4303" xr:uid="{E84BC256-0A04-49C4-A044-C9C5134C62E2}"/>
    <cellStyle name="40% - Accent1 92 2" xfId="42008" xr:uid="{B34E7F5C-F43A-4611-ACC3-A5CB5450BFD7}"/>
    <cellStyle name="40% - Accent1 92 2 2" xfId="48661" xr:uid="{D564B033-686E-40DD-87A5-E59C39F70D69}"/>
    <cellStyle name="40% - Accent1 92 3" xfId="45665" xr:uid="{47BBDFF7-12C5-4740-98D4-19AEAB73D5C6}"/>
    <cellStyle name="40% - Accent1 93" xfId="4316" xr:uid="{4786D1D1-21FD-404D-A516-0240D0DA5C24}"/>
    <cellStyle name="40% - Accent1 93 2" xfId="42009" xr:uid="{C458FA2C-5C8C-4AD4-9C89-748998F1D2D8}"/>
    <cellStyle name="40% - Accent1 93 2 2" xfId="48662" xr:uid="{A4E24656-FBDA-477E-9103-1BCA1843737E}"/>
    <cellStyle name="40% - Accent1 93 3" xfId="45666" xr:uid="{5042FF32-C6C1-458E-940F-2B2FE0BEA072}"/>
    <cellStyle name="40% - Accent1 94" xfId="4329" xr:uid="{C10A4A2C-9E5F-4A57-9D56-345E3E424433}"/>
    <cellStyle name="40% - Accent1 94 2" xfId="42010" xr:uid="{08B54145-8F47-4110-A8DD-25B49626A258}"/>
    <cellStyle name="40% - Accent1 94 2 2" xfId="48663" xr:uid="{A3D00DC7-A346-4761-8F4E-DAF9F2D6028B}"/>
    <cellStyle name="40% - Accent1 94 3" xfId="45667" xr:uid="{35E77C22-B55A-45B3-8D57-383D722535F3}"/>
    <cellStyle name="40% - Accent1 95" xfId="4342" xr:uid="{A7923E8A-91E1-4DBC-8FF4-B824EB5FA1CB}"/>
    <cellStyle name="40% - Accent1 95 2" xfId="42011" xr:uid="{C6C0361D-96AE-4EB2-AE45-9A87AD2E462F}"/>
    <cellStyle name="40% - Accent1 95 2 2" xfId="48664" xr:uid="{2044564D-2931-4269-A3A7-EC425DCA5FB4}"/>
    <cellStyle name="40% - Accent1 95 3" xfId="45668" xr:uid="{8E489A0D-1FF9-4530-9C6D-8B81917CDCCC}"/>
    <cellStyle name="40% - Accent1 96" xfId="4355" xr:uid="{88A34E57-1AF2-4421-BBA3-7BD1BCBB6E0D}"/>
    <cellStyle name="40% - Accent1 96 2" xfId="42012" xr:uid="{132020ED-D7AB-4054-B90E-63DA0B89A0CE}"/>
    <cellStyle name="40% - Accent1 96 2 2" xfId="48665" xr:uid="{87B70146-B21F-478F-956F-E42096BEFE98}"/>
    <cellStyle name="40% - Accent1 96 3" xfId="45669" xr:uid="{BDE31A38-BCDC-40AE-8F4A-8C93DBBB8E70}"/>
    <cellStyle name="40% - Accent1 97" xfId="4368" xr:uid="{7AB93F97-A902-4C31-B2B6-75EF73197334}"/>
    <cellStyle name="40% - Accent1 97 2" xfId="42013" xr:uid="{B595E13B-8CC9-4346-8353-CA6A6DE239CF}"/>
    <cellStyle name="40% - Accent1 97 2 2" xfId="48666" xr:uid="{7DCD8CD2-0440-4B73-990B-37A0A93C3526}"/>
    <cellStyle name="40% - Accent1 97 3" xfId="45670" xr:uid="{1EF72BC8-0315-4414-9CA7-D2DED9A80925}"/>
    <cellStyle name="40% - Accent1 98" xfId="4381" xr:uid="{9D5901B1-E8F1-41AB-8522-93B038FD6DA4}"/>
    <cellStyle name="40% - Accent1 98 2" xfId="42014" xr:uid="{C445B35D-3F65-4D01-AFF9-5BC60F78BF03}"/>
    <cellStyle name="40% - Accent1 98 2 2" xfId="48667" xr:uid="{0A771A00-F740-48D8-904C-BEE4B4A131E9}"/>
    <cellStyle name="40% - Accent1 98 3" xfId="45671" xr:uid="{7E0182CA-8A6B-4F94-88CB-E923BAF4CA76}"/>
    <cellStyle name="40% - Accent1 99" xfId="4394" xr:uid="{33A87FDF-EB9D-4BD4-A18F-DBBB04F76D7B}"/>
    <cellStyle name="40% - Accent1 99 2" xfId="42015" xr:uid="{BA3B8346-5617-4A79-B8CC-C7DE078CADF9}"/>
    <cellStyle name="40% - Accent1 99 2 2" xfId="48668" xr:uid="{DCBB4079-B263-40DB-AD40-04A90661766C}"/>
    <cellStyle name="40% - Accent1 99 3" xfId="45672" xr:uid="{3BB3CAEA-0329-4A14-98AB-8B1206107D5F}"/>
    <cellStyle name="40% - Accent2" xfId="31" builtinId="35" customBuiltin="1"/>
    <cellStyle name="40% - Accent2 10" xfId="3481" xr:uid="{22F73E00-AC31-46DD-8978-4F1A4925AFD7}"/>
    <cellStyle name="40% - Accent2 10 2" xfId="42016" xr:uid="{74194FA7-22C0-4E17-9551-49D433893369}"/>
    <cellStyle name="40% - Accent2 10 2 2" xfId="48669" xr:uid="{B580439A-5DB1-4236-80BA-0C9EB62E1F22}"/>
    <cellStyle name="40% - Accent2 10 3" xfId="45673" xr:uid="{282138FE-82A6-4E12-9565-274D56B3CBE1}"/>
    <cellStyle name="40% - Accent2 100" xfId="4428" xr:uid="{21D348E8-0363-4811-906D-5CA3B296DAED}"/>
    <cellStyle name="40% - Accent2 100 2" xfId="42017" xr:uid="{693182BC-1A59-4DC2-90E6-760971E2531D}"/>
    <cellStyle name="40% - Accent2 100 2 2" xfId="48670" xr:uid="{7B716520-8D74-498F-A459-1A95239621E7}"/>
    <cellStyle name="40% - Accent2 100 3" xfId="45674" xr:uid="{030145D1-6B75-40C3-8BAE-C407D4AD2DD5}"/>
    <cellStyle name="40% - Accent2 101" xfId="4441" xr:uid="{3ABF2253-F87E-4320-8807-EB77FCE7ECA3}"/>
    <cellStyle name="40% - Accent2 101 2" xfId="42018" xr:uid="{A36B20E1-F8D6-438B-8039-4B469A4D29E2}"/>
    <cellStyle name="40% - Accent2 101 2 2" xfId="48671" xr:uid="{BDF9F479-1884-4B5B-9458-4C713A2E15DF}"/>
    <cellStyle name="40% - Accent2 101 3" xfId="45675" xr:uid="{FFFD0817-AB70-4343-91F1-ED7166E1D754}"/>
    <cellStyle name="40% - Accent2 102" xfId="4454" xr:uid="{CBB91FF4-75E1-4167-8E37-E92987EC6A68}"/>
    <cellStyle name="40% - Accent2 102 2" xfId="42019" xr:uid="{F78D43B8-4A6C-4C49-826D-5E9473310C41}"/>
    <cellStyle name="40% - Accent2 102 2 2" xfId="48672" xr:uid="{C5066619-12C8-4687-AE21-20482F3BB0D9}"/>
    <cellStyle name="40% - Accent2 102 3" xfId="45676" xr:uid="{BA6B4527-D60D-49D3-8A5B-C32F9A0F732A}"/>
    <cellStyle name="40% - Accent2 103" xfId="4467" xr:uid="{4A04A32E-9DDD-4A0E-9915-47D43AB1357F}"/>
    <cellStyle name="40% - Accent2 103 2" xfId="42020" xr:uid="{17D633DF-F48E-4BF5-978F-D89EB50A0A86}"/>
    <cellStyle name="40% - Accent2 103 2 2" xfId="48673" xr:uid="{641E79E9-9BAA-4B8E-9A26-78E85232C043}"/>
    <cellStyle name="40% - Accent2 103 3" xfId="45677" xr:uid="{0F9D0822-0371-4A46-8F1A-02202FB13B8C}"/>
    <cellStyle name="40% - Accent2 104" xfId="4480" xr:uid="{FCB7BA8D-1D13-4D95-83E9-3108B727371F}"/>
    <cellStyle name="40% - Accent2 104 2" xfId="42021" xr:uid="{C68F8DED-B62D-4C8E-AA93-3769C585B206}"/>
    <cellStyle name="40% - Accent2 104 2 2" xfId="48674" xr:uid="{D05AF8FA-7A1F-4D80-84CC-C0337F67430C}"/>
    <cellStyle name="40% - Accent2 104 3" xfId="45678" xr:uid="{CC756489-90DA-4E1D-8402-E4847628D226}"/>
    <cellStyle name="40% - Accent2 105" xfId="4493" xr:uid="{B458522B-EF86-4A65-9772-2FD548F9DF4D}"/>
    <cellStyle name="40% - Accent2 105 2" xfId="42022" xr:uid="{0AFC68BE-50A5-4842-A431-0E90B46DBF16}"/>
    <cellStyle name="40% - Accent2 105 2 2" xfId="48675" xr:uid="{2B9EA927-4539-49FC-8D36-AA2CF9EA9A72}"/>
    <cellStyle name="40% - Accent2 105 3" xfId="45679" xr:uid="{79F98633-DA56-4181-BA91-054C5756ED50}"/>
    <cellStyle name="40% - Accent2 106" xfId="4506" xr:uid="{1721CBA0-9B57-43A7-9250-F951F232AD58}"/>
    <cellStyle name="40% - Accent2 106 2" xfId="42023" xr:uid="{6D0B3D86-8D5F-47F4-B5BC-73D61083D00A}"/>
    <cellStyle name="40% - Accent2 106 2 2" xfId="48676" xr:uid="{8D9D8C56-09E1-4FD7-949C-309B47CFA266}"/>
    <cellStyle name="40% - Accent2 106 3" xfId="45680" xr:uid="{231113BE-A706-4C93-A7DA-FCD2DAFB2CCC}"/>
    <cellStyle name="40% - Accent2 107" xfId="4519" xr:uid="{B4B6AEC8-41D8-47DD-8BF6-0D707A8DA910}"/>
    <cellStyle name="40% - Accent2 107 2" xfId="42024" xr:uid="{F7EBE98E-A794-45E0-8983-5C8E5454DE04}"/>
    <cellStyle name="40% - Accent2 107 2 2" xfId="48677" xr:uid="{9477DB61-A684-446C-BA3E-9F7649D3DF18}"/>
    <cellStyle name="40% - Accent2 107 3" xfId="45681" xr:uid="{08DE43FE-4698-4C0D-8DAF-F4CF713FFD59}"/>
    <cellStyle name="40% - Accent2 108" xfId="4532" xr:uid="{91EAA3BE-6556-417D-9F2C-8FC18A05DF46}"/>
    <cellStyle name="40% - Accent2 108 2" xfId="42025" xr:uid="{16F33ACB-03E8-40C3-BD3A-BD108B540157}"/>
    <cellStyle name="40% - Accent2 108 2 2" xfId="48678" xr:uid="{B4ABC888-306D-43BF-B5B2-DE36CA0A4934}"/>
    <cellStyle name="40% - Accent2 108 3" xfId="45682" xr:uid="{1E310842-4106-494B-AC7E-890118CB1E77}"/>
    <cellStyle name="40% - Accent2 109" xfId="4545" xr:uid="{D69AF73C-D92C-4734-9E57-586DC82B6F43}"/>
    <cellStyle name="40% - Accent2 109 2" xfId="42026" xr:uid="{3B9F686D-1004-4DF3-837D-93362698049C}"/>
    <cellStyle name="40% - Accent2 109 2 2" xfId="48679" xr:uid="{006EA266-3E0B-4DAB-8805-E2E6A9131700}"/>
    <cellStyle name="40% - Accent2 109 3" xfId="45683" xr:uid="{B1A81AEF-4B12-4D29-971B-F35E4160D8DB}"/>
    <cellStyle name="40% - Accent2 11" xfId="3094" xr:uid="{B548683C-155F-4D7F-89CD-5FD91D98B7D1}"/>
    <cellStyle name="40% - Accent2 11 2" xfId="42027" xr:uid="{1E721920-DDCE-4B94-9ECA-43B700929E63}"/>
    <cellStyle name="40% - Accent2 11 2 2" xfId="48680" xr:uid="{2AA6248F-97DE-4742-B2AB-F39604BF0F7E}"/>
    <cellStyle name="40% - Accent2 11 3" xfId="45684" xr:uid="{28FC0A93-0D64-4BE1-B3B6-87D67A33F077}"/>
    <cellStyle name="40% - Accent2 110" xfId="4558" xr:uid="{2E5B1C90-F3B1-46B3-A47B-B960CD9ED1A9}"/>
    <cellStyle name="40% - Accent2 110 2" xfId="42028" xr:uid="{1136DE79-29CC-4EB8-B56D-B365ED53815C}"/>
    <cellStyle name="40% - Accent2 110 2 2" xfId="48681" xr:uid="{BFB5BEE8-BF72-4E0E-88CA-DC950456BBF7}"/>
    <cellStyle name="40% - Accent2 110 3" xfId="45685" xr:uid="{6EE96FDA-3E34-4692-8FAE-DD9E26DBD52B}"/>
    <cellStyle name="40% - Accent2 111" xfId="4571" xr:uid="{AD8C2C7D-91D8-4913-AC06-5A460D021B58}"/>
    <cellStyle name="40% - Accent2 111 2" xfId="42029" xr:uid="{BF88CAF8-CDED-4574-A60F-EC7049C5D0D5}"/>
    <cellStyle name="40% - Accent2 111 2 2" xfId="48682" xr:uid="{6A85CC0B-EDC2-43EA-B7D6-E81A294F1947}"/>
    <cellStyle name="40% - Accent2 111 3" xfId="45686" xr:uid="{47056453-F9FB-4559-9B6B-695DF2068D9E}"/>
    <cellStyle name="40% - Accent2 112" xfId="4584" xr:uid="{144703BA-2C85-4B81-9523-F5F3211831C0}"/>
    <cellStyle name="40% - Accent2 112 2" xfId="42030" xr:uid="{4A6810EA-9256-48C5-A198-436C9E191DDD}"/>
    <cellStyle name="40% - Accent2 112 2 2" xfId="48683" xr:uid="{7A95F7A8-A728-4AD8-B8EF-16EF7260FEE3}"/>
    <cellStyle name="40% - Accent2 112 3" xfId="45687" xr:uid="{3C6BBA90-A3B6-430C-8BFD-D1388F87AE49}"/>
    <cellStyle name="40% - Accent2 113" xfId="4597" xr:uid="{12CE0CDD-5290-4999-BBC7-4DA5992D4DD5}"/>
    <cellStyle name="40% - Accent2 113 2" xfId="42031" xr:uid="{AEBA2E50-BF88-44AA-B7BF-9535C9612309}"/>
    <cellStyle name="40% - Accent2 113 2 2" xfId="48684" xr:uid="{3702A901-B080-4FD4-865F-5503326B24D8}"/>
    <cellStyle name="40% - Accent2 113 3" xfId="45688" xr:uid="{A88462F8-C296-4B56-A4F4-A00D60D6253C}"/>
    <cellStyle name="40% - Accent2 114" xfId="4610" xr:uid="{892597A2-D7D0-4FFD-B76F-87747E05912D}"/>
    <cellStyle name="40% - Accent2 114 2" xfId="42032" xr:uid="{147B3DFB-C0D2-45FB-88FD-5D53700D49CC}"/>
    <cellStyle name="40% - Accent2 114 2 2" xfId="48685" xr:uid="{FAA88410-10FB-484D-9CC7-DDEE16F5057A}"/>
    <cellStyle name="40% - Accent2 114 3" xfId="45689" xr:uid="{8239D83B-B4EA-43E8-910B-5F38387C8500}"/>
    <cellStyle name="40% - Accent2 115" xfId="4623" xr:uid="{23066D57-22D5-418E-8AA3-FEF35957A2DF}"/>
    <cellStyle name="40% - Accent2 115 2" xfId="42033" xr:uid="{66BECA00-9F0D-44FE-84DB-463BBAA7E67D}"/>
    <cellStyle name="40% - Accent2 115 2 2" xfId="48686" xr:uid="{836A812A-0FD3-47E0-8544-5689B0991B7E}"/>
    <cellStyle name="40% - Accent2 115 3" xfId="45690" xr:uid="{33D05BA9-788A-45D1-A03C-E237CB782107}"/>
    <cellStyle name="40% - Accent2 116" xfId="4636" xr:uid="{C1BDECFD-F8E9-4B55-B86E-2AE267073E10}"/>
    <cellStyle name="40% - Accent2 116 2" xfId="42034" xr:uid="{ACDFDE83-1E3F-420D-A6F8-C72AC2B71A3C}"/>
    <cellStyle name="40% - Accent2 116 2 2" xfId="48687" xr:uid="{7FCEEEE3-B377-4899-9D8D-CF0FF8959EA8}"/>
    <cellStyle name="40% - Accent2 116 3" xfId="45691" xr:uid="{F3D68BB5-9516-44E3-9DD9-52E0022ECA8D}"/>
    <cellStyle name="40% - Accent2 117" xfId="4649" xr:uid="{98188310-B5F8-4DB8-8FDF-FC676EE0456C}"/>
    <cellStyle name="40% - Accent2 117 2" xfId="42035" xr:uid="{ACCA6E70-E672-45D3-9A8D-DEE05652AA34}"/>
    <cellStyle name="40% - Accent2 117 2 2" xfId="48688" xr:uid="{7367288E-48DE-47D1-BE91-37AAF3B495AC}"/>
    <cellStyle name="40% - Accent2 117 3" xfId="45692" xr:uid="{3A51F88A-17C2-4BBB-8369-B2B29E571E32}"/>
    <cellStyle name="40% - Accent2 118" xfId="4660" xr:uid="{52E0B279-A099-4F6E-86AB-47ACBDCA24D4}"/>
    <cellStyle name="40% - Accent2 118 2" xfId="42036" xr:uid="{A9E24BD8-B08A-48AF-BE31-51BD8A31DDA7}"/>
    <cellStyle name="40% - Accent2 118 2 2" xfId="48689" xr:uid="{54B0A94E-E248-4A9D-87E5-F1EE3AD65987}"/>
    <cellStyle name="40% - Accent2 118 3" xfId="45693" xr:uid="{36692BA8-4050-44BD-88A3-4844CED55A7B}"/>
    <cellStyle name="40% - Accent2 119" xfId="4671" xr:uid="{9F2BE7B3-EC2D-4DB8-BFBA-068BB6590F86}"/>
    <cellStyle name="40% - Accent2 119 2" xfId="42037" xr:uid="{EE5B316C-AB56-45B7-A599-5CF886A0D9BB}"/>
    <cellStyle name="40% - Accent2 119 2 2" xfId="48690" xr:uid="{045842CF-5035-44CC-86CA-3E751FE5FA7A}"/>
    <cellStyle name="40% - Accent2 119 3" xfId="45694" xr:uid="{E83087FE-4557-4272-A910-F92F98D0533D}"/>
    <cellStyle name="40% - Accent2 12" xfId="3743" xr:uid="{4C00B2F9-DB8E-4011-800E-962CA2B25F8F}"/>
    <cellStyle name="40% - Accent2 12 2" xfId="42038" xr:uid="{CA2453E2-FBFA-44EF-ABE3-696B84669333}"/>
    <cellStyle name="40% - Accent2 12 2 2" xfId="48691" xr:uid="{38DB1A4E-16D4-419F-B547-B54256179654}"/>
    <cellStyle name="40% - Accent2 12 3" xfId="45695" xr:uid="{90773814-9CFB-4E94-839A-FD6D4FB98140}"/>
    <cellStyle name="40% - Accent2 120" xfId="4680" xr:uid="{F80CED25-FFA2-4492-B259-ADEB6E989921}"/>
    <cellStyle name="40% - Accent2 120 2" xfId="42039" xr:uid="{20E2E431-C4E6-4223-9C12-7A309ACA7C47}"/>
    <cellStyle name="40% - Accent2 120 2 2" xfId="48692" xr:uid="{ACA662EE-999C-461F-95D2-0CF987D0858A}"/>
    <cellStyle name="40% - Accent2 120 3" xfId="45696" xr:uid="{60204C1C-53A7-49A3-8227-53B436268B19}"/>
    <cellStyle name="40% - Accent2 121" xfId="4700" xr:uid="{CB03C050-C0C3-4DAD-BA42-9761E17FCBDF}"/>
    <cellStyle name="40% - Accent2 121 2" xfId="42040" xr:uid="{720167B6-1CA4-4898-AED1-41F68957AF11}"/>
    <cellStyle name="40% - Accent2 121 2 2" xfId="48693" xr:uid="{4C4D1D0E-051C-4738-9822-F4F946B0D4A4}"/>
    <cellStyle name="40% - Accent2 121 3" xfId="45697" xr:uid="{33B4C9BA-A72D-4E1A-870B-B5834E33E4C5}"/>
    <cellStyle name="40% - Accent2 122" xfId="4712" xr:uid="{17C50A3D-2DD1-43DA-BB91-38ABFFBD35EE}"/>
    <cellStyle name="40% - Accent2 122 2" xfId="42041" xr:uid="{E25A732E-93A4-48DC-82A3-716A5EBF4F53}"/>
    <cellStyle name="40% - Accent2 122 2 2" xfId="48694" xr:uid="{9FB117B1-2CB2-4FC9-8EDA-5CDEE9BB05BD}"/>
    <cellStyle name="40% - Accent2 122 3" xfId="45698" xr:uid="{B72FA78E-726C-40D8-BDF2-0F2124C8C63B}"/>
    <cellStyle name="40% - Accent2 123" xfId="4723" xr:uid="{5C659126-BB11-4C73-B728-15717BE69191}"/>
    <cellStyle name="40% - Accent2 123 2" xfId="42042" xr:uid="{0B990911-0DDC-4073-94AB-32FCBD747E6B}"/>
    <cellStyle name="40% - Accent2 123 2 2" xfId="48695" xr:uid="{E0241E28-64E3-4BF8-B6E1-AE0111FB9A8A}"/>
    <cellStyle name="40% - Accent2 123 3" xfId="45699" xr:uid="{CB269748-4A45-4316-8389-EFF20579A8B5}"/>
    <cellStyle name="40% - Accent2 124" xfId="4732" xr:uid="{16F29A86-2CA1-44E3-8132-9F702DF8A3AD}"/>
    <cellStyle name="40% - Accent2 124 2" xfId="42043" xr:uid="{ABC8BFC9-D330-40CE-A16F-6B0278DBF389}"/>
    <cellStyle name="40% - Accent2 124 2 2" xfId="48696" xr:uid="{AD785198-CB4C-4E68-8C2C-044ED1588B1B}"/>
    <cellStyle name="40% - Accent2 124 3" xfId="45700" xr:uid="{68E4CEF2-0400-47D7-9CA0-5084DCD36CAE}"/>
    <cellStyle name="40% - Accent2 125" xfId="4756" xr:uid="{7EF60EE3-2973-4685-A7EA-1C4DE6AF0399}"/>
    <cellStyle name="40% - Accent2 125 2" xfId="42044" xr:uid="{74EEABA2-8342-403C-B6A3-CF5F50FEB1D2}"/>
    <cellStyle name="40% - Accent2 125 2 2" xfId="48697" xr:uid="{40C63000-BEBD-4EC8-958E-D3E764EE3037}"/>
    <cellStyle name="40% - Accent2 125 3" xfId="45701" xr:uid="{23554E29-9C5A-418B-967D-C80CD119BAAA}"/>
    <cellStyle name="40% - Accent2 126" xfId="4765" xr:uid="{46F48D03-FE4B-4966-9104-9C8EAF229185}"/>
    <cellStyle name="40% - Accent2 126 2" xfId="42045" xr:uid="{B3CAADC6-711C-4810-83C6-34475331B737}"/>
    <cellStyle name="40% - Accent2 126 2 2" xfId="48698" xr:uid="{1CAD1CF4-E572-432C-876D-218633A0C0EF}"/>
    <cellStyle name="40% - Accent2 126 3" xfId="45702" xr:uid="{663C5238-ADB3-4456-9C65-EA2860FA391F}"/>
    <cellStyle name="40% - Accent2 127" xfId="4778" xr:uid="{B751E554-2A59-491A-BE2A-025F4F7CF906}"/>
    <cellStyle name="40% - Accent2 127 2" xfId="42046" xr:uid="{4B26AF3A-EEEA-41D2-BD57-46F30318A53A}"/>
    <cellStyle name="40% - Accent2 127 2 2" xfId="48699" xr:uid="{39AD5295-C1FB-439D-900F-E461778DF13D}"/>
    <cellStyle name="40% - Accent2 127 3" xfId="45703" xr:uid="{FC9905D7-E221-47F7-A60E-4BA61AF29CAD}"/>
    <cellStyle name="40% - Accent2 128" xfId="4791" xr:uid="{5733954C-1067-49B8-94CE-6F2F90AF96CC}"/>
    <cellStyle name="40% - Accent2 128 2" xfId="42047" xr:uid="{291773A9-FD77-4104-90D0-2E165BD96995}"/>
    <cellStyle name="40% - Accent2 128 2 2" xfId="48700" xr:uid="{0AFA35D2-4080-4963-A9F0-8AEF7EC370F2}"/>
    <cellStyle name="40% - Accent2 128 3" xfId="45704" xr:uid="{9B7EA4E2-201E-4AD8-A9E5-0A3FD1F6705F}"/>
    <cellStyle name="40% - Accent2 129" xfId="4804" xr:uid="{13013442-B272-44B0-8178-80286B670B9B}"/>
    <cellStyle name="40% - Accent2 129 2" xfId="42048" xr:uid="{30F0FDC0-7B7D-4A5C-817A-C90A81D146C4}"/>
    <cellStyle name="40% - Accent2 129 2 2" xfId="48701" xr:uid="{EB896799-63F5-440C-A2FC-BB5C0DE27508}"/>
    <cellStyle name="40% - Accent2 129 3" xfId="45705" xr:uid="{3FF229E9-964D-4ABD-AFC7-664331D5B6F8}"/>
    <cellStyle name="40% - Accent2 13" xfId="3684" xr:uid="{2B128061-593D-4D03-85EA-3A11EFB9BE03}"/>
    <cellStyle name="40% - Accent2 13 2" xfId="42049" xr:uid="{E093D073-963D-4ECE-86F7-A6F26E0C2D9A}"/>
    <cellStyle name="40% - Accent2 13 2 2" xfId="48702" xr:uid="{91F3F8DD-8EEF-4FE6-AE73-1BA5D3BA89E5}"/>
    <cellStyle name="40% - Accent2 13 3" xfId="45706" xr:uid="{661C16A4-D090-4B5D-9639-D3E343C91BCE}"/>
    <cellStyle name="40% - Accent2 130" xfId="4817" xr:uid="{E89015C1-B557-4321-8E89-3A04E9459BE5}"/>
    <cellStyle name="40% - Accent2 130 2" xfId="42050" xr:uid="{9F65C2AE-CA47-489F-862F-C1E2FA40428E}"/>
    <cellStyle name="40% - Accent2 130 2 2" xfId="48703" xr:uid="{D8C850E4-E8D7-4EBE-839C-AF87AF464FB2}"/>
    <cellStyle name="40% - Accent2 130 3" xfId="45707" xr:uid="{8B5D4DBD-FD6C-4039-A7D5-6F9A34798D9D}"/>
    <cellStyle name="40% - Accent2 131" xfId="4829" xr:uid="{F0D8A51B-7483-4FB9-981C-703736D9164E}"/>
    <cellStyle name="40% - Accent2 131 2" xfId="42051" xr:uid="{19DEEDC7-AAD5-4122-B82F-9BE40ED464DE}"/>
    <cellStyle name="40% - Accent2 131 2 2" xfId="48704" xr:uid="{AB5A53E2-920E-425D-9F4D-337938B2DA74}"/>
    <cellStyle name="40% - Accent2 131 3" xfId="45708" xr:uid="{D46EF140-B0C3-4810-B6F1-83F1418C348A}"/>
    <cellStyle name="40% - Accent2 132" xfId="4841" xr:uid="{BBA8D47C-C0A1-4011-BD05-F3AE521D1CD1}"/>
    <cellStyle name="40% - Accent2 132 2" xfId="42052" xr:uid="{D14AD8C1-18B9-4010-9486-DE3CD92C9973}"/>
    <cellStyle name="40% - Accent2 132 2 2" xfId="48705" xr:uid="{57D61146-C071-48B2-B04F-418978A3E7BD}"/>
    <cellStyle name="40% - Accent2 132 3" xfId="45709" xr:uid="{82853649-AD53-4934-A538-6DBD801D6E47}"/>
    <cellStyle name="40% - Accent2 133" xfId="4853" xr:uid="{6568B225-2498-45A6-8AD6-E9C88945660B}"/>
    <cellStyle name="40% - Accent2 133 2" xfId="42053" xr:uid="{E25FB778-398E-4513-8D5A-EA800841A500}"/>
    <cellStyle name="40% - Accent2 133 2 2" xfId="48706" xr:uid="{808D0FF1-9240-42F8-86C5-A3F7DA7EAE21}"/>
    <cellStyle name="40% - Accent2 133 3" xfId="45710" xr:uid="{210C6EBB-72AE-442F-8325-AEE000B62F96}"/>
    <cellStyle name="40% - Accent2 134" xfId="4870" xr:uid="{F83E54BD-796F-49D6-8D84-A3CE8FE92013}"/>
    <cellStyle name="40% - Accent2 134 2" xfId="42054" xr:uid="{858D94FB-9351-4CC3-8690-8AF3C482F5D0}"/>
    <cellStyle name="40% - Accent2 134 2 2" xfId="48707" xr:uid="{71025ABF-56C1-4B3C-B3F3-3464B1EE1587}"/>
    <cellStyle name="40% - Accent2 134 3" xfId="45711" xr:uid="{23F4B0DF-B2D4-4E8B-9C89-FFCCCAFDCFF9}"/>
    <cellStyle name="40% - Accent2 135" xfId="4883" xr:uid="{EAAD7474-1341-479E-ACA2-F1ABE881E83B}"/>
    <cellStyle name="40% - Accent2 135 2" xfId="42055" xr:uid="{C0659C56-A08B-476B-82B0-08396957DD81}"/>
    <cellStyle name="40% - Accent2 135 2 2" xfId="48708" xr:uid="{399E84B8-A3F1-4D82-8821-8BB603324D47}"/>
    <cellStyle name="40% - Accent2 135 3" xfId="45712" xr:uid="{6E7951DE-6387-48CD-9585-32CCDC9E2134}"/>
    <cellStyle name="40% - Accent2 136" xfId="4896" xr:uid="{B27F99D9-01A1-42B5-9824-B6ED7CAF606A}"/>
    <cellStyle name="40% - Accent2 136 2" xfId="42056" xr:uid="{D97FDADB-EB25-432F-A6C7-4DA63D7ECF2A}"/>
    <cellStyle name="40% - Accent2 136 2 2" xfId="48709" xr:uid="{80E4669B-C7DF-4825-8AFB-4E423AA12A17}"/>
    <cellStyle name="40% - Accent2 136 3" xfId="45713" xr:uid="{310EAD6F-597D-4DDC-BB9F-49791233685C}"/>
    <cellStyle name="40% - Accent2 137" xfId="4909" xr:uid="{588583DD-5AC8-498A-BFEA-5D32F4CC752B}"/>
    <cellStyle name="40% - Accent2 137 2" xfId="42057" xr:uid="{FBC37613-28D6-48D3-B552-726D451160FB}"/>
    <cellStyle name="40% - Accent2 137 2 2" xfId="48710" xr:uid="{29BBFCB9-69C8-403F-A46B-90D33298F217}"/>
    <cellStyle name="40% - Accent2 137 3" xfId="45714" xr:uid="{0008CCE1-F284-49C6-BEF8-DF13E1CC3704}"/>
    <cellStyle name="40% - Accent2 138" xfId="4922" xr:uid="{51A2A83E-E5E7-4E5E-927B-DCCE093384E9}"/>
    <cellStyle name="40% - Accent2 138 2" xfId="42058" xr:uid="{6FF219B0-AD2A-46E8-AE07-3A9FB6801AF9}"/>
    <cellStyle name="40% - Accent2 138 2 2" xfId="48711" xr:uid="{CE0E0E95-111D-4C55-9BE7-D688E2A49548}"/>
    <cellStyle name="40% - Accent2 138 3" xfId="45715" xr:uid="{D1E97875-0955-46A3-9063-F64A332E6FAC}"/>
    <cellStyle name="40% - Accent2 139" xfId="4935" xr:uid="{F93AF0E5-D541-4000-A462-7A97456AEE56}"/>
    <cellStyle name="40% - Accent2 139 2" xfId="42059" xr:uid="{3098D0EA-2EBF-4032-8F4B-7140BEE8E85F}"/>
    <cellStyle name="40% - Accent2 139 2 2" xfId="48712" xr:uid="{E81047C3-38D9-46A7-B980-8052BDF5FF47}"/>
    <cellStyle name="40% - Accent2 139 3" xfId="45716" xr:uid="{7C36E06E-2B27-494F-BDFB-26CF34E6E258}"/>
    <cellStyle name="40% - Accent2 14" xfId="3376" xr:uid="{61BF055A-D33E-4727-B506-61E7A471ACA1}"/>
    <cellStyle name="40% - Accent2 14 2" xfId="42060" xr:uid="{56E26061-609D-4723-82F9-DA889B577B5F}"/>
    <cellStyle name="40% - Accent2 14 2 2" xfId="48713" xr:uid="{47DB9F16-46CB-438B-8917-A76D00B80C8D}"/>
    <cellStyle name="40% - Accent2 14 3" xfId="45717" xr:uid="{16ABAB78-8483-4558-AFC3-51E36807E8A7}"/>
    <cellStyle name="40% - Accent2 140" xfId="4948" xr:uid="{4C2E90CD-42EB-4130-81CF-3151C5285695}"/>
    <cellStyle name="40% - Accent2 140 2" xfId="42061" xr:uid="{B6043E7C-9202-455F-8869-B0B04C09DA6B}"/>
    <cellStyle name="40% - Accent2 140 2 2" xfId="48714" xr:uid="{DFC0C69B-F457-4F81-86C4-3AFF0DB708C7}"/>
    <cellStyle name="40% - Accent2 140 3" xfId="45718" xr:uid="{D7CD0D93-74D9-49EF-A61D-FEA75943B9C5}"/>
    <cellStyle name="40% - Accent2 141" xfId="4961" xr:uid="{A87B1CD5-093D-4D15-9A7D-03B2C7A3FEF7}"/>
    <cellStyle name="40% - Accent2 141 2" xfId="42062" xr:uid="{1C3F9633-E444-4DD1-ACF4-0222C5EDF79C}"/>
    <cellStyle name="40% - Accent2 141 2 2" xfId="48715" xr:uid="{80365E25-AF51-4C54-A3A1-C5BC52A5855F}"/>
    <cellStyle name="40% - Accent2 141 3" xfId="45719" xr:uid="{51468486-3A78-4FD1-A468-C05108064AB0}"/>
    <cellStyle name="40% - Accent2 142" xfId="4974" xr:uid="{A4EAB3AE-2D4A-4C23-AB19-FC56AE820053}"/>
    <cellStyle name="40% - Accent2 142 2" xfId="42063" xr:uid="{51D41B2F-9018-45A1-898A-C63D1BBC0540}"/>
    <cellStyle name="40% - Accent2 142 2 2" xfId="48716" xr:uid="{A05E56C0-7CC9-446A-A5F6-166413E19D1D}"/>
    <cellStyle name="40% - Accent2 142 3" xfId="45720" xr:uid="{4A8D899A-3534-456A-A218-06394027DAFD}"/>
    <cellStyle name="40% - Accent2 143" xfId="4987" xr:uid="{945E4583-4061-45EE-9A65-3E0ED225186C}"/>
    <cellStyle name="40% - Accent2 143 2" xfId="43130" xr:uid="{5AFDBD46-8A3F-4A5B-8AF0-7E585ADE3C7A}"/>
    <cellStyle name="40% - Accent2 143 2 2" xfId="49789" xr:uid="{FFB62670-723E-4846-9FFE-C020573049EA}"/>
    <cellStyle name="40% - Accent2 143 3" xfId="46790" xr:uid="{4C03819F-F558-4488-89A1-4186A35E60E7}"/>
    <cellStyle name="40% - Accent2 144" xfId="5000" xr:uid="{3EAD61B5-D7FE-468D-A56B-224C0F4143B6}"/>
    <cellStyle name="40% - Accent2 144 2" xfId="43131" xr:uid="{4C311D15-A566-4F6A-AEEE-814B9D19C224}"/>
    <cellStyle name="40% - Accent2 144 2 2" xfId="49790" xr:uid="{E8BE3E53-C2FF-4171-AC64-4C2E8C9116C4}"/>
    <cellStyle name="40% - Accent2 144 3" xfId="46791" xr:uid="{C56DA2DE-9AE8-43C6-8951-E43A9E32D7BB}"/>
    <cellStyle name="40% - Accent2 145" xfId="5013" xr:uid="{22E2C1C1-A626-4B60-B412-D728898B5D89}"/>
    <cellStyle name="40% - Accent2 145 2" xfId="43132" xr:uid="{0184A32A-E2C1-42D5-89E4-D7D47DCBDFA3}"/>
    <cellStyle name="40% - Accent2 145 2 2" xfId="49791" xr:uid="{819A5701-BB39-4395-86B7-8E44D11D5439}"/>
    <cellStyle name="40% - Accent2 145 3" xfId="46792" xr:uid="{77D0E791-047A-4164-B77B-188A314BE94B}"/>
    <cellStyle name="40% - Accent2 146" xfId="5026" xr:uid="{21B521A9-B5C7-4446-86BD-3BC88253754C}"/>
    <cellStyle name="40% - Accent2 146 2" xfId="43133" xr:uid="{347BE19A-D7E6-4881-A63F-E97B9BB9F436}"/>
    <cellStyle name="40% - Accent2 146 2 2" xfId="49792" xr:uid="{85B7D8D1-2ECA-4A94-AE38-E5CE4202AD39}"/>
    <cellStyle name="40% - Accent2 146 3" xfId="46793" xr:uid="{E43F65D2-BD7C-4A00-92C3-8EA8B87AF5C7}"/>
    <cellStyle name="40% - Accent2 147" xfId="5039" xr:uid="{A8581637-5995-4B5A-A934-97ADB1E573AD}"/>
    <cellStyle name="40% - Accent2 147 2" xfId="43134" xr:uid="{F1980861-02F2-4FE8-9CB8-803F6BD1AE35}"/>
    <cellStyle name="40% - Accent2 147 2 2" xfId="49793" xr:uid="{050D03EA-14E2-4726-AFCD-D22C83ADF7A0}"/>
    <cellStyle name="40% - Accent2 147 3" xfId="46794" xr:uid="{A3124514-FDC0-4630-939E-A0760CCC14C4}"/>
    <cellStyle name="40% - Accent2 148" xfId="5052" xr:uid="{923AB26F-4CE7-4C2C-B906-A68BC4CAC265}"/>
    <cellStyle name="40% - Accent2 148 2" xfId="43135" xr:uid="{375B7D70-4778-43B0-B946-57C1889DE8EA}"/>
    <cellStyle name="40% - Accent2 148 2 2" xfId="49794" xr:uid="{47545B88-3F49-474D-B85F-78329AF7CE31}"/>
    <cellStyle name="40% - Accent2 148 3" xfId="46795" xr:uid="{86F0F12B-7AB0-4346-A08C-B740E8BE8E6E}"/>
    <cellStyle name="40% - Accent2 149" xfId="5065" xr:uid="{E5A8171B-2AA4-4CC0-B2F3-B6F1752ABC86}"/>
    <cellStyle name="40% - Accent2 149 2" xfId="43136" xr:uid="{C558AFB2-FBE9-42E4-A368-20EFC1C32C86}"/>
    <cellStyle name="40% - Accent2 149 2 2" xfId="49795" xr:uid="{4F8BD456-47B9-493F-902E-E84B9E4E2266}"/>
    <cellStyle name="40% - Accent2 149 3" xfId="46796" xr:uid="{F8FF9CEA-DA92-4B93-B56F-8C800CD7121E}"/>
    <cellStyle name="40% - Accent2 15" xfId="3337" xr:uid="{C36958A8-283E-4FA7-9262-817F9A4A3714}"/>
    <cellStyle name="40% - Accent2 15 2" xfId="42064" xr:uid="{4D485802-D366-423F-B04E-207E7802716F}"/>
    <cellStyle name="40% - Accent2 15 2 2" xfId="48717" xr:uid="{B55E9A43-B817-4E28-91C1-A55020EFED69}"/>
    <cellStyle name="40% - Accent2 15 3" xfId="45721" xr:uid="{B8B69D76-4CB9-447D-AAD5-2F6E83A86B83}"/>
    <cellStyle name="40% - Accent2 150" xfId="5078" xr:uid="{880C8806-49F2-4CC2-9545-9FC348F8E141}"/>
    <cellStyle name="40% - Accent2 150 2" xfId="43137" xr:uid="{9C3CE5D3-5F43-48E4-9E32-A333DBE71033}"/>
    <cellStyle name="40% - Accent2 150 2 2" xfId="49796" xr:uid="{78D56E86-292E-4392-90D3-7F7C3BDA0635}"/>
    <cellStyle name="40% - Accent2 150 3" xfId="46797" xr:uid="{F5CDC060-1C4F-42A7-B6FC-2C0DB6D13009}"/>
    <cellStyle name="40% - Accent2 151" xfId="5091" xr:uid="{93EB508B-C304-4B2C-9DA3-3983AF5AE8F8}"/>
    <cellStyle name="40% - Accent2 151 2" xfId="43138" xr:uid="{1673EC2D-9BD9-4D5A-AEAD-5D9B903F0B63}"/>
    <cellStyle name="40% - Accent2 151 2 2" xfId="49797" xr:uid="{CC39444E-28F1-476E-9252-3133139E6A4F}"/>
    <cellStyle name="40% - Accent2 151 3" xfId="46798" xr:uid="{1004ADA2-C013-4D68-BE84-B6A15FF576EF}"/>
    <cellStyle name="40% - Accent2 152" xfId="5104" xr:uid="{CEE387ED-D39C-49F4-8556-7039B9279FD2}"/>
    <cellStyle name="40% - Accent2 152 2" xfId="43139" xr:uid="{6640E132-DB6A-4126-B8CE-FE5F09DC6A0C}"/>
    <cellStyle name="40% - Accent2 152 2 2" xfId="49798" xr:uid="{F0588CE2-0EFF-4D0A-9C6C-74F9766BA5B9}"/>
    <cellStyle name="40% - Accent2 152 3" xfId="46799" xr:uid="{BF5FC7C3-25EE-4D58-9680-D39C739C4C3D}"/>
    <cellStyle name="40% - Accent2 153" xfId="5117" xr:uid="{CCCDBB47-4C0E-465E-B9B8-2472940B1A2A}"/>
    <cellStyle name="40% - Accent2 153 2" xfId="43140" xr:uid="{2C222CDB-3BE0-4C96-A58A-CD1C2E6F451D}"/>
    <cellStyle name="40% - Accent2 153 2 2" xfId="49799" xr:uid="{B687B74A-9414-4840-898F-25FCA0450E09}"/>
    <cellStyle name="40% - Accent2 153 3" xfId="46800" xr:uid="{44741B58-AE36-4CD7-A5F8-5BC991873F7D}"/>
    <cellStyle name="40% - Accent2 154" xfId="5130" xr:uid="{FB03AD62-5725-401D-8491-DAB1F895AF49}"/>
    <cellStyle name="40% - Accent2 154 2" xfId="43141" xr:uid="{59CF4495-43B7-4AB7-8628-B07BCACE191E}"/>
    <cellStyle name="40% - Accent2 154 2 2" xfId="49800" xr:uid="{BC447C7D-73D3-4A9B-AEC2-F5FDA9F3F5DC}"/>
    <cellStyle name="40% - Accent2 154 3" xfId="46801" xr:uid="{08510B21-EA84-424B-8CD3-EEC65401582B}"/>
    <cellStyle name="40% - Accent2 155" xfId="5143" xr:uid="{01C9B57C-9B26-4FB7-AD1C-8DF5908F0C45}"/>
    <cellStyle name="40% - Accent2 155 2" xfId="43142" xr:uid="{FF7D2D23-3B14-4D2D-8E69-F80D527F33F8}"/>
    <cellStyle name="40% - Accent2 155 2 2" xfId="49801" xr:uid="{C0384F10-0B8F-4DAB-9187-A63120357F4B}"/>
    <cellStyle name="40% - Accent2 155 3" xfId="46802" xr:uid="{9352F173-9CCA-4CE9-B77F-43321733DC89}"/>
    <cellStyle name="40% - Accent2 156" xfId="5156" xr:uid="{37531B07-6818-4CCF-A149-FE12864360CC}"/>
    <cellStyle name="40% - Accent2 156 2" xfId="43143" xr:uid="{FB50AE5A-8D1D-4AAE-A3AA-B3E6DEFDEB60}"/>
    <cellStyle name="40% - Accent2 156 2 2" xfId="49802" xr:uid="{5F3CE57D-C59A-48C6-BA4E-CD4296EFA0FE}"/>
    <cellStyle name="40% - Accent2 156 3" xfId="46803" xr:uid="{F36BC199-CBB7-4A68-B7C9-44995A89D146}"/>
    <cellStyle name="40% - Accent2 157" xfId="5167" xr:uid="{5643A627-2CE9-401B-87AC-B7F3E4FE4A19}"/>
    <cellStyle name="40% - Accent2 157 2" xfId="43144" xr:uid="{2C9D656C-9E82-4A97-9A74-256CFC25E3B4}"/>
    <cellStyle name="40% - Accent2 157 2 2" xfId="49803" xr:uid="{8854C258-1E5E-4E53-B704-01BCADECF705}"/>
    <cellStyle name="40% - Accent2 157 3" xfId="46804" xr:uid="{4A28AEE2-BD43-43A9-A487-6849D1A8E3F0}"/>
    <cellStyle name="40% - Accent2 158" xfId="5178" xr:uid="{CBA787B1-3D19-4A28-A780-766064B71752}"/>
    <cellStyle name="40% - Accent2 158 2" xfId="43145" xr:uid="{8EB845A1-4F0F-429E-94EE-1D1C203EBEE5}"/>
    <cellStyle name="40% - Accent2 158 2 2" xfId="49804" xr:uid="{9D00369C-6956-48EF-B7E3-464C7E44341B}"/>
    <cellStyle name="40% - Accent2 158 3" xfId="46805" xr:uid="{B8277783-F9C6-475C-88BB-A9C9899FC0DD}"/>
    <cellStyle name="40% - Accent2 159" xfId="5187" xr:uid="{502FA5A0-FE96-44F2-9BCE-711168D242D3}"/>
    <cellStyle name="40% - Accent2 159 2" xfId="43146" xr:uid="{3EE8847C-A2BE-4A05-BFE5-20EA0CA612D2}"/>
    <cellStyle name="40% - Accent2 159 2 2" xfId="49805" xr:uid="{D7831D98-30E7-4605-A175-40207C34B797}"/>
    <cellStyle name="40% - Accent2 159 3" xfId="46806" xr:uid="{F4800397-CCC1-4FF7-B411-38D2869666FD}"/>
    <cellStyle name="40% - Accent2 16" xfId="3148" xr:uid="{200BF0BA-0671-4058-864C-7D5FFE25F31E}"/>
    <cellStyle name="40% - Accent2 16 2" xfId="42065" xr:uid="{E4C3E7D2-CA56-4A81-ACC3-F46065FF023C}"/>
    <cellStyle name="40% - Accent2 16 2 2" xfId="48718" xr:uid="{984FBC19-D2A8-47E5-A7BA-4AED113124E5}"/>
    <cellStyle name="40% - Accent2 16 3" xfId="45722" xr:uid="{B89D3B8E-A20B-4E20-8147-CE2C430EC29E}"/>
    <cellStyle name="40% - Accent2 160" xfId="5213" xr:uid="{8581EC38-51CD-47B8-BF26-E831E075BE23}"/>
    <cellStyle name="40% - Accent2 160 2" xfId="43147" xr:uid="{6FCF3305-B374-414C-9BCD-4AF8DE823174}"/>
    <cellStyle name="40% - Accent2 160 2 2" xfId="49806" xr:uid="{68962A03-2776-47F0-82AE-632B14BC3D88}"/>
    <cellStyle name="40% - Accent2 160 3" xfId="46807" xr:uid="{7313E52A-972E-4506-B388-89DFF5D3BC4F}"/>
    <cellStyle name="40% - Accent2 161" xfId="5222" xr:uid="{176BB38D-1C5A-4E0C-AC98-C4956563729D}"/>
    <cellStyle name="40% - Accent2 161 2" xfId="43148" xr:uid="{75C98D84-7C27-4B7E-A148-2423D38661D8}"/>
    <cellStyle name="40% - Accent2 161 2 2" xfId="49807" xr:uid="{BD1BF989-CD57-4C8C-A708-F2ACB5B57FA5}"/>
    <cellStyle name="40% - Accent2 161 3" xfId="46808" xr:uid="{B87EC229-EE3B-437C-9442-793A3046FDFB}"/>
    <cellStyle name="40% - Accent2 162" xfId="5234" xr:uid="{390D2CF3-4569-4ABC-9ECC-89A8FDE52685}"/>
    <cellStyle name="40% - Accent2 162 2" xfId="43149" xr:uid="{A5A26175-216E-4A74-9E95-8873D9141C6F}"/>
    <cellStyle name="40% - Accent2 162 2 2" xfId="49808" xr:uid="{B32828DC-CA69-4F57-AEEF-C37AD405E74C}"/>
    <cellStyle name="40% - Accent2 162 3" xfId="46809" xr:uid="{FAEFFE1A-E6D3-49BB-9761-2A9F4A594A4D}"/>
    <cellStyle name="40% - Accent2 163" xfId="5244" xr:uid="{91879208-827C-42E3-B2ED-2B148E3B0882}"/>
    <cellStyle name="40% - Accent2 163 2" xfId="43150" xr:uid="{78B0EA0F-1D6C-42F3-9373-DD1C4E6B4813}"/>
    <cellStyle name="40% - Accent2 163 2 2" xfId="49809" xr:uid="{9655EC94-955A-4A85-B8E0-99D05961B01F}"/>
    <cellStyle name="40% - Accent2 163 3" xfId="46810" xr:uid="{AC9A57A4-A7C0-4B40-86E0-09E39213BE4A}"/>
    <cellStyle name="40% - Accent2 164" xfId="5254" xr:uid="{2F542271-DBA3-4BF4-8EF5-66830301FA8B}"/>
    <cellStyle name="40% - Accent2 164 2" xfId="43151" xr:uid="{44E0CFDC-AAAE-42D8-ACD7-DE5F5A09F4CA}"/>
    <cellStyle name="40% - Accent2 164 2 2" xfId="49810" xr:uid="{B9A09DC9-0AF8-4F60-AB84-3C8AE99593E3}"/>
    <cellStyle name="40% - Accent2 164 3" xfId="46811" xr:uid="{5C79C41F-024F-4FDE-A783-C38BC53BB18A}"/>
    <cellStyle name="40% - Accent2 165" xfId="5289" xr:uid="{91171FB6-D6C5-4F99-997D-6C220FFEAC43}"/>
    <cellStyle name="40% - Accent2 165 2" xfId="43152" xr:uid="{F602C220-AF5E-48DE-A390-794EC9F5EB98}"/>
    <cellStyle name="40% - Accent2 165 2 2" xfId="49811" xr:uid="{5472A141-94C6-4716-AA4D-B0C4D355D6A2}"/>
    <cellStyle name="40% - Accent2 165 3" xfId="46812" xr:uid="{4BC55CE5-FA33-4FAB-9D21-2C29E8667E61}"/>
    <cellStyle name="40% - Accent2 166" xfId="5298" xr:uid="{BC39993F-8860-4131-8419-F4860390F4C7}"/>
    <cellStyle name="40% - Accent2 166 2" xfId="43153" xr:uid="{A9DB0717-EB16-436A-8DE5-35BBD8D84A54}"/>
    <cellStyle name="40% - Accent2 166 2 2" xfId="49812" xr:uid="{7975D311-58BC-4133-86A6-629CC10BBD9C}"/>
    <cellStyle name="40% - Accent2 166 3" xfId="46813" xr:uid="{ABA01275-071C-41A9-AFA2-21DE05DCFDF9}"/>
    <cellStyle name="40% - Accent2 167" xfId="5312" xr:uid="{87CA01E7-C4F8-42F0-8B66-23ABD5CEE201}"/>
    <cellStyle name="40% - Accent2 167 2" xfId="43154" xr:uid="{9F37F4A0-36F7-4F69-9D5E-163E65AD4CFF}"/>
    <cellStyle name="40% - Accent2 167 2 2" xfId="49813" xr:uid="{7DF3288B-F8DE-4467-A0BA-150DB58D2676}"/>
    <cellStyle name="40% - Accent2 167 3" xfId="46814" xr:uid="{41210CF2-7084-44A5-B7C1-4FD06E1346C4}"/>
    <cellStyle name="40% - Accent2 168" xfId="5325" xr:uid="{5449FADA-3D7B-4BA2-B0DF-94723FA27B43}"/>
    <cellStyle name="40% - Accent2 168 2" xfId="43155" xr:uid="{DCDBAB95-373F-4475-BA1D-0CAA2AFBE325}"/>
    <cellStyle name="40% - Accent2 168 2 2" xfId="49814" xr:uid="{C63702D3-13CB-43DE-80D1-26EBA6B14B3D}"/>
    <cellStyle name="40% - Accent2 168 3" xfId="46815" xr:uid="{FDFE700B-2409-49FB-B3D0-F1FE7774159B}"/>
    <cellStyle name="40% - Accent2 169" xfId="5338" xr:uid="{5650A15F-D726-402F-A076-6D7A150F708C}"/>
    <cellStyle name="40% - Accent2 169 2" xfId="43156" xr:uid="{F877BD41-C085-42EE-A587-20DB7C15FD24}"/>
    <cellStyle name="40% - Accent2 169 2 2" xfId="49815" xr:uid="{63B34FD2-EB74-44FF-A772-0E23F1BA56A2}"/>
    <cellStyle name="40% - Accent2 169 3" xfId="46816" xr:uid="{24337A13-675A-43CD-BCD8-A85802027265}"/>
    <cellStyle name="40% - Accent2 17" xfId="3480" xr:uid="{16C0BA5B-AB65-4E10-8E38-7BB011C5DCEE}"/>
    <cellStyle name="40% - Accent2 17 2" xfId="42066" xr:uid="{686127D0-4722-4548-96C4-3BF43E7A0D48}"/>
    <cellStyle name="40% - Accent2 17 2 2" xfId="48719" xr:uid="{AFCA59EE-4A62-4489-AB6F-382485AC3FD3}"/>
    <cellStyle name="40% - Accent2 17 3" xfId="45723" xr:uid="{F9AEC186-F262-4888-A740-EA4972568DE5}"/>
    <cellStyle name="40% - Accent2 170" xfId="5351" xr:uid="{F7080195-C950-4458-B5DD-8F184279CA20}"/>
    <cellStyle name="40% - Accent2 170 2" xfId="43157" xr:uid="{4FBEDC4F-2D83-478B-A39A-54C530793F44}"/>
    <cellStyle name="40% - Accent2 170 2 2" xfId="49816" xr:uid="{B11F3AC2-277F-460A-9A46-C5628AA43C42}"/>
    <cellStyle name="40% - Accent2 170 3" xfId="46817" xr:uid="{3029977E-BBDB-4C29-B765-8B356D2469FA}"/>
    <cellStyle name="40% - Accent2 171" xfId="5364" xr:uid="{F1E4D0DB-216B-414F-B29B-F8D9F3E9D3FF}"/>
    <cellStyle name="40% - Accent2 171 2" xfId="43158" xr:uid="{D3EF0230-C805-4AD9-B855-FE2786EBE287}"/>
    <cellStyle name="40% - Accent2 171 2 2" xfId="49817" xr:uid="{5C6494E6-A206-417B-BB77-FC73749B6F62}"/>
    <cellStyle name="40% - Accent2 171 3" xfId="46818" xr:uid="{31E1A352-F133-4A9D-89EF-A0544D1F2C03}"/>
    <cellStyle name="40% - Accent2 172" xfId="5377" xr:uid="{C7500793-5903-4FC9-9FF3-528B0B7454B1}"/>
    <cellStyle name="40% - Accent2 172 2" xfId="43159" xr:uid="{882DC891-6334-4013-9F9A-6797A9D78B5A}"/>
    <cellStyle name="40% - Accent2 172 2 2" xfId="49818" xr:uid="{4631EEDC-E439-49DB-B0D4-2C2E192749F6}"/>
    <cellStyle name="40% - Accent2 172 3" xfId="46819" xr:uid="{11097C6B-63C5-4897-A7A4-DFB858EAEC27}"/>
    <cellStyle name="40% - Accent2 173" xfId="5390" xr:uid="{7207434E-3DBB-43A4-9BCB-A8DF8F50B1B2}"/>
    <cellStyle name="40% - Accent2 173 2" xfId="43160" xr:uid="{6349EE46-3CEF-44A4-8629-88DF5EAC446C}"/>
    <cellStyle name="40% - Accent2 173 2 2" xfId="49819" xr:uid="{D5DD025B-FAF7-4463-968C-3B0D6F88D42C}"/>
    <cellStyle name="40% - Accent2 173 3" xfId="46820" xr:uid="{72FE1531-86B7-4420-84A9-68C6B5C091C9}"/>
    <cellStyle name="40% - Accent2 174" xfId="5401" xr:uid="{B8E25F5E-0170-41E9-9415-02F4C4CE4B0A}"/>
    <cellStyle name="40% - Accent2 174 2" xfId="43161" xr:uid="{52FACC55-A701-4B80-A1C1-ED6A3609EE8B}"/>
    <cellStyle name="40% - Accent2 174 2 2" xfId="49820" xr:uid="{776C7397-332D-4CA7-826D-61DA65D2C579}"/>
    <cellStyle name="40% - Accent2 174 3" xfId="46821" xr:uid="{69CB136C-B7D5-4A92-B418-ACA402757760}"/>
    <cellStyle name="40% - Accent2 175" xfId="5412" xr:uid="{FA8CB5AE-DD6F-4887-BCF1-7EFB9F6FE5A1}"/>
    <cellStyle name="40% - Accent2 175 2" xfId="43162" xr:uid="{E5A8E04B-F988-4C0B-9519-D3DC49F2335F}"/>
    <cellStyle name="40% - Accent2 175 2 2" xfId="49821" xr:uid="{F57B2186-95B5-4D63-81CA-7E740C698778}"/>
    <cellStyle name="40% - Accent2 175 3" xfId="46822" xr:uid="{855AF892-EF97-45BC-B1D9-70C7FED18EF7}"/>
    <cellStyle name="40% - Accent2 176" xfId="5421" xr:uid="{DE77C94B-29F0-4159-9D23-523C3296F2E2}"/>
    <cellStyle name="40% - Accent2 176 2" xfId="43163" xr:uid="{3D9558D6-9A5F-4E1F-A153-48DB4499B315}"/>
    <cellStyle name="40% - Accent2 176 2 2" xfId="49822" xr:uid="{610F538A-0154-4846-B407-8DDD2A8240CC}"/>
    <cellStyle name="40% - Accent2 176 3" xfId="46823" xr:uid="{EE8A8095-147D-4A83-9124-51E1C6A8B80F}"/>
    <cellStyle name="40% - Accent2 177" xfId="5436" xr:uid="{8CA7C520-E941-47B2-B43D-D324D18D4217}"/>
    <cellStyle name="40% - Accent2 177 2" xfId="43164" xr:uid="{D154E69A-253B-4BF9-8D04-EBEEC4322048}"/>
    <cellStyle name="40% - Accent2 177 2 2" xfId="49823" xr:uid="{26B30DB9-2780-49B8-9041-05228178748F}"/>
    <cellStyle name="40% - Accent2 177 3" xfId="46824" xr:uid="{E793BC6A-36B1-4873-9BB0-D6D6C4AE605B}"/>
    <cellStyle name="40% - Accent2 178" xfId="5459" xr:uid="{E9F4711A-F2F7-4F17-B0B3-21DE444B3AE6}"/>
    <cellStyle name="40% - Accent2 178 2" xfId="43165" xr:uid="{DD6E1B21-9B4E-43CD-A9AD-9CE3AA98A5B7}"/>
    <cellStyle name="40% - Accent2 178 2 2" xfId="49824" xr:uid="{46802CA4-D78B-4F53-9E6F-39D48A709554}"/>
    <cellStyle name="40% - Accent2 178 3" xfId="46825" xr:uid="{C61A21E9-5209-4C20-9FCA-EDF34AFC65FB}"/>
    <cellStyle name="40% - Accent2 179" xfId="5466" xr:uid="{18609233-C8D6-4CC6-942B-EB2FB9514108}"/>
    <cellStyle name="40% - Accent2 179 2" xfId="43166" xr:uid="{D8752E39-92EA-4377-A225-D3FB7FBD9FBC}"/>
    <cellStyle name="40% - Accent2 179 2 2" xfId="49825" xr:uid="{CA5ADD2C-8180-4627-B2BF-0A7F65027FCE}"/>
    <cellStyle name="40% - Accent2 179 3" xfId="46826" xr:uid="{9D840B42-307A-4E87-BBEE-3610953B1F0B}"/>
    <cellStyle name="40% - Accent2 18" xfId="3241" xr:uid="{6A6E4B99-7B60-4679-903E-D64AB79B02E9}"/>
    <cellStyle name="40% - Accent2 18 2" xfId="42067" xr:uid="{A894189C-2F64-49CC-9B2D-24EAC054CA24}"/>
    <cellStyle name="40% - Accent2 18 2 2" xfId="48720" xr:uid="{6E59919B-2B6A-4B8B-BE46-66DCF8710449}"/>
    <cellStyle name="40% - Accent2 18 3" xfId="45724" xr:uid="{72439385-5383-421B-8C5F-1A535FA83E44}"/>
    <cellStyle name="40% - Accent2 180" xfId="5476" xr:uid="{619A85C7-0BD2-47EE-83AF-7CEF2154D593}"/>
    <cellStyle name="40% - Accent2 180 2" xfId="43167" xr:uid="{780B24E7-D47E-4C72-81AE-EEB1B463C41A}"/>
    <cellStyle name="40% - Accent2 180 2 2" xfId="49826" xr:uid="{6C39E355-C9FA-4D7A-87D4-4DC8BF70A046}"/>
    <cellStyle name="40% - Accent2 180 3" xfId="46827" xr:uid="{513E0AB5-6DDE-4B9A-9261-5782F3C64068}"/>
    <cellStyle name="40% - Accent2 181" xfId="5508" xr:uid="{9454E983-4576-4E6B-BF5F-2A7621C1647D}"/>
    <cellStyle name="40% - Accent2 181 2" xfId="43168" xr:uid="{8A5CA8AC-0FC2-4FB0-8450-FE1AAC3AACCD}"/>
    <cellStyle name="40% - Accent2 181 2 2" xfId="49827" xr:uid="{A7005DF5-7E1F-4FE7-9242-7F6A69190AD9}"/>
    <cellStyle name="40% - Accent2 181 3" xfId="46828" xr:uid="{2F1B54B3-B28E-44E3-95FA-691A4BE99A19}"/>
    <cellStyle name="40% - Accent2 182" xfId="5517" xr:uid="{BC409801-037B-4D44-B807-42213AD6A0DE}"/>
    <cellStyle name="40% - Accent2 182 2" xfId="43703" xr:uid="{D0B6334C-4172-4885-9D8C-2013A7A5E1D9}"/>
    <cellStyle name="40% - Accent2 182 2 2" xfId="50362" xr:uid="{8C44BE1A-7F86-43B5-8CD1-BE035DD7CACB}"/>
    <cellStyle name="40% - Accent2 182 3" xfId="47363" xr:uid="{6CA574DA-1551-46E3-9735-9269FD48A8B8}"/>
    <cellStyle name="40% - Accent2 183" xfId="5531" xr:uid="{95E68369-B1EE-40E2-AA4A-4AB9480144D6}"/>
    <cellStyle name="40% - Accent2 183 2" xfId="43704" xr:uid="{3701D29D-9877-4942-8A45-ABBD487C66D9}"/>
    <cellStyle name="40% - Accent2 183 2 2" xfId="50363" xr:uid="{8FD3CF5C-503F-4CD5-9602-8F7A6581425D}"/>
    <cellStyle name="40% - Accent2 183 3" xfId="47364" xr:uid="{3DE03D66-528B-4723-A806-DB8EC4918491}"/>
    <cellStyle name="40% - Accent2 184" xfId="5545" xr:uid="{228796D2-785B-4197-8ACA-4AE6647555F2}"/>
    <cellStyle name="40% - Accent2 184 2" xfId="43705" xr:uid="{49060309-CBED-4D36-B127-3C7A849E8558}"/>
    <cellStyle name="40% - Accent2 184 2 2" xfId="50364" xr:uid="{D587596D-FD54-485A-ACA6-EC7ACA6EF47C}"/>
    <cellStyle name="40% - Accent2 184 3" xfId="47365" xr:uid="{E84411BA-D884-4C65-93CD-C17F17266D2B}"/>
    <cellStyle name="40% - Accent2 185" xfId="5559" xr:uid="{760EDFDD-FAD8-463F-88E4-33E97C20847B}"/>
    <cellStyle name="40% - Accent2 185 2" xfId="43706" xr:uid="{234B9F17-582B-4A48-8AA5-290D970E800C}"/>
    <cellStyle name="40% - Accent2 185 2 2" xfId="50365" xr:uid="{4205098A-F42A-4B99-8837-5DC2BD1674AA}"/>
    <cellStyle name="40% - Accent2 185 3" xfId="47366" xr:uid="{4BFA43C7-7A01-481F-86F7-395712CD54A0}"/>
    <cellStyle name="40% - Accent2 186" xfId="5573" xr:uid="{4BD02EEB-5F08-4574-AE37-F731941DB822}"/>
    <cellStyle name="40% - Accent2 186 2" xfId="43707" xr:uid="{EB545039-C2CC-41FE-BB5D-B859648772AF}"/>
    <cellStyle name="40% - Accent2 186 2 2" xfId="50366" xr:uid="{20BACBE5-1573-4E60-8931-52184CF229F8}"/>
    <cellStyle name="40% - Accent2 186 3" xfId="47367" xr:uid="{9FC8C681-762D-4B95-865D-D718F368D9E6}"/>
    <cellStyle name="40% - Accent2 187" xfId="5587" xr:uid="{BECE62D7-CF59-432F-9AA7-BD71779533A4}"/>
    <cellStyle name="40% - Accent2 187 2" xfId="43708" xr:uid="{A725B16A-F260-462B-A2C9-A99AE9B5067F}"/>
    <cellStyle name="40% - Accent2 187 2 2" xfId="50367" xr:uid="{DC9D0150-65CC-4492-BDD1-7FD678CEE2B6}"/>
    <cellStyle name="40% - Accent2 187 3" xfId="47368" xr:uid="{C6D16857-B92D-4641-8356-69B8E0BD7B30}"/>
    <cellStyle name="40% - Accent2 188" xfId="5601" xr:uid="{27B46104-6175-472F-BC47-22423AB2EF84}"/>
    <cellStyle name="40% - Accent2 188 2" xfId="43709" xr:uid="{89DCC729-ADA0-4E87-BE89-C3190DD1B274}"/>
    <cellStyle name="40% - Accent2 188 2 2" xfId="50368" xr:uid="{56ADECD2-84F4-4174-98F9-3EF035DCEA04}"/>
    <cellStyle name="40% - Accent2 188 3" xfId="47369" xr:uid="{361BF652-21CC-4A54-906C-F15F4DF1A420}"/>
    <cellStyle name="40% - Accent2 189" xfId="5615" xr:uid="{36E8A5D9-5B12-4FAE-BD8D-600EDBF41A35}"/>
    <cellStyle name="40% - Accent2 189 2" xfId="43710" xr:uid="{DD7A0220-82E1-447B-9AC3-AFEB171C1093}"/>
    <cellStyle name="40% - Accent2 189 2 2" xfId="50369" xr:uid="{9A5B8A78-619C-476B-9593-A67ECB756270}"/>
    <cellStyle name="40% - Accent2 189 3" xfId="47370" xr:uid="{37040B11-2BCF-442D-A559-9C92813DAD19}"/>
    <cellStyle name="40% - Accent2 19" xfId="3078" xr:uid="{0A871D0E-56DD-41EC-AC0D-3907BDF3DF96}"/>
    <cellStyle name="40% - Accent2 19 2" xfId="42068" xr:uid="{5B1051F5-C50D-4E9F-B1AC-CC7AFDA9E2F5}"/>
    <cellStyle name="40% - Accent2 19 2 2" xfId="48721" xr:uid="{5B2EC914-D03E-44E2-9581-F8A95F8D7F7B}"/>
    <cellStyle name="40% - Accent2 19 3" xfId="45725" xr:uid="{0D755FA0-ED0F-46F0-9592-622A9A22F78C}"/>
    <cellStyle name="40% - Accent2 190" xfId="5629" xr:uid="{3700D1A4-D156-4540-AB98-4B340BF0692B}"/>
    <cellStyle name="40% - Accent2 190 2" xfId="43711" xr:uid="{F70E3193-731E-4107-95E2-518E8FD2190E}"/>
    <cellStyle name="40% - Accent2 190 2 2" xfId="50370" xr:uid="{A07CF087-2A53-41B1-A8EB-32D9F0E28D89}"/>
    <cellStyle name="40% - Accent2 190 3" xfId="47371" xr:uid="{EEC87033-BE99-4CA8-A0C6-99AF98F92E6C}"/>
    <cellStyle name="40% - Accent2 191" xfId="5643" xr:uid="{FE0FCA0A-7139-4805-9F8B-8B0B77818C13}"/>
    <cellStyle name="40% - Accent2 191 2" xfId="43712" xr:uid="{F7EAFEEA-D76D-40CA-BAAF-5875D0E8C60A}"/>
    <cellStyle name="40% - Accent2 191 2 2" xfId="50371" xr:uid="{BA0EF9C1-5329-4F31-8493-D0247C18931F}"/>
    <cellStyle name="40% - Accent2 191 3" xfId="47372" xr:uid="{5F4A34A9-A403-4FB3-AABA-558CC9C270C3}"/>
    <cellStyle name="40% - Accent2 192" xfId="5657" xr:uid="{635BDA27-587C-4ED6-B655-C275902F4409}"/>
    <cellStyle name="40% - Accent2 192 2" xfId="43713" xr:uid="{2B34FC2A-F432-47C6-ADC5-19FE38CC6D9D}"/>
    <cellStyle name="40% - Accent2 192 2 2" xfId="50372" xr:uid="{B4085D39-3407-460E-8088-41E7ECE2A814}"/>
    <cellStyle name="40% - Accent2 192 3" xfId="47373" xr:uid="{52BC3A26-E05A-4ADF-836E-CE412FB0731D}"/>
    <cellStyle name="40% - Accent2 193" xfId="5671" xr:uid="{B43A3195-9970-47CE-BBAD-6D8A3B24523E}"/>
    <cellStyle name="40% - Accent2 193 2" xfId="43714" xr:uid="{124ED85F-928E-4689-8E21-3C906EA2CF43}"/>
    <cellStyle name="40% - Accent2 193 2 2" xfId="50373" xr:uid="{A2249FC4-DCAF-405B-BB9A-8AFD48EB287C}"/>
    <cellStyle name="40% - Accent2 193 3" xfId="47374" xr:uid="{DB975969-4D1A-40FF-A704-A0C3327C0BDD}"/>
    <cellStyle name="40% - Accent2 194" xfId="5685" xr:uid="{A0CEC801-A212-4E4D-A9A2-35DE354B844B}"/>
    <cellStyle name="40% - Accent2 194 2" xfId="43715" xr:uid="{87889EA6-63CD-43E0-BEE4-EFEBD6E2FAEF}"/>
    <cellStyle name="40% - Accent2 194 2 2" xfId="50374" xr:uid="{940599E1-6EEE-46ED-BF1D-7C5ECB384AB9}"/>
    <cellStyle name="40% - Accent2 194 3" xfId="47375" xr:uid="{B15AEBED-554F-46F2-8C4A-9E7490FB2E26}"/>
    <cellStyle name="40% - Accent2 195" xfId="5698" xr:uid="{0456B1CA-F0CB-4342-B079-E1A06EFAD630}"/>
    <cellStyle name="40% - Accent2 195 2" xfId="43716" xr:uid="{3DD7AF9F-855E-4D0B-81EE-9D3CE1B7E4E6}"/>
    <cellStyle name="40% - Accent2 195 2 2" xfId="50375" xr:uid="{C17BD51D-8B45-4A75-AD01-E73411F26FFF}"/>
    <cellStyle name="40% - Accent2 195 3" xfId="47376" xr:uid="{358A0B46-C152-4A39-9F88-4D2AD7DAB590}"/>
    <cellStyle name="40% - Accent2 196" xfId="5711" xr:uid="{FACDBA22-6C24-4DFE-826F-FFA2A49CC869}"/>
    <cellStyle name="40% - Accent2 196 2" xfId="43717" xr:uid="{AC39B9F6-F504-4662-BB7A-01663D9CF276}"/>
    <cellStyle name="40% - Accent2 196 2 2" xfId="50376" xr:uid="{4F4D3875-10BA-401E-B525-C9D109F08899}"/>
    <cellStyle name="40% - Accent2 196 3" xfId="47377" xr:uid="{E7D36758-63B9-4434-BDF6-02C51B069AF1}"/>
    <cellStyle name="40% - Accent2 197" xfId="5724" xr:uid="{48BB7DAF-1347-4210-A53D-65924F40A6DB}"/>
    <cellStyle name="40% - Accent2 197 2" xfId="43718" xr:uid="{ED6ED882-827C-4D2E-8FC6-89F0310E6B2C}"/>
    <cellStyle name="40% - Accent2 197 2 2" xfId="50377" xr:uid="{EF5E8C85-4D8F-4C6B-801C-A58980E7E1B1}"/>
    <cellStyle name="40% - Accent2 197 3" xfId="47378" xr:uid="{A18A320D-D6D5-491E-A4BE-1A4CBEFEF700}"/>
    <cellStyle name="40% - Accent2 198" xfId="5737" xr:uid="{6782F1D7-2C97-47DE-B64D-5D66F3E39914}"/>
    <cellStyle name="40% - Accent2 198 2" xfId="43719" xr:uid="{4B29457A-529E-4FA5-9F1F-C2BECFE9082C}"/>
    <cellStyle name="40% - Accent2 198 2 2" xfId="50378" xr:uid="{8EACB267-FA7C-4D5D-9BDA-41024795551A}"/>
    <cellStyle name="40% - Accent2 198 3" xfId="47379" xr:uid="{EA32563F-E058-4F48-98C7-2341F70657C5}"/>
    <cellStyle name="40% - Accent2 199" xfId="5750" xr:uid="{24EDBBE2-E299-4EE0-886B-36D2A0874BDF}"/>
    <cellStyle name="40% - Accent2 199 2" xfId="43720" xr:uid="{E64662D0-E24A-49F2-97B2-E00264B3C9DF}"/>
    <cellStyle name="40% - Accent2 199 2 2" xfId="50379" xr:uid="{A9531CAA-72BA-4745-906E-93DB9D9FB51C}"/>
    <cellStyle name="40% - Accent2 199 3" xfId="47380" xr:uid="{465D5D90-3991-4CBE-976B-584A3FC2724B}"/>
    <cellStyle name="40% - Accent2 2" xfId="195" xr:uid="{886ECCD7-FD7B-42B2-8300-CFE3F686B3CF}"/>
    <cellStyle name="40% - Accent2 2 2" xfId="3773" xr:uid="{C3C6B8D7-4475-47BE-9471-EA768A7252DA}"/>
    <cellStyle name="40% - Accent2 2 2 2" xfId="42069" xr:uid="{1A44887C-1735-4A54-A768-B7E7719F7C84}"/>
    <cellStyle name="40% - Accent2 2 2 3" xfId="50830" xr:uid="{805A726C-C467-4BF2-955D-9F2E8B99892D}"/>
    <cellStyle name="40% - Accent2 2 2 4" xfId="40307" xr:uid="{8A3BA626-CDF2-436F-A13B-7407CDE19A78}"/>
    <cellStyle name="40% - Accent2 2 3" xfId="9937" xr:uid="{7B64E253-DAA3-45AB-99B2-446F0DAF94F7}"/>
    <cellStyle name="40% - Accent2 2 3 2" xfId="18458" xr:uid="{6ED2D790-0284-4CB9-8BC3-F3BAAE489B31}"/>
    <cellStyle name="40% - Accent2 2 3 2 2" xfId="50831" xr:uid="{54DA9508-5D0D-4571-A866-2DC120ED1505}"/>
    <cellStyle name="40% - Accent2 2 3 3" xfId="29996" xr:uid="{232E8DE5-DBFA-494F-B46A-2CC8E9AE4F95}"/>
    <cellStyle name="40% - Accent2 2 3 3 2" xfId="45726" xr:uid="{0612C052-1950-43C8-B7F7-65B9770ED325}"/>
    <cellStyle name="40% - Accent2 2 3 4" xfId="40311" xr:uid="{23E6F20A-5CE1-4583-A9C5-C8AB1A59719A}"/>
    <cellStyle name="40% - Accent2 2 4" xfId="10455" xr:uid="{043485B4-8FF6-488F-9678-4A42C0827585}"/>
    <cellStyle name="40% - Accent2 2 4 2" xfId="40469" xr:uid="{F8DB1D30-E647-45CF-88E2-89165CA1C81B}"/>
    <cellStyle name="40% - Accent2 2 5" xfId="639" xr:uid="{80DB333D-81B9-4428-9267-4784DD109FDA}"/>
    <cellStyle name="40% - Accent2 2 5 2" xfId="50774" xr:uid="{A437AA5B-F608-4F86-AB52-93B0F7D3070A}"/>
    <cellStyle name="40% - Accent2 2 6" xfId="10576" xr:uid="{3D9A2DC6-81C8-4E01-A619-99B0DDEEEC29}"/>
    <cellStyle name="40% - Accent2 2 7" xfId="17102" xr:uid="{D7167738-23EA-456F-83F7-16FE30C2BB65}"/>
    <cellStyle name="40% - Accent2 2 8" xfId="28640" xr:uid="{A8266F31-E3A2-4B62-8DB2-FA8D70994ED0}"/>
    <cellStyle name="40% - Accent2 2 9" xfId="40146" xr:uid="{AE5FC15C-CB5B-43F6-AA4F-929DDEB4A2D8}"/>
    <cellStyle name="40% - Accent2 20" xfId="3720" xr:uid="{0B90B346-FFF9-440D-960E-F1712AFB0CFA}"/>
    <cellStyle name="40% - Accent2 20 2" xfId="42070" xr:uid="{89C02D1D-E978-48AE-8171-90B67C79A345}"/>
    <cellStyle name="40% - Accent2 20 2 2" xfId="48722" xr:uid="{318FD9B0-A0D6-4114-8295-C1A6B298E8CA}"/>
    <cellStyle name="40% - Accent2 20 3" xfId="45727" xr:uid="{93E9F450-2315-4DC4-B6FF-3E386500374D}"/>
    <cellStyle name="40% - Accent2 200" xfId="5762" xr:uid="{EF98FD34-79F0-4AAC-A94A-A14C7FCFC717}"/>
    <cellStyle name="40% - Accent2 200 2" xfId="43721" xr:uid="{C2301ECA-36FB-4227-A2D1-A81791651CA7}"/>
    <cellStyle name="40% - Accent2 200 2 2" xfId="50380" xr:uid="{D77BBE67-868F-47F9-B070-80CF45883571}"/>
    <cellStyle name="40% - Accent2 200 3" xfId="47381" xr:uid="{375F07DF-6DE7-483B-8B7E-DF77C4D1446E}"/>
    <cellStyle name="40% - Accent2 201" xfId="5772" xr:uid="{F60ADE51-F504-4337-B427-4750605FF83C}"/>
    <cellStyle name="40% - Accent2 201 2" xfId="43722" xr:uid="{5BE576A5-9194-47AD-B4A3-241A13837CBC}"/>
    <cellStyle name="40% - Accent2 201 2 2" xfId="50381" xr:uid="{41118BDE-C613-4BD6-9CDD-5838ED751189}"/>
    <cellStyle name="40% - Accent2 201 3" xfId="47382" xr:uid="{7958360F-9FFC-4E99-A50B-7D1D9A0D4048}"/>
    <cellStyle name="40% - Accent2 202" xfId="5782" xr:uid="{AF45E453-9A01-4ACA-BBCB-119A469D47A2}"/>
    <cellStyle name="40% - Accent2 202 2" xfId="43723" xr:uid="{97A49824-167A-493B-9807-65198DB9704E}"/>
    <cellStyle name="40% - Accent2 202 2 2" xfId="50382" xr:uid="{32312B8A-1BC9-4770-A994-856847547B54}"/>
    <cellStyle name="40% - Accent2 202 3" xfId="47383" xr:uid="{39A4E96F-CA50-4DED-AC52-4A147553CFEB}"/>
    <cellStyle name="40% - Accent2 203" xfId="5816" xr:uid="{DAA7810E-C8DE-41B8-BDEF-E82F22AC5495}"/>
    <cellStyle name="40% - Accent2 203 2" xfId="10126" xr:uid="{9B0C29B6-33A1-456C-89F4-C8EB22563437}"/>
    <cellStyle name="40% - Accent2 203 2 2" xfId="18649" xr:uid="{92BD3157-98E4-49BE-8AEE-CE04D5744055}"/>
    <cellStyle name="40% - Accent2 203 2 2 2" xfId="50383" xr:uid="{FE438C0E-2192-4ECA-80A3-CF621B54D45C}"/>
    <cellStyle name="40% - Accent2 203 2 3" xfId="30187" xr:uid="{02E5750C-DD67-4D55-A307-1570DC1B7275}"/>
    <cellStyle name="40% - Accent2 203 2 4" xfId="43724" xr:uid="{D3C08847-19CE-466D-A9C3-52F7C89C696B}"/>
    <cellStyle name="40% - Accent2 203 3" xfId="18149" xr:uid="{EE30E541-A74F-4F66-851C-B39AF0C866C9}"/>
    <cellStyle name="40% - Accent2 203 3 2" xfId="47384" xr:uid="{A735354D-CCDF-4393-A354-8AF8D4D56193}"/>
    <cellStyle name="40% - Accent2 203 4" xfId="29687" xr:uid="{D22A8A04-AB77-4DDA-83B9-B9EBE0419D64}"/>
    <cellStyle name="40% - Accent2 203 5" xfId="40856" xr:uid="{13F86352-294D-4031-8B94-529C3AE4854F}"/>
    <cellStyle name="40% - Accent2 204" xfId="5834" xr:uid="{EA698D22-DF50-49BE-9A6E-8AB7DB33A22D}"/>
    <cellStyle name="40% - Accent2 204 2" xfId="43725" xr:uid="{0DC00FAC-A3DB-48B5-8956-A1D8725B7CD8}"/>
    <cellStyle name="40% - Accent2 204 2 2" xfId="50384" xr:uid="{6A54E31A-E80E-4646-A9E8-AE281B5DC138}"/>
    <cellStyle name="40% - Accent2 204 3" xfId="47385" xr:uid="{EBD66819-BEC2-4DBC-B506-74A1814884E7}"/>
    <cellStyle name="40% - Accent2 205" xfId="5847" xr:uid="{952C1F62-F72E-4487-B285-66C49AAD125D}"/>
    <cellStyle name="40% - Accent2 205 2" xfId="10139" xr:uid="{36216021-12CC-4C20-9C39-B3B152CF9EA0}"/>
    <cellStyle name="40% - Accent2 205 2 2" xfId="18662" xr:uid="{EAE34EC6-A0F6-4016-828F-7B52438E2697}"/>
    <cellStyle name="40% - Accent2 205 2 2 2" xfId="50385" xr:uid="{C1A7BE71-4F14-4D3F-B8A4-956625DADE39}"/>
    <cellStyle name="40% - Accent2 205 2 3" xfId="30200" xr:uid="{D192ADBF-FE3D-4F67-8B8F-CDFBDB02C96E}"/>
    <cellStyle name="40% - Accent2 205 2 4" xfId="43726" xr:uid="{4521FF54-4C0E-4CE7-84A0-D3FF175DFBC2}"/>
    <cellStyle name="40% - Accent2 205 3" xfId="18162" xr:uid="{CC9CF5EE-99D8-489E-9EBA-F86EAE69104C}"/>
    <cellStyle name="40% - Accent2 205 3 2" xfId="47386" xr:uid="{0428B665-9E90-4B11-B52E-01F0815B92D6}"/>
    <cellStyle name="40% - Accent2 205 4" xfId="29700" xr:uid="{CE724554-6A0A-4AD0-B84C-1F0204984C7B}"/>
    <cellStyle name="40% - Accent2 205 5" xfId="40857" xr:uid="{3163EF4C-3D60-40CB-9CF2-3F366DF0E9FF}"/>
    <cellStyle name="40% - Accent2 206" xfId="5860" xr:uid="{28F3BF38-23F3-464D-BF8F-5CAD5C398F50}"/>
    <cellStyle name="40% - Accent2 206 2" xfId="10152" xr:uid="{B0E2AFF2-40DB-4C90-99A4-99CE79FC7F71}"/>
    <cellStyle name="40% - Accent2 206 2 2" xfId="18675" xr:uid="{C20C6500-0C27-42A1-AED5-4A0DFA4EBF19}"/>
    <cellStyle name="40% - Accent2 206 2 2 2" xfId="50386" xr:uid="{9C90F736-C8BF-49E7-BBFA-194A4FCEDBA8}"/>
    <cellStyle name="40% - Accent2 206 2 3" xfId="30213" xr:uid="{2354704D-CA69-4720-8ED2-A2FDAC2870F5}"/>
    <cellStyle name="40% - Accent2 206 2 4" xfId="43727" xr:uid="{DA20395F-7B0F-4FCD-A0EC-9F4939B5EE05}"/>
    <cellStyle name="40% - Accent2 206 3" xfId="18175" xr:uid="{FD3C675B-AC32-43F5-8C4E-C00F08F275CE}"/>
    <cellStyle name="40% - Accent2 206 3 2" xfId="47387" xr:uid="{C6529015-EDB7-42B4-A908-E4E699885C47}"/>
    <cellStyle name="40% - Accent2 206 4" xfId="29713" xr:uid="{57F97ABB-3C7B-46A8-B95A-CA25D6323717}"/>
    <cellStyle name="40% - Accent2 206 5" xfId="40858" xr:uid="{441BB4B7-502F-4073-BCE7-0389887E63B8}"/>
    <cellStyle name="40% - Accent2 207" xfId="5874" xr:uid="{96F42D01-D273-4BF8-9589-2F9FFDC2989C}"/>
    <cellStyle name="40% - Accent2 207 2" xfId="10165" xr:uid="{CB2D17AE-DA3A-4EC9-BA80-C632F609F36C}"/>
    <cellStyle name="40% - Accent2 207 2 2" xfId="18688" xr:uid="{94648555-72F5-495D-B9F5-C5CA6E364D16}"/>
    <cellStyle name="40% - Accent2 207 2 2 2" xfId="50387" xr:uid="{F7DDB44B-CDCC-435C-A666-88B4D4A6404A}"/>
    <cellStyle name="40% - Accent2 207 2 3" xfId="30226" xr:uid="{9E1D237E-EA63-4805-B8C1-90E4BAC9CC5A}"/>
    <cellStyle name="40% - Accent2 207 2 4" xfId="43728" xr:uid="{03A53874-891F-49E4-8BC5-6625E673EE6C}"/>
    <cellStyle name="40% - Accent2 207 3" xfId="18188" xr:uid="{0BC33DBD-BAA7-463E-AC8B-81D922DB77A4}"/>
    <cellStyle name="40% - Accent2 207 3 2" xfId="47388" xr:uid="{CBF6CF6E-D6F5-44DE-B238-FF9FCAD41530}"/>
    <cellStyle name="40% - Accent2 207 4" xfId="29726" xr:uid="{5993EC8C-C996-4BD0-8F4C-5D7748434448}"/>
    <cellStyle name="40% - Accent2 207 5" xfId="40859" xr:uid="{3F3AC77B-BF4E-45FF-93A3-83BCCEB136C7}"/>
    <cellStyle name="40% - Accent2 208" xfId="5887" xr:uid="{BFB26F7E-4F48-4227-9249-0FD4D9ABF0ED}"/>
    <cellStyle name="40% - Accent2 208 2" xfId="10178" xr:uid="{EE9885C1-9E9E-4515-BB07-508D7AF8A8FF}"/>
    <cellStyle name="40% - Accent2 208 2 2" xfId="18701" xr:uid="{1C10AAE5-4657-4581-BF03-BA921700BD38}"/>
    <cellStyle name="40% - Accent2 208 2 2 2" xfId="50388" xr:uid="{54D5A1E6-D399-48FA-B374-0825BF7FDB40}"/>
    <cellStyle name="40% - Accent2 208 2 3" xfId="30239" xr:uid="{4FE2F746-2F40-4D87-A9A0-ED1B8B7B2545}"/>
    <cellStyle name="40% - Accent2 208 2 4" xfId="43729" xr:uid="{14D6650B-8F5A-4341-AE56-CF5D87773DA1}"/>
    <cellStyle name="40% - Accent2 208 3" xfId="18201" xr:uid="{33E7CFB0-452C-43F1-92B6-3890B187CD39}"/>
    <cellStyle name="40% - Accent2 208 3 2" xfId="47389" xr:uid="{00C9F1AC-A892-49D4-B340-804F944FA8E6}"/>
    <cellStyle name="40% - Accent2 208 4" xfId="29739" xr:uid="{BE1D2259-91D6-4755-B47B-1EA8B4DAE939}"/>
    <cellStyle name="40% - Accent2 208 5" xfId="40860" xr:uid="{5D154189-4EF0-4086-B4FA-A9DDFE5495EE}"/>
    <cellStyle name="40% - Accent2 209" xfId="5900" xr:uid="{EF474509-C661-47D5-AA0A-B6A2C1CDF4CF}"/>
    <cellStyle name="40% - Accent2 209 2" xfId="10191" xr:uid="{E96E5A95-DAA8-4070-807F-00847D00EE66}"/>
    <cellStyle name="40% - Accent2 209 2 2" xfId="18714" xr:uid="{0A6B05FD-8EF6-4A70-92A8-9956D2CAE390}"/>
    <cellStyle name="40% - Accent2 209 2 2 2" xfId="50389" xr:uid="{EE6613C5-AA59-4B1F-AA4D-4E815D89D7FD}"/>
    <cellStyle name="40% - Accent2 209 2 3" xfId="30252" xr:uid="{CFDB9147-08CC-4AA4-BCBD-8ACD46843847}"/>
    <cellStyle name="40% - Accent2 209 2 4" xfId="43730" xr:uid="{6AA636BB-E86E-463C-B5DC-62A7670B9E30}"/>
    <cellStyle name="40% - Accent2 209 3" xfId="18214" xr:uid="{C41F3888-502C-44A4-A79B-76C45E06E070}"/>
    <cellStyle name="40% - Accent2 209 3 2" xfId="47390" xr:uid="{05C8B10F-7C2D-49C2-B9FC-068F9486DC9A}"/>
    <cellStyle name="40% - Accent2 209 4" xfId="29752" xr:uid="{112B6B17-4A57-4347-A247-659D980E86E2}"/>
    <cellStyle name="40% - Accent2 209 5" xfId="40861" xr:uid="{FCCD4944-1E54-4422-8FA5-F7CC82168ED6}"/>
    <cellStyle name="40% - Accent2 21" xfId="3605" xr:uid="{FC144F74-94C9-4626-BF0E-B50D75D1C18B}"/>
    <cellStyle name="40% - Accent2 21 2" xfId="42071" xr:uid="{F81E2938-6AF7-4200-B268-1E2754D23BC7}"/>
    <cellStyle name="40% - Accent2 21 2 2" xfId="48723" xr:uid="{56B745AA-22F3-4871-AA26-5E4796AFD681}"/>
    <cellStyle name="40% - Accent2 21 3" xfId="45728" xr:uid="{3417C8EE-AE82-4F2D-B2D2-B429AE48E22C}"/>
    <cellStyle name="40% - Accent2 210" xfId="5913" xr:uid="{34CC5ABD-BDE8-483B-AB20-4FD8E3868C7A}"/>
    <cellStyle name="40% - Accent2 210 2" xfId="10204" xr:uid="{ABA95609-DCE4-47B1-A674-4C6166378ECF}"/>
    <cellStyle name="40% - Accent2 210 2 2" xfId="18727" xr:uid="{75BFF017-42C0-49FE-8398-B280A5DC1505}"/>
    <cellStyle name="40% - Accent2 210 2 2 2" xfId="50390" xr:uid="{0D298501-C8B5-4D3A-BE6C-90C45724698D}"/>
    <cellStyle name="40% - Accent2 210 2 3" xfId="30265" xr:uid="{D193636D-FAAD-4AD6-9B5D-64D055D4FFB8}"/>
    <cellStyle name="40% - Accent2 210 2 4" xfId="43731" xr:uid="{C7DA1574-11BD-4FFC-8FCE-71B39BCAB08C}"/>
    <cellStyle name="40% - Accent2 210 3" xfId="18227" xr:uid="{7F8C901C-290D-4435-9579-25CB7E893B0A}"/>
    <cellStyle name="40% - Accent2 210 3 2" xfId="47391" xr:uid="{267A09E8-05E9-4C04-B390-84D9754B6F77}"/>
    <cellStyle name="40% - Accent2 210 4" xfId="29765" xr:uid="{782C39EF-F631-42ED-A4ED-30F60217C027}"/>
    <cellStyle name="40% - Accent2 210 5" xfId="40862" xr:uid="{4FD3745D-05FC-4002-8DF8-E369CE21406F}"/>
    <cellStyle name="40% - Accent2 211" xfId="5927" xr:uid="{3FCD19AA-0C58-44A4-88E2-9F795A5DF7F1}"/>
    <cellStyle name="40% - Accent2 211 2" xfId="10218" xr:uid="{7FA89639-6881-4DFB-A17D-6BD64C0BA082}"/>
    <cellStyle name="40% - Accent2 211 2 2" xfId="18741" xr:uid="{06E87E1B-3FAD-4AD6-BEAD-6734805800E8}"/>
    <cellStyle name="40% - Accent2 211 2 2 2" xfId="50391" xr:uid="{79AE0978-3797-4F7E-9A44-50F89D3E6F1F}"/>
    <cellStyle name="40% - Accent2 211 2 3" xfId="30279" xr:uid="{E58129B2-A496-4481-82DE-74D158451806}"/>
    <cellStyle name="40% - Accent2 211 2 4" xfId="43732" xr:uid="{9659D83F-1D2F-4EE0-8D59-E7ED61DC1574}"/>
    <cellStyle name="40% - Accent2 211 3" xfId="18241" xr:uid="{7E90DE33-16B0-4CB2-823D-AD79753D8D6A}"/>
    <cellStyle name="40% - Accent2 211 3 2" xfId="47392" xr:uid="{6955A305-1549-4316-AC22-44B58907D669}"/>
    <cellStyle name="40% - Accent2 211 4" xfId="29779" xr:uid="{1F9FFBF6-C35E-4579-A646-E51DD85102C2}"/>
    <cellStyle name="40% - Accent2 211 5" xfId="40863" xr:uid="{DC03E6E3-ADFE-4935-89F8-5B07C87BB08B}"/>
    <cellStyle name="40% - Accent2 212" xfId="5940" xr:uid="{E9C7CAEC-0C3D-475A-993F-E0577F1BBAEA}"/>
    <cellStyle name="40% - Accent2 212 2" xfId="10232" xr:uid="{9EBCF0AD-0A76-405D-9E55-529A05C40813}"/>
    <cellStyle name="40% - Accent2 212 2 2" xfId="18755" xr:uid="{0AE23D60-D757-4CF7-B75C-D5BB7ADCF879}"/>
    <cellStyle name="40% - Accent2 212 2 2 2" xfId="50392" xr:uid="{0EBD9D5B-6680-46E8-B6CD-2ACDDFE8FFB3}"/>
    <cellStyle name="40% - Accent2 212 2 3" xfId="30293" xr:uid="{4A1CE008-387A-4E5E-A6BF-736AB1B7D2DA}"/>
    <cellStyle name="40% - Accent2 212 2 4" xfId="43733" xr:uid="{7495B5DC-9364-46FB-AA87-748A4225E0B8}"/>
    <cellStyle name="40% - Accent2 212 3" xfId="18255" xr:uid="{56A95BE7-D6F1-42AE-9EBA-19581BA31455}"/>
    <cellStyle name="40% - Accent2 212 3 2" xfId="47393" xr:uid="{84302DAC-3DE5-4E88-9390-336B8B8F1BAE}"/>
    <cellStyle name="40% - Accent2 212 4" xfId="29793" xr:uid="{DDBE9859-89A2-411C-B11B-3245D30A5B52}"/>
    <cellStyle name="40% - Accent2 212 5" xfId="40864" xr:uid="{97AC7E78-E1D8-479F-BEA2-5A1D0F0911E0}"/>
    <cellStyle name="40% - Accent2 213" xfId="5953" xr:uid="{88A54954-FC33-44E3-A650-1AB4F72AAD07}"/>
    <cellStyle name="40% - Accent2 213 2" xfId="10245" xr:uid="{2F9EED74-1498-4DD8-BEFC-1DC051186D54}"/>
    <cellStyle name="40% - Accent2 213 2 2" xfId="18768" xr:uid="{6279F682-DAFF-4633-8237-7EC834D2DA0A}"/>
    <cellStyle name="40% - Accent2 213 2 2 2" xfId="50393" xr:uid="{F4AA9677-3611-4EF1-931B-F988B81C819C}"/>
    <cellStyle name="40% - Accent2 213 2 3" xfId="30306" xr:uid="{BA4735EA-DC0D-4C3A-8FF4-8497301E023E}"/>
    <cellStyle name="40% - Accent2 213 2 4" xfId="43734" xr:uid="{92D3CD97-793A-4D9D-A05D-BB0A9CEB1BFF}"/>
    <cellStyle name="40% - Accent2 213 3" xfId="18268" xr:uid="{80AB7E37-96D0-4510-B4A5-A6C6FA42FAEF}"/>
    <cellStyle name="40% - Accent2 213 3 2" xfId="47394" xr:uid="{0DD2BB89-28BE-4791-A680-97CFC4B6FC60}"/>
    <cellStyle name="40% - Accent2 213 4" xfId="29806" xr:uid="{565A3828-072D-4C1A-823F-D24600CB3C25}"/>
    <cellStyle name="40% - Accent2 213 5" xfId="40865" xr:uid="{65FF4ADA-AAD7-4121-96B4-03B5B9EAF598}"/>
    <cellStyle name="40% - Accent2 214" xfId="5966" xr:uid="{F4D6122A-95F8-4B0D-9D02-0B965E639D0E}"/>
    <cellStyle name="40% - Accent2 214 2" xfId="10258" xr:uid="{2555A816-ED7A-462F-B73A-E80B81244843}"/>
    <cellStyle name="40% - Accent2 214 2 2" xfId="18781" xr:uid="{1790AD41-E374-446B-BD85-713DBB16ABF8}"/>
    <cellStyle name="40% - Accent2 214 2 2 2" xfId="50394" xr:uid="{DA1DC234-D22D-47B2-86ED-04DF42246DDC}"/>
    <cellStyle name="40% - Accent2 214 2 3" xfId="30319" xr:uid="{A582400A-A768-4101-B66B-C9FC92AB7626}"/>
    <cellStyle name="40% - Accent2 214 2 4" xfId="43735" xr:uid="{8091D87C-73DF-4F8C-A561-C2D8B71ACD28}"/>
    <cellStyle name="40% - Accent2 214 3" xfId="18281" xr:uid="{5E96E6DB-1E62-4FC9-91F7-490054303658}"/>
    <cellStyle name="40% - Accent2 214 3 2" xfId="47395" xr:uid="{94FD0378-E675-4B97-B021-D14200519C4C}"/>
    <cellStyle name="40% - Accent2 214 4" xfId="29819" xr:uid="{2D87073D-4519-4599-9786-AE068B2C9911}"/>
    <cellStyle name="40% - Accent2 214 5" xfId="40866" xr:uid="{661C95EC-74C2-475D-9B57-D9872B4447E1}"/>
    <cellStyle name="40% - Accent2 215" xfId="5979" xr:uid="{988A8AE1-C764-4462-B6A7-830B26365C96}"/>
    <cellStyle name="40% - Accent2 215 2" xfId="10271" xr:uid="{F6D548AA-10B9-484D-85A0-FC38C57B8A50}"/>
    <cellStyle name="40% - Accent2 215 2 2" xfId="18794" xr:uid="{03F38B50-E922-48EA-8FE5-BC343E57E459}"/>
    <cellStyle name="40% - Accent2 215 2 2 2" xfId="50395" xr:uid="{8CB8C5ED-EC90-40A0-8A24-F81B6761368F}"/>
    <cellStyle name="40% - Accent2 215 2 3" xfId="30332" xr:uid="{19A6704A-C6E7-41A1-AD2E-C4B758C96E95}"/>
    <cellStyle name="40% - Accent2 215 2 4" xfId="43736" xr:uid="{D902E93D-49C5-46CB-8A83-2FDB174B825C}"/>
    <cellStyle name="40% - Accent2 215 3" xfId="18294" xr:uid="{3CC15545-3AED-4FE5-88CB-8A0A34F86D64}"/>
    <cellStyle name="40% - Accent2 215 3 2" xfId="47396" xr:uid="{3EA5C051-0160-41E8-BF70-00B369C52FAF}"/>
    <cellStyle name="40% - Accent2 215 4" xfId="29832" xr:uid="{F62525E2-6CAC-4167-A99D-F1B545C42DC0}"/>
    <cellStyle name="40% - Accent2 215 5" xfId="40867" xr:uid="{4D31D271-D702-467D-9480-74FCFE55D64A}"/>
    <cellStyle name="40% - Accent2 216" xfId="5993" xr:uid="{977BBB56-317D-42D4-B8D0-F466F77BC6DC}"/>
    <cellStyle name="40% - Accent2 216 2" xfId="10285" xr:uid="{6AEC01A2-3176-4E54-9B04-4397EDCBF4D2}"/>
    <cellStyle name="40% - Accent2 216 2 2" xfId="18808" xr:uid="{E501A24B-E00C-4691-8BEF-D9A79A462B38}"/>
    <cellStyle name="40% - Accent2 216 2 2 2" xfId="50396" xr:uid="{DA3D4E50-BE7F-43AB-9A6B-35CA0CA662F1}"/>
    <cellStyle name="40% - Accent2 216 2 3" xfId="30346" xr:uid="{8016581B-BD9D-4FCE-B9CA-4D28FE499F86}"/>
    <cellStyle name="40% - Accent2 216 2 4" xfId="43737" xr:uid="{52A0EC09-3C09-48CF-8205-91DFF09AF19E}"/>
    <cellStyle name="40% - Accent2 216 3" xfId="18308" xr:uid="{C402F3E6-C9E1-42FC-AD07-43394B61793B}"/>
    <cellStyle name="40% - Accent2 216 3 2" xfId="47397" xr:uid="{4D716A0A-F9E1-4745-9622-483D18EAC6CA}"/>
    <cellStyle name="40% - Accent2 216 4" xfId="29846" xr:uid="{E3869C21-5EF3-4B0E-89B7-D715A7768017}"/>
    <cellStyle name="40% - Accent2 216 5" xfId="40868" xr:uid="{76D986A8-1D05-4DAC-A0D2-C7223CCD4702}"/>
    <cellStyle name="40% - Accent2 217" xfId="6006" xr:uid="{4B1A5468-3EA9-4ABD-801D-0F413603DB57}"/>
    <cellStyle name="40% - Accent2 217 2" xfId="10298" xr:uid="{13109D52-ADC2-4C61-8D1E-6C4F0EC5D957}"/>
    <cellStyle name="40% - Accent2 217 2 2" xfId="18821" xr:uid="{1747A2B3-D485-4647-8EF4-A5E6C5189526}"/>
    <cellStyle name="40% - Accent2 217 2 2 2" xfId="50397" xr:uid="{AE5ADF6E-DFE3-48A0-8FF8-9567E6297E52}"/>
    <cellStyle name="40% - Accent2 217 2 3" xfId="30359" xr:uid="{13F81501-1354-4501-A22A-F7B2F23301C4}"/>
    <cellStyle name="40% - Accent2 217 2 4" xfId="43738" xr:uid="{C1C64DDB-35F9-47B8-8750-7C512E554098}"/>
    <cellStyle name="40% - Accent2 217 3" xfId="18321" xr:uid="{27EF0503-4571-4DE6-A632-0D4D2B62BA7E}"/>
    <cellStyle name="40% - Accent2 217 3 2" xfId="47398" xr:uid="{0CC247A6-D08A-40E7-9E97-300AD9581955}"/>
    <cellStyle name="40% - Accent2 217 4" xfId="29859" xr:uid="{F2B8AAF2-66C1-44CD-BBCA-B71050889197}"/>
    <cellStyle name="40% - Accent2 217 5" xfId="40869" xr:uid="{F4BDB093-9C00-4E9B-9689-0DC26D38B3F9}"/>
    <cellStyle name="40% - Accent2 218" xfId="6019" xr:uid="{675A9C0E-902D-4BF0-9047-78265CE707C8}"/>
    <cellStyle name="40% - Accent2 218 2" xfId="10311" xr:uid="{D267DF65-4427-46B5-9EBC-3F5BC42E718D}"/>
    <cellStyle name="40% - Accent2 218 2 2" xfId="18834" xr:uid="{153AC971-9F87-4252-82ED-1E355B03FC82}"/>
    <cellStyle name="40% - Accent2 218 2 2 2" xfId="50398" xr:uid="{85886ED5-52FE-40FF-ACE3-8369B42CBD21}"/>
    <cellStyle name="40% - Accent2 218 2 3" xfId="30372" xr:uid="{644DA4A7-4B47-4207-A8EE-38F1961AFA36}"/>
    <cellStyle name="40% - Accent2 218 2 4" xfId="43739" xr:uid="{97DDC556-701E-43EF-BB85-4846FE9E436A}"/>
    <cellStyle name="40% - Accent2 218 3" xfId="18334" xr:uid="{0DD74A5B-3C39-4726-9ED2-EEF9C908FE73}"/>
    <cellStyle name="40% - Accent2 218 3 2" xfId="47399" xr:uid="{40DBB873-5A18-4DA7-A5F4-3229BB90B2EA}"/>
    <cellStyle name="40% - Accent2 218 4" xfId="29872" xr:uid="{D013A0A5-301D-493C-B6BD-56B79D433D85}"/>
    <cellStyle name="40% - Accent2 218 5" xfId="40870" xr:uid="{F028D338-CADE-4098-B861-9A4DF912CAF7}"/>
    <cellStyle name="40% - Accent2 219" xfId="6032" xr:uid="{2E40A904-082E-487C-B0FA-5A80FD0AE0F2}"/>
    <cellStyle name="40% - Accent2 219 2" xfId="10324" xr:uid="{ECAB4DAF-8FAB-461F-8F80-7CABDC80648F}"/>
    <cellStyle name="40% - Accent2 219 2 2" xfId="18847" xr:uid="{1913FD07-B12C-4C06-8B9D-F825797A694E}"/>
    <cellStyle name="40% - Accent2 219 2 2 2" xfId="50399" xr:uid="{4A6E57CB-EED1-4CF0-A1E7-5B277329917E}"/>
    <cellStyle name="40% - Accent2 219 2 3" xfId="30385" xr:uid="{CB759F3E-5294-47C2-AFF9-F11CFE6F50D5}"/>
    <cellStyle name="40% - Accent2 219 2 4" xfId="43740" xr:uid="{E76F303E-2628-40D5-A7A4-DAD14D9C073D}"/>
    <cellStyle name="40% - Accent2 219 3" xfId="18347" xr:uid="{6A4F78D7-4C95-4493-9D2F-5F08D3132A02}"/>
    <cellStyle name="40% - Accent2 219 3 2" xfId="47400" xr:uid="{D2048185-377A-42F9-897D-9EB85E235F73}"/>
    <cellStyle name="40% - Accent2 219 4" xfId="29885" xr:uid="{F6534579-7BB7-4B58-80BE-BB7D790EEB93}"/>
    <cellStyle name="40% - Accent2 219 5" xfId="40871" xr:uid="{FA420ED7-8DE6-45F8-BC5A-49589C6F51CC}"/>
    <cellStyle name="40% - Accent2 22" xfId="3503" xr:uid="{5DF8A5FC-9E55-4FB0-B2E2-C5C956672682}"/>
    <cellStyle name="40% - Accent2 22 2" xfId="42072" xr:uid="{6BA3665E-C22C-4BBF-BD60-F8102578BC10}"/>
    <cellStyle name="40% - Accent2 22 2 2" xfId="48724" xr:uid="{63826C2D-9CBF-4C93-BB3A-DEDFDE9E297A}"/>
    <cellStyle name="40% - Accent2 22 3" xfId="45729" xr:uid="{01B923BD-E58C-4675-BBA7-BCA005124112}"/>
    <cellStyle name="40% - Accent2 220" xfId="6046" xr:uid="{A3B899BA-7BC3-449F-A9AE-A47EF94EA7C4}"/>
    <cellStyle name="40% - Accent2 220 2" xfId="10338" xr:uid="{E369BBF7-40B4-4D81-B3D3-6BD52CB579DA}"/>
    <cellStyle name="40% - Accent2 220 2 2" xfId="18861" xr:uid="{A66D422B-6ED1-4528-B13C-C29B7FCBDECF}"/>
    <cellStyle name="40% - Accent2 220 2 2 2" xfId="50400" xr:uid="{F94857C4-D3FE-41EF-9867-FE52885DE9FA}"/>
    <cellStyle name="40% - Accent2 220 2 3" xfId="30399" xr:uid="{01CFD4C4-2912-43E5-9C06-C2E21BA7C505}"/>
    <cellStyle name="40% - Accent2 220 2 4" xfId="43741" xr:uid="{EDDE477C-2CCA-4E21-BA36-6AFEE967E4CA}"/>
    <cellStyle name="40% - Accent2 220 3" xfId="18361" xr:uid="{F278488D-C275-4127-9370-1F7FE6DB0AC4}"/>
    <cellStyle name="40% - Accent2 220 3 2" xfId="47401" xr:uid="{135A25FA-952C-41EB-A7A8-B2AE21319335}"/>
    <cellStyle name="40% - Accent2 220 4" xfId="29899" xr:uid="{F40BEBEE-855D-424B-9203-90EE58DFD118}"/>
    <cellStyle name="40% - Accent2 220 5" xfId="40872" xr:uid="{B8E44089-0063-4104-AE1A-F6ADB68521FE}"/>
    <cellStyle name="40% - Accent2 221" xfId="6059" xr:uid="{D9FFC2D9-5C90-4B4F-A0CC-59FB75101F15}"/>
    <cellStyle name="40% - Accent2 221 2" xfId="10351" xr:uid="{2307939C-850F-40CF-A7D8-ABF5B62CB02F}"/>
    <cellStyle name="40% - Accent2 221 2 2" xfId="18874" xr:uid="{11C6EC22-F3DF-45C2-BC9B-465700D9F5DB}"/>
    <cellStyle name="40% - Accent2 221 2 2 2" xfId="50401" xr:uid="{8DEF11B8-9539-43E0-9D77-D2AAE04D483D}"/>
    <cellStyle name="40% - Accent2 221 2 3" xfId="30412" xr:uid="{C5E37E9A-5BDF-4113-938E-04566E2A7AAB}"/>
    <cellStyle name="40% - Accent2 221 2 4" xfId="43742" xr:uid="{4C52AF8C-84D1-43E3-A1A3-9EE07D19A5A4}"/>
    <cellStyle name="40% - Accent2 221 3" xfId="18374" xr:uid="{1DF60B2D-5139-4EE9-AB74-81825D112ED5}"/>
    <cellStyle name="40% - Accent2 221 3 2" xfId="47402" xr:uid="{9FA14F8B-CECE-4AEC-B5FD-866A04A8157A}"/>
    <cellStyle name="40% - Accent2 221 4" xfId="29912" xr:uid="{45A2D13A-2D00-49EA-B7A8-DB5B44C27DC6}"/>
    <cellStyle name="40% - Accent2 221 5" xfId="40873" xr:uid="{D93B4F03-7EEA-4C1E-9A5F-7B113C26E53F}"/>
    <cellStyle name="40% - Accent2 222" xfId="6072" xr:uid="{54462363-B4AA-4BE5-89A2-17E982A26CCB}"/>
    <cellStyle name="40% - Accent2 222 2" xfId="10364" xr:uid="{BB140F46-0F8D-4C46-9A0B-B833BA559571}"/>
    <cellStyle name="40% - Accent2 222 2 2" xfId="18887" xr:uid="{9D665398-B002-491C-9D9F-B5E89A9CEAD6}"/>
    <cellStyle name="40% - Accent2 222 2 2 2" xfId="50402" xr:uid="{837ABC95-0506-4F6B-8031-3477B9A9F786}"/>
    <cellStyle name="40% - Accent2 222 2 3" xfId="30425" xr:uid="{681F11B5-45C2-4FA8-B8D7-9011807BE915}"/>
    <cellStyle name="40% - Accent2 222 2 4" xfId="43743" xr:uid="{367F07B9-5B3F-4400-9EA6-3547263ECFDD}"/>
    <cellStyle name="40% - Accent2 222 3" xfId="18387" xr:uid="{7295B4CD-198C-4509-8995-63472C55197F}"/>
    <cellStyle name="40% - Accent2 222 3 2" xfId="47403" xr:uid="{1FA4B072-4A54-4FE7-9A8F-E28DC831A0C4}"/>
    <cellStyle name="40% - Accent2 222 4" xfId="29925" xr:uid="{A7BADF12-235C-4607-A142-0399D42837B7}"/>
    <cellStyle name="40% - Accent2 222 5" xfId="40874" xr:uid="{04030F28-FD70-477E-A5DD-74D23B156CAB}"/>
    <cellStyle name="40% - Accent2 223" xfId="6085" xr:uid="{C4B4DB3E-4828-47EF-8374-B5637801F3FA}"/>
    <cellStyle name="40% - Accent2 223 2" xfId="10377" xr:uid="{C3199A34-CE68-4279-AB0D-22BAFC67D686}"/>
    <cellStyle name="40% - Accent2 223 2 2" xfId="18900" xr:uid="{D3104CE6-CE54-449F-85AF-768296DAAA61}"/>
    <cellStyle name="40% - Accent2 223 2 2 2" xfId="50403" xr:uid="{79446808-21E7-4AE4-8865-CD95DEEAD4F5}"/>
    <cellStyle name="40% - Accent2 223 2 3" xfId="30438" xr:uid="{D64EEF23-360C-45C4-8527-F2216E062AAF}"/>
    <cellStyle name="40% - Accent2 223 2 4" xfId="43744" xr:uid="{84FB3FCA-9281-4C06-8A7D-8371EF41BD29}"/>
    <cellStyle name="40% - Accent2 223 3" xfId="18400" xr:uid="{AF319CD8-5EAD-4FC2-94EF-329973241872}"/>
    <cellStyle name="40% - Accent2 223 3 2" xfId="47404" xr:uid="{1084FE02-9D38-45E3-B5D5-B165DA0E740F}"/>
    <cellStyle name="40% - Accent2 223 4" xfId="29938" xr:uid="{9CC89DC4-9E95-4B79-9565-E0F9E752955D}"/>
    <cellStyle name="40% - Accent2 223 5" xfId="40875" xr:uid="{095E178D-6312-4E89-B0DB-D96B8F092B2D}"/>
    <cellStyle name="40% - Accent2 224" xfId="3227" xr:uid="{301EF5B5-5C2F-4FCE-93C9-B51E0B001176}"/>
    <cellStyle name="40% - Accent2 224 2" xfId="43745" xr:uid="{E2282FCF-AD9F-41ED-BC0D-03617319826E}"/>
    <cellStyle name="40% - Accent2 224 2 2" xfId="50404" xr:uid="{AB428E46-B8B7-41A4-B942-22BB1AD02387}"/>
    <cellStyle name="40% - Accent2 224 3" xfId="47405" xr:uid="{98A4D49C-FAEA-4668-BC48-98881F239612}"/>
    <cellStyle name="40% - Accent2 225" xfId="8941" xr:uid="{9F521212-4108-4558-BA32-B8FFD8B4EAC6}"/>
    <cellStyle name="40% - Accent2 225 2" xfId="17050" xr:uid="{22F88168-CDAB-4FB2-BD0D-AAAFC3CE0B8C}"/>
    <cellStyle name="40% - Accent2 225 2 2" xfId="50405" xr:uid="{B93E4EE5-92AA-411C-BBCE-14542AD8EF7B}"/>
    <cellStyle name="40% - Accent2 225 2 3" xfId="43746" xr:uid="{0FE58CF2-0242-42B0-B492-24BEDB7A9A5C}"/>
    <cellStyle name="40% - Accent2 225 3" xfId="28588" xr:uid="{B07408A1-53EF-4C42-9913-CE6D49E9949B}"/>
    <cellStyle name="40% - Accent2 225 3 2" xfId="47406" xr:uid="{04F87519-9913-4DD6-BAE9-6FC176161537}"/>
    <cellStyle name="40% - Accent2 225 4" xfId="40876" xr:uid="{233BCB64-C1FD-4684-A9F1-F55527BB6A39}"/>
    <cellStyle name="40% - Accent2 226" xfId="304" xr:uid="{E35A680A-BB4F-46A1-ABF7-D6D0DF896451}"/>
    <cellStyle name="40% - Accent2 226 2" xfId="43747" xr:uid="{7D9EB2FB-5307-4077-8117-94A441F52894}"/>
    <cellStyle name="40% - Accent2 226 2 2" xfId="50406" xr:uid="{DEA4CCF8-03C4-4110-8FEA-31974EB5DDD7}"/>
    <cellStyle name="40% - Accent2 226 3" xfId="47407" xr:uid="{FD1A9CFF-F13C-46A3-A22A-6389CC222E5F}"/>
    <cellStyle name="40% - Accent2 226 4" xfId="40877" xr:uid="{AC7446E8-14FD-4EB3-8C8E-2D3D23FBCA88}"/>
    <cellStyle name="40% - Accent2 227" xfId="16864" xr:uid="{B2A3D925-50B5-419E-8D29-C965B0F103D7}"/>
    <cellStyle name="40% - Accent2 227 2" xfId="43748" xr:uid="{8CC2D99B-0F9D-498D-98D1-E16DCD1DE89F}"/>
    <cellStyle name="40% - Accent2 227 2 2" xfId="50407" xr:uid="{338E900A-8766-4A3C-B79C-872B0DFF9C8F}"/>
    <cellStyle name="40% - Accent2 227 3" xfId="47408" xr:uid="{825AF906-066A-4E8D-A8F2-F8EAE156F1EC}"/>
    <cellStyle name="40% - Accent2 227 4" xfId="40878" xr:uid="{EDA03E31-2375-4E1B-9A3C-5740B58E0C12}"/>
    <cellStyle name="40% - Accent2 228" xfId="16917" xr:uid="{700D0F24-31E6-42B6-BC03-4773E3197800}"/>
    <cellStyle name="40% - Accent2 228 2" xfId="43749" xr:uid="{1917B7E1-8DED-4720-8C71-6C835AAACA4F}"/>
    <cellStyle name="40% - Accent2 228 2 2" xfId="50408" xr:uid="{3573712B-CD19-4F1F-A493-64362ECDC142}"/>
    <cellStyle name="40% - Accent2 228 3" xfId="47409" xr:uid="{4F995B26-0610-4B78-A74C-F64E4F9D2DC8}"/>
    <cellStyle name="40% - Accent2 228 4" xfId="40879" xr:uid="{13D6112E-1D5E-4CAD-84CC-D510E56D11D2}"/>
    <cellStyle name="40% - Accent2 229" xfId="28461" xr:uid="{18ED4493-421F-42BD-A58F-D0620CB0A98A}"/>
    <cellStyle name="40% - Accent2 229 2" xfId="43750" xr:uid="{5089D6B5-810D-4655-AE39-C5F1D8A67EB5}"/>
    <cellStyle name="40% - Accent2 229 2 2" xfId="50409" xr:uid="{F63B8731-89E0-49EA-803C-C7367A98F199}"/>
    <cellStyle name="40% - Accent2 229 3" xfId="47410" xr:uid="{091632E3-D351-4CDD-B287-24948E5D04C6}"/>
    <cellStyle name="40% - Accent2 229 4" xfId="40880" xr:uid="{69AD4FD9-3207-4C6B-ACAA-DDD9EA85D640}"/>
    <cellStyle name="40% - Accent2 23" xfId="3155" xr:uid="{00EB1C75-D7F3-4CE3-84A6-3A343581607A}"/>
    <cellStyle name="40% - Accent2 23 2" xfId="42073" xr:uid="{BAE5D0C5-B350-437A-86F0-88584535E624}"/>
    <cellStyle name="40% - Accent2 23 2 2" xfId="48725" xr:uid="{68F06771-8352-43D4-8ECD-EEE919B4EB32}"/>
    <cellStyle name="40% - Accent2 23 3" xfId="45730" xr:uid="{40B73527-1A25-4831-854E-20EBF0181099}"/>
    <cellStyle name="40% - Accent2 230" xfId="41025" xr:uid="{426EBC77-BF47-4820-AC11-72B81671EFD6}"/>
    <cellStyle name="40% - Accent2 230 2" xfId="44010" xr:uid="{877DBE9E-F963-4AA3-96D6-CA2F8BB46379}"/>
    <cellStyle name="40% - Accent2 230 2 2" xfId="50669" xr:uid="{F527B627-72D0-495A-A8AC-5358ED7AEA15}"/>
    <cellStyle name="40% - Accent2 230 3" xfId="47670" xr:uid="{C900A462-212B-4C43-AEAB-F7E092C7DF18}"/>
    <cellStyle name="40% - Accent2 231" xfId="43994" xr:uid="{FB5252CE-1024-4690-B71E-7A9A0ADA5964}"/>
    <cellStyle name="40% - Accent2 231 2" xfId="50653" xr:uid="{75A94F0F-FD29-4077-8606-ADCD606A2956}"/>
    <cellStyle name="40% - Accent2 232" xfId="44039" xr:uid="{92F1FC3F-32B5-4D88-9CAD-AB31AE0D3B81}"/>
    <cellStyle name="40% - Accent2 232 2" xfId="51213" xr:uid="{CBBF005B-CFA4-49F5-AF0F-5437DBAB38DA}"/>
    <cellStyle name="40% - Accent2 232 3" xfId="47654" xr:uid="{630711CF-D0AE-4F0E-8005-23D1CAD99BCC}"/>
    <cellStyle name="40% - Accent2 233" xfId="41005" xr:uid="{9F455227-02A1-45EA-BF6A-D9F00795F1F3}"/>
    <cellStyle name="40% - Accent2 234" xfId="39954" xr:uid="{57BEFA30-22F9-4E2B-ADE9-55595F61CA7A}"/>
    <cellStyle name="40% - Accent2 24" xfId="3421" xr:uid="{2D4B6BE2-6638-4D85-AD86-82099D2398D4}"/>
    <cellStyle name="40% - Accent2 24 2" xfId="42074" xr:uid="{3B43FF1F-8E79-4A59-847D-E14D98D33262}"/>
    <cellStyle name="40% - Accent2 24 2 2" xfId="48726" xr:uid="{40AE65C1-761A-44A6-9759-4720F0A77345}"/>
    <cellStyle name="40% - Accent2 24 3" xfId="45731" xr:uid="{97B6C354-4163-4168-BE23-8EA0EA675B2C}"/>
    <cellStyle name="40% - Accent2 25" xfId="3477" xr:uid="{D72D46E8-0F25-44A8-A87A-DA44D18FC229}"/>
    <cellStyle name="40% - Accent2 25 2" xfId="42075" xr:uid="{D806CEF6-E615-492F-8177-73B673FA29CB}"/>
    <cellStyle name="40% - Accent2 25 2 2" xfId="48727" xr:uid="{E4E37CF9-4CC8-44BD-B852-23F67EE109F3}"/>
    <cellStyle name="40% - Accent2 25 3" xfId="45732" xr:uid="{7088F26C-C109-4420-A8B9-9DE843D15809}"/>
    <cellStyle name="40% - Accent2 26" xfId="3267" xr:uid="{A7A50D5E-CFAC-40AD-942B-353C016922D9}"/>
    <cellStyle name="40% - Accent2 26 2" xfId="42076" xr:uid="{E29B0F53-DBC4-41F2-B339-B03E8AD251F5}"/>
    <cellStyle name="40% - Accent2 26 2 2" xfId="48728" xr:uid="{6DE45A56-4E7A-4148-B669-965CAA52BA73}"/>
    <cellStyle name="40% - Accent2 26 3" xfId="45733" xr:uid="{E9AD1922-C657-415E-BCD5-834AB06496A5}"/>
    <cellStyle name="40% - Accent2 27" xfId="3497" xr:uid="{008B46A1-A4D4-4DA8-895B-D7AE243BE6BB}"/>
    <cellStyle name="40% - Accent2 27 2" xfId="42077" xr:uid="{6E477D6E-6215-4D6A-81A0-ECA243D4D671}"/>
    <cellStyle name="40% - Accent2 27 2 2" xfId="48729" xr:uid="{8C4AC7F2-8B62-4BAF-ACB0-5B8485082F4E}"/>
    <cellStyle name="40% - Accent2 27 3" xfId="45734" xr:uid="{DE4DAF79-1494-4AE3-9C74-544108A6927F}"/>
    <cellStyle name="40% - Accent2 28" xfId="3419" xr:uid="{88557C69-D2CB-4869-9955-52E41048E9CC}"/>
    <cellStyle name="40% - Accent2 28 2" xfId="42078" xr:uid="{B46D893D-5094-408D-8E89-1E0930387DDC}"/>
    <cellStyle name="40% - Accent2 28 2 2" xfId="48730" xr:uid="{F0EB7480-FDDA-4854-9C74-E22C59307952}"/>
    <cellStyle name="40% - Accent2 28 3" xfId="45735" xr:uid="{3EA8AC5D-EC90-48C7-8542-752DE7B6F933}"/>
    <cellStyle name="40% - Accent2 29" xfId="3687" xr:uid="{C7FF41B9-6F51-44E5-9497-28E92FDCE3BD}"/>
    <cellStyle name="40% - Accent2 29 2" xfId="42079" xr:uid="{7069B983-9C88-49F3-84AC-3CECFB7519E6}"/>
    <cellStyle name="40% - Accent2 29 2 2" xfId="48731" xr:uid="{57D463E0-4C31-427F-9AE5-AAF9CF5FFC45}"/>
    <cellStyle name="40% - Accent2 29 3" xfId="45736" xr:uid="{E75CEF18-B990-4DA6-B04E-9BB5BF41C115}"/>
    <cellStyle name="40% - Accent2 3" xfId="194" xr:uid="{AC694E9B-2BFA-403B-A9EA-961032A47E3D}"/>
    <cellStyle name="40% - Accent2 3 2" xfId="3304" xr:uid="{4E537D64-7806-4EFD-AD0D-7A7A0272700F}"/>
    <cellStyle name="40% - Accent2 3 2 2" xfId="48732" xr:uid="{6C2B96C5-C9DA-4996-87A9-12BDF8BF1C63}"/>
    <cellStyle name="40% - Accent2 3 3" xfId="9997" xr:uid="{D1E04FA9-4440-499C-B84C-0ECC5342F93C}"/>
    <cellStyle name="40% - Accent2 3 3 2" xfId="18520" xr:uid="{639D6FDE-7158-4BB6-8D7D-85B814F08374}"/>
    <cellStyle name="40% - Accent2 3 3 3" xfId="30058" xr:uid="{134217BF-D4CD-4E44-B866-195F1FF83901}"/>
    <cellStyle name="40% - Accent2 3 3 4" xfId="40470" xr:uid="{4C28869E-287E-4111-8AB0-3AFFE2FBE036}"/>
    <cellStyle name="40% - Accent2 3 4" xfId="2219" xr:uid="{3798C8B1-9E56-409E-A1A4-336AA3CB3D2F}"/>
    <cellStyle name="40% - Accent2 3 4 2" xfId="50826" xr:uid="{CCA47992-EFBB-470A-8AEF-C350B9665D6E}"/>
    <cellStyle name="40% - Accent2 3 5" xfId="10575" xr:uid="{63D63AE1-C378-4556-AF49-4999592FB611}"/>
    <cellStyle name="40% - Accent2 3 6" xfId="17262" xr:uid="{6F215AC2-985C-485C-93C7-F940B59608EE}"/>
    <cellStyle name="40% - Accent2 3 7" xfId="28800" xr:uid="{F80BD63A-8199-46CF-AB1A-F5C9DBA5D2F5}"/>
    <cellStyle name="40% - Accent2 3 8" xfId="40293" xr:uid="{90FE3B2E-FE45-401F-9EE1-D6A7CFA89585}"/>
    <cellStyle name="40% - Accent2 30" xfId="3117" xr:uid="{196481EC-3084-4F8E-9079-E99F579F31DE}"/>
    <cellStyle name="40% - Accent2 30 2" xfId="42080" xr:uid="{23A6A0D6-EFD9-4B81-9493-DC914635B5F7}"/>
    <cellStyle name="40% - Accent2 30 2 2" xfId="48733" xr:uid="{4E4834EB-850C-4AFA-897A-B58E01C46A15}"/>
    <cellStyle name="40% - Accent2 30 3" xfId="45737" xr:uid="{43BA2AB2-021A-4AB7-B4A6-8F543A268882}"/>
    <cellStyle name="40% - Accent2 31" xfId="3744" xr:uid="{447A9D2D-260B-4627-A046-61C7AF37E631}"/>
    <cellStyle name="40% - Accent2 31 2" xfId="42081" xr:uid="{3097A4D4-A6C8-40A9-A30A-98977E23A4C3}"/>
    <cellStyle name="40% - Accent2 31 2 2" xfId="48734" xr:uid="{60BBD5FB-480E-4DB5-8F3D-DE327276C847}"/>
    <cellStyle name="40% - Accent2 31 3" xfId="45738" xr:uid="{0F0C946A-683A-468D-AFF0-219FD8BC57B6}"/>
    <cellStyle name="40% - Accent2 32" xfId="3520" xr:uid="{134F620D-AC03-4A36-B6EA-F32459A837EA}"/>
    <cellStyle name="40% - Accent2 32 2" xfId="42082" xr:uid="{DE468618-DF52-40CC-B6D3-3099B26A7282}"/>
    <cellStyle name="40% - Accent2 32 2 2" xfId="48735" xr:uid="{7B9DE8F4-BDDB-49EC-B978-9166F55C0EFA}"/>
    <cellStyle name="40% - Accent2 32 3" xfId="45739" xr:uid="{7727C5E3-F142-4894-AEC3-75D82EA13615}"/>
    <cellStyle name="40% - Accent2 33" xfId="3492" xr:uid="{6C550C2F-9CDE-43ED-8BDC-9E8FF5B71F37}"/>
    <cellStyle name="40% - Accent2 33 2" xfId="42083" xr:uid="{4AE064B7-CC4D-486D-BBC3-06BE09F14EF7}"/>
    <cellStyle name="40% - Accent2 33 2 2" xfId="48736" xr:uid="{4B718789-3410-4A94-A5D8-1148A1352600}"/>
    <cellStyle name="40% - Accent2 33 3" xfId="45740" xr:uid="{DB10AC56-10D3-4D68-A616-8A2FF7356691}"/>
    <cellStyle name="40% - Accent2 34" xfId="3167" xr:uid="{C7E8EB22-F027-42DB-9EAC-426BC3761662}"/>
    <cellStyle name="40% - Accent2 34 2" xfId="42084" xr:uid="{733F6399-E047-4A35-AE8F-1CA7E87C2671}"/>
    <cellStyle name="40% - Accent2 34 2 2" xfId="48737" xr:uid="{5A21DA7E-7CA0-4989-AA3C-91A451755F81}"/>
    <cellStyle name="40% - Accent2 34 3" xfId="45741" xr:uid="{789DF662-D69C-46E0-B6B3-2FE7AA44B924}"/>
    <cellStyle name="40% - Accent2 35" xfId="3215" xr:uid="{27AE162A-56C3-4845-8849-70E569F0AD31}"/>
    <cellStyle name="40% - Accent2 35 2" xfId="42085" xr:uid="{0396B6FA-1126-44FB-AD21-B93BB8E6991B}"/>
    <cellStyle name="40% - Accent2 35 2 2" xfId="48738" xr:uid="{46C4D27C-A61D-4472-BFE5-5F838DC92052}"/>
    <cellStyle name="40% - Accent2 35 3" xfId="45742" xr:uid="{6CCF4620-69FB-4D96-8886-DF924BC896A5}"/>
    <cellStyle name="40% - Accent2 36" xfId="3431" xr:uid="{FA8CFF16-65E3-4025-BAF2-77C228FDA2E9}"/>
    <cellStyle name="40% - Accent2 36 2" xfId="42086" xr:uid="{4C390B52-CCB1-4A53-9F6D-D846AC7571E7}"/>
    <cellStyle name="40% - Accent2 36 2 2" xfId="48739" xr:uid="{574258BE-D61A-4976-873C-1CDF7FD59B37}"/>
    <cellStyle name="40% - Accent2 36 3" xfId="45743" xr:uid="{14BA0A8B-16CF-491A-918E-1B768B0D09C4}"/>
    <cellStyle name="40% - Accent2 37" xfId="3255" xr:uid="{674B7347-37FC-47B3-A218-7595DE934A66}"/>
    <cellStyle name="40% - Accent2 37 2" xfId="42087" xr:uid="{F6CFF5DC-4768-4A2E-A736-EF461B7CC3D9}"/>
    <cellStyle name="40% - Accent2 37 2 2" xfId="48740" xr:uid="{4846F9F3-5265-4B54-BD19-50D674531A85}"/>
    <cellStyle name="40% - Accent2 37 3" xfId="45744" xr:uid="{A0D3F347-A87D-4071-B7AE-CF47734CFCC4}"/>
    <cellStyle name="40% - Accent2 38" xfId="3472" xr:uid="{0C19FE51-3963-4380-8851-BB195778590C}"/>
    <cellStyle name="40% - Accent2 38 2" xfId="42088" xr:uid="{1DFBA324-B72E-4079-89B3-8E737F6E4F04}"/>
    <cellStyle name="40% - Accent2 38 2 2" xfId="48741" xr:uid="{003ED7BD-43E8-44E0-9DF7-267A0B02DE1B}"/>
    <cellStyle name="40% - Accent2 38 3" xfId="45745" xr:uid="{971154C1-DF94-4AC3-A8F2-9963D0329B89}"/>
    <cellStyle name="40% - Accent2 39" xfId="3677" xr:uid="{528A64E2-15AE-4DD3-B2A3-45713AEF0F30}"/>
    <cellStyle name="40% - Accent2 39 2" xfId="42089" xr:uid="{1E277AC2-C448-44D9-9A22-8F2FEC6E84AA}"/>
    <cellStyle name="40% - Accent2 39 2 2" xfId="48742" xr:uid="{FDFFE6DD-2C38-4317-BD27-525BC716FAF7}"/>
    <cellStyle name="40% - Accent2 39 3" xfId="45746" xr:uid="{DB347B35-28F1-473A-BE93-B8DF6DD4FEA8}"/>
    <cellStyle name="40% - Accent2 4" xfId="2347" xr:uid="{12545107-6D35-4FEB-B428-5CFAD6BE51C6}"/>
    <cellStyle name="40% - Accent2 4 2" xfId="3247" xr:uid="{82D4840A-4A8D-4492-9943-3D67CB80AD09}"/>
    <cellStyle name="40% - Accent2 4 2 2" xfId="48743" xr:uid="{F87BBA49-4D16-4120-BDE3-B2D443171913}"/>
    <cellStyle name="40% - Accent2 4 3" xfId="10045" xr:uid="{E1878FB4-A801-431E-B686-E8E5983FECF4}"/>
    <cellStyle name="40% - Accent2 4 3 2" xfId="18568" xr:uid="{6F94363F-8A6A-4315-8A17-DBB6CF4350F7}"/>
    <cellStyle name="40% - Accent2 4 3 3" xfId="30106" xr:uid="{FAD3516F-0D04-4B35-BFF6-3465A595C37C}"/>
    <cellStyle name="40% - Accent2 4 3 4" xfId="45747" xr:uid="{5B0BBA63-BDE9-4661-87A8-EB00EB18DFBF}"/>
    <cellStyle name="40% - Accent2 4 4" xfId="17399" xr:uid="{4AFBA529-60FB-49EE-9B24-FDD197B44306}"/>
    <cellStyle name="40% - Accent2 4 5" xfId="28937" xr:uid="{706F9F29-28DC-47EC-8627-7A24F8A58BDE}"/>
    <cellStyle name="40% - Accent2 40" xfId="3327" xr:uid="{FEA64B5F-9BD2-41B2-8A6E-317E22264191}"/>
    <cellStyle name="40% - Accent2 40 2" xfId="42090" xr:uid="{9B51E5BE-E799-48C8-A9DA-2DF4C9F0FFA0}"/>
    <cellStyle name="40% - Accent2 40 2 2" xfId="48744" xr:uid="{CF16B7DD-6CBE-4F7F-AEA3-730305E19A27}"/>
    <cellStyle name="40% - Accent2 40 3" xfId="45748" xr:uid="{7E6333AF-4F7C-4D82-8E82-6C2A2527F1AE}"/>
    <cellStyle name="40% - Accent2 41" xfId="3257" xr:uid="{6FA6722F-80E6-43A8-9DEC-A96A3915177D}"/>
    <cellStyle name="40% - Accent2 41 2" xfId="42091" xr:uid="{C3CE5EA7-62D6-4952-86F9-162BF2EB188A}"/>
    <cellStyle name="40% - Accent2 41 2 2" xfId="48745" xr:uid="{E03CA69E-E3F8-48A9-8AC0-EC56E4917BCD}"/>
    <cellStyle name="40% - Accent2 41 3" xfId="45749" xr:uid="{6E281959-2780-4B1A-B89A-17745AA1C343}"/>
    <cellStyle name="40% - Accent2 42" xfId="3393" xr:uid="{5B834A66-B16B-4290-8465-3A6D0FD2536B}"/>
    <cellStyle name="40% - Accent2 42 2" xfId="42092" xr:uid="{B55B74B5-6611-43D1-BEBD-41BB83EE5C04}"/>
    <cellStyle name="40% - Accent2 42 2 2" xfId="48746" xr:uid="{262890BF-32EA-499B-99ED-FC8FB23E5D11}"/>
    <cellStyle name="40% - Accent2 42 3" xfId="45750" xr:uid="{62838009-9733-4BDC-AE23-BA7624FAF9EE}"/>
    <cellStyle name="40% - Accent2 43" xfId="3332" xr:uid="{78BBDD13-876A-4E99-8D57-FFA32354747A}"/>
    <cellStyle name="40% - Accent2 43 2" xfId="42093" xr:uid="{69F0C2F2-637C-4481-A4E1-581226B3D68E}"/>
    <cellStyle name="40% - Accent2 43 2 2" xfId="48747" xr:uid="{2F73C486-DD31-4C70-9A66-9DF7FFC59389}"/>
    <cellStyle name="40% - Accent2 43 3" xfId="45751" xr:uid="{6E40BAB4-9D55-4159-AC09-BBA1FFBCBF28}"/>
    <cellStyle name="40% - Accent2 44" xfId="3506" xr:uid="{35E420C2-1E51-4A7E-A215-34631646761B}"/>
    <cellStyle name="40% - Accent2 44 2" xfId="42094" xr:uid="{49315DB4-4220-498F-87E5-317507C8E8D3}"/>
    <cellStyle name="40% - Accent2 44 2 2" xfId="48748" xr:uid="{75C564B6-4002-4170-AFA9-558622AEF4C5}"/>
    <cellStyle name="40% - Accent2 44 3" xfId="45752" xr:uid="{A82F2699-7945-411A-8A10-C8ACE7C7ED80}"/>
    <cellStyle name="40% - Accent2 45" xfId="2626" xr:uid="{22CB9E01-664F-4F28-8817-DF5A085E333A}"/>
    <cellStyle name="40% - Accent2 45 2" xfId="42095" xr:uid="{B8998C35-89F0-4C8C-BCAE-16864395061D}"/>
    <cellStyle name="40% - Accent2 45 2 2" xfId="48749" xr:uid="{2AABCBC0-D632-4719-81DE-3DEFE7A584CB}"/>
    <cellStyle name="40% - Accent2 45 3" xfId="45753" xr:uid="{F407CF63-4E84-4AE5-B48E-FA89C69709FE}"/>
    <cellStyle name="40% - Accent2 46" xfId="3423" xr:uid="{D33E94CE-B36B-4596-B933-A5091572FAEE}"/>
    <cellStyle name="40% - Accent2 46 2" xfId="42096" xr:uid="{E6D154EB-E791-43AE-84DD-AAB5A6BEC5E5}"/>
    <cellStyle name="40% - Accent2 46 2 2" xfId="48750" xr:uid="{D7EBD723-DB41-44D9-AF3F-BBB1DFA17503}"/>
    <cellStyle name="40% - Accent2 46 3" xfId="45754" xr:uid="{D924E762-EAB2-4927-9BB8-9C6BDE88ABB4}"/>
    <cellStyle name="40% - Accent2 47" xfId="3248" xr:uid="{7E833926-7D86-43FE-ABFC-929821BA4911}"/>
    <cellStyle name="40% - Accent2 47 2" xfId="42097" xr:uid="{1DEECAFD-2ED3-4E68-AA97-FD82D333D656}"/>
    <cellStyle name="40% - Accent2 47 2 2" xfId="48751" xr:uid="{53F5BD4C-0CD1-40DA-82D6-4FDAD0DAB273}"/>
    <cellStyle name="40% - Accent2 47 3" xfId="45755" xr:uid="{C903E575-03F8-4160-84CE-48937B96E611}"/>
    <cellStyle name="40% - Accent2 48" xfId="3099" xr:uid="{C204F4A8-7A4A-43B3-8F1E-16DEF3767879}"/>
    <cellStyle name="40% - Accent2 48 2" xfId="42098" xr:uid="{46922968-FFCC-40C4-AEAC-7338AA67C8B1}"/>
    <cellStyle name="40% - Accent2 48 2 2" xfId="48752" xr:uid="{7342BFFB-1B7D-4DD6-97ED-54BB2F535ADD}"/>
    <cellStyle name="40% - Accent2 48 3" xfId="45756" xr:uid="{D5A39982-BD68-4BAE-AF5B-0D798DA24280}"/>
    <cellStyle name="40% - Accent2 49" xfId="3763" xr:uid="{7E86A42F-AEA1-4670-A04A-60B7005EDBBB}"/>
    <cellStyle name="40% - Accent2 49 2" xfId="42099" xr:uid="{62965EAC-F81F-45A5-92AC-937C7EAB0610}"/>
    <cellStyle name="40% - Accent2 49 2 2" xfId="48753" xr:uid="{F6F764CC-8453-4A76-8301-F947319AAA76}"/>
    <cellStyle name="40% - Accent2 49 3" xfId="45757" xr:uid="{9F9770CF-BEE8-49A4-9E0E-F1C411E97B87}"/>
    <cellStyle name="40% - Accent2 5" xfId="2467" xr:uid="{4F4CAD89-30DE-44C1-BAEA-24EFB6401219}"/>
    <cellStyle name="40% - Accent2 5 2" xfId="3722" xr:uid="{185C85C8-988B-4E81-AAA6-EF9F525D5507}"/>
    <cellStyle name="40% - Accent2 5 2 2" xfId="48754" xr:uid="{17859062-FB44-4C36-91C0-5474DEF6FF37}"/>
    <cellStyle name="40% - Accent2 5 3" xfId="10091" xr:uid="{9DDEA284-E6D1-4D80-8BEF-F7081871D523}"/>
    <cellStyle name="40% - Accent2 5 3 2" xfId="18614" xr:uid="{C0446EA9-9110-475B-ABF3-5A9DDD0DFC80}"/>
    <cellStyle name="40% - Accent2 5 3 3" xfId="30152" xr:uid="{78433123-C021-4719-974B-69B725001D5D}"/>
    <cellStyle name="40% - Accent2 5 3 4" xfId="45758" xr:uid="{867F9FD8-752C-4FAF-8AE5-2D002E2DFA23}"/>
    <cellStyle name="40% - Accent2 5 4" xfId="17532" xr:uid="{E30CF78B-3F3B-47E2-98B9-46BB02ED80E0}"/>
    <cellStyle name="40% - Accent2 5 5" xfId="29070" xr:uid="{088448CD-B65E-4CF7-9B54-DB7E7FE5219F}"/>
    <cellStyle name="40% - Accent2 50" xfId="3146" xr:uid="{8AEAC14B-D183-49B1-95CC-B944DC4CDD65}"/>
    <cellStyle name="40% - Accent2 50 2" xfId="42100" xr:uid="{6A19FA2C-5EB7-437A-96C7-14F01D64C50E}"/>
    <cellStyle name="40% - Accent2 50 2 2" xfId="48755" xr:uid="{0AAE6C44-900F-4901-AAB4-FCD1EF2074E0}"/>
    <cellStyle name="40% - Accent2 50 3" xfId="45759" xr:uid="{923377C8-5044-4FFB-B2CC-BC03C0575765}"/>
    <cellStyle name="40% - Accent2 51" xfId="3646" xr:uid="{4100A767-23E4-45B9-B544-7BBDC7CF5A39}"/>
    <cellStyle name="40% - Accent2 51 2" xfId="42101" xr:uid="{1B05B80F-55B3-4A34-BA66-3C942A7DD566}"/>
    <cellStyle name="40% - Accent2 51 2 2" xfId="48756" xr:uid="{21531806-71FA-4851-AD83-035653565973}"/>
    <cellStyle name="40% - Accent2 51 3" xfId="45760" xr:uid="{C7020C66-F41C-4DD8-A2F3-A79E6FE5B290}"/>
    <cellStyle name="40% - Accent2 52" xfId="3124" xr:uid="{AAF9C5B6-E780-4BC4-BBB1-93D6D28A2A88}"/>
    <cellStyle name="40% - Accent2 52 2" xfId="42102" xr:uid="{A51BA795-F373-4C8B-8E41-D517BCB713BE}"/>
    <cellStyle name="40% - Accent2 52 2 2" xfId="48757" xr:uid="{26C2EE7A-5DEA-402B-BC18-4F9AE1C59F7E}"/>
    <cellStyle name="40% - Accent2 52 3" xfId="45761" xr:uid="{E017C639-9EE0-4052-80A6-D1D116B01969}"/>
    <cellStyle name="40% - Accent2 53" xfId="3795" xr:uid="{E5FB594C-E0AC-43FA-9817-B1394242D9B2}"/>
    <cellStyle name="40% - Accent2 53 2" xfId="42103" xr:uid="{B9E122D7-0898-4DB6-A13A-2391DB99AE78}"/>
    <cellStyle name="40% - Accent2 53 2 2" xfId="48758" xr:uid="{064CFC81-376D-487F-8811-3F814944664C}"/>
    <cellStyle name="40% - Accent2 53 3" xfId="45762" xr:uid="{E48A95F4-B6C1-4E78-AECE-29B6CE8A5E97}"/>
    <cellStyle name="40% - Accent2 54" xfId="3815" xr:uid="{11CDF69E-DB99-479E-B534-0A3E5D6A2746}"/>
    <cellStyle name="40% - Accent2 54 2" xfId="42104" xr:uid="{97F36858-D1C1-4678-9BC7-12135A579B34}"/>
    <cellStyle name="40% - Accent2 54 2 2" xfId="48759" xr:uid="{9DFA251E-B604-4B6C-AC5D-5629A2F03C62}"/>
    <cellStyle name="40% - Accent2 54 3" xfId="45763" xr:uid="{BFD82469-A995-49CB-A653-3DF5942ECA66}"/>
    <cellStyle name="40% - Accent2 55" xfId="3824" xr:uid="{1B58A2B0-3FE5-4087-924A-61F98EE03997}"/>
    <cellStyle name="40% - Accent2 55 2" xfId="42105" xr:uid="{AAAE0123-2AF5-4209-82B4-417D8C5A49C0}"/>
    <cellStyle name="40% - Accent2 55 2 2" xfId="48760" xr:uid="{13559736-F441-4652-9B90-9FC3378339DE}"/>
    <cellStyle name="40% - Accent2 55 3" xfId="45764" xr:uid="{6FC988AC-CD35-40FE-830E-60F3DF6D3C14}"/>
    <cellStyle name="40% - Accent2 56" xfId="3838" xr:uid="{30FF75A9-D6A3-4772-A007-B5A4B07A1669}"/>
    <cellStyle name="40% - Accent2 56 2" xfId="42106" xr:uid="{B330B762-5C51-433B-8741-F4392C9DF9A2}"/>
    <cellStyle name="40% - Accent2 56 2 2" xfId="48761" xr:uid="{92AD2CAF-E6A1-40CF-AF54-8FFAA1610FD0}"/>
    <cellStyle name="40% - Accent2 56 3" xfId="45765" xr:uid="{8A709C64-338E-4032-9B27-570564587072}"/>
    <cellStyle name="40% - Accent2 57" xfId="3852" xr:uid="{035005FD-B236-4A24-BF16-0DE049E000F6}"/>
    <cellStyle name="40% - Accent2 57 2" xfId="42107" xr:uid="{8C17A163-9DB2-4B10-A6D4-B7BB9F98BDEF}"/>
    <cellStyle name="40% - Accent2 57 2 2" xfId="48762" xr:uid="{4C64DB21-2799-461F-A0E2-BAF4739DA344}"/>
    <cellStyle name="40% - Accent2 57 3" xfId="45766" xr:uid="{9C43BE68-1403-4EC4-A086-D4EEFC27A77C}"/>
    <cellStyle name="40% - Accent2 58" xfId="3866" xr:uid="{EB0D459B-CA59-4CF4-B9A2-5D0436366C9A}"/>
    <cellStyle name="40% - Accent2 58 2" xfId="42108" xr:uid="{AF42281B-9BF1-4F96-8A61-EAC2DA696672}"/>
    <cellStyle name="40% - Accent2 58 2 2" xfId="48763" xr:uid="{E276F27C-D64E-42D9-A504-3109360CD1AB}"/>
    <cellStyle name="40% - Accent2 58 3" xfId="45767" xr:uid="{87CCD136-DD1E-49B5-BA3A-C8A18D32D0AE}"/>
    <cellStyle name="40% - Accent2 59" xfId="3880" xr:uid="{7C4AA130-B59A-43C7-80E2-CDEE06EAE2AC}"/>
    <cellStyle name="40% - Accent2 59 2" xfId="42109" xr:uid="{6094F7A5-3454-40C8-86C4-19EE463FF0F4}"/>
    <cellStyle name="40% - Accent2 59 2 2" xfId="48764" xr:uid="{2E86574B-4358-4C82-82DD-DE6EE4CC0490}"/>
    <cellStyle name="40% - Accent2 59 3" xfId="45768" xr:uid="{73C98661-2C25-47E8-9A64-DFC9E738AF8F}"/>
    <cellStyle name="40% - Accent2 6" xfId="3682" xr:uid="{0E35F1E5-86DB-4346-9A61-7EE6E29186EA}"/>
    <cellStyle name="40% - Accent2 6 2" xfId="42110" xr:uid="{5AF92522-A3EC-42CE-91FA-5F0953661DBA}"/>
    <cellStyle name="40% - Accent2 6 2 2" xfId="48765" xr:uid="{4B2513E0-FD9F-4EDF-8D89-7AD4E77AD8DB}"/>
    <cellStyle name="40% - Accent2 6 3" xfId="45769" xr:uid="{51135477-E309-46F6-85E3-25DB18603A73}"/>
    <cellStyle name="40% - Accent2 60" xfId="3894" xr:uid="{AEB9CAF4-3AD4-465C-8167-3CF7E211CA96}"/>
    <cellStyle name="40% - Accent2 60 2" xfId="42111" xr:uid="{386CDBA7-D0BD-42A0-BBC6-85E2556030AA}"/>
    <cellStyle name="40% - Accent2 60 2 2" xfId="48766" xr:uid="{80374192-DEC0-489B-9AEE-D3D77D9C2CA2}"/>
    <cellStyle name="40% - Accent2 60 3" xfId="45770" xr:uid="{80BA3BAB-53B5-4236-8668-0D6E92B527E7}"/>
    <cellStyle name="40% - Accent2 61" xfId="3907" xr:uid="{BB5536B8-F644-473C-A879-6D75050B5F61}"/>
    <cellStyle name="40% - Accent2 61 2" xfId="42112" xr:uid="{78CF5695-F120-4F84-AC6C-A5D61CDED945}"/>
    <cellStyle name="40% - Accent2 61 2 2" xfId="48767" xr:uid="{F2264990-152C-4427-AFDA-EE911BFD4E9D}"/>
    <cellStyle name="40% - Accent2 61 3" xfId="45771" xr:uid="{A39B8011-0DEA-445A-822E-B012CB55F70B}"/>
    <cellStyle name="40% - Accent2 62" xfId="3921" xr:uid="{FC17942F-EE6F-4B2D-BCFE-F566036DDC9A}"/>
    <cellStyle name="40% - Accent2 62 2" xfId="42113" xr:uid="{D4395133-B69E-4F40-964F-C8D88FD66689}"/>
    <cellStyle name="40% - Accent2 62 2 2" xfId="48768" xr:uid="{ED1A9D01-540D-487F-9800-6E5663C49A9D}"/>
    <cellStyle name="40% - Accent2 62 3" xfId="45772" xr:uid="{2712F1A9-B735-4701-B2FB-90E0679F96E2}"/>
    <cellStyle name="40% - Accent2 63" xfId="3935" xr:uid="{B630FF31-C063-4EEC-88DA-6A0E1DF8D6B0}"/>
    <cellStyle name="40% - Accent2 63 2" xfId="42114" xr:uid="{E5A2DBA2-F41C-43B9-8260-FC33AEEB0E72}"/>
    <cellStyle name="40% - Accent2 63 2 2" xfId="48769" xr:uid="{B5AAC109-4D00-4DAD-966D-F383F3023833}"/>
    <cellStyle name="40% - Accent2 63 3" xfId="45773" xr:uid="{67AF937A-3A72-48E5-95C8-5707B7D040A1}"/>
    <cellStyle name="40% - Accent2 64" xfId="3949" xr:uid="{DA2676FB-BDFB-41A8-AE6D-4F5887608C24}"/>
    <cellStyle name="40% - Accent2 64 2" xfId="42115" xr:uid="{E7034B6C-2F99-433C-93CE-5E48732158BB}"/>
    <cellStyle name="40% - Accent2 64 2 2" xfId="48770" xr:uid="{C24AFDD5-EC33-4B13-A270-4424C31EF87F}"/>
    <cellStyle name="40% - Accent2 64 3" xfId="45774" xr:uid="{70090148-9047-4696-BD33-F7F7EDD72187}"/>
    <cellStyle name="40% - Accent2 65" xfId="3963" xr:uid="{A9E33622-B794-417C-8A95-0EB7B90F48AA}"/>
    <cellStyle name="40% - Accent2 65 2" xfId="42116" xr:uid="{9AD21FCE-0764-46CC-9B15-BC745BB36379}"/>
    <cellStyle name="40% - Accent2 65 2 2" xfId="48771" xr:uid="{1B160802-8E3F-4EFF-B1BE-E2C4710E8FDD}"/>
    <cellStyle name="40% - Accent2 65 3" xfId="45775" xr:uid="{6344BCF5-D2C5-41C9-94CC-EE9376A04EE8}"/>
    <cellStyle name="40% - Accent2 66" xfId="3977" xr:uid="{404FAB7F-5908-491A-AD5A-C968804916A0}"/>
    <cellStyle name="40% - Accent2 66 2" xfId="42117" xr:uid="{574AB007-1E10-47AB-96B2-F5AD8A9C0FFF}"/>
    <cellStyle name="40% - Accent2 66 2 2" xfId="48772" xr:uid="{DEC01C8E-9137-4D36-83BB-A71685FA13BA}"/>
    <cellStyle name="40% - Accent2 66 3" xfId="45776" xr:uid="{2C5ACAB7-858C-4252-A444-A938BCA6B1AE}"/>
    <cellStyle name="40% - Accent2 67" xfId="3990" xr:uid="{CF90C22A-B4F4-46C0-AC2F-9FB84E7E9E0E}"/>
    <cellStyle name="40% - Accent2 67 2" xfId="42118" xr:uid="{AF2301D3-B1AD-4EBB-B1E7-847F41FB12C3}"/>
    <cellStyle name="40% - Accent2 67 2 2" xfId="48773" xr:uid="{28708620-6DCE-41F8-B1E1-8011BCC61CFD}"/>
    <cellStyle name="40% - Accent2 67 3" xfId="45777" xr:uid="{BBF21FEE-A719-457F-BFCF-51C0DF8E92D7}"/>
    <cellStyle name="40% - Accent2 68" xfId="4004" xr:uid="{4EC86748-FD67-449E-8756-0339005F9CF5}"/>
    <cellStyle name="40% - Accent2 68 2" xfId="42119" xr:uid="{653EA0C1-F9E8-4D30-B408-0148C886F379}"/>
    <cellStyle name="40% - Accent2 68 2 2" xfId="48774" xr:uid="{9C236E2C-CF40-43C1-B277-2BED1BD7458A}"/>
    <cellStyle name="40% - Accent2 68 3" xfId="45778" xr:uid="{43669E07-A158-457D-A49F-0ABCC11F4A5B}"/>
    <cellStyle name="40% - Accent2 69" xfId="4018" xr:uid="{D7627CD8-7E1F-4AB7-9C51-E35AF5732837}"/>
    <cellStyle name="40% - Accent2 69 2" xfId="42120" xr:uid="{B8708423-26B5-4403-9907-DDE6760BF8DD}"/>
    <cellStyle name="40% - Accent2 69 2 2" xfId="48775" xr:uid="{9C408E39-9A40-4EB1-A2D2-DD8EE9C60387}"/>
    <cellStyle name="40% - Accent2 69 3" xfId="45779" xr:uid="{FDB9E8C4-2263-4E46-B886-DDF65279ECEC}"/>
    <cellStyle name="40% - Accent2 7" xfId="3233" xr:uid="{7B972065-A202-4A89-829B-E369D1AF5374}"/>
    <cellStyle name="40% - Accent2 7 2" xfId="42121" xr:uid="{DA77EE2B-5D56-450A-AF50-6D9C18BA156E}"/>
    <cellStyle name="40% - Accent2 7 2 2" xfId="48776" xr:uid="{33ECAF4D-8CA6-4B82-B619-F46CE7D30343}"/>
    <cellStyle name="40% - Accent2 7 3" xfId="45780" xr:uid="{16673448-4C48-4023-B67D-85C5E2CF5DF2}"/>
    <cellStyle name="40% - Accent2 70" xfId="4032" xr:uid="{9BE50AB0-1C6B-463F-8D3A-A9F24D96742B}"/>
    <cellStyle name="40% - Accent2 70 2" xfId="42122" xr:uid="{8600F1D8-18BF-495C-86CB-656C273ECB25}"/>
    <cellStyle name="40% - Accent2 70 2 2" xfId="48777" xr:uid="{EBA2DE9A-2079-4382-AD1D-008368CF1314}"/>
    <cellStyle name="40% - Accent2 70 3" xfId="45781" xr:uid="{0076BE37-D763-48CE-A92C-6C3DBB707677}"/>
    <cellStyle name="40% - Accent2 71" xfId="4046" xr:uid="{010A78C5-4234-4FB6-8B3F-4876E2582087}"/>
    <cellStyle name="40% - Accent2 71 2" xfId="42123" xr:uid="{25B84F0A-3127-4DAE-BB78-92CC947F4199}"/>
    <cellStyle name="40% - Accent2 71 2 2" xfId="48778" xr:uid="{831EF15B-7225-4226-AA08-B5C21A312099}"/>
    <cellStyle name="40% - Accent2 71 3" xfId="45782" xr:uid="{2ED885F5-AE8A-40A3-9DB3-395DCF5718F7}"/>
    <cellStyle name="40% - Accent2 72" xfId="4059" xr:uid="{3C55CDE1-EB8C-49CF-96C8-346822D0AE93}"/>
    <cellStyle name="40% - Accent2 72 2" xfId="42124" xr:uid="{DDC58845-81EE-450E-9E0A-C218D4133222}"/>
    <cellStyle name="40% - Accent2 72 2 2" xfId="48779" xr:uid="{561885DA-272C-4910-AECC-96B0D314EE5C}"/>
    <cellStyle name="40% - Accent2 72 3" xfId="45783" xr:uid="{3F9D437C-E816-43D6-BBCF-B41EC500463E}"/>
    <cellStyle name="40% - Accent2 73" xfId="4072" xr:uid="{C52425C6-A459-4CDE-B984-E0B208EA49F9}"/>
    <cellStyle name="40% - Accent2 73 2" xfId="42125" xr:uid="{B3C6B46D-0F2B-48C1-B2B4-095F3A7FF299}"/>
    <cellStyle name="40% - Accent2 73 2 2" xfId="48780" xr:uid="{014C9007-8B3B-4FC8-B14B-B9B8D41A5B08}"/>
    <cellStyle name="40% - Accent2 73 3" xfId="45784" xr:uid="{9D5E1290-54CC-4B19-BBFD-C655745A7FFC}"/>
    <cellStyle name="40% - Accent2 74" xfId="4085" xr:uid="{44A81CAF-C5C2-44CC-9443-1D0E8E90EFD8}"/>
    <cellStyle name="40% - Accent2 74 2" xfId="42126" xr:uid="{C90726D2-F4A5-4EB0-8C37-225C2AEEE5C8}"/>
    <cellStyle name="40% - Accent2 74 2 2" xfId="48781" xr:uid="{B1D1C636-0D80-4496-B177-E5D99FCA2665}"/>
    <cellStyle name="40% - Accent2 74 3" xfId="45785" xr:uid="{E0FEC525-B48F-4643-826B-CD1579455E63}"/>
    <cellStyle name="40% - Accent2 75" xfId="4098" xr:uid="{E8DD10E9-E89F-4786-AA21-D900BA28E2EB}"/>
    <cellStyle name="40% - Accent2 75 2" xfId="42127" xr:uid="{02232A1E-58F2-4AD1-BC6B-2039D2F749E8}"/>
    <cellStyle name="40% - Accent2 75 2 2" xfId="48782" xr:uid="{85A05C1A-4FAA-4CDB-9708-0F5B60159636}"/>
    <cellStyle name="40% - Accent2 75 3" xfId="45786" xr:uid="{30A85A5F-DCC5-4596-B36B-4730F0FEEC48}"/>
    <cellStyle name="40% - Accent2 76" xfId="4111" xr:uid="{8C40AB29-E5F5-40FE-8800-10F829C264E2}"/>
    <cellStyle name="40% - Accent2 76 2" xfId="42128" xr:uid="{658D8789-1B52-464E-80E1-BCE40769A348}"/>
    <cellStyle name="40% - Accent2 76 2 2" xfId="48783" xr:uid="{DE2477A7-7D6A-4009-8259-7165CE8D8D6D}"/>
    <cellStyle name="40% - Accent2 76 3" xfId="45787" xr:uid="{2A938F7A-B7B8-4EC4-B01A-2DC462EA1589}"/>
    <cellStyle name="40% - Accent2 77" xfId="4123" xr:uid="{FDC5BBA7-719B-4129-8E4A-1C4560AA240F}"/>
    <cellStyle name="40% - Accent2 77 2" xfId="42129" xr:uid="{D4031267-D0F2-4BEA-8EE1-12AF40FFC731}"/>
    <cellStyle name="40% - Accent2 77 2 2" xfId="48784" xr:uid="{FC222E9E-3EA1-45CF-ACBA-78D24DA41C88}"/>
    <cellStyle name="40% - Accent2 77 3" xfId="45788" xr:uid="{3824BD6B-6489-4EE4-9A0E-DB4D5AA2F0C3}"/>
    <cellStyle name="40% - Accent2 78" xfId="4133" xr:uid="{9690D334-364D-4A45-B6CF-7C834327E88B}"/>
    <cellStyle name="40% - Accent2 78 2" xfId="42130" xr:uid="{BB9AAD12-7E27-42AF-BD45-CCC230320A4D}"/>
    <cellStyle name="40% - Accent2 78 2 2" xfId="48785" xr:uid="{2B2B924A-CB84-4886-B953-916491FA47B3}"/>
    <cellStyle name="40% - Accent2 78 3" xfId="45789" xr:uid="{E72FD98E-F827-4041-8DED-66DD12B427D9}"/>
    <cellStyle name="40% - Accent2 79" xfId="4143" xr:uid="{BE14A3E3-3251-4F24-8EA6-42D278EB1B05}"/>
    <cellStyle name="40% - Accent2 79 2" xfId="42131" xr:uid="{1238A4E7-9F93-4CA3-BB31-37C4731D9930}"/>
    <cellStyle name="40% - Accent2 79 2 2" xfId="48786" xr:uid="{C5DD563C-C152-41CA-BC7C-CFA4D6307B60}"/>
    <cellStyle name="40% - Accent2 79 3" xfId="45790" xr:uid="{CED67183-37B4-49EA-AB6E-D53958845C0F}"/>
    <cellStyle name="40% - Accent2 8" xfId="3529" xr:uid="{8C77CAB3-803E-4CD4-A0CA-C74175C85E76}"/>
    <cellStyle name="40% - Accent2 8 2" xfId="42132" xr:uid="{92C58EC4-9CF4-4ACF-8B5D-538F6EBB0C33}"/>
    <cellStyle name="40% - Accent2 8 2 2" xfId="48787" xr:uid="{59BD2468-19F9-4CB5-A5C5-FC045EF74DF5}"/>
    <cellStyle name="40% - Accent2 8 3" xfId="45791" xr:uid="{00765FE9-D4EE-46DC-B1FC-37710018E470}"/>
    <cellStyle name="40% - Accent2 80" xfId="4161" xr:uid="{F8EBBBA4-096E-479C-84B9-7DF26E116229}"/>
    <cellStyle name="40% - Accent2 80 2" xfId="42133" xr:uid="{22F10F09-F795-4158-A5D1-594F1D36246B}"/>
    <cellStyle name="40% - Accent2 80 2 2" xfId="48788" xr:uid="{1A83C98A-7AF6-4D25-BE62-2F706E0D2CD1}"/>
    <cellStyle name="40% - Accent2 80 3" xfId="45792" xr:uid="{11D187D5-AABF-4FE6-A110-4D49FEB040F5}"/>
    <cellStyle name="40% - Accent2 81" xfId="4181" xr:uid="{6A31CE9A-6283-4F13-A05B-CE4C17A840FF}"/>
    <cellStyle name="40% - Accent2 81 2" xfId="42134" xr:uid="{69639E45-1F79-4F6F-9922-7DB885051497}"/>
    <cellStyle name="40% - Accent2 81 2 2" xfId="48789" xr:uid="{2FDCF1A5-A664-47EA-B9C2-55EF95AFA464}"/>
    <cellStyle name="40% - Accent2 81 3" xfId="45793" xr:uid="{64B7A537-F30E-403B-B158-ACD4F064C749}"/>
    <cellStyle name="40% - Accent2 82" xfId="4194" xr:uid="{6D9834D3-585C-4AB7-BD75-70229C4F7B79}"/>
    <cellStyle name="40% - Accent2 82 2" xfId="42135" xr:uid="{1A27A1E4-16DE-4712-A59E-099AF63E42FE}"/>
    <cellStyle name="40% - Accent2 82 2 2" xfId="48790" xr:uid="{30C11146-42D4-4B8E-9E74-3918B75B97F7}"/>
    <cellStyle name="40% - Accent2 82 3" xfId="45794" xr:uid="{9AB0E537-81B7-411E-A31D-3AE079ECA878}"/>
    <cellStyle name="40% - Accent2 83" xfId="4207" xr:uid="{E2EDCAC0-4581-4C09-AB8A-59AF0682109F}"/>
    <cellStyle name="40% - Accent2 83 2" xfId="42136" xr:uid="{888C3590-CB7E-4806-8C38-9F5D339137B6}"/>
    <cellStyle name="40% - Accent2 83 2 2" xfId="48791" xr:uid="{A2185BA7-FE70-40BB-A344-D9681796262D}"/>
    <cellStyle name="40% - Accent2 83 3" xfId="45795" xr:uid="{FBA10210-05FC-441A-A7D0-E9EB907B152F}"/>
    <cellStyle name="40% - Accent2 84" xfId="4220" xr:uid="{3096D65C-5E85-4973-8B9A-BCE3DD65EF90}"/>
    <cellStyle name="40% - Accent2 84 2" xfId="42137" xr:uid="{B6C48A66-AF3F-493B-A4C1-E7A74FECDF03}"/>
    <cellStyle name="40% - Accent2 84 2 2" xfId="48792" xr:uid="{38DE75FF-5509-4267-9992-5476C0C1AC90}"/>
    <cellStyle name="40% - Accent2 84 3" xfId="45796" xr:uid="{1D2B78A0-4C4B-409D-8CCB-B4D0D0D43760}"/>
    <cellStyle name="40% - Accent2 85" xfId="4233" xr:uid="{62CAE763-D146-4651-A315-EB44463F46DE}"/>
    <cellStyle name="40% - Accent2 85 2" xfId="42138" xr:uid="{DBCB6CFB-D9FE-4644-B01F-0076C37A686E}"/>
    <cellStyle name="40% - Accent2 85 2 2" xfId="48793" xr:uid="{64100096-0352-4E4D-A13E-76B184983E56}"/>
    <cellStyle name="40% - Accent2 85 3" xfId="45797" xr:uid="{BD2B2B3C-625F-4983-8179-2E69FA54DF69}"/>
    <cellStyle name="40% - Accent2 86" xfId="4246" xr:uid="{60AD86C1-3D07-4CE7-8F04-955741BDD5FD}"/>
    <cellStyle name="40% - Accent2 86 2" xfId="42139" xr:uid="{2D7862CC-6419-43E0-907C-842A67D66509}"/>
    <cellStyle name="40% - Accent2 86 2 2" xfId="48794" xr:uid="{E6EEEA9E-5078-4B60-9073-AAB17067B5B7}"/>
    <cellStyle name="40% - Accent2 86 3" xfId="45798" xr:uid="{BCF7F3C0-01F5-4419-9CD9-59D2D2A408B0}"/>
    <cellStyle name="40% - Accent2 87" xfId="4259" xr:uid="{6921D91B-6F2F-4146-AEF4-A61926142405}"/>
    <cellStyle name="40% - Accent2 87 2" xfId="42140" xr:uid="{E266B6A4-E5EE-45CE-803F-919073C664A6}"/>
    <cellStyle name="40% - Accent2 87 2 2" xfId="48795" xr:uid="{428FB843-33CC-473D-B54C-8E7178D5A2BB}"/>
    <cellStyle name="40% - Accent2 87 3" xfId="45799" xr:uid="{10D64CC1-17EE-4EE1-8B74-B7939D888660}"/>
    <cellStyle name="40% - Accent2 88" xfId="4272" xr:uid="{10D6487B-BC20-4242-BA9F-E8B54E8B09C5}"/>
    <cellStyle name="40% - Accent2 88 2" xfId="42141" xr:uid="{30404CFC-C6A2-4B93-A8CD-4DA8F4F8E66C}"/>
    <cellStyle name="40% - Accent2 88 2 2" xfId="48796" xr:uid="{E8AD91F5-47D8-4C94-89DE-B95DC9E3C405}"/>
    <cellStyle name="40% - Accent2 88 3" xfId="45800" xr:uid="{1F74958B-FAD5-43F2-BCCB-1036C3F4B9B5}"/>
    <cellStyle name="40% - Accent2 89" xfId="4285" xr:uid="{52D92ABE-EEBA-4E0C-882F-27F782CE6129}"/>
    <cellStyle name="40% - Accent2 89 2" xfId="42142" xr:uid="{0ECA0322-4D9D-4D3E-9ECD-71F021A6BA16}"/>
    <cellStyle name="40% - Accent2 89 2 2" xfId="48797" xr:uid="{ACF28CC4-3464-466C-8877-515CF8F858C9}"/>
    <cellStyle name="40% - Accent2 89 3" xfId="45801" xr:uid="{17C0F34F-1149-46F0-8410-3791BC5320EC}"/>
    <cellStyle name="40% - Accent2 9" xfId="3238" xr:uid="{50D4C636-2094-4198-AA1E-E45B67D9ABAE}"/>
    <cellStyle name="40% - Accent2 9 2" xfId="42143" xr:uid="{DFB178FE-0E86-4775-A31D-40DBD3D5CC2A}"/>
    <cellStyle name="40% - Accent2 9 2 2" xfId="48798" xr:uid="{651D8A28-3D3B-4D1C-A074-B86716DD47C8}"/>
    <cellStyle name="40% - Accent2 9 3" xfId="45802" xr:uid="{60580396-277C-40DD-9857-827AE7975CBF}"/>
    <cellStyle name="40% - Accent2 90" xfId="4298" xr:uid="{2CBAFFA9-5398-4030-B068-5DA22A6F4F1D}"/>
    <cellStyle name="40% - Accent2 90 2" xfId="42144" xr:uid="{D14E9C79-3324-4B5D-8ABF-BFE765C7A82D}"/>
    <cellStyle name="40% - Accent2 90 2 2" xfId="48799" xr:uid="{FAAE6E70-15ED-4362-A9E4-0A3262932D48}"/>
    <cellStyle name="40% - Accent2 90 3" xfId="45803" xr:uid="{29B8E0A9-11C8-483D-86F2-30064E37D38F}"/>
    <cellStyle name="40% - Accent2 91" xfId="4311" xr:uid="{7ED84EC7-FD43-4974-837B-AD7DD7CAC982}"/>
    <cellStyle name="40% - Accent2 91 2" xfId="42145" xr:uid="{1C5BB38F-6E41-47BE-8C45-2A1ECC325ADF}"/>
    <cellStyle name="40% - Accent2 91 2 2" xfId="48800" xr:uid="{0E5CC1E4-B038-4B5C-9A64-D4255F21719C}"/>
    <cellStyle name="40% - Accent2 91 3" xfId="45804" xr:uid="{071D8316-32EA-4200-86AA-94C90933A487}"/>
    <cellStyle name="40% - Accent2 92" xfId="4324" xr:uid="{7EBC2D60-881E-4FAC-8536-62F799D0AC50}"/>
    <cellStyle name="40% - Accent2 92 2" xfId="42146" xr:uid="{15F52161-BEAF-44C0-A8C1-85F9455824BD}"/>
    <cellStyle name="40% - Accent2 92 2 2" xfId="48801" xr:uid="{69E9A4C3-4571-41D5-8411-1743C27097F1}"/>
    <cellStyle name="40% - Accent2 92 3" xfId="45805" xr:uid="{44097D98-585E-4E24-8D68-6C8516FAB69F}"/>
    <cellStyle name="40% - Accent2 93" xfId="4337" xr:uid="{8A55577E-BA61-419B-BEC3-8E93DC628BF5}"/>
    <cellStyle name="40% - Accent2 93 2" xfId="42147" xr:uid="{E74DFDCD-E7E4-464D-8593-A05A7E353878}"/>
    <cellStyle name="40% - Accent2 93 2 2" xfId="48802" xr:uid="{E61CDCBC-2917-4A25-9BFB-C82FC37FD351}"/>
    <cellStyle name="40% - Accent2 93 3" xfId="45806" xr:uid="{3342DFA1-DEE1-4411-BBE0-686413E5813D}"/>
    <cellStyle name="40% - Accent2 94" xfId="4350" xr:uid="{434C957C-C0E4-4B7F-97AF-5A271BE6EA55}"/>
    <cellStyle name="40% - Accent2 94 2" xfId="42148" xr:uid="{82595E4A-A089-4168-82AC-614D6BF9CD5A}"/>
    <cellStyle name="40% - Accent2 94 2 2" xfId="48803" xr:uid="{82E23181-2A67-4258-B346-6DED39C2EC79}"/>
    <cellStyle name="40% - Accent2 94 3" xfId="45807" xr:uid="{A48E2BD6-342F-4D13-A877-69338C64B4A2}"/>
    <cellStyle name="40% - Accent2 95" xfId="4363" xr:uid="{9F00ECD9-6DEC-4D31-9F70-6429E0B49B96}"/>
    <cellStyle name="40% - Accent2 95 2" xfId="42149" xr:uid="{031BE74A-1E04-497C-90AF-4525F527DDA1}"/>
    <cellStyle name="40% - Accent2 95 2 2" xfId="48804" xr:uid="{301ACD29-B1E7-473D-9932-21C288F2DC21}"/>
    <cellStyle name="40% - Accent2 95 3" xfId="45808" xr:uid="{2C9B1888-4D69-446C-9315-F738160EAB8B}"/>
    <cellStyle name="40% - Accent2 96" xfId="4376" xr:uid="{FF81D3A5-B42F-4890-91B3-2DC67391D87C}"/>
    <cellStyle name="40% - Accent2 96 2" xfId="42150" xr:uid="{DAD01761-8506-4B5C-B159-D42CDDC9709D}"/>
    <cellStyle name="40% - Accent2 96 2 2" xfId="48805" xr:uid="{CD8D7A89-EE87-49F3-BB93-F77C3C29F0CD}"/>
    <cellStyle name="40% - Accent2 96 3" xfId="45809" xr:uid="{C4A6BB60-8428-45FC-96C9-FED5C0C67B56}"/>
    <cellStyle name="40% - Accent2 97" xfId="4389" xr:uid="{7749D160-8696-4CB3-8B9B-9D215467B2EC}"/>
    <cellStyle name="40% - Accent2 97 2" xfId="42151" xr:uid="{0285CE0D-25B7-4115-BCE5-52060ACDEC80}"/>
    <cellStyle name="40% - Accent2 97 2 2" xfId="48806" xr:uid="{3E0F8A03-CF59-4EDA-BE79-8328BB5F79F0}"/>
    <cellStyle name="40% - Accent2 97 3" xfId="45810" xr:uid="{CE4A4008-D6EC-42E4-B223-8DDCD2965E40}"/>
    <cellStyle name="40% - Accent2 98" xfId="4402" xr:uid="{26580DAC-029F-43B8-8CFA-E47FF1DB13DE}"/>
    <cellStyle name="40% - Accent2 98 2" xfId="42152" xr:uid="{10B2649B-FE9A-44E1-8E33-1848BDCABC03}"/>
    <cellStyle name="40% - Accent2 98 2 2" xfId="48807" xr:uid="{4A1EB779-8D2A-4EBF-98DB-EA67BC0F61D9}"/>
    <cellStyle name="40% - Accent2 98 3" xfId="45811" xr:uid="{A882A414-8165-425C-B22B-C6E57477F40F}"/>
    <cellStyle name="40% - Accent2 99" xfId="4415" xr:uid="{B9F29F67-9F79-4088-AEBB-4567DCC248E4}"/>
    <cellStyle name="40% - Accent2 99 2" xfId="42153" xr:uid="{CAE4EC5C-8B72-4AFA-BC85-2CD1786FB833}"/>
    <cellStyle name="40% - Accent2 99 2 2" xfId="48808" xr:uid="{FA26A1B8-87A8-4789-A2F7-B05042C8EBED}"/>
    <cellStyle name="40% - Accent2 99 3" xfId="45812" xr:uid="{7D5C932D-65FB-4D7D-8DEE-8F876FE94D9F}"/>
    <cellStyle name="40% - Accent3" xfId="35" builtinId="39" customBuiltin="1"/>
    <cellStyle name="40% - Accent3 10" xfId="3322" xr:uid="{C32E8332-61BE-468D-BA7E-50DB156FBF48}"/>
    <cellStyle name="40% - Accent3 10 2" xfId="42154" xr:uid="{95C4F1C4-7040-4C94-826F-6DFFAD480952}"/>
    <cellStyle name="40% - Accent3 10 2 2" xfId="48809" xr:uid="{D0D8A1BC-C8FB-443E-867B-BA9085E7BB93}"/>
    <cellStyle name="40% - Accent3 10 3" xfId="45813" xr:uid="{EA964FAE-5EC1-4D9D-BA21-412943312AD7}"/>
    <cellStyle name="40% - Accent3 100" xfId="4386" xr:uid="{4F5F26A5-E757-4A04-9B14-A48F6966F00C}"/>
    <cellStyle name="40% - Accent3 100 2" xfId="42155" xr:uid="{6693A564-995E-49B7-9CA5-A3CFFE0F8489}"/>
    <cellStyle name="40% - Accent3 100 2 2" xfId="48810" xr:uid="{584EDAA7-5E65-4F94-AC6F-4F19D22C8CED}"/>
    <cellStyle name="40% - Accent3 100 3" xfId="45814" xr:uid="{C8A8CFBE-9055-4549-A510-F645C44C7A85}"/>
    <cellStyle name="40% - Accent3 101" xfId="4399" xr:uid="{2A7F08C1-4299-453A-94F5-1A1DFD91BF52}"/>
    <cellStyle name="40% - Accent3 101 2" xfId="42156" xr:uid="{CC4579E6-B67B-4CAE-AA9C-CBB6A3B232ED}"/>
    <cellStyle name="40% - Accent3 101 2 2" xfId="48811" xr:uid="{4D306AB9-366E-4D6C-935F-6C88E9EF6820}"/>
    <cellStyle name="40% - Accent3 101 3" xfId="45815" xr:uid="{15304B76-43F8-4AB1-A93A-5D22C4DD1A63}"/>
    <cellStyle name="40% - Accent3 102" xfId="4412" xr:uid="{D14C5DAB-DA19-4E9E-BFC1-A283391B9DAB}"/>
    <cellStyle name="40% - Accent3 102 2" xfId="42157" xr:uid="{0464DCAF-6767-401A-9EC8-D2D66CF43972}"/>
    <cellStyle name="40% - Accent3 102 2 2" xfId="48812" xr:uid="{31826FCF-3286-4D67-A597-CF9091C32863}"/>
    <cellStyle name="40% - Accent3 102 3" xfId="45816" xr:uid="{7A73D3B2-D3E7-49BD-8198-742F6712F0BA}"/>
    <cellStyle name="40% - Accent3 103" xfId="4425" xr:uid="{F1380966-FDA4-4BFE-BCC4-A399596CC98D}"/>
    <cellStyle name="40% - Accent3 103 2" xfId="42158" xr:uid="{8B7119B7-E631-4A31-8BC2-791D9818EAD4}"/>
    <cellStyle name="40% - Accent3 103 2 2" xfId="48813" xr:uid="{7CD31DC7-17E2-4A5D-81CC-7AA6F07A460D}"/>
    <cellStyle name="40% - Accent3 103 3" xfId="45817" xr:uid="{68680681-240E-42C3-A27C-C49EECC52401}"/>
    <cellStyle name="40% - Accent3 104" xfId="4438" xr:uid="{DD1D680E-C506-4AE3-96B5-FB0CCC5B9CB2}"/>
    <cellStyle name="40% - Accent3 104 2" xfId="42159" xr:uid="{97FC2B76-8BB4-459D-BC96-6ACF8FE90CAE}"/>
    <cellStyle name="40% - Accent3 104 2 2" xfId="48814" xr:uid="{1A362C53-039D-46C8-882D-B09E951BE947}"/>
    <cellStyle name="40% - Accent3 104 3" xfId="45818" xr:uid="{F14340B1-E14D-495B-B1CC-2694220C102E}"/>
    <cellStyle name="40% - Accent3 105" xfId="4451" xr:uid="{15F5AA8E-C603-4CBC-95FE-2B396DD1157C}"/>
    <cellStyle name="40% - Accent3 105 2" xfId="42160" xr:uid="{6F71880D-8C6E-4859-9E4E-012E18987D7B}"/>
    <cellStyle name="40% - Accent3 105 2 2" xfId="48815" xr:uid="{834BA105-B04A-4910-9042-FDF15425DE75}"/>
    <cellStyle name="40% - Accent3 105 3" xfId="45819" xr:uid="{D8091199-C7C8-40CB-93D0-937F86780B2E}"/>
    <cellStyle name="40% - Accent3 106" xfId="4464" xr:uid="{38B6C05E-D4DB-4D59-AB9A-A600553BAC87}"/>
    <cellStyle name="40% - Accent3 106 2" xfId="42161" xr:uid="{25460AEB-6D29-4969-A1DA-1580E3840626}"/>
    <cellStyle name="40% - Accent3 106 2 2" xfId="48816" xr:uid="{50A1A253-CED6-4EE2-9E90-ED4F9D88ED70}"/>
    <cellStyle name="40% - Accent3 106 3" xfId="45820" xr:uid="{BC5DA752-AB88-418C-AF53-7DD7EF178220}"/>
    <cellStyle name="40% - Accent3 107" xfId="4477" xr:uid="{74EA8B85-A53E-4B84-9CFB-19C391EE10EF}"/>
    <cellStyle name="40% - Accent3 107 2" xfId="42162" xr:uid="{8C77D448-B9A4-4DDD-AA58-E878F3AEA91C}"/>
    <cellStyle name="40% - Accent3 107 2 2" xfId="48817" xr:uid="{7AEE97A4-950F-48BD-B7FC-861384E6A9E9}"/>
    <cellStyle name="40% - Accent3 107 3" xfId="45821" xr:uid="{9F8D8903-E818-4BD4-9FEF-4AC4CF2A0FA8}"/>
    <cellStyle name="40% - Accent3 108" xfId="4490" xr:uid="{4C977FEF-A5F9-45CF-9AF2-CB295C7C76E5}"/>
    <cellStyle name="40% - Accent3 108 2" xfId="42163" xr:uid="{D22C2FA1-10E2-4390-827D-0B05875B6B43}"/>
    <cellStyle name="40% - Accent3 108 2 2" xfId="48818" xr:uid="{56FEAFD0-C539-478F-8706-0FFA1ABF5B57}"/>
    <cellStyle name="40% - Accent3 108 3" xfId="45822" xr:uid="{977D02DF-DB99-4E70-A16C-38027F06A698}"/>
    <cellStyle name="40% - Accent3 109" xfId="4503" xr:uid="{5FDE447E-67D2-4F86-BC22-1B2755DFF573}"/>
    <cellStyle name="40% - Accent3 109 2" xfId="42164" xr:uid="{33849747-2C2E-43B0-85B2-5014D4E3D1C5}"/>
    <cellStyle name="40% - Accent3 109 2 2" xfId="48819" xr:uid="{79BBD84A-1139-499D-A3AF-2D07E354C9BE}"/>
    <cellStyle name="40% - Accent3 109 3" xfId="45823" xr:uid="{8492F0DB-D6F4-414A-89A8-ED49FE807564}"/>
    <cellStyle name="40% - Accent3 11" xfId="3293" xr:uid="{92DA3468-87D1-449F-B712-2A3BC0BFA4E9}"/>
    <cellStyle name="40% - Accent3 11 2" xfId="42165" xr:uid="{1AC5FF39-7230-4D08-BB0E-6C501C95CE9E}"/>
    <cellStyle name="40% - Accent3 11 2 2" xfId="48820" xr:uid="{5A3CEA3C-7F75-4F65-AEFD-E32021F9BA18}"/>
    <cellStyle name="40% - Accent3 11 3" xfId="45824" xr:uid="{DCA4AD73-25FC-429E-8A4B-F2F15C88F6A9}"/>
    <cellStyle name="40% - Accent3 110" xfId="4516" xr:uid="{B1FF7554-D0F5-4C09-A72C-766E3F62CB98}"/>
    <cellStyle name="40% - Accent3 110 2" xfId="42166" xr:uid="{9C7F1C45-C78A-44D0-A27F-2827DCEF62C3}"/>
    <cellStyle name="40% - Accent3 110 2 2" xfId="48821" xr:uid="{FA9934E1-926A-422E-8480-D4328876F3DA}"/>
    <cellStyle name="40% - Accent3 110 3" xfId="45825" xr:uid="{1CAC1DD8-77E2-47DC-A50C-E697A8F1A8DD}"/>
    <cellStyle name="40% - Accent3 111" xfId="4529" xr:uid="{CF9461CE-D832-4C0A-A6B8-6195024C0CC8}"/>
    <cellStyle name="40% - Accent3 111 2" xfId="42167" xr:uid="{DE569D49-E228-4FE8-B0D1-7E46BA324560}"/>
    <cellStyle name="40% - Accent3 111 2 2" xfId="48822" xr:uid="{32DD4F79-2AC6-46E4-A4EE-735F6E89D032}"/>
    <cellStyle name="40% - Accent3 111 3" xfId="45826" xr:uid="{7468635F-4936-48A0-9EB2-03C757A86E62}"/>
    <cellStyle name="40% - Accent3 112" xfId="4542" xr:uid="{16DF4410-7778-428F-B1F2-CA6058D5F427}"/>
    <cellStyle name="40% - Accent3 112 2" xfId="42168" xr:uid="{3B4FA66F-E58D-4602-8984-8F5ED32F9981}"/>
    <cellStyle name="40% - Accent3 112 2 2" xfId="48823" xr:uid="{62D1BFFD-E168-4AE8-B26F-96F0EBDAE830}"/>
    <cellStyle name="40% - Accent3 112 3" xfId="45827" xr:uid="{4D29B711-9CC7-4062-9896-6F0A0A999115}"/>
    <cellStyle name="40% - Accent3 113" xfId="4555" xr:uid="{5CC6AAFB-456F-43BE-9604-8F70A811D2DD}"/>
    <cellStyle name="40% - Accent3 113 2" xfId="42169" xr:uid="{DD560AD1-70F6-4610-9278-8C582657F36A}"/>
    <cellStyle name="40% - Accent3 113 2 2" xfId="48824" xr:uid="{8C4E3CC0-4AFD-42D1-851D-54E904D89CC1}"/>
    <cellStyle name="40% - Accent3 113 3" xfId="45828" xr:uid="{1DDAA30B-434C-4075-B8FA-683038FC6CC2}"/>
    <cellStyle name="40% - Accent3 114" xfId="4568" xr:uid="{CA2D8741-685C-4558-9B28-B5A41FAFFC63}"/>
    <cellStyle name="40% - Accent3 114 2" xfId="42170" xr:uid="{C8974D10-9B8B-4A66-8B9C-08220E5EA4A2}"/>
    <cellStyle name="40% - Accent3 114 2 2" xfId="48825" xr:uid="{DFF8A592-5D07-418A-AAA9-02DC6301FEDB}"/>
    <cellStyle name="40% - Accent3 114 3" xfId="45829" xr:uid="{F312A962-BA04-4AB4-B9FF-82BBFAAF55A7}"/>
    <cellStyle name="40% - Accent3 115" xfId="4581" xr:uid="{7B38F6A2-83BE-48A7-8F1C-E6FF2AB56F95}"/>
    <cellStyle name="40% - Accent3 115 2" xfId="42171" xr:uid="{04E6377E-49B9-485E-8EEE-DC0377B31F88}"/>
    <cellStyle name="40% - Accent3 115 2 2" xfId="48826" xr:uid="{1B889E65-B059-4D68-83C5-A6A3313E91D1}"/>
    <cellStyle name="40% - Accent3 115 3" xfId="45830" xr:uid="{533D8D18-C643-4255-8CC2-96B9DDA8AF56}"/>
    <cellStyle name="40% - Accent3 116" xfId="4594" xr:uid="{0A92A965-51E4-40AD-93C6-1A009C826739}"/>
    <cellStyle name="40% - Accent3 116 2" xfId="42172" xr:uid="{41BAC4A5-B420-408A-8862-75CDCCE18DB0}"/>
    <cellStyle name="40% - Accent3 116 2 2" xfId="48827" xr:uid="{7B82CCEA-636B-4D65-AFF4-4C6AED83364C}"/>
    <cellStyle name="40% - Accent3 116 3" xfId="45831" xr:uid="{6D8BF4DD-AC10-44C7-B391-5326354490F1}"/>
    <cellStyle name="40% - Accent3 117" xfId="4607" xr:uid="{C9BB9949-7C4F-4FE5-B460-EDFC8B076FE4}"/>
    <cellStyle name="40% - Accent3 117 2" xfId="42173" xr:uid="{3461E6A6-7656-433E-B71A-33BF9D5D822F}"/>
    <cellStyle name="40% - Accent3 117 2 2" xfId="48828" xr:uid="{ECBF0073-E5B5-412A-AF34-09015D756865}"/>
    <cellStyle name="40% - Accent3 117 3" xfId="45832" xr:uid="{F938A423-C4E8-402D-92EF-CD481B72FC5D}"/>
    <cellStyle name="40% - Accent3 118" xfId="4620" xr:uid="{EC75B70B-5970-48F5-A885-26FDC385A1B4}"/>
    <cellStyle name="40% - Accent3 118 2" xfId="42174" xr:uid="{DFF78D06-05DE-4385-BA33-C420906C9A3E}"/>
    <cellStyle name="40% - Accent3 118 2 2" xfId="48829" xr:uid="{F5D7ED52-C80B-42BD-BCC4-04ED002236C3}"/>
    <cellStyle name="40% - Accent3 118 3" xfId="45833" xr:uid="{47669654-0963-4782-B79A-747F4999FB34}"/>
    <cellStyle name="40% - Accent3 119" xfId="4633" xr:uid="{1E25F742-DE3B-430A-BD52-BA69E425E22D}"/>
    <cellStyle name="40% - Accent3 119 2" xfId="42175" xr:uid="{476EDAB2-CCAA-44B4-B8C8-2BCA6DA34C56}"/>
    <cellStyle name="40% - Accent3 119 2 2" xfId="48830" xr:uid="{0B931B21-B000-41B2-8495-5A7B16F651AD}"/>
    <cellStyle name="40% - Accent3 119 3" xfId="45834" xr:uid="{422E4290-1C4B-47C2-BA8C-157E71132F09}"/>
    <cellStyle name="40% - Accent3 12" xfId="3698" xr:uid="{5A6EFDFA-545F-47CB-A515-46AF9DC7EA3E}"/>
    <cellStyle name="40% - Accent3 12 2" xfId="42176" xr:uid="{058E4F83-D733-4475-9FB0-057110EB14FB}"/>
    <cellStyle name="40% - Accent3 12 2 2" xfId="48831" xr:uid="{A15BC74B-87C5-4A5E-8AF7-8D6175D1865B}"/>
    <cellStyle name="40% - Accent3 12 3" xfId="45835" xr:uid="{58FFD357-4E26-4E64-B670-6CD60DE3EA16}"/>
    <cellStyle name="40% - Accent3 120" xfId="4646" xr:uid="{1BDC7AED-7A95-44A5-90D9-38F53822D445}"/>
    <cellStyle name="40% - Accent3 120 2" xfId="42177" xr:uid="{2D797144-A5D4-4AAE-806E-C9253FB72B06}"/>
    <cellStyle name="40% - Accent3 120 2 2" xfId="48832" xr:uid="{3E4B04D6-4B68-4799-8220-FD29764F7B24}"/>
    <cellStyle name="40% - Accent3 120 3" xfId="45836" xr:uid="{11CA4297-6544-4A65-BE8E-B284195963E6}"/>
    <cellStyle name="40% - Accent3 121" xfId="4704" xr:uid="{89381712-1A48-42D4-9A07-90638323BEA8}"/>
    <cellStyle name="40% - Accent3 121 2" xfId="42178" xr:uid="{75354327-F7C9-49A3-8D29-B3B0EA471E72}"/>
    <cellStyle name="40% - Accent3 121 2 2" xfId="48833" xr:uid="{476CD541-E0D1-41AF-A9E1-6477CB62077B}"/>
    <cellStyle name="40% - Accent3 121 3" xfId="45837" xr:uid="{099E7E66-CD98-4476-943A-BAE498C9FEC2}"/>
    <cellStyle name="40% - Accent3 122" xfId="4697" xr:uid="{C67FC106-82D1-4D7A-A51F-B956F913BC33}"/>
    <cellStyle name="40% - Accent3 122 2" xfId="42179" xr:uid="{9E742C10-2BF2-4945-84D6-A10296D1E4BF}"/>
    <cellStyle name="40% - Accent3 122 2 2" xfId="48834" xr:uid="{01325E48-2618-444A-9ACC-A5CCF6D5B033}"/>
    <cellStyle name="40% - Accent3 122 3" xfId="45838" xr:uid="{5B37C8AA-FF38-492B-8A54-C37D1C7ED874}"/>
    <cellStyle name="40% - Accent3 123" xfId="4698" xr:uid="{F9EF9708-53B1-47C0-87E9-73B983F0F30E}"/>
    <cellStyle name="40% - Accent3 123 2" xfId="42180" xr:uid="{A560A7EC-FFE9-4C9A-8A39-B17A4A036E4E}"/>
    <cellStyle name="40% - Accent3 123 2 2" xfId="48835" xr:uid="{EBAC417D-9A48-4058-A608-6BBA01C96F70}"/>
    <cellStyle name="40% - Accent3 123 3" xfId="45839" xr:uid="{84BD9B96-1291-4CB6-856B-B467349E7858}"/>
    <cellStyle name="40% - Accent3 124" xfId="4694" xr:uid="{B71BBDD8-697C-4F79-8EDC-6899D614596D}"/>
    <cellStyle name="40% - Accent3 124 2" xfId="42181" xr:uid="{420C2C52-B21A-4E69-938E-27DD64F7D508}"/>
    <cellStyle name="40% - Accent3 124 2 2" xfId="48836" xr:uid="{99E8FF23-89E8-4B8A-9178-83F9E5825569}"/>
    <cellStyle name="40% - Accent3 124 3" xfId="45840" xr:uid="{55853008-C9D3-4589-8E3F-8DAC8E2CC247}"/>
    <cellStyle name="40% - Accent3 125" xfId="4760" xr:uid="{D84C9799-9961-4249-934F-AF3DECBA530A}"/>
    <cellStyle name="40% - Accent3 125 2" xfId="42182" xr:uid="{AA9C5B5C-968B-4A2D-9E71-4032B28B3A2A}"/>
    <cellStyle name="40% - Accent3 125 2 2" xfId="48837" xr:uid="{82E38EEC-05B4-49E9-804F-F474D92FC786}"/>
    <cellStyle name="40% - Accent3 125 3" xfId="45841" xr:uid="{22DDD768-625D-40B0-94D0-EC8051CF4228}"/>
    <cellStyle name="40% - Accent3 126" xfId="4773" xr:uid="{D2E85BAF-645F-4AC6-8152-E90B63F60E35}"/>
    <cellStyle name="40% - Accent3 126 2" xfId="42183" xr:uid="{8BEC7AF5-BA59-4A67-9CDC-FBE412617AAE}"/>
    <cellStyle name="40% - Accent3 126 2 2" xfId="48838" xr:uid="{1D09C389-27F8-4578-9B5F-1A26214E244E}"/>
    <cellStyle name="40% - Accent3 126 3" xfId="45842" xr:uid="{0EAFDF8D-5B1B-4A12-B040-C64178DE49A5}"/>
    <cellStyle name="40% - Accent3 127" xfId="4786" xr:uid="{316327E3-17E3-4F59-8FC0-B58AEEDD2E99}"/>
    <cellStyle name="40% - Accent3 127 2" xfId="42184" xr:uid="{3618A802-2283-45DE-BDD4-D285203D4FE5}"/>
    <cellStyle name="40% - Accent3 127 2 2" xfId="48839" xr:uid="{4EB6A2B3-838A-4AFD-BFE9-52514E649860}"/>
    <cellStyle name="40% - Accent3 127 3" xfId="45843" xr:uid="{08482F1B-0CB1-4CE3-A65F-B34645E2243D}"/>
    <cellStyle name="40% - Accent3 128" xfId="4799" xr:uid="{AE9880B8-8984-4234-8871-72ED80617FC0}"/>
    <cellStyle name="40% - Accent3 128 2" xfId="42185" xr:uid="{2D4EC315-3DAB-4C1A-8375-EA757119C159}"/>
    <cellStyle name="40% - Accent3 128 2 2" xfId="48840" xr:uid="{1BBD9630-4761-4491-8491-76C26C8E7BF0}"/>
    <cellStyle name="40% - Accent3 128 3" xfId="45844" xr:uid="{98C940C1-7C4A-4411-82F1-40C298F2A5C2}"/>
    <cellStyle name="40% - Accent3 129" xfId="4812" xr:uid="{4AE1FE6A-87A0-405E-843D-D7B232D59681}"/>
    <cellStyle name="40% - Accent3 129 2" xfId="42186" xr:uid="{650F6360-BB0D-4785-8273-E720E66B5F58}"/>
    <cellStyle name="40% - Accent3 129 2 2" xfId="48841" xr:uid="{4580EE1F-437A-4C79-A69C-65D4B54E0AD3}"/>
    <cellStyle name="40% - Accent3 129 3" xfId="45845" xr:uid="{6060D65A-2D81-4A58-BC4B-6345EB6DD9B3}"/>
    <cellStyle name="40% - Accent3 13" xfId="3678" xr:uid="{D2B5D6DA-33B2-4498-A5B4-A4FC10A7C778}"/>
    <cellStyle name="40% - Accent3 13 2" xfId="42187" xr:uid="{51FC9A65-47D3-4A2C-90C8-9F4127140B00}"/>
    <cellStyle name="40% - Accent3 13 2 2" xfId="48842" xr:uid="{679DF237-4E5B-4A7B-BA22-AE75017A4060}"/>
    <cellStyle name="40% - Accent3 13 3" xfId="45846" xr:uid="{67274AD1-7252-4E15-A8F0-D7D0A5518F92}"/>
    <cellStyle name="40% - Accent3 130" xfId="4824" xr:uid="{7329E970-F2C0-49A2-83A7-E3DA2FC0730F}"/>
    <cellStyle name="40% - Accent3 130 2" xfId="42188" xr:uid="{8D1D3102-5CD5-4558-9203-6AE1FF3DC8BA}"/>
    <cellStyle name="40% - Accent3 130 2 2" xfId="48843" xr:uid="{EC81C9F4-6EA0-4EB5-8EAF-31BACD6284FA}"/>
    <cellStyle name="40% - Accent3 130 3" xfId="45847" xr:uid="{050877CC-FA9D-486B-A59A-490926B5197C}"/>
    <cellStyle name="40% - Accent3 131" xfId="4836" xr:uid="{9B75EDA0-5723-4F3C-B08E-A787D9D05C3B}"/>
    <cellStyle name="40% - Accent3 131 2" xfId="42189" xr:uid="{38BA8B1B-1152-4E31-AC4B-620F47F6752F}"/>
    <cellStyle name="40% - Accent3 131 2 2" xfId="48844" xr:uid="{47F3D06E-6430-4EC3-BBF7-AE3CD0F64B64}"/>
    <cellStyle name="40% - Accent3 131 3" xfId="45848" xr:uid="{D32701EE-70C6-4449-B27B-A7E5842022C9}"/>
    <cellStyle name="40% - Accent3 132" xfId="4848" xr:uid="{CF482284-46B8-4243-BBD6-4848EB055FBD}"/>
    <cellStyle name="40% - Accent3 132 2" xfId="42190" xr:uid="{366E8E17-25D0-4A7F-B3A9-95D386B2D56D}"/>
    <cellStyle name="40% - Accent3 132 2 2" xfId="48845" xr:uid="{88CA9457-A693-4FEA-9A83-68589BA78147}"/>
    <cellStyle name="40% - Accent3 132 3" xfId="45849" xr:uid="{838ADBEE-F74B-4A22-86F2-1F42DEFE0108}"/>
    <cellStyle name="40% - Accent3 133" xfId="4861" xr:uid="{FC540933-74E7-4F0F-8156-62F94F7D27BF}"/>
    <cellStyle name="40% - Accent3 133 2" xfId="42191" xr:uid="{2406CC43-9348-40E3-9F06-E9713BCC5CB6}"/>
    <cellStyle name="40% - Accent3 133 2 2" xfId="48846" xr:uid="{DD3822D1-749B-40E8-88EE-0D8E7E72611B}"/>
    <cellStyle name="40% - Accent3 133 3" xfId="45850" xr:uid="{97FF97EC-63FC-46B8-8C50-6A96F18EBD7F}"/>
    <cellStyle name="40% - Accent3 134" xfId="4838" xr:uid="{F8FC7166-9A3E-48B0-AA8E-68FD29E7AE58}"/>
    <cellStyle name="40% - Accent3 134 2" xfId="42192" xr:uid="{F5533653-CB4A-4DF8-8828-0C884326FD65}"/>
    <cellStyle name="40% - Accent3 134 2 2" xfId="48847" xr:uid="{068E14E2-BF05-4D3B-AB2A-5C66CB22C3CA}"/>
    <cellStyle name="40% - Accent3 134 3" xfId="45851" xr:uid="{55F2C4AF-F181-4236-9873-D954E436CA50}"/>
    <cellStyle name="40% - Accent3 135" xfId="4860" xr:uid="{09808316-EE77-43E1-AFCD-4514E0639571}"/>
    <cellStyle name="40% - Accent3 135 2" xfId="42193" xr:uid="{CE72EC2A-ABDD-45BA-9326-3B8B0FE9C1C7}"/>
    <cellStyle name="40% - Accent3 135 2 2" xfId="48848" xr:uid="{7866D909-8982-48A2-B41B-A2F5813EF564}"/>
    <cellStyle name="40% - Accent3 135 3" xfId="45852" xr:uid="{BCDF8522-6185-4FF8-84EF-EC30571D9A7F}"/>
    <cellStyle name="40% - Accent3 136" xfId="4850" xr:uid="{30DC23AE-6602-40D5-8ED8-488A106B70BE}"/>
    <cellStyle name="40% - Accent3 136 2" xfId="42194" xr:uid="{414DE67F-BC93-4618-9FCF-6271F5892A63}"/>
    <cellStyle name="40% - Accent3 136 2 2" xfId="48849" xr:uid="{93D2A1DF-F929-43BB-8E9E-26FCC94656B5}"/>
    <cellStyle name="40% - Accent3 136 3" xfId="45853" xr:uid="{73A9C498-F93D-4C67-AFCB-2B42214D2286}"/>
    <cellStyle name="40% - Accent3 137" xfId="4867" xr:uid="{388B0D3F-8335-464B-8029-07BECA714F8D}"/>
    <cellStyle name="40% - Accent3 137 2" xfId="42195" xr:uid="{C31E9145-4F20-484F-9719-1397AEEBD7C2}"/>
    <cellStyle name="40% - Accent3 137 2 2" xfId="48850" xr:uid="{AFF39AD7-EFFA-4FFE-AC27-1D0205342EDA}"/>
    <cellStyle name="40% - Accent3 137 3" xfId="45854" xr:uid="{E1EB9E32-4524-4946-9A14-D92C0B0AB500}"/>
    <cellStyle name="40% - Accent3 138" xfId="4880" xr:uid="{3BA0AE0F-A826-413F-9E82-DD541EC38F23}"/>
    <cellStyle name="40% - Accent3 138 2" xfId="42196" xr:uid="{AD3C0A61-5BC2-436C-986F-6181F25A16BC}"/>
    <cellStyle name="40% - Accent3 138 2 2" xfId="48851" xr:uid="{8D14E851-2F23-4DAC-9CE0-CD6D401EBE31}"/>
    <cellStyle name="40% - Accent3 138 3" xfId="45855" xr:uid="{80C8A245-3A5E-415A-8F24-FBA98DE30D89}"/>
    <cellStyle name="40% - Accent3 139" xfId="4893" xr:uid="{523CDE49-A94C-48A6-BE90-76E5F965EB16}"/>
    <cellStyle name="40% - Accent3 139 2" xfId="42197" xr:uid="{FD66A555-AEB9-4226-BF07-6AD59E2FDE80}"/>
    <cellStyle name="40% - Accent3 139 2 2" xfId="48852" xr:uid="{E2443857-A3A6-4AC4-BA1C-4EC1563B9D2F}"/>
    <cellStyle name="40% - Accent3 139 3" xfId="45856" xr:uid="{D4D254EE-D013-4864-AB9E-0FFF88CE5B1D}"/>
    <cellStyle name="40% - Accent3 14" xfId="3693" xr:uid="{D73BA1ED-F3BC-401B-A06C-20D2511CA381}"/>
    <cellStyle name="40% - Accent3 14 2" xfId="42198" xr:uid="{FEC8691E-061B-4A38-BF90-DC37AA747208}"/>
    <cellStyle name="40% - Accent3 14 2 2" xfId="48853" xr:uid="{A2F0A7F8-3151-46E0-93E2-5BE5F54DF61C}"/>
    <cellStyle name="40% - Accent3 14 3" xfId="45857" xr:uid="{04C0E1C6-EFE0-4ED6-8168-52844DF1896A}"/>
    <cellStyle name="40% - Accent3 140" xfId="4906" xr:uid="{39A3C8E4-5917-4017-AA2E-ABE5F90485DA}"/>
    <cellStyle name="40% - Accent3 140 2" xfId="42199" xr:uid="{4476F6CB-F7BA-4B3B-8695-0CB893C9B18F}"/>
    <cellStyle name="40% - Accent3 140 2 2" xfId="48854" xr:uid="{961D896D-EFA7-4225-915A-325289364EEE}"/>
    <cellStyle name="40% - Accent3 140 3" xfId="45858" xr:uid="{D9604D6C-BB4E-448E-AADA-E8435B40FB35}"/>
    <cellStyle name="40% - Accent3 141" xfId="4919" xr:uid="{385FB584-8704-45E8-82F6-21BF2AD85B63}"/>
    <cellStyle name="40% - Accent3 141 2" xfId="42200" xr:uid="{903DD8A6-68C5-478F-A10A-3786F8D130BA}"/>
    <cellStyle name="40% - Accent3 141 2 2" xfId="48855" xr:uid="{B051DA38-DC32-4D9A-BBCF-F467E5A2D2B0}"/>
    <cellStyle name="40% - Accent3 141 3" xfId="45859" xr:uid="{0E489645-3E0B-4694-8493-95A3FDD7D9C2}"/>
    <cellStyle name="40% - Accent3 142" xfId="4932" xr:uid="{3266D3FC-FB92-4C76-A285-32D21F48CF66}"/>
    <cellStyle name="40% - Accent3 142 2" xfId="42201" xr:uid="{1EC0F9E9-9C4A-4317-9FE8-7A38530BF251}"/>
    <cellStyle name="40% - Accent3 142 2 2" xfId="48856" xr:uid="{1A40F408-BA27-4AF2-A804-8F28DF4E150E}"/>
    <cellStyle name="40% - Accent3 142 3" xfId="45860" xr:uid="{D41E9B18-A2A4-4102-A674-36446006F09C}"/>
    <cellStyle name="40% - Accent3 143" xfId="4945" xr:uid="{F31A0C1C-8AD6-48C0-A680-769F7CFA90BB}"/>
    <cellStyle name="40% - Accent3 143 2" xfId="43169" xr:uid="{192B8110-2DA3-4568-A839-420B9699FF65}"/>
    <cellStyle name="40% - Accent3 143 2 2" xfId="49828" xr:uid="{ABB8152C-96C7-43E5-BDDC-11EC2B8E5BF7}"/>
    <cellStyle name="40% - Accent3 143 3" xfId="46829" xr:uid="{64B1397B-286B-410B-9E1A-A84F847D35A4}"/>
    <cellStyle name="40% - Accent3 144" xfId="4958" xr:uid="{9084893C-1CC3-4333-A56A-75B98FB1C572}"/>
    <cellStyle name="40% - Accent3 144 2" xfId="43170" xr:uid="{02E1E8E7-0EA8-442D-9DF9-FB6BFFF8FAA6}"/>
    <cellStyle name="40% - Accent3 144 2 2" xfId="49829" xr:uid="{F7E1A67F-7B96-4772-9B0D-7F21FA9B38C5}"/>
    <cellStyle name="40% - Accent3 144 3" xfId="46830" xr:uid="{D2D31E75-683E-4AD7-9672-22140165B32A}"/>
    <cellStyle name="40% - Accent3 145" xfId="4971" xr:uid="{30C2F5EA-D480-4B3E-8A84-FE43050603AD}"/>
    <cellStyle name="40% - Accent3 145 2" xfId="43171" xr:uid="{0FC3BFE7-DDD7-40DF-AC1F-FF801832D731}"/>
    <cellStyle name="40% - Accent3 145 2 2" xfId="49830" xr:uid="{85F1EF66-22D4-4869-A40D-525CAF14BAB4}"/>
    <cellStyle name="40% - Accent3 145 3" xfId="46831" xr:uid="{8FBDC075-4A76-400C-92E8-96062DCD2250}"/>
    <cellStyle name="40% - Accent3 146" xfId="4984" xr:uid="{0F876109-B19C-4821-B4ED-23A776D7087B}"/>
    <cellStyle name="40% - Accent3 146 2" xfId="43172" xr:uid="{FF0F1590-CE81-4D92-9053-69E7063C3D8C}"/>
    <cellStyle name="40% - Accent3 146 2 2" xfId="49831" xr:uid="{826A7744-40D1-4DF5-8BC8-D26569F6C2FD}"/>
    <cellStyle name="40% - Accent3 146 3" xfId="46832" xr:uid="{B51117D5-DDAE-4002-A6AE-0EF007D4EE13}"/>
    <cellStyle name="40% - Accent3 147" xfId="4997" xr:uid="{E8952736-3AB6-4A0C-BD0C-DCD440871D4F}"/>
    <cellStyle name="40% - Accent3 147 2" xfId="43173" xr:uid="{98D7A74D-A5F4-4869-A99B-C9CBE404AB6C}"/>
    <cellStyle name="40% - Accent3 147 2 2" xfId="49832" xr:uid="{FFBEBE5B-CD5B-471C-9B20-E50AD96DF098}"/>
    <cellStyle name="40% - Accent3 147 3" xfId="46833" xr:uid="{513CEA97-FBBB-4C34-8432-FCBBA1D260EE}"/>
    <cellStyle name="40% - Accent3 148" xfId="5010" xr:uid="{99EDF165-5197-42A8-8200-35BD90F8AC84}"/>
    <cellStyle name="40% - Accent3 148 2" xfId="43174" xr:uid="{EC8CDDD2-0338-4C4D-9D4E-B12A00B8C5AB}"/>
    <cellStyle name="40% - Accent3 148 2 2" xfId="49833" xr:uid="{5CC97F68-59B0-4BE7-9F7A-CBA9C9CF6A06}"/>
    <cellStyle name="40% - Accent3 148 3" xfId="46834" xr:uid="{14E0DA8B-8AA3-4D20-9A63-878AC6DEBF4A}"/>
    <cellStyle name="40% - Accent3 149" xfId="5023" xr:uid="{EDA0D03B-CE62-41F3-9F45-C2208F935F45}"/>
    <cellStyle name="40% - Accent3 149 2" xfId="43175" xr:uid="{8D293575-5031-4C1A-B58D-7F50755C9AC0}"/>
    <cellStyle name="40% - Accent3 149 2 2" xfId="49834" xr:uid="{7EB2022E-F1C0-48C5-AA3F-211F0DDCA8E3}"/>
    <cellStyle name="40% - Accent3 149 3" xfId="46835" xr:uid="{81FCC00B-5E6E-494E-B65D-E2E200A52EB6}"/>
    <cellStyle name="40% - Accent3 15" xfId="3313" xr:uid="{917D4750-52D4-4B38-965C-8EFC8303DFE0}"/>
    <cellStyle name="40% - Accent3 15 2" xfId="42202" xr:uid="{7B768F70-E526-4099-B46C-5970B46B412F}"/>
    <cellStyle name="40% - Accent3 15 2 2" xfId="48857" xr:uid="{AD4C5C4F-2B4D-4288-926E-DDD6C3676CB1}"/>
    <cellStyle name="40% - Accent3 15 3" xfId="45861" xr:uid="{69D225DD-DEC0-4E7E-B483-3B80DF15D1AD}"/>
    <cellStyle name="40% - Accent3 150" xfId="5036" xr:uid="{CB78A1BE-FA68-4478-BAB3-BD273E7B4132}"/>
    <cellStyle name="40% - Accent3 150 2" xfId="43176" xr:uid="{8039BDFC-3D63-442A-B61C-9BFFFAF144DE}"/>
    <cellStyle name="40% - Accent3 150 2 2" xfId="49835" xr:uid="{3B1503A1-9132-4888-B197-3C33A0AFF918}"/>
    <cellStyle name="40% - Accent3 150 3" xfId="46836" xr:uid="{D5F711B6-9C40-445F-9D80-1BB737A109C1}"/>
    <cellStyle name="40% - Accent3 151" xfId="5049" xr:uid="{A86542F6-08B5-4CEC-8B2D-CD40314FC60C}"/>
    <cellStyle name="40% - Accent3 151 2" xfId="43177" xr:uid="{F132AD3A-8BF5-42FD-80CC-9FF1DDEC52F7}"/>
    <cellStyle name="40% - Accent3 151 2 2" xfId="49836" xr:uid="{2AA00D7A-43B0-4210-91DB-B706E27AA6D8}"/>
    <cellStyle name="40% - Accent3 151 3" xfId="46837" xr:uid="{A20E985A-E843-40C3-9762-766883CD1B04}"/>
    <cellStyle name="40% - Accent3 152" xfId="5062" xr:uid="{3B4F8623-C7AC-4F10-99A4-32EA2DA6DC56}"/>
    <cellStyle name="40% - Accent3 152 2" xfId="43178" xr:uid="{46039CBB-4C20-4E5F-B793-B24FF230BA73}"/>
    <cellStyle name="40% - Accent3 152 2 2" xfId="49837" xr:uid="{8904F4B2-1FE9-48E8-B88C-577C112F18BF}"/>
    <cellStyle name="40% - Accent3 152 3" xfId="46838" xr:uid="{0FB5A001-C100-43C0-9303-F13F5FD4A76B}"/>
    <cellStyle name="40% - Accent3 153" xfId="5075" xr:uid="{3AC4E8CE-3285-4588-9EA7-3BCE1140F3F7}"/>
    <cellStyle name="40% - Accent3 153 2" xfId="43179" xr:uid="{F33A7421-6C58-4E3A-ACE8-67739CA6242C}"/>
    <cellStyle name="40% - Accent3 153 2 2" xfId="49838" xr:uid="{7F5475EC-963A-488F-BD25-CB02FEDADBC7}"/>
    <cellStyle name="40% - Accent3 153 3" xfId="46839" xr:uid="{2627B148-4700-4DCA-A5C4-99EFE0246ABA}"/>
    <cellStyle name="40% - Accent3 154" xfId="5088" xr:uid="{384FC29A-3117-40D3-978E-188166C5795E}"/>
    <cellStyle name="40% - Accent3 154 2" xfId="43180" xr:uid="{76951832-3D54-4B1B-AE83-AA5ECA1A672A}"/>
    <cellStyle name="40% - Accent3 154 2 2" xfId="49839" xr:uid="{E74E8E8E-DB3A-46DC-B152-DBFDC915A1B4}"/>
    <cellStyle name="40% - Accent3 154 3" xfId="46840" xr:uid="{0485531C-ACA6-4528-9A65-96AE77E863E7}"/>
    <cellStyle name="40% - Accent3 155" xfId="5101" xr:uid="{D4D426FE-3A84-4ECF-8ACB-007F0669DDE8}"/>
    <cellStyle name="40% - Accent3 155 2" xfId="43181" xr:uid="{2551FE4F-A72B-45BF-B3F2-B5E62E7FD203}"/>
    <cellStyle name="40% - Accent3 155 2 2" xfId="49840" xr:uid="{86BA8565-B7A0-4D62-80EC-258519C14C4E}"/>
    <cellStyle name="40% - Accent3 155 3" xfId="46841" xr:uid="{90EFEE4F-A052-4E03-860B-31490D480B0D}"/>
    <cellStyle name="40% - Accent3 156" xfId="5114" xr:uid="{8FD93187-E51C-4328-AE98-A69223E9F235}"/>
    <cellStyle name="40% - Accent3 156 2" xfId="43182" xr:uid="{E1A33ED3-2490-4A29-8D62-5971BF63907F}"/>
    <cellStyle name="40% - Accent3 156 2 2" xfId="49841" xr:uid="{1ED211E5-9CB8-4112-B31A-45697E5597C0}"/>
    <cellStyle name="40% - Accent3 156 3" xfId="46842" xr:uid="{CE501A2B-3701-4E77-AEDD-34B8F87966BD}"/>
    <cellStyle name="40% - Accent3 157" xfId="5127" xr:uid="{26DEA36D-C5F4-4670-BE3B-58E0800576D4}"/>
    <cellStyle name="40% - Accent3 157 2" xfId="43183" xr:uid="{C13DACF3-327B-4EE8-B709-6124C1A032F4}"/>
    <cellStyle name="40% - Accent3 157 2 2" xfId="49842" xr:uid="{8C0CBF73-A9FC-4B43-B049-FE18F67FFFD1}"/>
    <cellStyle name="40% - Accent3 157 3" xfId="46843" xr:uid="{13BB2287-A64A-400F-B55C-D41652274224}"/>
    <cellStyle name="40% - Accent3 158" xfId="5140" xr:uid="{1786BEBC-B9B6-4740-B07A-EC1A41521A57}"/>
    <cellStyle name="40% - Accent3 158 2" xfId="43184" xr:uid="{6D660647-1127-41F0-971F-12CDCE731A87}"/>
    <cellStyle name="40% - Accent3 158 2 2" xfId="49843" xr:uid="{EC6BA720-475A-4608-BB69-38767A97BD0C}"/>
    <cellStyle name="40% - Accent3 158 3" xfId="46844" xr:uid="{7448E70B-256C-4DC0-B48B-51496E45EE4A}"/>
    <cellStyle name="40% - Accent3 159" xfId="5153" xr:uid="{82B1ED9C-1AAA-441C-8AC7-2BA2F875880A}"/>
    <cellStyle name="40% - Accent3 159 2" xfId="43185" xr:uid="{04205314-5016-4DCB-B1E5-49B65821A14E}"/>
    <cellStyle name="40% - Accent3 159 2 2" xfId="49844" xr:uid="{C21E4EE1-7C8C-4CF5-8ADB-3650EEB876D7}"/>
    <cellStyle name="40% - Accent3 159 3" xfId="46845" xr:uid="{B7B217CE-000C-4C9F-A7DC-7AF2EC747189}"/>
    <cellStyle name="40% - Accent3 16" xfId="3510" xr:uid="{51D0F708-5A94-4B65-BBC5-DF4B60B6A0B7}"/>
    <cellStyle name="40% - Accent3 16 2" xfId="42203" xr:uid="{8034DC6C-5E8E-4060-8ECE-485355167E87}"/>
    <cellStyle name="40% - Accent3 16 2 2" xfId="48858" xr:uid="{9715EF81-144C-4E37-A4B9-F014957D5C16}"/>
    <cellStyle name="40% - Accent3 16 3" xfId="45862" xr:uid="{770586D1-85AE-407F-BC94-0DCD4D1CDD4B}"/>
    <cellStyle name="40% - Accent3 160" xfId="5217" xr:uid="{54D85DFB-39B5-49F1-8A0E-347AA3F4271F}"/>
    <cellStyle name="40% - Accent3 160 2" xfId="43186" xr:uid="{1CB1285B-55C4-46CC-AF31-F201C832F4B8}"/>
    <cellStyle name="40% - Accent3 160 2 2" xfId="49845" xr:uid="{FC9067B1-3242-44F7-93C8-94C33A5EE603}"/>
    <cellStyle name="40% - Accent3 160 3" xfId="46846" xr:uid="{81AF916E-7790-4CB1-94D6-032EC19BA493}"/>
    <cellStyle name="40% - Accent3 161" xfId="5229" xr:uid="{43A65820-3456-4651-BC9A-9E7000069B2C}"/>
    <cellStyle name="40% - Accent3 161 2" xfId="43187" xr:uid="{FDD4B750-15F6-4154-93AA-0AF9BDDE0E8B}"/>
    <cellStyle name="40% - Accent3 161 2 2" xfId="49846" xr:uid="{294DF6AD-5772-4C7A-9C7D-6E77020D1AE4}"/>
    <cellStyle name="40% - Accent3 161 3" xfId="46847" xr:uid="{5159FDC1-910F-4203-8703-F930E613FF68}"/>
    <cellStyle name="40% - Accent3 162" xfId="5241" xr:uid="{FFE3797C-5ABE-493E-AD8F-A6CA83ABCA82}"/>
    <cellStyle name="40% - Accent3 162 2" xfId="43188" xr:uid="{C1E2512E-D97B-491C-9B3E-4A576457AB09}"/>
    <cellStyle name="40% - Accent3 162 2 2" xfId="49847" xr:uid="{7E5B818C-A392-4630-91E2-C982A29D99C1}"/>
    <cellStyle name="40% - Accent3 162 3" xfId="46848" xr:uid="{4233130C-25AA-4502-852F-459BE26299CA}"/>
    <cellStyle name="40% - Accent3 163" xfId="5251" xr:uid="{2E61CCAC-8906-4E6D-BE8B-4BEE880B136E}"/>
    <cellStyle name="40% - Accent3 163 2" xfId="43189" xr:uid="{F5B8DBD2-81C7-49E7-B632-F0C633262303}"/>
    <cellStyle name="40% - Accent3 163 2 2" xfId="49848" xr:uid="{D6EE1D76-3CA2-47D3-9AD9-8F78BA1F6B6A}"/>
    <cellStyle name="40% - Accent3 163 3" xfId="46849" xr:uid="{1806544D-C3E2-4193-A657-610FD02096EF}"/>
    <cellStyle name="40% - Accent3 164" xfId="5260" xr:uid="{AA17B4CB-18E1-4BC5-A292-02C6EAA63DB8}"/>
    <cellStyle name="40% - Accent3 164 2" xfId="43190" xr:uid="{B3A70DF8-FC4F-4B4B-AAA0-ECD6F6EEA79C}"/>
    <cellStyle name="40% - Accent3 164 2 2" xfId="49849" xr:uid="{5422FA3B-DA53-429E-9601-90FF389C693B}"/>
    <cellStyle name="40% - Accent3 164 3" xfId="46850" xr:uid="{BD347CED-F440-4941-AA61-A4E9AE7E5C59}"/>
    <cellStyle name="40% - Accent3 165" xfId="5293" xr:uid="{A0A7D8E1-A5BA-44AD-A223-7AAA36E75442}"/>
    <cellStyle name="40% - Accent3 165 2" xfId="43191" xr:uid="{66E0DFBF-1741-42B8-88EC-C15FAB56425D}"/>
    <cellStyle name="40% - Accent3 165 2 2" xfId="49850" xr:uid="{D794A434-C14C-4E83-B16F-5F223FBD98D2}"/>
    <cellStyle name="40% - Accent3 165 3" xfId="46851" xr:uid="{B8361159-C9D9-412B-BA57-6E35335FBBFB}"/>
    <cellStyle name="40% - Accent3 166" xfId="5307" xr:uid="{0C72157D-CD76-47E5-9906-9236FF64FF01}"/>
    <cellStyle name="40% - Accent3 166 2" xfId="43192" xr:uid="{69C49F5A-6FAE-46B9-A110-A7E3C7BE093B}"/>
    <cellStyle name="40% - Accent3 166 2 2" xfId="49851" xr:uid="{AAA23A86-B199-4BB6-855B-2706A7340D84}"/>
    <cellStyle name="40% - Accent3 166 3" xfId="46852" xr:uid="{BD199C06-6D3F-4DC0-9446-0DBF856736DB}"/>
    <cellStyle name="40% - Accent3 167" xfId="5320" xr:uid="{40508D3D-39F3-4AF2-A17A-2AA58CC53D21}"/>
    <cellStyle name="40% - Accent3 167 2" xfId="43193" xr:uid="{375BBA3D-B555-4758-84BA-BAE97B22CFC8}"/>
    <cellStyle name="40% - Accent3 167 2 2" xfId="49852" xr:uid="{B3C60EFD-41C9-45F8-8C2A-F173362B024E}"/>
    <cellStyle name="40% - Accent3 167 3" xfId="46853" xr:uid="{D59F957E-92B1-433B-91B6-0A77F70B2680}"/>
    <cellStyle name="40% - Accent3 168" xfId="5333" xr:uid="{8C6C8473-B979-4030-9391-C654F3EFAE36}"/>
    <cellStyle name="40% - Accent3 168 2" xfId="43194" xr:uid="{51E27A1C-9EEA-42FA-AD0E-BF86DB06F492}"/>
    <cellStyle name="40% - Accent3 168 2 2" xfId="49853" xr:uid="{C265E85C-93A6-41DA-985D-9F4F8B3D1404}"/>
    <cellStyle name="40% - Accent3 168 3" xfId="46854" xr:uid="{B1139C26-1F21-4E3A-AEED-E11D1ED1CB03}"/>
    <cellStyle name="40% - Accent3 169" xfId="5346" xr:uid="{DE48AD8D-583C-4CBC-9B9E-0A310B44BECD}"/>
    <cellStyle name="40% - Accent3 169 2" xfId="43195" xr:uid="{A075BC0E-137B-4DA5-B650-D85A7A8AAE3B}"/>
    <cellStyle name="40% - Accent3 169 2 2" xfId="49854" xr:uid="{B00D70E8-E705-4F19-8804-C75AA2EED508}"/>
    <cellStyle name="40% - Accent3 169 3" xfId="46855" xr:uid="{326DDED0-3462-453A-AE28-D1C2EB0F2E54}"/>
    <cellStyle name="40% - Accent3 17" xfId="3577" xr:uid="{547EE311-2E14-4DAB-899D-99554C0DC1DF}"/>
    <cellStyle name="40% - Accent3 17 2" xfId="42204" xr:uid="{DDDE33B0-1ECB-485D-AEAB-8836140450D1}"/>
    <cellStyle name="40% - Accent3 17 2 2" xfId="48859" xr:uid="{93467FEC-0A06-463A-A451-F6DC06A030D1}"/>
    <cellStyle name="40% - Accent3 17 3" xfId="45863" xr:uid="{947BC520-9A2E-4483-8683-0ED53020DD92}"/>
    <cellStyle name="40% - Accent3 170" xfId="5359" xr:uid="{93EB4B39-B9A8-4B6E-880A-1DA1DE216B90}"/>
    <cellStyle name="40% - Accent3 170 2" xfId="43196" xr:uid="{E4223AE8-371B-4310-80DB-CDB93AA7770E}"/>
    <cellStyle name="40% - Accent3 170 2 2" xfId="49855" xr:uid="{E786378D-0504-4452-A9F2-CDCE86EC3451}"/>
    <cellStyle name="40% - Accent3 170 3" xfId="46856" xr:uid="{599737F9-31BC-49C6-B448-F0B0C9830E76}"/>
    <cellStyle name="40% - Accent3 171" xfId="5372" xr:uid="{D94081B9-ED17-4A4C-A0F9-D9705BE27DD5}"/>
    <cellStyle name="40% - Accent3 171 2" xfId="43197" xr:uid="{486E9484-0B57-4706-9CEB-2EE5A957CC16}"/>
    <cellStyle name="40% - Accent3 171 2 2" xfId="49856" xr:uid="{8E0C3FF8-5235-4954-86FF-EC584B58D6FF}"/>
    <cellStyle name="40% - Accent3 171 3" xfId="46857" xr:uid="{8A6A758F-DA91-46A3-BB97-55E39D8CA963}"/>
    <cellStyle name="40% - Accent3 172" xfId="5385" xr:uid="{1FA02F74-09C1-4BEB-B6CF-1444B57B8AD8}"/>
    <cellStyle name="40% - Accent3 172 2" xfId="43198" xr:uid="{AA6695B8-51B1-4B52-8ECC-204A0D2BE244}"/>
    <cellStyle name="40% - Accent3 172 2 2" xfId="49857" xr:uid="{A9C88AC0-F5B6-4ADF-A970-FA2BCF4839B8}"/>
    <cellStyle name="40% - Accent3 172 3" xfId="46858" xr:uid="{1B1DE596-D48E-4B3A-9723-460A559EBB77}"/>
    <cellStyle name="40% - Accent3 173" xfId="5397" xr:uid="{4C5AF52F-6888-44CF-802C-89204B8BB40C}"/>
    <cellStyle name="40% - Accent3 173 2" xfId="43199" xr:uid="{6315027B-AA2E-4715-B045-19233834C1F4}"/>
    <cellStyle name="40% - Accent3 173 2 2" xfId="49858" xr:uid="{73387596-2152-4EF0-A67D-67B4F134D9BE}"/>
    <cellStyle name="40% - Accent3 173 3" xfId="46859" xr:uid="{FE7FADFD-C9FB-4965-BA7D-2DF128041FB4}"/>
    <cellStyle name="40% - Accent3 174" xfId="5408" xr:uid="{C7DB0E67-2929-4485-9D49-51B33C75FB77}"/>
    <cellStyle name="40% - Accent3 174 2" xfId="43200" xr:uid="{9CFA88E7-018F-4258-96DC-9291AB24326E}"/>
    <cellStyle name="40% - Accent3 174 2 2" xfId="49859" xr:uid="{162F50EE-FE6B-493A-B8D4-1F04F8DEF528}"/>
    <cellStyle name="40% - Accent3 174 3" xfId="46860" xr:uid="{52BAA768-745B-4F8B-9FEB-F6A85303A281}"/>
    <cellStyle name="40% - Accent3 175" xfId="5420" xr:uid="{EB935FE9-EA2B-481D-AD2E-FFC9A02D1E69}"/>
    <cellStyle name="40% - Accent3 175 2" xfId="43201" xr:uid="{D9E9CE4C-44D0-4481-B3EA-AF0628BDE935}"/>
    <cellStyle name="40% - Accent3 175 2 2" xfId="49860" xr:uid="{D760F33D-518A-4EE5-A07E-BA0D05AB3CA1}"/>
    <cellStyle name="40% - Accent3 175 3" xfId="46861" xr:uid="{28EB027E-8397-4C02-858C-BD0B6BBF91EA}"/>
    <cellStyle name="40% - Accent3 176" xfId="5433" xr:uid="{F5A789C3-FC7B-4E1F-B600-C984CD8EA504}"/>
    <cellStyle name="40% - Accent3 176 2" xfId="43202" xr:uid="{E7F2B1B7-C559-47C7-9622-5A82EA5519BD}"/>
    <cellStyle name="40% - Accent3 176 2 2" xfId="49861" xr:uid="{1827B91E-D7ED-4B5A-8B52-C4311E1D4C60}"/>
    <cellStyle name="40% - Accent3 176 3" xfId="46862" xr:uid="{30586624-E67B-480E-AEFF-266D4E593362}"/>
    <cellStyle name="40% - Accent3 177" xfId="5442" xr:uid="{D2B0B3A3-5B36-4464-993C-EDE5B507C621}"/>
    <cellStyle name="40% - Accent3 177 2" xfId="43203" xr:uid="{4431141B-0AC7-49A0-967D-2B55E50DB535}"/>
    <cellStyle name="40% - Accent3 177 2 2" xfId="49862" xr:uid="{916FA9DA-AC61-467E-88BA-3D6B42254F78}"/>
    <cellStyle name="40% - Accent3 177 3" xfId="46863" xr:uid="{20B141AE-C5FD-4344-AAF5-D0A4AC7C886E}"/>
    <cellStyle name="40% - Accent3 178" xfId="5463" xr:uid="{55274CA7-47FA-4541-976A-C66B5FAA5A80}"/>
    <cellStyle name="40% - Accent3 178 2" xfId="43204" xr:uid="{23C10D91-16D4-4A82-A5B2-725A1778A385}"/>
    <cellStyle name="40% - Accent3 178 2 2" xfId="49863" xr:uid="{20ED67DD-5EE7-420D-B855-F3C52D8881EB}"/>
    <cellStyle name="40% - Accent3 178 3" xfId="46864" xr:uid="{5CC3C015-5076-4280-B2E7-C5E3D39D116F}"/>
    <cellStyle name="40% - Accent3 179" xfId="5473" xr:uid="{CE805278-C710-44FC-8FF2-1901EBB0ED9A}"/>
    <cellStyle name="40% - Accent3 179 2" xfId="43205" xr:uid="{F9C24C60-4BF2-463B-A734-98520F3AB092}"/>
    <cellStyle name="40% - Accent3 179 2 2" xfId="49864" xr:uid="{33F735D0-9EF2-48C8-981D-4DFD3F7DA4EB}"/>
    <cellStyle name="40% - Accent3 179 3" xfId="46865" xr:uid="{5062FD4B-B3AE-490A-8C80-950E134C6575}"/>
    <cellStyle name="40% - Accent3 18" xfId="3578" xr:uid="{E12B56D5-2958-4DD5-891F-B8D4644B913B}"/>
    <cellStyle name="40% - Accent3 18 2" xfId="42205" xr:uid="{9B3B74F5-57EA-4208-9BB0-C767B7FFF55F}"/>
    <cellStyle name="40% - Accent3 18 2 2" xfId="48860" xr:uid="{78D50E1C-DB67-4A7D-A9E1-D21C107DE2FF}"/>
    <cellStyle name="40% - Accent3 18 3" xfId="45864" xr:uid="{3AAF7C9E-547C-4C1A-88E5-36D65E012A43}"/>
    <cellStyle name="40% - Accent3 180" xfId="5482" xr:uid="{C7AA3B4C-DF8A-4D8A-8B1E-5E568A3F921B}"/>
    <cellStyle name="40% - Accent3 180 2" xfId="43206" xr:uid="{9532D38A-F90F-489F-AEFE-AF130419ED2F}"/>
    <cellStyle name="40% - Accent3 180 2 2" xfId="49865" xr:uid="{42B5BA3F-E9D3-4294-909A-800F98534680}"/>
    <cellStyle name="40% - Accent3 180 3" xfId="46866" xr:uid="{34D9895B-F076-418C-B4E0-7C2BD8392B29}"/>
    <cellStyle name="40% - Accent3 181" xfId="5512" xr:uid="{D5F8D286-AF87-4351-AE51-B1CB269E245E}"/>
    <cellStyle name="40% - Accent3 181 2" xfId="43207" xr:uid="{5449900C-8BAC-45B2-9B11-C711145B509D}"/>
    <cellStyle name="40% - Accent3 181 2 2" xfId="49866" xr:uid="{69A21400-CD8A-4AE4-AFFB-29B15A09B67B}"/>
    <cellStyle name="40% - Accent3 181 3" xfId="46867" xr:uid="{41B0B429-406B-4675-81F7-4CEA3A51433C}"/>
    <cellStyle name="40% - Accent3 182" xfId="5526" xr:uid="{E2604CA4-82A0-4BAF-8F37-CC95182C1C9E}"/>
    <cellStyle name="40% - Accent3 182 2" xfId="43751" xr:uid="{FF31573D-75DA-4101-B4DD-6AB45948853D}"/>
    <cellStyle name="40% - Accent3 182 2 2" xfId="50410" xr:uid="{C5A302B0-2017-4BE3-ABC7-0928645F48F7}"/>
    <cellStyle name="40% - Accent3 182 3" xfId="47411" xr:uid="{FAD82835-C886-4FF2-8C4D-D4111CE6C3E7}"/>
    <cellStyle name="40% - Accent3 183" xfId="5540" xr:uid="{A5D6C42C-F5A3-472D-9262-6F598BC922B7}"/>
    <cellStyle name="40% - Accent3 183 2" xfId="43752" xr:uid="{287003B0-D2D2-4698-B403-F83B634DF909}"/>
    <cellStyle name="40% - Accent3 183 2 2" xfId="50411" xr:uid="{51A9D176-C297-435F-BB1C-B3D6971A3A0A}"/>
    <cellStyle name="40% - Accent3 183 3" xfId="47412" xr:uid="{AA25C7D5-849C-4A72-A606-AE22849CCB64}"/>
    <cellStyle name="40% - Accent3 184" xfId="5554" xr:uid="{8CD6EC60-C86D-4F16-8B1B-63FEBE1181E4}"/>
    <cellStyle name="40% - Accent3 184 2" xfId="43753" xr:uid="{AAC3670C-7CA9-48DF-B373-7F84761A13CB}"/>
    <cellStyle name="40% - Accent3 184 2 2" xfId="50412" xr:uid="{49CE286A-058F-447F-B02D-C1E8D740CC6F}"/>
    <cellStyle name="40% - Accent3 184 3" xfId="47413" xr:uid="{123B299C-2AD2-40C3-8EDE-814A829030DE}"/>
    <cellStyle name="40% - Accent3 185" xfId="5568" xr:uid="{6FE0FC4A-87E7-4099-853F-29C29B69BB96}"/>
    <cellStyle name="40% - Accent3 185 2" xfId="43754" xr:uid="{2BD73A6D-8794-42AA-9B45-B5275997E5DA}"/>
    <cellStyle name="40% - Accent3 185 2 2" xfId="50413" xr:uid="{9B430BF8-7C9E-4CD4-A9BC-DC47114FBFB4}"/>
    <cellStyle name="40% - Accent3 185 3" xfId="47414" xr:uid="{20A1E50A-6684-4929-A9F8-A85CB05336CF}"/>
    <cellStyle name="40% - Accent3 186" xfId="5582" xr:uid="{263183D7-1309-415B-BDFE-24EFCC5E3ACE}"/>
    <cellStyle name="40% - Accent3 186 2" xfId="43755" xr:uid="{ECE6EB0D-ED8B-4F63-A602-C5B3EAB52EFF}"/>
    <cellStyle name="40% - Accent3 186 2 2" xfId="50414" xr:uid="{7F3A11ED-0336-4039-9918-BC347E9D46BC}"/>
    <cellStyle name="40% - Accent3 186 3" xfId="47415" xr:uid="{779C513F-FDBA-4A2D-8DFB-4D64FB887DE7}"/>
    <cellStyle name="40% - Accent3 187" xfId="5596" xr:uid="{602310EC-9BE7-4714-A0C8-A1E815304195}"/>
    <cellStyle name="40% - Accent3 187 2" xfId="43756" xr:uid="{51E6735F-B066-4D7C-AB02-F5FD68B8EB40}"/>
    <cellStyle name="40% - Accent3 187 2 2" xfId="50415" xr:uid="{6940D6DC-13C3-45BB-AA7B-2A3E5FC1AFDD}"/>
    <cellStyle name="40% - Accent3 187 3" xfId="47416" xr:uid="{937573AE-725A-4C6B-B53C-183A14273081}"/>
    <cellStyle name="40% - Accent3 188" xfId="5610" xr:uid="{66775B96-13AA-4A2C-ABC0-7E62D1C20710}"/>
    <cellStyle name="40% - Accent3 188 2" xfId="43757" xr:uid="{BE809022-31D2-418F-BB65-F9FA7D67D4FF}"/>
    <cellStyle name="40% - Accent3 188 2 2" xfId="50416" xr:uid="{6F2DCAE7-CA68-4D7E-A3C2-52E7E72827D3}"/>
    <cellStyle name="40% - Accent3 188 3" xfId="47417" xr:uid="{CB0DA37F-C509-439C-9AB6-AD0C609F3CAA}"/>
    <cellStyle name="40% - Accent3 189" xfId="5624" xr:uid="{E1CDA01B-9DCE-4833-B6D3-1F4ACF9C6845}"/>
    <cellStyle name="40% - Accent3 189 2" xfId="43758" xr:uid="{0F853F96-8D53-4D48-A9BD-8EDBD8B868E2}"/>
    <cellStyle name="40% - Accent3 189 2 2" xfId="50417" xr:uid="{A738C10B-102B-44DA-9CFA-B760BD23FAFB}"/>
    <cellStyle name="40% - Accent3 189 3" xfId="47418" xr:uid="{5B901592-5980-48BC-9A98-5A30F0C055BB}"/>
    <cellStyle name="40% - Accent3 19" xfId="3131" xr:uid="{AB35F962-23D8-443A-BD14-AC82AF2F6543}"/>
    <cellStyle name="40% - Accent3 19 2" xfId="42206" xr:uid="{69A925A9-9380-4DB2-966E-7DEDA2E81519}"/>
    <cellStyle name="40% - Accent3 19 2 2" xfId="48861" xr:uid="{C932F01C-B797-485E-A9C7-B1C88C29151C}"/>
    <cellStyle name="40% - Accent3 19 3" xfId="45865" xr:uid="{DFE8A76C-06A4-4C97-98A0-B0D5AA92C24B}"/>
    <cellStyle name="40% - Accent3 190" xfId="5638" xr:uid="{9C3A460C-29F4-40CE-8BA3-4458681B448E}"/>
    <cellStyle name="40% - Accent3 190 2" xfId="43759" xr:uid="{EEEA8E53-CF89-4D56-BC7B-8DF79C7C4784}"/>
    <cellStyle name="40% - Accent3 190 2 2" xfId="50418" xr:uid="{1C0B3C9B-7AEB-4AF7-89B0-27A1012CE48D}"/>
    <cellStyle name="40% - Accent3 190 3" xfId="47419" xr:uid="{FAD2ACAB-554F-4DAF-B0FE-F4866B92C640}"/>
    <cellStyle name="40% - Accent3 191" xfId="5652" xr:uid="{028FBE5C-B0C1-4BB0-9AB9-1345E24F33C4}"/>
    <cellStyle name="40% - Accent3 191 2" xfId="43760" xr:uid="{8CCF2484-6998-4162-9912-E10DBA56B121}"/>
    <cellStyle name="40% - Accent3 191 2 2" xfId="50419" xr:uid="{7678600D-C435-48BB-B490-7375A88737F8}"/>
    <cellStyle name="40% - Accent3 191 3" xfId="47420" xr:uid="{37953B81-02AC-4F54-981F-36BFCD3CDBE3}"/>
    <cellStyle name="40% - Accent3 192" xfId="5666" xr:uid="{EFD0EF3D-10BB-4F85-9797-93057C53A6BE}"/>
    <cellStyle name="40% - Accent3 192 2" xfId="43761" xr:uid="{2FEA44A2-DC84-4937-9D62-C6ED9E9BAF6E}"/>
    <cellStyle name="40% - Accent3 192 2 2" xfId="50420" xr:uid="{D5790926-49BD-4F5B-BE85-7CC1CBD9A7CA}"/>
    <cellStyle name="40% - Accent3 192 3" xfId="47421" xr:uid="{A336E839-A920-4F52-AFE1-B669D0A2E03A}"/>
    <cellStyle name="40% - Accent3 193" xfId="5680" xr:uid="{3043363A-D9F9-412E-B8E3-8280451FBA94}"/>
    <cellStyle name="40% - Accent3 193 2" xfId="43762" xr:uid="{4CE039AE-5D84-4D58-922C-3BA9DDFC4208}"/>
    <cellStyle name="40% - Accent3 193 2 2" xfId="50421" xr:uid="{AE80456D-7C1C-4311-ABF8-FFACFF2EAC47}"/>
    <cellStyle name="40% - Accent3 193 3" xfId="47422" xr:uid="{EFD05314-C197-4F9A-AFDB-2A82C5337111}"/>
    <cellStyle name="40% - Accent3 194" xfId="5693" xr:uid="{1AB18A4E-9934-46EE-8351-FA6B685BD2C3}"/>
    <cellStyle name="40% - Accent3 194 2" xfId="43763" xr:uid="{E19818E1-C85A-4E5A-BFED-8717C4AF4C40}"/>
    <cellStyle name="40% - Accent3 194 2 2" xfId="50422" xr:uid="{98599C00-07E5-4B8B-A32C-D89A3D404015}"/>
    <cellStyle name="40% - Accent3 194 3" xfId="47423" xr:uid="{16B98985-4C7A-4DF0-9A52-46469F2EE245}"/>
    <cellStyle name="40% - Accent3 195" xfId="5706" xr:uid="{0AB24992-5DD9-4667-8996-BA04E858560F}"/>
    <cellStyle name="40% - Accent3 195 2" xfId="43764" xr:uid="{E6558243-DA75-4D6C-9FE5-55CC44525E86}"/>
    <cellStyle name="40% - Accent3 195 2 2" xfId="50423" xr:uid="{DD62463B-1B7D-4178-ACCA-14643DE4951F}"/>
    <cellStyle name="40% - Accent3 195 3" xfId="47424" xr:uid="{DE457660-B6BB-4C44-AA78-F1835DD89E24}"/>
    <cellStyle name="40% - Accent3 196" xfId="5719" xr:uid="{1A592CFF-62D9-43CF-A399-06B43EA9C1E5}"/>
    <cellStyle name="40% - Accent3 196 2" xfId="43765" xr:uid="{929D9C35-58BC-4B73-AA6D-8095FD9D7B78}"/>
    <cellStyle name="40% - Accent3 196 2 2" xfId="50424" xr:uid="{748BFE4C-8C58-4FD3-A12A-0E1D9E7BF6C4}"/>
    <cellStyle name="40% - Accent3 196 3" xfId="47425" xr:uid="{4E5D93E1-2DD2-4F0A-AA37-9108817519BE}"/>
    <cellStyle name="40% - Accent3 197" xfId="5732" xr:uid="{3EA521BC-5404-41A0-8733-70886A9954C1}"/>
    <cellStyle name="40% - Accent3 197 2" xfId="43766" xr:uid="{5D7E8869-CBB0-47C4-BB21-B06A1120A5A1}"/>
    <cellStyle name="40% - Accent3 197 2 2" xfId="50425" xr:uid="{8157818F-AD67-4EBD-8FA4-7A194CC09442}"/>
    <cellStyle name="40% - Accent3 197 3" xfId="47426" xr:uid="{663D382A-3726-4615-9F5F-734EB9513395}"/>
    <cellStyle name="40% - Accent3 198" xfId="5745" xr:uid="{4951724E-D5F4-4877-A1E7-BD7FFFBEB430}"/>
    <cellStyle name="40% - Accent3 198 2" xfId="43767" xr:uid="{D7C1DC0A-EBB3-435E-9053-0C9CB8714064}"/>
    <cellStyle name="40% - Accent3 198 2 2" xfId="50426" xr:uid="{300C539D-365B-42E5-B9DF-A20641CA754C}"/>
    <cellStyle name="40% - Accent3 198 3" xfId="47427" xr:uid="{069536D1-0E36-4154-8226-D5036E8B7B4F}"/>
    <cellStyle name="40% - Accent3 199" xfId="5757" xr:uid="{8FCCEA20-86E1-4661-A252-C143853F1020}"/>
    <cellStyle name="40% - Accent3 199 2" xfId="43768" xr:uid="{67170087-67F6-498D-872E-97A414F0BC65}"/>
    <cellStyle name="40% - Accent3 199 2 2" xfId="50427" xr:uid="{4C3EB4CB-691A-4430-AD36-937FAF712C38}"/>
    <cellStyle name="40% - Accent3 199 3" xfId="47428" xr:uid="{8F4FB886-1AB9-4B07-A514-28C261F3BAB4}"/>
    <cellStyle name="40% - Accent3 2" xfId="197" xr:uid="{9F67D416-D7BB-4F56-B3D7-0527161B7633}"/>
    <cellStyle name="40% - Accent3 2 2" xfId="3749" xr:uid="{ECAB1F6B-A206-4D42-9028-666E6E57041D}"/>
    <cellStyle name="40% - Accent3 2 2 2" xfId="42207" xr:uid="{BF613CE9-8DE7-46C5-A695-837F10716A2C}"/>
    <cellStyle name="40% - Accent3 2 2 3" xfId="50841" xr:uid="{E9DE9B44-1269-4297-8CAF-BA64F0F1DD34}"/>
    <cellStyle name="40% - Accent3 2 2 4" xfId="40339" xr:uid="{E66F06F1-5208-41EF-8C08-B0B086A57401}"/>
    <cellStyle name="40% - Accent3 2 3" xfId="9940" xr:uid="{607B695F-8999-4EE0-A167-F084C2D95556}"/>
    <cellStyle name="40% - Accent3 2 3 2" xfId="18461" xr:uid="{62BBAA54-5E58-464A-AE94-A615A809B902}"/>
    <cellStyle name="40% - Accent3 2 3 2 2" xfId="50818" xr:uid="{FFC9ABC0-FDAB-4D4C-AAF4-947D5875040F}"/>
    <cellStyle name="40% - Accent3 2 3 3" xfId="29999" xr:uid="{31CE13AB-3A67-44AD-9F42-08340E7366A7}"/>
    <cellStyle name="40% - Accent3 2 3 3 2" xfId="45866" xr:uid="{EAF6FF40-20E8-4DB1-A27B-BFB321F9FF72}"/>
    <cellStyle name="40% - Accent3 2 3 4" xfId="40279" xr:uid="{6E2AC0E9-1AAF-47EB-A94F-E4C7CF62A562}"/>
    <cellStyle name="40% - Accent3 2 4" xfId="10459" xr:uid="{02EBB5A8-D242-4BF3-9CE7-CE75627F428B}"/>
    <cellStyle name="40% - Accent3 2 4 2" xfId="40471" xr:uid="{45A5A067-AAC9-402F-A759-0EA84EE26011}"/>
    <cellStyle name="40% - Accent3 2 5" xfId="641" xr:uid="{DFEEA72C-A28D-43C5-9358-BE937138D376}"/>
    <cellStyle name="40% - Accent3 2 5 2" xfId="50775" xr:uid="{20A56B07-37CB-42C9-96BD-68330CE65D84}"/>
    <cellStyle name="40% - Accent3 2 6" xfId="10578" xr:uid="{B2E5E69D-9C5F-4566-924B-EA30F5CCC582}"/>
    <cellStyle name="40% - Accent3 2 7" xfId="17105" xr:uid="{51AA5130-2B58-4059-BF88-D4520705FA34}"/>
    <cellStyle name="40% - Accent3 2 8" xfId="28643" xr:uid="{FAE35E36-AE25-413A-A54F-330F377CB7DA}"/>
    <cellStyle name="40% - Accent3 2 9" xfId="40147" xr:uid="{B53614F8-9CCD-4E0C-AA4D-94418C7A663C}"/>
    <cellStyle name="40% - Accent3 20" xfId="3272" xr:uid="{E78FA246-5B26-4C00-9054-34E73BCD5808}"/>
    <cellStyle name="40% - Accent3 20 2" xfId="42208" xr:uid="{46B2696F-BC8F-4192-967F-65AD3EB86D36}"/>
    <cellStyle name="40% - Accent3 20 2 2" xfId="48862" xr:uid="{2735B76F-E4BA-4207-AA80-ECD5D6629BBC}"/>
    <cellStyle name="40% - Accent3 20 3" xfId="45867" xr:uid="{6C40E73A-A28A-4A83-A56C-10EAD28FE38C}"/>
    <cellStyle name="40% - Accent3 200" xfId="5769" xr:uid="{4B293400-97FC-441C-940C-A25F14EEDAB1}"/>
    <cellStyle name="40% - Accent3 200 2" xfId="43769" xr:uid="{D284DAAD-24A5-4549-A0E4-E5344A994BBE}"/>
    <cellStyle name="40% - Accent3 200 2 2" xfId="50428" xr:uid="{B29967D2-AFAA-4A05-BC9D-70B9D1C71E42}"/>
    <cellStyle name="40% - Accent3 200 3" xfId="47429" xr:uid="{0EDFFDEE-CFDF-4BE3-8783-50296C5D74D5}"/>
    <cellStyle name="40% - Accent3 201" xfId="5779" xr:uid="{B309BA25-A496-4E5D-9EE7-BE67BC517AEE}"/>
    <cellStyle name="40% - Accent3 201 2" xfId="43770" xr:uid="{312DB7BD-85D0-4DE1-83C7-A37CAE40AF44}"/>
    <cellStyle name="40% - Accent3 201 2 2" xfId="50429" xr:uid="{1C5F032B-7CE3-4C57-BBE2-E962C7E962ED}"/>
    <cellStyle name="40% - Accent3 201 3" xfId="47430" xr:uid="{7C8B659A-1850-4720-A83A-A98D8B56A40C}"/>
    <cellStyle name="40% - Accent3 202" xfId="5788" xr:uid="{EA28E35C-D666-47D2-8963-C7E932192789}"/>
    <cellStyle name="40% - Accent3 202 2" xfId="43771" xr:uid="{255A547F-E8CC-4BB1-97F0-26BDF2DFD40B}"/>
    <cellStyle name="40% - Accent3 202 2 2" xfId="50430" xr:uid="{A268868C-F830-41D8-9EC5-A16CBC2DD170}"/>
    <cellStyle name="40% - Accent3 202 3" xfId="47431" xr:uid="{C22670D0-1E56-4BE3-B789-0C9D60322E19}"/>
    <cellStyle name="40% - Accent3 203" xfId="5819" xr:uid="{349A993F-8D6A-4A21-AA73-166891BA869D}"/>
    <cellStyle name="40% - Accent3 203 2" xfId="10128" xr:uid="{A46517C6-4CCE-4156-A58B-7C7C9F45D1A5}"/>
    <cellStyle name="40% - Accent3 203 2 2" xfId="18651" xr:uid="{C06CFA5D-78AA-4B18-888B-94FCB85B2531}"/>
    <cellStyle name="40% - Accent3 203 2 2 2" xfId="50431" xr:uid="{21DC9976-12BC-493F-8D4C-AAE6EC326C2D}"/>
    <cellStyle name="40% - Accent3 203 2 3" xfId="30189" xr:uid="{EC5B288C-388C-427F-85D4-FDA86C7224D6}"/>
    <cellStyle name="40% - Accent3 203 2 4" xfId="43772" xr:uid="{BB6F4E10-3988-44F2-A93D-410D008376FA}"/>
    <cellStyle name="40% - Accent3 203 3" xfId="18151" xr:uid="{2A36FA90-FAFC-4842-A64F-E7D2337ACE4B}"/>
    <cellStyle name="40% - Accent3 203 3 2" xfId="47432" xr:uid="{8D7E71FB-B309-49CD-AB2B-36F2535C3232}"/>
    <cellStyle name="40% - Accent3 203 4" xfId="29689" xr:uid="{729DD48A-C48D-4FD4-B3C5-3EB46E21AAD7}"/>
    <cellStyle name="40% - Accent3 203 5" xfId="40881" xr:uid="{0D26BA2B-BD83-47B7-B5BA-F8C1B81308D6}"/>
    <cellStyle name="40% - Accent3 204" xfId="5836" xr:uid="{1BE26932-04CA-4D1C-8D57-B9657944DC93}"/>
    <cellStyle name="40% - Accent3 204 2" xfId="43773" xr:uid="{D1A1FA50-88E8-43EA-96A1-E191EE1557EF}"/>
    <cellStyle name="40% - Accent3 204 2 2" xfId="50432" xr:uid="{AF7D2637-47E1-4FD1-851D-9DDDFE9B8ABE}"/>
    <cellStyle name="40% - Accent3 204 3" xfId="47433" xr:uid="{52E4C4A5-B31A-45AE-9984-A72DFE45092B}"/>
    <cellStyle name="40% - Accent3 205" xfId="5849" xr:uid="{E6C4BB7D-1523-41F3-A236-73EC53C3F825}"/>
    <cellStyle name="40% - Accent3 205 2" xfId="10141" xr:uid="{8F1EAE17-ED23-441C-BE45-F8601FADD608}"/>
    <cellStyle name="40% - Accent3 205 2 2" xfId="18664" xr:uid="{403CEA30-7147-487A-A6F7-9E54A0C7B3CC}"/>
    <cellStyle name="40% - Accent3 205 2 2 2" xfId="50433" xr:uid="{6A67CF86-E765-4CA4-8DB3-CB54640A34CE}"/>
    <cellStyle name="40% - Accent3 205 2 3" xfId="30202" xr:uid="{9B488E31-804C-4011-A783-CBBF2D56B0EC}"/>
    <cellStyle name="40% - Accent3 205 2 4" xfId="43774" xr:uid="{55673AA8-76D5-49F1-A864-039804F6C655}"/>
    <cellStyle name="40% - Accent3 205 3" xfId="18164" xr:uid="{9C3EE2A7-1DAB-45BE-BD76-6D202524AA1E}"/>
    <cellStyle name="40% - Accent3 205 3 2" xfId="47434" xr:uid="{F11EB0A2-1DAE-4222-882A-E55AAAC7B8C8}"/>
    <cellStyle name="40% - Accent3 205 4" xfId="29702" xr:uid="{8BE31FA7-2760-44C8-B33C-FAEFE4C0F5CF}"/>
    <cellStyle name="40% - Accent3 205 5" xfId="40882" xr:uid="{EE8E6EA3-B2F7-4112-BF42-E57C7182B6B0}"/>
    <cellStyle name="40% - Accent3 206" xfId="5862" xr:uid="{F2490697-8AE7-4E26-B785-D5B557CB53F4}"/>
    <cellStyle name="40% - Accent3 206 2" xfId="10154" xr:uid="{F4AC068A-FBFA-4822-89B3-C553D58A79C4}"/>
    <cellStyle name="40% - Accent3 206 2 2" xfId="18677" xr:uid="{D0CC9642-BC21-4568-8796-079475DB3CE9}"/>
    <cellStyle name="40% - Accent3 206 2 2 2" xfId="50434" xr:uid="{B285432B-DA5D-4175-9AE7-D32040605ADC}"/>
    <cellStyle name="40% - Accent3 206 2 3" xfId="30215" xr:uid="{2DAF9AF3-0DF0-42C8-964A-7D1735697537}"/>
    <cellStyle name="40% - Accent3 206 2 4" xfId="43775" xr:uid="{55BEED64-E129-4202-A0BA-29C68C215563}"/>
    <cellStyle name="40% - Accent3 206 3" xfId="18177" xr:uid="{9CA088BF-2E0E-43F8-BA8E-72608EFCC9CE}"/>
    <cellStyle name="40% - Accent3 206 3 2" xfId="47435" xr:uid="{B7C592DE-4F90-4338-9B74-DCD53E5276A0}"/>
    <cellStyle name="40% - Accent3 206 4" xfId="29715" xr:uid="{CB4CCC65-73BA-420F-B110-A143F07B45F3}"/>
    <cellStyle name="40% - Accent3 206 5" xfId="40883" xr:uid="{FDE85704-8139-4C85-BF4C-3A40146A7C92}"/>
    <cellStyle name="40% - Accent3 207" xfId="5876" xr:uid="{70CB15B8-BEA3-4A61-9145-674DE605EBE2}"/>
    <cellStyle name="40% - Accent3 207 2" xfId="10167" xr:uid="{CC5C144D-B01D-4E29-9CEB-50FBD07A74DE}"/>
    <cellStyle name="40% - Accent3 207 2 2" xfId="18690" xr:uid="{40CDB968-4845-4F30-A52A-E4077B8CF5CF}"/>
    <cellStyle name="40% - Accent3 207 2 2 2" xfId="50435" xr:uid="{3A4B85F3-1640-49BF-8069-FCE54F8F2165}"/>
    <cellStyle name="40% - Accent3 207 2 3" xfId="30228" xr:uid="{0FB11939-D8FF-4606-86A7-3F2036F1AD65}"/>
    <cellStyle name="40% - Accent3 207 2 4" xfId="43776" xr:uid="{7D0F1478-3AC0-4072-BF75-C8CA9325CA81}"/>
    <cellStyle name="40% - Accent3 207 3" xfId="18190" xr:uid="{E788CFB8-B53A-489B-90E0-F3A6D21FBBB9}"/>
    <cellStyle name="40% - Accent3 207 3 2" xfId="47436" xr:uid="{402BBD1D-4346-4DF5-93D4-799B6DB3AA2F}"/>
    <cellStyle name="40% - Accent3 207 4" xfId="29728" xr:uid="{D5668406-594F-4ECA-9F6B-B52D1AEB0A64}"/>
    <cellStyle name="40% - Accent3 207 5" xfId="40884" xr:uid="{2B155599-77C4-4339-BBED-E75710611435}"/>
    <cellStyle name="40% - Accent3 208" xfId="5889" xr:uid="{A7B35CF8-C34C-4862-8103-8D0BE8C47046}"/>
    <cellStyle name="40% - Accent3 208 2" xfId="10180" xr:uid="{DC70067B-3ED8-4D37-872A-321407FFE257}"/>
    <cellStyle name="40% - Accent3 208 2 2" xfId="18703" xr:uid="{2F9714DD-5CE4-4021-AC7C-79234FB99367}"/>
    <cellStyle name="40% - Accent3 208 2 2 2" xfId="50436" xr:uid="{5D80682A-E09F-4BBE-9EEC-E5A7CFC9CAF3}"/>
    <cellStyle name="40% - Accent3 208 2 3" xfId="30241" xr:uid="{2C15AF22-F54D-4FF1-A333-8EEB1E43366C}"/>
    <cellStyle name="40% - Accent3 208 2 4" xfId="43777" xr:uid="{E4E77128-3A54-4D34-95EC-E472A8ABA90F}"/>
    <cellStyle name="40% - Accent3 208 3" xfId="18203" xr:uid="{9534C7B3-EA63-495F-B0AB-4BBD682C64E2}"/>
    <cellStyle name="40% - Accent3 208 3 2" xfId="47437" xr:uid="{7ABEE501-34DC-449C-91C4-0C0F22D48DEF}"/>
    <cellStyle name="40% - Accent3 208 4" xfId="29741" xr:uid="{7B9E4901-9E4A-46EC-89DC-D6B2D33BEB88}"/>
    <cellStyle name="40% - Accent3 208 5" xfId="40885" xr:uid="{0577908B-2927-43F1-B7EE-FF619FD353B8}"/>
    <cellStyle name="40% - Accent3 209" xfId="5902" xr:uid="{349359FD-76F4-4E50-A26A-6F6957D67532}"/>
    <cellStyle name="40% - Accent3 209 2" xfId="10193" xr:uid="{AF9FB9CE-9BD0-422D-9FCD-DFDBB518AF16}"/>
    <cellStyle name="40% - Accent3 209 2 2" xfId="18716" xr:uid="{3B42E8F1-D7C6-4E47-8DCD-0FE2BC113FAF}"/>
    <cellStyle name="40% - Accent3 209 2 2 2" xfId="50437" xr:uid="{658BC5F0-03A5-4459-9DCC-A9FE81452A62}"/>
    <cellStyle name="40% - Accent3 209 2 3" xfId="30254" xr:uid="{2C853CAF-39E9-4BF8-AE6E-D25B9E54F4F9}"/>
    <cellStyle name="40% - Accent3 209 2 4" xfId="43778" xr:uid="{CC5A0EDE-3298-44AF-B204-065E3D19D4C7}"/>
    <cellStyle name="40% - Accent3 209 3" xfId="18216" xr:uid="{7226E3DD-4DBC-4D21-A994-59D75EC5306F}"/>
    <cellStyle name="40% - Accent3 209 3 2" xfId="47438" xr:uid="{3C922F7F-0B71-47B6-A26C-772774A54DFF}"/>
    <cellStyle name="40% - Accent3 209 4" xfId="29754" xr:uid="{CD642067-211C-4D3C-B4FC-BE11B578544F}"/>
    <cellStyle name="40% - Accent3 209 5" xfId="40886" xr:uid="{F93D19BA-A04D-4D05-9766-0A7FB8261DAD}"/>
    <cellStyle name="40% - Accent3 21" xfId="3194" xr:uid="{653F77CF-2C0A-4E78-87CD-AF656947C40D}"/>
    <cellStyle name="40% - Accent3 21 2" xfId="42209" xr:uid="{07069EA9-BD09-429E-83EA-25727D2BC8DE}"/>
    <cellStyle name="40% - Accent3 21 2 2" xfId="48863" xr:uid="{CB7D9556-39DD-49F0-8B68-F4BD8055D853}"/>
    <cellStyle name="40% - Accent3 21 3" xfId="45868" xr:uid="{4AEB2B2A-72C9-42C3-8D54-AD400412864D}"/>
    <cellStyle name="40% - Accent3 210" xfId="5915" xr:uid="{5DC044DB-B659-40D9-8E11-FCB7C0A2977D}"/>
    <cellStyle name="40% - Accent3 210 2" xfId="10206" xr:uid="{19C742B1-EBAD-47B0-B7C4-E19F4CEAF523}"/>
    <cellStyle name="40% - Accent3 210 2 2" xfId="18729" xr:uid="{99B2109B-0981-44C3-8964-1A65065D68E1}"/>
    <cellStyle name="40% - Accent3 210 2 2 2" xfId="50438" xr:uid="{D80EEA30-9246-4B4A-BBD4-A07B84567DC5}"/>
    <cellStyle name="40% - Accent3 210 2 3" xfId="30267" xr:uid="{B0957A12-8538-468D-BE5B-EACE4E3ECABB}"/>
    <cellStyle name="40% - Accent3 210 2 4" xfId="43779" xr:uid="{EDF424E0-A566-439D-9D82-58DA92E51C73}"/>
    <cellStyle name="40% - Accent3 210 3" xfId="18229" xr:uid="{5F20B71A-D494-497B-AF6F-4392B2D25FDD}"/>
    <cellStyle name="40% - Accent3 210 3 2" xfId="47439" xr:uid="{6B1C079A-FD44-490E-9EE7-A783821E7438}"/>
    <cellStyle name="40% - Accent3 210 4" xfId="29767" xr:uid="{D97775FC-8558-4D94-BA1A-6815FC0528AF}"/>
    <cellStyle name="40% - Accent3 210 5" xfId="40887" xr:uid="{C85553AF-443D-4816-9FFD-5E449F011B16}"/>
    <cellStyle name="40% - Accent3 211" xfId="5929" xr:uid="{37E5870A-A5EC-4190-A1CB-F0DDC7102F4C}"/>
    <cellStyle name="40% - Accent3 211 2" xfId="10220" xr:uid="{AF270777-54B0-41AC-8D8B-93A0F150706F}"/>
    <cellStyle name="40% - Accent3 211 2 2" xfId="18743" xr:uid="{EC2117ED-389C-46CB-93D7-60896C9D8C4A}"/>
    <cellStyle name="40% - Accent3 211 2 2 2" xfId="50439" xr:uid="{BDA1A2DD-A834-4753-A5D2-98C381C861CC}"/>
    <cellStyle name="40% - Accent3 211 2 3" xfId="30281" xr:uid="{36EF8555-1AAF-4A17-B57D-B83B7CFDA8AB}"/>
    <cellStyle name="40% - Accent3 211 2 4" xfId="43780" xr:uid="{542DAF27-CD96-41D1-9C8B-91E01BD29C59}"/>
    <cellStyle name="40% - Accent3 211 3" xfId="18243" xr:uid="{3D3AC228-498C-4F2C-889C-48E38D24B307}"/>
    <cellStyle name="40% - Accent3 211 3 2" xfId="47440" xr:uid="{E23A0F29-4282-4F5D-B26E-67B9589F792E}"/>
    <cellStyle name="40% - Accent3 211 4" xfId="29781" xr:uid="{256A6D9E-ED57-407D-81CF-5F95FCE5D5B1}"/>
    <cellStyle name="40% - Accent3 211 5" xfId="40888" xr:uid="{8DAF6480-3436-4E45-88CF-0E7C13F5401B}"/>
    <cellStyle name="40% - Accent3 212" xfId="5942" xr:uid="{CF57AF68-D333-447C-8E41-E8A1D62B3863}"/>
    <cellStyle name="40% - Accent3 212 2" xfId="10234" xr:uid="{F137B887-D7C0-466E-8E7D-B86A600196D4}"/>
    <cellStyle name="40% - Accent3 212 2 2" xfId="18757" xr:uid="{3B305D3F-F1FD-49C9-A3DC-981488B97965}"/>
    <cellStyle name="40% - Accent3 212 2 2 2" xfId="50440" xr:uid="{29214E41-CF52-412B-B15C-86170F325798}"/>
    <cellStyle name="40% - Accent3 212 2 3" xfId="30295" xr:uid="{83634CE5-6D5B-4BDE-9617-DB9B21120D79}"/>
    <cellStyle name="40% - Accent3 212 2 4" xfId="43781" xr:uid="{6B6F4ED2-7084-49DA-8039-BABD78C15C01}"/>
    <cellStyle name="40% - Accent3 212 3" xfId="18257" xr:uid="{5FCD2E24-F683-41A6-B954-9CF539820AEC}"/>
    <cellStyle name="40% - Accent3 212 3 2" xfId="47441" xr:uid="{45B9E56C-24D0-4491-8E4D-ECEC1ED02F9C}"/>
    <cellStyle name="40% - Accent3 212 4" xfId="29795" xr:uid="{1B1EFC14-59E1-4695-B61A-4C24838A52E9}"/>
    <cellStyle name="40% - Accent3 212 5" xfId="40889" xr:uid="{099A43AA-261D-415B-9203-E9846D0360ED}"/>
    <cellStyle name="40% - Accent3 213" xfId="5955" xr:uid="{6A8267C6-5106-401B-A05E-672087883EF5}"/>
    <cellStyle name="40% - Accent3 213 2" xfId="10247" xr:uid="{EDD1BE5D-2D76-44DA-AFC0-E0F0D240AF66}"/>
    <cellStyle name="40% - Accent3 213 2 2" xfId="18770" xr:uid="{D0F4EBB5-5CEA-4A43-9953-FB009DA6FDC5}"/>
    <cellStyle name="40% - Accent3 213 2 2 2" xfId="50441" xr:uid="{13BBA0F6-B649-4B69-81D3-B978A00CD676}"/>
    <cellStyle name="40% - Accent3 213 2 3" xfId="30308" xr:uid="{8CDE39FF-4AA8-4DAF-8946-E75FA7ADB4D9}"/>
    <cellStyle name="40% - Accent3 213 2 4" xfId="43782" xr:uid="{E1A438D5-0C3A-4E59-978D-CB0BCFC37F9F}"/>
    <cellStyle name="40% - Accent3 213 3" xfId="18270" xr:uid="{265A5DA4-F713-438D-82F0-E9F48384FBEA}"/>
    <cellStyle name="40% - Accent3 213 3 2" xfId="47442" xr:uid="{D34FB860-2404-43D1-AD7F-E093670DC9B0}"/>
    <cellStyle name="40% - Accent3 213 4" xfId="29808" xr:uid="{1FA1BCFE-981F-49F3-9459-06813F611026}"/>
    <cellStyle name="40% - Accent3 213 5" xfId="40890" xr:uid="{DE12F077-42EE-4180-9DB2-2E2C6B5AEB82}"/>
    <cellStyle name="40% - Accent3 214" xfId="5968" xr:uid="{4F89C12A-A084-4A90-8848-62ECD46F166C}"/>
    <cellStyle name="40% - Accent3 214 2" xfId="10260" xr:uid="{79439215-CB20-4864-925B-4F29C1B19CA4}"/>
    <cellStyle name="40% - Accent3 214 2 2" xfId="18783" xr:uid="{83AC6498-B6CA-41DE-9E29-DDA06300E905}"/>
    <cellStyle name="40% - Accent3 214 2 2 2" xfId="50442" xr:uid="{EF3786CC-6B55-425A-A7FA-85E30BDEA317}"/>
    <cellStyle name="40% - Accent3 214 2 3" xfId="30321" xr:uid="{880C8E06-BD02-471A-9C00-BD0DC6A39684}"/>
    <cellStyle name="40% - Accent3 214 2 4" xfId="43783" xr:uid="{DD951C1E-3DF0-413D-9E01-1F68CB1B190B}"/>
    <cellStyle name="40% - Accent3 214 3" xfId="18283" xr:uid="{C03E2E9A-532E-4701-A767-9D4754F609CB}"/>
    <cellStyle name="40% - Accent3 214 3 2" xfId="47443" xr:uid="{08A93D65-D594-4E2F-9347-96964721AE7E}"/>
    <cellStyle name="40% - Accent3 214 4" xfId="29821" xr:uid="{6584FD05-53EB-409D-8C45-18B41591B740}"/>
    <cellStyle name="40% - Accent3 214 5" xfId="40891" xr:uid="{30953277-1582-420C-A8CE-C210B488101D}"/>
    <cellStyle name="40% - Accent3 215" xfId="5981" xr:uid="{730C8986-C61E-489E-B192-5B8D6C5AED73}"/>
    <cellStyle name="40% - Accent3 215 2" xfId="10273" xr:uid="{D5003D95-01BE-4A2D-9A24-0CBC56D6292A}"/>
    <cellStyle name="40% - Accent3 215 2 2" xfId="18796" xr:uid="{69E6C8D5-3224-4FD7-8F9F-3969DDFEAF59}"/>
    <cellStyle name="40% - Accent3 215 2 2 2" xfId="50443" xr:uid="{1CE2D086-1866-49A8-B50B-B268A34529EB}"/>
    <cellStyle name="40% - Accent3 215 2 3" xfId="30334" xr:uid="{FDB36942-9AA1-41F6-8435-B58879EBB169}"/>
    <cellStyle name="40% - Accent3 215 2 4" xfId="43784" xr:uid="{112888E9-6E89-416D-91B3-3282B8D7D50A}"/>
    <cellStyle name="40% - Accent3 215 3" xfId="18296" xr:uid="{908D283D-7CB7-4EC6-9AC9-D585042BE2E6}"/>
    <cellStyle name="40% - Accent3 215 3 2" xfId="47444" xr:uid="{AF1CA883-95E6-417B-A5F8-DEEF66FFB156}"/>
    <cellStyle name="40% - Accent3 215 4" xfId="29834" xr:uid="{99E452D9-2085-49D2-9D14-3CB59609E361}"/>
    <cellStyle name="40% - Accent3 215 5" xfId="40892" xr:uid="{4167A59E-8A9D-450D-8604-8705C140CA23}"/>
    <cellStyle name="40% - Accent3 216" xfId="5995" xr:uid="{21C95282-5FFC-439A-B437-A0A00890E554}"/>
    <cellStyle name="40% - Accent3 216 2" xfId="10287" xr:uid="{DDF855A0-A54B-4D24-B8CD-8EB075650A8E}"/>
    <cellStyle name="40% - Accent3 216 2 2" xfId="18810" xr:uid="{FDDA1ABF-2CB4-43A9-BDFF-BB0308B67385}"/>
    <cellStyle name="40% - Accent3 216 2 2 2" xfId="50444" xr:uid="{02B109C4-3DA7-47A7-8FFA-ADD220604FEC}"/>
    <cellStyle name="40% - Accent3 216 2 3" xfId="30348" xr:uid="{B1FAC751-163D-46A1-B63A-859CA986BD97}"/>
    <cellStyle name="40% - Accent3 216 2 4" xfId="43785" xr:uid="{7B6935C2-0FBF-43B9-993B-11A4EC24494D}"/>
    <cellStyle name="40% - Accent3 216 3" xfId="18310" xr:uid="{A2BCDF93-DD91-4DF3-AC4F-8B44877DD6D1}"/>
    <cellStyle name="40% - Accent3 216 3 2" xfId="47445" xr:uid="{697D6E1E-A7E5-4073-8EA9-9B146EC952CA}"/>
    <cellStyle name="40% - Accent3 216 4" xfId="29848" xr:uid="{EBE1B649-6217-4FC7-B11A-1956B964A502}"/>
    <cellStyle name="40% - Accent3 216 5" xfId="40893" xr:uid="{C353D32E-7221-4F6B-AF6A-A62182DD80D5}"/>
    <cellStyle name="40% - Accent3 217" xfId="6008" xr:uid="{1943E3EB-4EB3-4E11-9777-7A568554064C}"/>
    <cellStyle name="40% - Accent3 217 2" xfId="10300" xr:uid="{30E90B97-8BEA-461A-A7AA-241E78D9015B}"/>
    <cellStyle name="40% - Accent3 217 2 2" xfId="18823" xr:uid="{8332CC0E-A99A-40FF-BE23-6D2035E7CAFF}"/>
    <cellStyle name="40% - Accent3 217 2 2 2" xfId="50445" xr:uid="{9A94CC52-E465-40CA-8BC7-02BEEC781F5E}"/>
    <cellStyle name="40% - Accent3 217 2 3" xfId="30361" xr:uid="{834239FE-B4C1-4E57-811E-43809A25C5A3}"/>
    <cellStyle name="40% - Accent3 217 2 4" xfId="43786" xr:uid="{14024C3F-F423-442D-910D-576485DFC942}"/>
    <cellStyle name="40% - Accent3 217 3" xfId="18323" xr:uid="{CE87B4C4-DAA1-475E-8254-85F8D70839F6}"/>
    <cellStyle name="40% - Accent3 217 3 2" xfId="47446" xr:uid="{4657DC5E-7432-48B7-AD0F-97A733961574}"/>
    <cellStyle name="40% - Accent3 217 4" xfId="29861" xr:uid="{03AF1E5E-7E8B-4DA9-B1F3-DA03A990C8A7}"/>
    <cellStyle name="40% - Accent3 217 5" xfId="40894" xr:uid="{8BA5E13B-13D7-4377-9798-9DA800053383}"/>
    <cellStyle name="40% - Accent3 218" xfId="6021" xr:uid="{8DE7B355-DD3E-45B6-9FDE-D0923E306FFF}"/>
    <cellStyle name="40% - Accent3 218 2" xfId="10313" xr:uid="{1CE39D3D-385B-4A96-95B1-B46486DFED2A}"/>
    <cellStyle name="40% - Accent3 218 2 2" xfId="18836" xr:uid="{EE765735-7485-4F04-A0AC-BF0247A52629}"/>
    <cellStyle name="40% - Accent3 218 2 2 2" xfId="50446" xr:uid="{940CAE13-397F-41B6-9433-BFE275C4854F}"/>
    <cellStyle name="40% - Accent3 218 2 3" xfId="30374" xr:uid="{61E32BF8-BC3E-4710-9225-461533674A1E}"/>
    <cellStyle name="40% - Accent3 218 2 4" xfId="43787" xr:uid="{61F2B004-B654-4816-8473-DC09BAF1A154}"/>
    <cellStyle name="40% - Accent3 218 3" xfId="18336" xr:uid="{06A4844E-18B5-4C17-91CE-BA56BDEA3A82}"/>
    <cellStyle name="40% - Accent3 218 3 2" xfId="47447" xr:uid="{706067C3-0585-46D5-95C2-0110D0B8B297}"/>
    <cellStyle name="40% - Accent3 218 4" xfId="29874" xr:uid="{8B5464A8-AC37-48A4-88B9-3171BFF99A30}"/>
    <cellStyle name="40% - Accent3 218 5" xfId="40895" xr:uid="{26FDEE2F-B8DA-4F45-8851-731A39CABECF}"/>
    <cellStyle name="40% - Accent3 219" xfId="6034" xr:uid="{BF3C3872-8AE0-47D8-B3DA-578747EF3BC1}"/>
    <cellStyle name="40% - Accent3 219 2" xfId="10326" xr:uid="{402CCCA8-56CF-47CA-88BF-73B286978357}"/>
    <cellStyle name="40% - Accent3 219 2 2" xfId="18849" xr:uid="{895776AC-C8A2-4E95-96DA-377BFEF2E65B}"/>
    <cellStyle name="40% - Accent3 219 2 2 2" xfId="50447" xr:uid="{057D9334-CAD7-404B-9D9E-D7F47B9C8533}"/>
    <cellStyle name="40% - Accent3 219 2 3" xfId="30387" xr:uid="{063ED15C-4EA8-465B-8967-B88C2DD70E56}"/>
    <cellStyle name="40% - Accent3 219 2 4" xfId="43788" xr:uid="{51648AE2-524D-41FA-AD2F-88E5F5FE5271}"/>
    <cellStyle name="40% - Accent3 219 3" xfId="18349" xr:uid="{B387B0D4-2F19-4FBB-8931-BB7945166775}"/>
    <cellStyle name="40% - Accent3 219 3 2" xfId="47448" xr:uid="{812B043C-8A30-48EE-91AE-8E8BBE474C97}"/>
    <cellStyle name="40% - Accent3 219 4" xfId="29887" xr:uid="{8E3D3DC0-DF66-465D-9E33-CB2424391453}"/>
    <cellStyle name="40% - Accent3 219 5" xfId="40896" xr:uid="{BF8F3A29-A7FC-4C55-B679-8A988AA46029}"/>
    <cellStyle name="40% - Accent3 22" xfId="3198" xr:uid="{EF18DFF8-F99D-45DC-B818-F1262FDC18D9}"/>
    <cellStyle name="40% - Accent3 22 2" xfId="42210" xr:uid="{73B4EC0F-5DC9-4CC9-8F5D-00FFB2251DDD}"/>
    <cellStyle name="40% - Accent3 22 2 2" xfId="48864" xr:uid="{163C9093-15D7-405D-8CAE-0D2C8F404BB4}"/>
    <cellStyle name="40% - Accent3 22 3" xfId="45869" xr:uid="{8DF55F0C-E51A-4739-A070-14EE5D1FAC2C}"/>
    <cellStyle name="40% - Accent3 220" xfId="6048" xr:uid="{836B3C45-E369-4317-A162-39FD8B83B7A2}"/>
    <cellStyle name="40% - Accent3 220 2" xfId="10340" xr:uid="{A92BCFD6-8704-47CE-8570-2953C1B7C6A5}"/>
    <cellStyle name="40% - Accent3 220 2 2" xfId="18863" xr:uid="{8895A4B6-5777-49DD-A69C-D44A0E2C2961}"/>
    <cellStyle name="40% - Accent3 220 2 2 2" xfId="50448" xr:uid="{D0D2C267-33B6-44F5-8CF2-8F916E0F31EA}"/>
    <cellStyle name="40% - Accent3 220 2 3" xfId="30401" xr:uid="{12A3C301-4654-415A-84F4-B9830A9E1F61}"/>
    <cellStyle name="40% - Accent3 220 2 4" xfId="43789" xr:uid="{391C5037-811A-482E-88B4-A59C2493D82D}"/>
    <cellStyle name="40% - Accent3 220 3" xfId="18363" xr:uid="{BD3C2E6C-9687-4625-85C8-D497866BA7CF}"/>
    <cellStyle name="40% - Accent3 220 3 2" xfId="47449" xr:uid="{8F696A56-A599-4F00-9C0B-0992A22E7148}"/>
    <cellStyle name="40% - Accent3 220 4" xfId="29901" xr:uid="{4E66CB73-9BA3-4082-ACE0-B3290BC94B95}"/>
    <cellStyle name="40% - Accent3 220 5" xfId="40897" xr:uid="{72D5FC47-28AB-4938-9CA9-A085B6D3B7E0}"/>
    <cellStyle name="40% - Accent3 221" xfId="6061" xr:uid="{08ADCDF4-9883-4A68-A4A2-3F5C66C77AE7}"/>
    <cellStyle name="40% - Accent3 221 2" xfId="10353" xr:uid="{81B1AE39-650D-4FFF-A909-A614F90773BF}"/>
    <cellStyle name="40% - Accent3 221 2 2" xfId="18876" xr:uid="{C191F632-F592-45F6-8109-CF0A72BFA4FE}"/>
    <cellStyle name="40% - Accent3 221 2 2 2" xfId="50449" xr:uid="{8CF1E411-A176-4BD9-A8B7-C9F9E9F55835}"/>
    <cellStyle name="40% - Accent3 221 2 3" xfId="30414" xr:uid="{B5336A41-9874-4E86-8578-13B50799C50E}"/>
    <cellStyle name="40% - Accent3 221 2 4" xfId="43790" xr:uid="{C7BDD4E9-4E0B-4A8D-B251-D8A6EF378927}"/>
    <cellStyle name="40% - Accent3 221 3" xfId="18376" xr:uid="{F9ED33EE-2211-45C3-B1CC-7DD89861462D}"/>
    <cellStyle name="40% - Accent3 221 3 2" xfId="47450" xr:uid="{847CACD4-9EBC-4469-A096-2248845A1E66}"/>
    <cellStyle name="40% - Accent3 221 4" xfId="29914" xr:uid="{E25C49CF-C429-4F62-8F50-B8B7A5189F72}"/>
    <cellStyle name="40% - Accent3 221 5" xfId="40898" xr:uid="{865EA772-D0E4-4CF0-BA2D-88C5A1C55CC0}"/>
    <cellStyle name="40% - Accent3 222" xfId="6074" xr:uid="{5DFCF640-EFA9-416C-B2D4-FB2A56C79709}"/>
    <cellStyle name="40% - Accent3 222 2" xfId="10366" xr:uid="{71A36B38-013F-4C1B-9651-4D0D170A4266}"/>
    <cellStyle name="40% - Accent3 222 2 2" xfId="18889" xr:uid="{FA6DC95C-74BC-4049-B87E-25924FBD27CD}"/>
    <cellStyle name="40% - Accent3 222 2 2 2" xfId="50450" xr:uid="{5DBC9EC2-BA34-41FC-9BFA-0D4C86A18A21}"/>
    <cellStyle name="40% - Accent3 222 2 3" xfId="30427" xr:uid="{94D4E82A-F32E-4CCB-9D56-8BA21B5C2B03}"/>
    <cellStyle name="40% - Accent3 222 2 4" xfId="43791" xr:uid="{0689D70B-679F-472F-991E-ECD202FCC293}"/>
    <cellStyle name="40% - Accent3 222 3" xfId="18389" xr:uid="{7386E3C0-CF22-49A8-9EEF-EAF2E9768C2B}"/>
    <cellStyle name="40% - Accent3 222 3 2" xfId="47451" xr:uid="{38D23FBA-104E-47B8-B5E7-0D057C364428}"/>
    <cellStyle name="40% - Accent3 222 4" xfId="29927" xr:uid="{D2CA8CE8-EE28-421D-B6E7-366E2B73DB24}"/>
    <cellStyle name="40% - Accent3 222 5" xfId="40899" xr:uid="{E68C0BC5-001A-4CC7-8DD8-5F38D0AC76E4}"/>
    <cellStyle name="40% - Accent3 223" xfId="6087" xr:uid="{68626883-2F0A-4272-9325-4B6D0D82C40C}"/>
    <cellStyle name="40% - Accent3 223 2" xfId="10379" xr:uid="{091AEF89-C8F0-4D52-A2AF-761E44E8C93D}"/>
    <cellStyle name="40% - Accent3 223 2 2" xfId="18902" xr:uid="{5B9C5776-310A-4D21-9A2E-C7C983D94FB8}"/>
    <cellStyle name="40% - Accent3 223 2 2 2" xfId="50451" xr:uid="{A273D8A7-1542-4D88-9301-4C5C9E47C143}"/>
    <cellStyle name="40% - Accent3 223 2 3" xfId="30440" xr:uid="{C55B7F0C-06E4-4129-BF03-FFFAE541E72C}"/>
    <cellStyle name="40% - Accent3 223 2 4" xfId="43792" xr:uid="{B61B7678-8C14-47D1-9E4C-54783494A8A6}"/>
    <cellStyle name="40% - Accent3 223 3" xfId="18402" xr:uid="{66CFF803-9DF7-4373-8377-7DEE591F4CCD}"/>
    <cellStyle name="40% - Accent3 223 3 2" xfId="47452" xr:uid="{1D356100-CF67-4A81-B6BD-4585E575A67A}"/>
    <cellStyle name="40% - Accent3 223 4" xfId="29940" xr:uid="{A4D70E46-1938-46C6-8658-8249BD84189B}"/>
    <cellStyle name="40% - Accent3 223 5" xfId="40900" xr:uid="{75C355C5-9C37-445C-91EB-1F65C19DB529}"/>
    <cellStyle name="40% - Accent3 224" xfId="3448" xr:uid="{218E6873-5C34-433B-982F-B8DDB9789783}"/>
    <cellStyle name="40% - Accent3 224 2" xfId="43793" xr:uid="{3F5E040A-6186-4195-91D8-26419B82634B}"/>
    <cellStyle name="40% - Accent3 224 2 2" xfId="50452" xr:uid="{1F62565C-C232-44CC-86E8-268E9C1DBE17}"/>
    <cellStyle name="40% - Accent3 224 3" xfId="47453" xr:uid="{5B493A50-368B-473A-9214-7A3AA416ADF9}"/>
    <cellStyle name="40% - Accent3 225" xfId="8944" xr:uid="{E72FC853-C684-4771-8FF6-E342354290E6}"/>
    <cellStyle name="40% - Accent3 225 2" xfId="17053" xr:uid="{FFADA32B-5310-4DA0-9471-A5B3B842C891}"/>
    <cellStyle name="40% - Accent3 225 2 2" xfId="50453" xr:uid="{BA195778-F300-4876-8DEE-4B4A631261A9}"/>
    <cellStyle name="40% - Accent3 225 2 3" xfId="43794" xr:uid="{ACC5D0CF-F29B-48E4-8353-71BE509B1D35}"/>
    <cellStyle name="40% - Accent3 225 3" xfId="28591" xr:uid="{15A13D7B-2B64-4CD7-9EEE-DC1E9637789A}"/>
    <cellStyle name="40% - Accent3 225 3 2" xfId="47454" xr:uid="{C4789A9F-D44D-484D-9D7F-30120F5FFFBB}"/>
    <cellStyle name="40% - Accent3 225 4" xfId="40901" xr:uid="{F34025E0-A356-4971-80BB-01B8593E5B35}"/>
    <cellStyle name="40% - Accent3 226" xfId="306" xr:uid="{E6E18419-2866-4821-884A-6F985E2F49D7}"/>
    <cellStyle name="40% - Accent3 226 2" xfId="43795" xr:uid="{12C92017-8D37-4A36-BB3A-154157A0141C}"/>
    <cellStyle name="40% - Accent3 226 2 2" xfId="50454" xr:uid="{A25CFE13-E751-4D7A-BB90-A3DE1945461E}"/>
    <cellStyle name="40% - Accent3 226 3" xfId="47455" xr:uid="{6E9CB878-9FA6-45F7-B1FD-3D7B8B272FD3}"/>
    <cellStyle name="40% - Accent3 226 4" xfId="40902" xr:uid="{4C877CFF-B61C-460D-A733-AA334B3BEE0A}"/>
    <cellStyle name="40% - Accent3 227" xfId="16867" xr:uid="{956AC502-0726-45A5-BEF2-730C290182EB}"/>
    <cellStyle name="40% - Accent3 227 2" xfId="43796" xr:uid="{899D9BE2-B605-4B7F-A0CB-4CC4C4A71370}"/>
    <cellStyle name="40% - Accent3 227 2 2" xfId="50455" xr:uid="{3ED4E5EA-5DA8-46B8-A76C-B4C50F0CD5FA}"/>
    <cellStyle name="40% - Accent3 227 3" xfId="47456" xr:uid="{1E0BD398-62EC-4215-97E2-555964DF3773}"/>
    <cellStyle name="40% - Accent3 227 4" xfId="40903" xr:uid="{94BB17A0-0F3B-4A8B-A14E-7E22E97704A0}"/>
    <cellStyle name="40% - Accent3 228" xfId="16920" xr:uid="{B3B05633-C6A0-493E-90F1-1D5542979CD9}"/>
    <cellStyle name="40% - Accent3 228 2" xfId="43797" xr:uid="{0AE07B5D-C86C-4187-9A13-8E33C098C53F}"/>
    <cellStyle name="40% - Accent3 228 2 2" xfId="50456" xr:uid="{F4BED3A9-F36D-4626-AF69-E4EC6553A288}"/>
    <cellStyle name="40% - Accent3 228 3" xfId="47457" xr:uid="{CA65FC64-6CE8-4369-A6A8-98702290475B}"/>
    <cellStyle name="40% - Accent3 228 4" xfId="40904" xr:uid="{E01066BB-979A-400B-B546-5C1A7CCA1D33}"/>
    <cellStyle name="40% - Accent3 229" xfId="28464" xr:uid="{49354665-B929-4A06-BA2C-33D42DDA9A08}"/>
    <cellStyle name="40% - Accent3 229 2" xfId="43798" xr:uid="{3A3BC638-1AFD-488F-A449-6D58198F986F}"/>
    <cellStyle name="40% - Accent3 229 2 2" xfId="50457" xr:uid="{2A8A3602-AA0C-4276-8A3F-366282E5165D}"/>
    <cellStyle name="40% - Accent3 229 3" xfId="47458" xr:uid="{715FF93B-BDDF-4BD2-8D0D-3AC7790FAB47}"/>
    <cellStyle name="40% - Accent3 229 4" xfId="40905" xr:uid="{7922991F-B128-4E2A-9158-FE17A1BD8DDB}"/>
    <cellStyle name="40% - Accent3 23" xfId="3733" xr:uid="{934DC459-95D0-432B-BABF-3B5A082F69FA}"/>
    <cellStyle name="40% - Accent3 23 2" xfId="42211" xr:uid="{21AA103C-2DE2-495F-8B30-F43463B9D754}"/>
    <cellStyle name="40% - Accent3 23 2 2" xfId="48865" xr:uid="{9B3CD19C-32BF-4324-9DDA-6E8E095DBAF1}"/>
    <cellStyle name="40% - Accent3 23 3" xfId="45870" xr:uid="{DB951D15-1894-40EF-951D-4A279BBA63F2}"/>
    <cellStyle name="40% - Accent3 230" xfId="41027" xr:uid="{861ADDCD-FDB0-487F-8834-4A24DE46588E}"/>
    <cellStyle name="40% - Accent3 230 2" xfId="44012" xr:uid="{1E008D1B-EA58-4D13-A567-8B44A34B0B44}"/>
    <cellStyle name="40% - Accent3 230 2 2" xfId="50671" xr:uid="{2A0183B2-BCB4-43B4-877D-934478E334E0}"/>
    <cellStyle name="40% - Accent3 230 3" xfId="47672" xr:uid="{850CB818-6BBE-4E7A-88C1-31FC68A485B9}"/>
    <cellStyle name="40% - Accent3 231" xfId="43996" xr:uid="{112B8699-7A0B-4EAA-AA7A-79F794CDB782}"/>
    <cellStyle name="40% - Accent3 231 2" xfId="50655" xr:uid="{CE16D8D7-B1BE-448A-8B65-291A2F7FE556}"/>
    <cellStyle name="40% - Accent3 232" xfId="44043" xr:uid="{56B88EDE-3BF4-42B6-8D7E-72E650F8F2E4}"/>
    <cellStyle name="40% - Accent3 232 2" xfId="51215" xr:uid="{D82A4F17-1FAE-49ED-8648-29A8BAB827AC}"/>
    <cellStyle name="40% - Accent3 232 3" xfId="47656" xr:uid="{7B074FF1-B978-44FE-81C1-FF52FE5A6E7E}"/>
    <cellStyle name="40% - Accent3 233" xfId="41008" xr:uid="{1C309B20-5560-4E4B-81BD-BD062AC082B4}"/>
    <cellStyle name="40% - Accent3 234" xfId="39957" xr:uid="{07CDBD92-BF0A-4290-8A96-11FC96DF1185}"/>
    <cellStyle name="40% - Accent3 24" xfId="3624" xr:uid="{7E6C6D26-1D7B-4439-88A4-58B3945F08CF}"/>
    <cellStyle name="40% - Accent3 24 2" xfId="42212" xr:uid="{455F427C-72CF-47E7-8F8B-2C193F4E6381}"/>
    <cellStyle name="40% - Accent3 24 2 2" xfId="48866" xr:uid="{EFEE5C50-E017-43FB-90C8-AD3B60EEF94B}"/>
    <cellStyle name="40% - Accent3 24 3" xfId="45871" xr:uid="{96C9B4F4-B778-461F-B54A-50878D14ACEF}"/>
    <cellStyle name="40% - Accent3 25" xfId="3073" xr:uid="{B7735296-28FC-4444-A010-C3DCCE7D7093}"/>
    <cellStyle name="40% - Accent3 25 2" xfId="42213" xr:uid="{CE883D98-1B22-4B8A-BC7D-B5B1FC594E51}"/>
    <cellStyle name="40% - Accent3 25 2 2" xfId="48867" xr:uid="{8AB591FF-99E4-4208-9260-C2463DB9E734}"/>
    <cellStyle name="40% - Accent3 25 3" xfId="45872" xr:uid="{371B0292-70C9-4802-B601-0D37E54FCA84}"/>
    <cellStyle name="40% - Accent3 26" xfId="3445" xr:uid="{37C102E6-D214-4540-B821-A5DD9A3414F2}"/>
    <cellStyle name="40% - Accent3 26 2" xfId="42214" xr:uid="{8731B874-E8EC-4623-9E00-6B2FC3EC0DCE}"/>
    <cellStyle name="40% - Accent3 26 2 2" xfId="48868" xr:uid="{DB7344A4-A986-4265-829B-4D2B657922D3}"/>
    <cellStyle name="40% - Accent3 26 3" xfId="45873" xr:uid="{A8C01B51-AA65-4CD7-9D75-2E8CB82C3EE4}"/>
    <cellStyle name="40% - Accent3 27" xfId="3591" xr:uid="{7AE8A03B-E79E-46FE-92E6-2E958A296DF5}"/>
    <cellStyle name="40% - Accent3 27 2" xfId="42215" xr:uid="{B2A1E7FD-C264-4953-8FF9-D4C6C2CBFB04}"/>
    <cellStyle name="40% - Accent3 27 2 2" xfId="48869" xr:uid="{3188D122-A0EF-4710-9443-34D7A33CA12E}"/>
    <cellStyle name="40% - Accent3 27 3" xfId="45874" xr:uid="{F9BE6C45-7E46-4B24-9D67-161EFC9D8A5E}"/>
    <cellStyle name="40% - Accent3 28" xfId="3168" xr:uid="{37A2B309-8A7C-4B6D-8196-C897E2CD2955}"/>
    <cellStyle name="40% - Accent3 28 2" xfId="42216" xr:uid="{99CF83B9-0B2A-42F6-815D-5AB4A7EA381D}"/>
    <cellStyle name="40% - Accent3 28 2 2" xfId="48870" xr:uid="{C16AC9F6-3CB3-4402-9B84-9896E869C87A}"/>
    <cellStyle name="40% - Accent3 28 3" xfId="45875" xr:uid="{D1EBC3C6-ECE2-4608-ACAF-7DE749F6391B}"/>
    <cellStyle name="40% - Accent3 29" xfId="3521" xr:uid="{4188B511-7B3F-44AD-B026-65F1C06FDB82}"/>
    <cellStyle name="40% - Accent3 29 2" xfId="42217" xr:uid="{04026163-85FC-4B18-8CB7-ED8525D46A41}"/>
    <cellStyle name="40% - Accent3 29 2 2" xfId="48871" xr:uid="{CABB096B-B422-4092-8613-4622AB95F9FB}"/>
    <cellStyle name="40% - Accent3 29 3" xfId="45876" xr:uid="{D440CD87-0DAC-4A3A-AE5A-571080C5B6A0}"/>
    <cellStyle name="40% - Accent3 3" xfId="196" xr:uid="{32F95756-4619-4CA5-8308-CB7E6A42B017}"/>
    <cellStyle name="40% - Accent3 3 2" xfId="3405" xr:uid="{513D0067-7457-4015-A8A5-F7AE523CCC2D}"/>
    <cellStyle name="40% - Accent3 3 2 2" xfId="48872" xr:uid="{686A1B01-4B47-456D-AECC-557EE2D7BB8E}"/>
    <cellStyle name="40% - Accent3 3 3" xfId="10000" xr:uid="{57CDEA5E-BF02-45F1-8FFB-B0725872ED7E}"/>
    <cellStyle name="40% - Accent3 3 3 2" xfId="18523" xr:uid="{67E9FE36-9F6A-43FF-BE7B-DB4862A2F456}"/>
    <cellStyle name="40% - Accent3 3 3 3" xfId="30061" xr:uid="{5FB52034-8749-4C30-86CE-37E4D7359241}"/>
    <cellStyle name="40% - Accent3 3 3 4" xfId="40472" xr:uid="{E4888896-1994-4A51-A8D1-4071D1902A42}"/>
    <cellStyle name="40% - Accent3 3 4" xfId="2222" xr:uid="{885C719D-81DE-4D2C-8404-23734A26D865}"/>
    <cellStyle name="40% - Accent3 3 4 2" xfId="50808" xr:uid="{580EDF6A-CAF8-4ED9-A203-A5F301FDA889}"/>
    <cellStyle name="40% - Accent3 3 5" xfId="10577" xr:uid="{668CD4E2-1626-4FCE-B489-5C09D417058D}"/>
    <cellStyle name="40% - Accent3 3 6" xfId="17265" xr:uid="{0B2F0C15-432C-47C4-9935-7F1EF5C3E9B6}"/>
    <cellStyle name="40% - Accent3 3 7" xfId="28803" xr:uid="{D49F9B52-19D5-4E1B-8089-3BD349E2BC32}"/>
    <cellStyle name="40% - Accent3 3 8" xfId="40250" xr:uid="{3621C48C-C5E1-4874-A92A-4E54291E6650}"/>
    <cellStyle name="40% - Accent3 30" xfId="2616" xr:uid="{83620002-D00C-4D0F-BE99-1630C36AD894}"/>
    <cellStyle name="40% - Accent3 30 2" xfId="42218" xr:uid="{94291D29-3682-490A-A829-94A1FE1C52FB}"/>
    <cellStyle name="40% - Accent3 30 2 2" xfId="48873" xr:uid="{4E7D9DC8-93F9-4C31-8FA5-77F4E47D99D0}"/>
    <cellStyle name="40% - Accent3 30 3" xfId="45877" xr:uid="{6CF5D51D-AF62-4473-B369-AEC5F23F361A}"/>
    <cellStyle name="40% - Accent3 31" xfId="2627" xr:uid="{FAFBAF33-288F-4D16-87FF-C9B8C6C58A09}"/>
    <cellStyle name="40% - Accent3 31 2" xfId="42219" xr:uid="{D3B3338C-D2C4-4869-9377-25F8AC3DC5E7}"/>
    <cellStyle name="40% - Accent3 31 2 2" xfId="48874" xr:uid="{D6082AF1-A623-4DE8-83FB-ADC2A01196AF}"/>
    <cellStyle name="40% - Accent3 31 3" xfId="45878" xr:uid="{7B8ED9A4-891D-404F-897C-0C6C5EB7EF4B}"/>
    <cellStyle name="40% - Accent3 32" xfId="3416" xr:uid="{EA0BC502-1384-4E00-8B25-C17390E24A03}"/>
    <cellStyle name="40% - Accent3 32 2" xfId="42220" xr:uid="{83244107-8CBC-4FF6-A497-8E22343C734E}"/>
    <cellStyle name="40% - Accent3 32 2 2" xfId="48875" xr:uid="{7E459E66-2EFD-4557-875D-01DEA1E850F6}"/>
    <cellStyle name="40% - Accent3 32 3" xfId="45879" xr:uid="{679429FC-0DF1-426B-813E-DA375045E80D}"/>
    <cellStyle name="40% - Accent3 33" xfId="3584" xr:uid="{1FC6ACDF-98D5-4BD9-AD61-9F58210F9813}"/>
    <cellStyle name="40% - Accent3 33 2" xfId="42221" xr:uid="{CDD32880-9B8F-42A2-8BB6-B97C0C71E5DD}"/>
    <cellStyle name="40% - Accent3 33 2 2" xfId="48876" xr:uid="{E28B549A-0C37-462D-B5F3-BC6654DD075F}"/>
    <cellStyle name="40% - Accent3 33 3" xfId="45880" xr:uid="{B3B39897-7504-44ED-AD9E-9798FE9E6200}"/>
    <cellStyle name="40% - Accent3 34" xfId="3324" xr:uid="{45EF7480-D78F-41D6-8A01-5EE420C418A6}"/>
    <cellStyle name="40% - Accent3 34 2" xfId="42222" xr:uid="{B980F4B1-208D-4AAA-83F8-BEA3B826A0D9}"/>
    <cellStyle name="40% - Accent3 34 2 2" xfId="48877" xr:uid="{365B61C6-E242-47BD-839F-794B721D5286}"/>
    <cellStyle name="40% - Accent3 34 3" xfId="45881" xr:uid="{2A99805C-FBDB-4CED-B3DC-9C6B47528F6C}"/>
    <cellStyle name="40% - Accent3 35" xfId="3229" xr:uid="{358ECF95-80EE-48D0-8E1C-18776B32F3C2}"/>
    <cellStyle name="40% - Accent3 35 2" xfId="42223" xr:uid="{36BA65C1-04C6-49A6-96C2-60C184DADE0A}"/>
    <cellStyle name="40% - Accent3 35 2 2" xfId="48878" xr:uid="{7594587C-DA89-4FE7-A742-A499A0547641}"/>
    <cellStyle name="40% - Accent3 35 3" xfId="45882" xr:uid="{2500B0A2-855F-4638-8FE2-BDAB4B0DBFD2}"/>
    <cellStyle name="40% - Accent3 36" xfId="3625" xr:uid="{B9D84C70-66D5-4523-BF8D-982F4CA478A9}"/>
    <cellStyle name="40% - Accent3 36 2" xfId="42224" xr:uid="{5FF2D413-742A-4D63-AD0E-911B6D851A5C}"/>
    <cellStyle name="40% - Accent3 36 2 2" xfId="48879" xr:uid="{BB8F5790-B1E1-45C5-B142-CDC6BBB76E61}"/>
    <cellStyle name="40% - Accent3 36 3" xfId="45883" xr:uid="{D6EC15C7-5397-48BD-89F1-85856D2AA27D}"/>
    <cellStyle name="40% - Accent3 37" xfId="3275" xr:uid="{0DCD1732-C228-4EBC-9748-A9C689507BE7}"/>
    <cellStyle name="40% - Accent3 37 2" xfId="42225" xr:uid="{61F8080B-9561-4448-A1FC-321ED8114822}"/>
    <cellStyle name="40% - Accent3 37 2 2" xfId="48880" xr:uid="{460EA9F7-7567-4CC3-B187-46AA9CD2F982}"/>
    <cellStyle name="40% - Accent3 37 3" xfId="45884" xr:uid="{4337B104-38B5-4D77-9BF2-5CE82429DB64}"/>
    <cellStyle name="40% - Accent3 38" xfId="3544" xr:uid="{884D50CB-85DC-4B71-A27A-FE5C18942423}"/>
    <cellStyle name="40% - Accent3 38 2" xfId="42226" xr:uid="{D5F61702-7353-44D9-B9AA-B6CE8B0C35BB}"/>
    <cellStyle name="40% - Accent3 38 2 2" xfId="48881" xr:uid="{134F4010-1D21-49DA-94A5-EEE4E64E4596}"/>
    <cellStyle name="40% - Accent3 38 3" xfId="45885" xr:uid="{0E2C0884-A920-4D62-A6A0-3C9CF74B9FD0}"/>
    <cellStyle name="40% - Accent3 39" xfId="3731" xr:uid="{F6E750C0-FE64-42F4-B922-BD673D1A7D0C}"/>
    <cellStyle name="40% - Accent3 39 2" xfId="42227" xr:uid="{B754242F-D812-4BDF-9F69-A56F0EEBC708}"/>
    <cellStyle name="40% - Accent3 39 2 2" xfId="48882" xr:uid="{85042F6F-CE8F-4F00-A69B-1F72F3D13FE6}"/>
    <cellStyle name="40% - Accent3 39 3" xfId="45886" xr:uid="{74F524D4-346F-41CB-A953-2CD8B663E555}"/>
    <cellStyle name="40% - Accent3 4" xfId="2350" xr:uid="{B122C9DA-B068-479D-B14E-E291C43B31C5}"/>
    <cellStyle name="40% - Accent3 4 2" xfId="3206" xr:uid="{4AFF0083-5292-40FA-96EB-FB92C39E62A1}"/>
    <cellStyle name="40% - Accent3 4 2 2" xfId="48883" xr:uid="{1BEE972A-8161-403A-9097-CEC28ACB72F1}"/>
    <cellStyle name="40% - Accent3 4 3" xfId="10048" xr:uid="{52642DC2-439A-4D67-BD2C-C3A2B60324DA}"/>
    <cellStyle name="40% - Accent3 4 3 2" xfId="18571" xr:uid="{7F05BE8B-DDBF-424A-BA1C-6B007BF6C246}"/>
    <cellStyle name="40% - Accent3 4 3 3" xfId="30109" xr:uid="{1142BAAD-5ADF-4A56-98E9-EAFE4F998CF2}"/>
    <cellStyle name="40% - Accent3 4 3 4" xfId="45887" xr:uid="{72CAD049-6DC1-49F0-A084-E8B66C55AB93}"/>
    <cellStyle name="40% - Accent3 4 4" xfId="17402" xr:uid="{EC782CE7-BEAA-474B-A206-00CC1DF268E5}"/>
    <cellStyle name="40% - Accent3 4 5" xfId="28940" xr:uid="{1CC52125-326B-46A2-9BAE-289ABD33DB15}"/>
    <cellStyle name="40% - Accent3 40" xfId="3771" xr:uid="{E3126F71-65CB-448A-A084-CA8A4350F0BC}"/>
    <cellStyle name="40% - Accent3 40 2" xfId="42228" xr:uid="{F2E9C3C0-6652-4F7A-A692-088F04E5056E}"/>
    <cellStyle name="40% - Accent3 40 2 2" xfId="48884" xr:uid="{E1632793-0FB9-4BC8-90AD-29F14D524798}"/>
    <cellStyle name="40% - Accent3 40 3" xfId="45888" xr:uid="{99233EA2-03A0-4399-8487-86B5FF9BE16C}"/>
    <cellStyle name="40% - Accent3 41" xfId="3676" xr:uid="{31EB42CB-87F4-4434-BEEE-17A7F0B4558A}"/>
    <cellStyle name="40% - Accent3 41 2" xfId="42229" xr:uid="{9A4AA296-7518-4FDA-A851-1EDFD055F9DB}"/>
    <cellStyle name="40% - Accent3 41 2 2" xfId="48885" xr:uid="{A013B47D-A8E5-416F-8A4C-E868B156508C}"/>
    <cellStyle name="40% - Accent3 41 3" xfId="45889" xr:uid="{4E4C9ECD-4EDC-4AA3-A099-8896F3FD2079}"/>
    <cellStyle name="40% - Accent3 42" xfId="3309" xr:uid="{2DF4A1E4-5427-4893-9EF4-242BE9D9CF94}"/>
    <cellStyle name="40% - Accent3 42 2" xfId="42230" xr:uid="{1877EA30-DDC6-45F4-9BB6-8D46543831D2}"/>
    <cellStyle name="40% - Accent3 42 2 2" xfId="48886" xr:uid="{6DD2EFE3-3BCE-402C-A389-312C4BC8B9E3}"/>
    <cellStyle name="40% - Accent3 42 3" xfId="45890" xr:uid="{4A0ADCB7-15A4-4382-8B72-DF9B9F56E9D7}"/>
    <cellStyle name="40% - Accent3 43" xfId="3318" xr:uid="{17A70A5A-B8DA-4316-BD61-AEDD152D4610}"/>
    <cellStyle name="40% - Accent3 43 2" xfId="42231" xr:uid="{5172879D-ED9F-4092-82B2-66C571E11CB6}"/>
    <cellStyle name="40% - Accent3 43 2 2" xfId="48887" xr:uid="{E51330A4-D951-46D6-8619-F6022695360B}"/>
    <cellStyle name="40% - Accent3 43 3" xfId="45891" xr:uid="{08F45B49-2C1E-4084-AF03-58C998CDB010}"/>
    <cellStyle name="40% - Accent3 44" xfId="3694" xr:uid="{E9E3D9FC-D3C0-4BD2-987D-2E678FE917D4}"/>
    <cellStyle name="40% - Accent3 44 2" xfId="42232" xr:uid="{07F656F6-CE64-43BC-A9F6-2080322E8147}"/>
    <cellStyle name="40% - Accent3 44 2 2" xfId="48888" xr:uid="{4B6857FE-95BD-4DE7-A589-BA9859D21CF7}"/>
    <cellStyle name="40% - Accent3 44 3" xfId="45892" xr:uid="{5F999FCB-3EEA-4348-8DC0-D067C2FF7C2F}"/>
    <cellStyle name="40% - Accent3 45" xfId="3580" xr:uid="{2986D95C-E937-4C82-9E30-D3C18BEA5C33}"/>
    <cellStyle name="40% - Accent3 45 2" xfId="42233" xr:uid="{B335422E-D283-4B91-A313-62B8E0B10293}"/>
    <cellStyle name="40% - Accent3 45 2 2" xfId="48889" xr:uid="{78AC8362-2588-4436-8CD3-9C4EE5120505}"/>
    <cellStyle name="40% - Accent3 45 3" xfId="45893" xr:uid="{51486FA2-9FB6-4CB0-A22E-7E440D06C9F0}"/>
    <cellStyle name="40% - Accent3 46" xfId="3408" xr:uid="{53947C13-79F7-4586-825C-9873CBDEF4F3}"/>
    <cellStyle name="40% - Accent3 46 2" xfId="42234" xr:uid="{EE0E8951-9552-4526-A91A-B4DC10C5E146}"/>
    <cellStyle name="40% - Accent3 46 2 2" xfId="48890" xr:uid="{41AFDB83-CD53-48B1-B4B3-9E8758D7AE9B}"/>
    <cellStyle name="40% - Accent3 46 3" xfId="45894" xr:uid="{C62B8103-4C3A-4AB6-AA6B-E3CA395F2AE9}"/>
    <cellStyle name="40% - Accent3 47" xfId="3424" xr:uid="{EFCABA3E-1F95-4A7C-A1AF-6318CB825053}"/>
    <cellStyle name="40% - Accent3 47 2" xfId="42235" xr:uid="{C214736E-5B7D-4E91-96BF-53A095B5853C}"/>
    <cellStyle name="40% - Accent3 47 2 2" xfId="48891" xr:uid="{D1EB6FB3-F59E-46FC-AB12-0C67F837A86A}"/>
    <cellStyle name="40% - Accent3 47 3" xfId="45895" xr:uid="{79909BCA-26ED-4028-AA44-0A680441FB8B}"/>
    <cellStyle name="40% - Accent3 48" xfId="2615" xr:uid="{27D349D1-1AB5-46A6-97CA-586E545B992E}"/>
    <cellStyle name="40% - Accent3 48 2" xfId="42236" xr:uid="{B591E6BF-04A9-46EE-8ACC-A11ABC011A4D}"/>
    <cellStyle name="40% - Accent3 48 2 2" xfId="48892" xr:uid="{1BB7A300-D182-47C4-99BB-404DF1AFDDF3}"/>
    <cellStyle name="40% - Accent3 48 3" xfId="45896" xr:uid="{F91159FD-AC1A-4502-B544-7A7AAED4F1B7}"/>
    <cellStyle name="40% - Accent3 49" xfId="3370" xr:uid="{8C5AE4D2-B41E-4758-890A-60904F1D6E17}"/>
    <cellStyle name="40% - Accent3 49 2" xfId="42237" xr:uid="{473B4C18-2ECE-4F09-8B4C-BCC3306E1C51}"/>
    <cellStyle name="40% - Accent3 49 2 2" xfId="48893" xr:uid="{E0152261-A599-4BFC-B612-F58701532BD5}"/>
    <cellStyle name="40% - Accent3 49 3" xfId="45897" xr:uid="{78C0E17B-56D3-44ED-B74B-C8AEE6F606BF}"/>
    <cellStyle name="40% - Accent3 5" xfId="2470" xr:uid="{E83D6417-A729-483B-BE29-2F5E4D070BA5}"/>
    <cellStyle name="40% - Accent3 5 2" xfId="3561" xr:uid="{04216FA2-D229-4B9A-B759-F4555C6E985B}"/>
    <cellStyle name="40% - Accent3 5 2 2" xfId="48894" xr:uid="{6E9802E4-9F55-479D-85D9-2243C03766B5}"/>
    <cellStyle name="40% - Accent3 5 3" xfId="10094" xr:uid="{F1A91C3F-5511-46E7-BCA4-A6E383133DB2}"/>
    <cellStyle name="40% - Accent3 5 3 2" xfId="18617" xr:uid="{3B742A7E-76D8-401C-B9AA-10108F1E799F}"/>
    <cellStyle name="40% - Accent3 5 3 3" xfId="30155" xr:uid="{5E217B68-4527-4E22-8E41-0D561C395A56}"/>
    <cellStyle name="40% - Accent3 5 3 4" xfId="45898" xr:uid="{7B711873-F787-40A6-82F7-9D8995D19A31}"/>
    <cellStyle name="40% - Accent3 5 4" xfId="17535" xr:uid="{A7A5D50F-DB44-4EE4-9A25-92B5E0023D13}"/>
    <cellStyle name="40% - Accent3 5 5" xfId="29073" xr:uid="{FE5FFBED-B285-4FE3-B142-E90C6107BA1A}"/>
    <cellStyle name="40% - Accent3 50" xfId="3739" xr:uid="{6F532300-6010-4738-8552-BB38E7812509}"/>
    <cellStyle name="40% - Accent3 50 2" xfId="42238" xr:uid="{C91ECFD2-0B8C-487A-A3A6-D61E942401AC}"/>
    <cellStyle name="40% - Accent3 50 2 2" xfId="48895" xr:uid="{26B740DC-94E8-44DA-A356-B9809ADB5323}"/>
    <cellStyle name="40% - Accent3 50 3" xfId="45899" xr:uid="{F6937E80-6453-4412-A46D-635DC53E42BC}"/>
    <cellStyle name="40% - Accent3 51" xfId="2617" xr:uid="{42C3CE17-C71D-46FE-822E-C49BCE347F0C}"/>
    <cellStyle name="40% - Accent3 51 2" xfId="42239" xr:uid="{AC71ACBD-ECF8-41DB-8313-95C817C50C1F}"/>
    <cellStyle name="40% - Accent3 51 2 2" xfId="48896" xr:uid="{248A9D51-6CEB-4667-90C7-DA70D39D9291}"/>
    <cellStyle name="40% - Accent3 51 3" xfId="45900" xr:uid="{762FCC6C-1DB0-41F2-B65C-A71E7B18689F}"/>
    <cellStyle name="40% - Accent3 52" xfId="3790" xr:uid="{D6101584-BE8B-4087-8FBD-B01FF89CE451}"/>
    <cellStyle name="40% - Accent3 52 2" xfId="42240" xr:uid="{1DB6A8EA-B006-4325-8A3D-CF33E3B8D15C}"/>
    <cellStyle name="40% - Accent3 52 2 2" xfId="48897" xr:uid="{11B12CC6-2BA1-43E0-B5B9-D611870521C0}"/>
    <cellStyle name="40% - Accent3 52 3" xfId="45901" xr:uid="{C82E8079-0CDD-41AC-A2BC-B665301C38DB}"/>
    <cellStyle name="40% - Accent3 53" xfId="3802" xr:uid="{652944B5-8F06-4EF6-A21A-7E3AE21F10B3}"/>
    <cellStyle name="40% - Accent3 53 2" xfId="42241" xr:uid="{346E25C5-94ED-4439-9C76-C586386726D9}"/>
    <cellStyle name="40% - Accent3 53 2 2" xfId="48898" xr:uid="{62BDAB8A-D952-4DF2-ACB4-C4F22C96DEB6}"/>
    <cellStyle name="40% - Accent3 53 3" xfId="45902" xr:uid="{69DDD8F9-2BFF-444A-8ED9-49B49C20774C}"/>
    <cellStyle name="40% - Accent3 54" xfId="3819" xr:uid="{6EF623CA-76BE-468B-99AD-12E500266B6F}"/>
    <cellStyle name="40% - Accent3 54 2" xfId="42242" xr:uid="{55B8D03B-EBD1-49B4-AD2C-4D8AAED462DF}"/>
    <cellStyle name="40% - Accent3 54 2 2" xfId="48899" xr:uid="{26511592-8B52-4679-A3D7-29870E5E0BEA}"/>
    <cellStyle name="40% - Accent3 54 3" xfId="45903" xr:uid="{3837E402-219E-402E-90AF-BBB1F74A0996}"/>
    <cellStyle name="40% - Accent3 55" xfId="3833" xr:uid="{3B8C1914-6717-43CA-8B99-BDEB774C3E2B}"/>
    <cellStyle name="40% - Accent3 55 2" xfId="42243" xr:uid="{2BCB9D1D-6701-40DB-A5E2-B602230199C9}"/>
    <cellStyle name="40% - Accent3 55 2 2" xfId="48900" xr:uid="{DB4393AF-9F38-4740-AE31-5D6BE3726DD8}"/>
    <cellStyle name="40% - Accent3 55 3" xfId="45904" xr:uid="{3133D51A-531B-4556-811D-4F5C5C444903}"/>
    <cellStyle name="40% - Accent3 56" xfId="3847" xr:uid="{7F81EC8F-4C9B-4BBE-AC67-11C3577A19F8}"/>
    <cellStyle name="40% - Accent3 56 2" xfId="42244" xr:uid="{5A788926-6DCC-4524-A10E-5EFDBF46E846}"/>
    <cellStyle name="40% - Accent3 56 2 2" xfId="48901" xr:uid="{C934B70F-2A3A-4AD1-A867-56EA958329BE}"/>
    <cellStyle name="40% - Accent3 56 3" xfId="45905" xr:uid="{1D78F115-864E-437E-8FE5-46EA983A1736}"/>
    <cellStyle name="40% - Accent3 57" xfId="3861" xr:uid="{345B314A-30A3-4E92-B8F2-DDA6FDAA0306}"/>
    <cellStyle name="40% - Accent3 57 2" xfId="42245" xr:uid="{82FFC28D-4405-4C0C-9E9C-070E5B19212E}"/>
    <cellStyle name="40% - Accent3 57 2 2" xfId="48902" xr:uid="{5095FA8E-9FD8-4DAF-BC4F-E4B95413EA98}"/>
    <cellStyle name="40% - Accent3 57 3" xfId="45906" xr:uid="{2FBC64CF-A0F6-4BEA-8B5F-CDADAFC86239}"/>
    <cellStyle name="40% - Accent3 58" xfId="3875" xr:uid="{EA41FFAD-7DD2-4529-8F7D-BD16CB178924}"/>
    <cellStyle name="40% - Accent3 58 2" xfId="42246" xr:uid="{C67D88A5-74BC-4ACC-8350-707B9A898A4D}"/>
    <cellStyle name="40% - Accent3 58 2 2" xfId="48903" xr:uid="{94BAA020-038C-440F-85A3-9B53BFD4DD80}"/>
    <cellStyle name="40% - Accent3 58 3" xfId="45907" xr:uid="{D4B9902D-A227-4345-8F09-35B8500D24FE}"/>
    <cellStyle name="40% - Accent3 59" xfId="3889" xr:uid="{7EEC2089-A5E0-4510-83FB-11EC51C9C81C}"/>
    <cellStyle name="40% - Accent3 59 2" xfId="42247" xr:uid="{8A7E706B-2D6E-4798-AF6F-96408321AE89}"/>
    <cellStyle name="40% - Accent3 59 2 2" xfId="48904" xr:uid="{A5C4B8EB-E592-41E8-A3A7-D7FBD1B9CBCE}"/>
    <cellStyle name="40% - Accent3 59 3" xfId="45908" xr:uid="{D7B7547C-C606-48E6-89E3-AAE844B49BC0}"/>
    <cellStyle name="40% - Accent3 6" xfId="3547" xr:uid="{9297E430-F678-4816-8439-243E3CE11BD1}"/>
    <cellStyle name="40% - Accent3 6 2" xfId="42248" xr:uid="{15DB5E4E-7F4C-4DF1-A2AC-38DB54ABEAE7}"/>
    <cellStyle name="40% - Accent3 6 2 2" xfId="48905" xr:uid="{2FAB2189-7D62-4A07-B54E-20F51348CAB5}"/>
    <cellStyle name="40% - Accent3 6 3" xfId="45909" xr:uid="{C2C9F2F6-014B-422B-A961-5DDA3FA7D7F5}"/>
    <cellStyle name="40% - Accent3 60" xfId="3902" xr:uid="{42F8682D-1AE5-4A1D-AC9B-91AE44966301}"/>
    <cellStyle name="40% - Accent3 60 2" xfId="42249" xr:uid="{64EA5847-B77B-4A0A-A23C-87AA11D2AC7B}"/>
    <cellStyle name="40% - Accent3 60 2 2" xfId="48906" xr:uid="{8338673C-594B-44A5-A2BF-24F743DA1625}"/>
    <cellStyle name="40% - Accent3 60 3" xfId="45910" xr:uid="{797214BA-2B7C-4921-AC9E-958FF6DB3995}"/>
    <cellStyle name="40% - Accent3 61" xfId="3916" xr:uid="{701993AE-493F-4848-A98E-5D4A3653AE2C}"/>
    <cellStyle name="40% - Accent3 61 2" xfId="42250" xr:uid="{D7F5DC31-31DF-4A38-AF61-ABE9F2933BEB}"/>
    <cellStyle name="40% - Accent3 61 2 2" xfId="48907" xr:uid="{7766FF5A-17A6-4C65-921A-10F927D46447}"/>
    <cellStyle name="40% - Accent3 61 3" xfId="45911" xr:uid="{D03E1AB8-0980-4514-870D-C76F49691F98}"/>
    <cellStyle name="40% - Accent3 62" xfId="3930" xr:uid="{D06210ED-FAF3-4E19-8374-717A84B77476}"/>
    <cellStyle name="40% - Accent3 62 2" xfId="42251" xr:uid="{0C5D9C59-E6F9-4104-8E8D-1C034D47FE91}"/>
    <cellStyle name="40% - Accent3 62 2 2" xfId="48908" xr:uid="{7974959D-65C8-4D4D-A242-AA5A49D64552}"/>
    <cellStyle name="40% - Accent3 62 3" xfId="45912" xr:uid="{52B767A5-AC0F-436E-A58A-6C1CFF4AFF7C}"/>
    <cellStyle name="40% - Accent3 63" xfId="3944" xr:uid="{9C4B4CDA-10C5-4D8D-B523-3294E625F54E}"/>
    <cellStyle name="40% - Accent3 63 2" xfId="42252" xr:uid="{7632C0B8-8762-4997-A0FA-F48527ED24D2}"/>
    <cellStyle name="40% - Accent3 63 2 2" xfId="48909" xr:uid="{4C969652-DBB1-4317-938B-23CA84B9D8C3}"/>
    <cellStyle name="40% - Accent3 63 3" xfId="45913" xr:uid="{1B863CA1-3547-4FF2-A972-839C52BBC92F}"/>
    <cellStyle name="40% - Accent3 64" xfId="3958" xr:uid="{0CF7D0DD-5889-4B48-80D3-1DB142519B99}"/>
    <cellStyle name="40% - Accent3 64 2" xfId="42253" xr:uid="{EF3EE612-E18F-4151-88C8-930FD8254693}"/>
    <cellStyle name="40% - Accent3 64 2 2" xfId="48910" xr:uid="{10444EC5-EF27-4831-9AB7-59B0764FB72C}"/>
    <cellStyle name="40% - Accent3 64 3" xfId="45914" xr:uid="{B961F1A7-0244-4E34-9FC7-5290829BD240}"/>
    <cellStyle name="40% - Accent3 65" xfId="3972" xr:uid="{D3BB89BC-4507-468B-A4C3-B7C7959D2FD6}"/>
    <cellStyle name="40% - Accent3 65 2" xfId="42254" xr:uid="{F4D3996B-82F5-4C9C-85EE-DDA06F29E3A2}"/>
    <cellStyle name="40% - Accent3 65 2 2" xfId="48911" xr:uid="{27FEBF02-646D-4BA3-9171-6578E2C1ABCF}"/>
    <cellStyle name="40% - Accent3 65 3" xfId="45915" xr:uid="{B0436FB4-3815-4A9C-B1C6-A0086804DD09}"/>
    <cellStyle name="40% - Accent3 66" xfId="3985" xr:uid="{EA2D1C36-FA26-4821-92D4-AC7CDBA47267}"/>
    <cellStyle name="40% - Accent3 66 2" xfId="42255" xr:uid="{129DEC6D-5BBC-4211-93E8-51B1668F8735}"/>
    <cellStyle name="40% - Accent3 66 2 2" xfId="48912" xr:uid="{0940E06C-F4E5-4C67-9F39-A1EBD1D418E7}"/>
    <cellStyle name="40% - Accent3 66 3" xfId="45916" xr:uid="{4A2A2925-E1CA-48C6-BA00-62C09D3BCF14}"/>
    <cellStyle name="40% - Accent3 67" xfId="3999" xr:uid="{0EB503C4-6FC0-4618-9D82-20431B541C12}"/>
    <cellStyle name="40% - Accent3 67 2" xfId="42256" xr:uid="{2A39D5B5-B145-449B-B54D-A8FCDE726756}"/>
    <cellStyle name="40% - Accent3 67 2 2" xfId="48913" xr:uid="{969580F6-3720-4ED2-9725-173008D2C879}"/>
    <cellStyle name="40% - Accent3 67 3" xfId="45917" xr:uid="{CA020A61-346E-4C35-A503-BB5C590839CD}"/>
    <cellStyle name="40% - Accent3 68" xfId="4013" xr:uid="{5A3DCC88-7C6D-4041-85AE-976CFDCE2B97}"/>
    <cellStyle name="40% - Accent3 68 2" xfId="42257" xr:uid="{9A9A3C57-648E-4A82-ACC5-96E7CC11D868}"/>
    <cellStyle name="40% - Accent3 68 2 2" xfId="48914" xr:uid="{45F0363C-61E7-465C-8DE3-A1B32415A407}"/>
    <cellStyle name="40% - Accent3 68 3" xfId="45918" xr:uid="{ED910BA9-2E6B-41C5-A423-137C1102EF55}"/>
    <cellStyle name="40% - Accent3 69" xfId="4027" xr:uid="{4896A7AA-B303-4049-857C-6D22D7425916}"/>
    <cellStyle name="40% - Accent3 69 2" xfId="42258" xr:uid="{5BF87034-4131-4F5F-8B7C-5A137BA21224}"/>
    <cellStyle name="40% - Accent3 69 2 2" xfId="48915" xr:uid="{11C08179-861A-4473-BFAA-544D10EAF37B}"/>
    <cellStyle name="40% - Accent3 69 3" xfId="45919" xr:uid="{461DB23B-FC05-4583-A697-4FDC631F3A46}"/>
    <cellStyle name="40% - Accent3 7" xfId="3377" xr:uid="{17ACE21F-1701-4E86-A80A-7B6C5A3A28D2}"/>
    <cellStyle name="40% - Accent3 7 2" xfId="42259" xr:uid="{2E079BE8-F40D-44CD-B74D-EED28F917E64}"/>
    <cellStyle name="40% - Accent3 7 2 2" xfId="48916" xr:uid="{79758EB9-CE3F-4F92-A934-C072F285D2B1}"/>
    <cellStyle name="40% - Accent3 7 3" xfId="45920" xr:uid="{97CEE44F-D187-4D3B-981C-7D667822C6BD}"/>
    <cellStyle name="40% - Accent3 70" xfId="4041" xr:uid="{012273D6-9669-476C-8677-CC53C670B2F6}"/>
    <cellStyle name="40% - Accent3 70 2" xfId="42260" xr:uid="{882845C3-3D68-420D-9AA2-1A8762859932}"/>
    <cellStyle name="40% - Accent3 70 2 2" xfId="48917" xr:uid="{02306ECE-A57B-4BF7-A2B7-188AD499E0F3}"/>
    <cellStyle name="40% - Accent3 70 3" xfId="45921" xr:uid="{CFFB2A20-6229-4876-BADC-100519BE1EE5}"/>
    <cellStyle name="40% - Accent3 71" xfId="4054" xr:uid="{4A43F5AB-C15C-4EA2-ADD7-C7A5DF0501A4}"/>
    <cellStyle name="40% - Accent3 71 2" xfId="42261" xr:uid="{53100C8A-5FFB-4905-98DD-A08293BA57E8}"/>
    <cellStyle name="40% - Accent3 71 2 2" xfId="48918" xr:uid="{911DC5E5-A807-445B-91AF-F90B22C21B1B}"/>
    <cellStyle name="40% - Accent3 71 3" xfId="45922" xr:uid="{B7403427-1DF1-4194-887D-E5BD5B6EB253}"/>
    <cellStyle name="40% - Accent3 72" xfId="4067" xr:uid="{05DFB3FE-B3D2-4429-8DFF-63B1E937B5F7}"/>
    <cellStyle name="40% - Accent3 72 2" xfId="42262" xr:uid="{281C76B4-B16D-421B-BA25-65C4B9AA239A}"/>
    <cellStyle name="40% - Accent3 72 2 2" xfId="48919" xr:uid="{7DCCCC9F-5312-4F86-84EC-2D431A472B88}"/>
    <cellStyle name="40% - Accent3 72 3" xfId="45923" xr:uid="{40A3F2A5-CC1A-499F-9AE8-CC0FC1EFE17E}"/>
    <cellStyle name="40% - Accent3 73" xfId="4080" xr:uid="{896BCB12-8AA6-4162-B0DE-E5AD79B031CC}"/>
    <cellStyle name="40% - Accent3 73 2" xfId="42263" xr:uid="{C9C91C30-1C05-46C7-8952-E8F5B8C358C2}"/>
    <cellStyle name="40% - Accent3 73 2 2" xfId="48920" xr:uid="{2B4DB23D-AE8C-48FF-93FC-B916C765394E}"/>
    <cellStyle name="40% - Accent3 73 3" xfId="45924" xr:uid="{D4DD4D1F-6CBF-485C-849F-CF34CFC5E221}"/>
    <cellStyle name="40% - Accent3 74" xfId="4093" xr:uid="{816D9778-AE48-4710-9B02-6CEDFC74C637}"/>
    <cellStyle name="40% - Accent3 74 2" xfId="42264" xr:uid="{0F81BB72-5B84-44B4-AB18-D4FF45FBCFAA}"/>
    <cellStyle name="40% - Accent3 74 2 2" xfId="48921" xr:uid="{D925239E-BE52-474D-90A8-B6E1D3CA8BB5}"/>
    <cellStyle name="40% - Accent3 74 3" xfId="45925" xr:uid="{853CE9AA-9751-40B5-9B1E-1B2B62D09C0B}"/>
    <cellStyle name="40% - Accent3 75" xfId="4106" xr:uid="{8C3C5569-98D8-4D20-8251-ECD5C2C95884}"/>
    <cellStyle name="40% - Accent3 75 2" xfId="42265" xr:uid="{9177B3A2-0662-4D63-8409-A8231178DA6C}"/>
    <cellStyle name="40% - Accent3 75 2 2" xfId="48922" xr:uid="{D0A728D2-E826-4002-9956-5E424AEBC653}"/>
    <cellStyle name="40% - Accent3 75 3" xfId="45926" xr:uid="{39266CEB-C871-4DC4-B98E-28AFDC53FAA5}"/>
    <cellStyle name="40% - Accent3 76" xfId="4118" xr:uid="{785C9B66-62DF-4A04-A68E-08AD326A731E}"/>
    <cellStyle name="40% - Accent3 76 2" xfId="42266" xr:uid="{69C7F619-B7D0-4635-8BFD-C50B0F4E242D}"/>
    <cellStyle name="40% - Accent3 76 2 2" xfId="48923" xr:uid="{A80364CB-4BB3-4A4F-9980-D1DE63BA0D2E}"/>
    <cellStyle name="40% - Accent3 76 3" xfId="45927" xr:uid="{5CCE2B04-7D27-430D-9CDC-7475AE8AF24E}"/>
    <cellStyle name="40% - Accent3 77" xfId="4130" xr:uid="{F34B9DC0-C878-48D6-9E47-9BE59C06A62E}"/>
    <cellStyle name="40% - Accent3 77 2" xfId="42267" xr:uid="{ACCADA80-DEA9-4F04-83EE-4F0155F4905F}"/>
    <cellStyle name="40% - Accent3 77 2 2" xfId="48924" xr:uid="{3A111244-9D45-457F-9E4C-3485AC79DE71}"/>
    <cellStyle name="40% - Accent3 77 3" xfId="45928" xr:uid="{2E8E414E-A8B5-475B-8251-0946793C2DA0}"/>
    <cellStyle name="40% - Accent3 78" xfId="4140" xr:uid="{75C943DC-C94F-411A-9F4B-003B710F2D61}"/>
    <cellStyle name="40% - Accent3 78 2" xfId="42268" xr:uid="{318B6194-3BDF-423D-98D4-FFD07766C353}"/>
    <cellStyle name="40% - Accent3 78 2 2" xfId="48925" xr:uid="{B9BB43DE-878F-4E9D-9E11-3B29302B0358}"/>
    <cellStyle name="40% - Accent3 78 3" xfId="45929" xr:uid="{323D8C21-DEE6-4E83-8DD9-B4CE6586F126}"/>
    <cellStyle name="40% - Accent3 79" xfId="4149" xr:uid="{7AB864D7-DC66-4C4A-A09A-B07F1F8CB5A9}"/>
    <cellStyle name="40% - Accent3 79 2" xfId="42269" xr:uid="{CF5FB34E-A0C1-43F1-BB03-F498CEC4D059}"/>
    <cellStyle name="40% - Accent3 79 2 2" xfId="48926" xr:uid="{7D995883-21F4-4C33-AAF7-FC274544C705}"/>
    <cellStyle name="40% - Accent3 79 3" xfId="45930" xr:uid="{7F967345-3F1E-407B-AB28-99FCA3B96C6D}"/>
    <cellStyle name="40% - Accent3 8" xfId="3638" xr:uid="{992CE137-B5B9-4215-BFE5-0D2CEF36DDFE}"/>
    <cellStyle name="40% - Accent3 8 2" xfId="42270" xr:uid="{263FFCB4-903F-4FEC-8C57-F220AF8DF00B}"/>
    <cellStyle name="40% - Accent3 8 2 2" xfId="48927" xr:uid="{DE6CB195-1E85-45E3-848C-AD1631440DF9}"/>
    <cellStyle name="40% - Accent3 8 3" xfId="45931" xr:uid="{5147D539-1F2C-49F0-AA66-04E19E5F8471}"/>
    <cellStyle name="40% - Accent3 80" xfId="4163" xr:uid="{9001331B-9127-42B2-BA9D-1AE3A8035962}"/>
    <cellStyle name="40% - Accent3 80 2" xfId="42271" xr:uid="{7396177D-B04E-4B83-AF84-3C2163F262B9}"/>
    <cellStyle name="40% - Accent3 80 2 2" xfId="48928" xr:uid="{2DDEB5A4-CE77-4DC6-A942-1D6F07B1D614}"/>
    <cellStyle name="40% - Accent3 80 3" xfId="45932" xr:uid="{F054E6F7-9AD5-4073-B2BB-58853B7B8F05}"/>
    <cellStyle name="40% - Accent3 81" xfId="4185" xr:uid="{9A22D1B7-311F-494C-8C5B-410C31F60E9E}"/>
    <cellStyle name="40% - Accent3 81 2" xfId="42272" xr:uid="{9D1D4A1D-6F47-4E14-94F4-8903E3962320}"/>
    <cellStyle name="40% - Accent3 81 2 2" xfId="48929" xr:uid="{5BE4DB3D-0A47-4D41-BF51-1E704CCA0F2F}"/>
    <cellStyle name="40% - Accent3 81 3" xfId="45933" xr:uid="{D1501B86-A220-4AF8-A3C6-123A2B5044E5}"/>
    <cellStyle name="40% - Accent3 82" xfId="4178" xr:uid="{268A9DAE-55F7-4502-A40B-F49C129EC730}"/>
    <cellStyle name="40% - Accent3 82 2" xfId="42273" xr:uid="{42E8D85F-1B3B-4462-98CD-40D79764F792}"/>
    <cellStyle name="40% - Accent3 82 2 2" xfId="48930" xr:uid="{69CCCBC9-0380-40B5-9763-245BEE28B516}"/>
    <cellStyle name="40% - Accent3 82 3" xfId="45934" xr:uid="{C15059AA-36C6-484F-A426-F69C510D74D4}"/>
    <cellStyle name="40% - Accent3 83" xfId="4179" xr:uid="{6F983D06-7EC6-45A0-8FA3-0209C2DD5C29}"/>
    <cellStyle name="40% - Accent3 83 2" xfId="42274" xr:uid="{65622133-E022-4666-922A-320F345E8F60}"/>
    <cellStyle name="40% - Accent3 83 2 2" xfId="48931" xr:uid="{E4587562-537A-4C47-AF46-7F6C8255F6B5}"/>
    <cellStyle name="40% - Accent3 83 3" xfId="45935" xr:uid="{4886971C-9F15-4427-AFB9-39A9662DF242}"/>
    <cellStyle name="40% - Accent3 84" xfId="4175" xr:uid="{2CDAD41F-53E8-4B98-9534-F0C6D22EC308}"/>
    <cellStyle name="40% - Accent3 84 2" xfId="42275" xr:uid="{10200389-886D-4538-88C3-E71860B379DC}"/>
    <cellStyle name="40% - Accent3 84 2 2" xfId="48932" xr:uid="{2481A567-7BA5-4F33-9274-21C900ABBFA3}"/>
    <cellStyle name="40% - Accent3 84 3" xfId="45936" xr:uid="{C08A0752-E0A0-43A9-84F8-87709AD3EC74}"/>
    <cellStyle name="40% - Accent3 85" xfId="4191" xr:uid="{191519E2-7A4E-4F9D-B204-A421B7329066}"/>
    <cellStyle name="40% - Accent3 85 2" xfId="42276" xr:uid="{B3EFE845-0004-4DDE-8969-B1CC04BC5E38}"/>
    <cellStyle name="40% - Accent3 85 2 2" xfId="48933" xr:uid="{B44D1D32-A473-4D81-980C-FD02211641AE}"/>
    <cellStyle name="40% - Accent3 85 3" xfId="45937" xr:uid="{C2DEDA28-9FA6-4800-A769-2ABCD4216CCE}"/>
    <cellStyle name="40% - Accent3 86" xfId="4204" xr:uid="{A13CC9E6-EE90-48D2-9CF7-C31966B14CF7}"/>
    <cellStyle name="40% - Accent3 86 2" xfId="42277" xr:uid="{A78EEF88-3DA2-486C-BA60-5DF2DF23EBB2}"/>
    <cellStyle name="40% - Accent3 86 2 2" xfId="48934" xr:uid="{633111B9-5449-419E-A294-F18D1F6607F8}"/>
    <cellStyle name="40% - Accent3 86 3" xfId="45938" xr:uid="{6C2ECDDB-DB87-47A2-A7F7-917F9DC48D6D}"/>
    <cellStyle name="40% - Accent3 87" xfId="4217" xr:uid="{43064FB4-27E6-41F1-B87C-3D7E51AF7204}"/>
    <cellStyle name="40% - Accent3 87 2" xfId="42278" xr:uid="{A2829051-1E65-4EC7-8554-7612CCBE10C4}"/>
    <cellStyle name="40% - Accent3 87 2 2" xfId="48935" xr:uid="{D2A156DA-5E0E-456E-BD82-7FC879016F4A}"/>
    <cellStyle name="40% - Accent3 87 3" xfId="45939" xr:uid="{827A4E7F-4F91-4919-BA3A-620322D06255}"/>
    <cellStyle name="40% - Accent3 88" xfId="4230" xr:uid="{F5FD2775-2A72-4EC1-9DAF-AE97FD613CA6}"/>
    <cellStyle name="40% - Accent3 88 2" xfId="42279" xr:uid="{D228A1FE-95A9-40BD-88E2-B7F04DCCD528}"/>
    <cellStyle name="40% - Accent3 88 2 2" xfId="48936" xr:uid="{68A58AE0-D500-485B-A11B-009F132A2633}"/>
    <cellStyle name="40% - Accent3 88 3" xfId="45940" xr:uid="{8A1B68CC-7D41-4896-9344-1CF3E3EF770E}"/>
    <cellStyle name="40% - Accent3 89" xfId="4243" xr:uid="{7E715863-3ECB-4ACB-8B53-A345E194CB86}"/>
    <cellStyle name="40% - Accent3 89 2" xfId="42280" xr:uid="{DDDD8977-1088-4F56-9402-DE7C4F8C4846}"/>
    <cellStyle name="40% - Accent3 89 2 2" xfId="48937" xr:uid="{BA0F8F61-E1F4-4378-8323-DB51ABE52DAE}"/>
    <cellStyle name="40% - Accent3 89 3" xfId="45941" xr:uid="{4A81553D-A95E-456E-BF08-53EDC24B856E}"/>
    <cellStyle name="40% - Accent3 9" xfId="3211" xr:uid="{935BEDA2-75DC-40CE-B782-992F7FC7A3D3}"/>
    <cellStyle name="40% - Accent3 9 2" xfId="42281" xr:uid="{94B5EB47-9D35-4148-9EF5-ED50CA72ED6E}"/>
    <cellStyle name="40% - Accent3 9 2 2" xfId="48938" xr:uid="{6ABB2F7B-E830-48F9-BCA8-EEA6AC651104}"/>
    <cellStyle name="40% - Accent3 9 3" xfId="45942" xr:uid="{669B92B5-730F-4687-8B24-3A2E9CBCE42A}"/>
    <cellStyle name="40% - Accent3 90" xfId="4256" xr:uid="{E3654D81-DD79-462F-B793-A59DF7D450C0}"/>
    <cellStyle name="40% - Accent3 90 2" xfId="42282" xr:uid="{FE2BDC4D-F2F6-446E-8699-2C9413267965}"/>
    <cellStyle name="40% - Accent3 90 2 2" xfId="48939" xr:uid="{439F6EC0-B305-4FFB-9D24-6E7146D4DABA}"/>
    <cellStyle name="40% - Accent3 90 3" xfId="45943" xr:uid="{142118E3-E8A8-4A84-85F9-52202661C303}"/>
    <cellStyle name="40% - Accent3 91" xfId="4269" xr:uid="{CAFCC2C4-1C72-44AF-9A45-E2AE2CC052C1}"/>
    <cellStyle name="40% - Accent3 91 2" xfId="42283" xr:uid="{88F0C0FC-25E9-4CA3-8DAB-ADF971CDF157}"/>
    <cellStyle name="40% - Accent3 91 2 2" xfId="48940" xr:uid="{EDF7153B-DC61-417B-AEAE-4D759DD04C58}"/>
    <cellStyle name="40% - Accent3 91 3" xfId="45944" xr:uid="{37657225-0901-457C-A7AB-474A6FA40042}"/>
    <cellStyle name="40% - Accent3 92" xfId="4282" xr:uid="{E79E1640-CEB1-49C6-A1C1-CFE2582EA7E6}"/>
    <cellStyle name="40% - Accent3 92 2" xfId="42284" xr:uid="{839852F9-A9B6-49B3-9436-A278A753AE6D}"/>
    <cellStyle name="40% - Accent3 92 2 2" xfId="48941" xr:uid="{94BDDF7F-C68E-4AAE-A398-B1919EAC3410}"/>
    <cellStyle name="40% - Accent3 92 3" xfId="45945" xr:uid="{3E459B0D-45C0-44B4-B5B6-577B3451637D}"/>
    <cellStyle name="40% - Accent3 93" xfId="4295" xr:uid="{F8BE2C66-42DF-4C80-A48F-C1BEDB3D4846}"/>
    <cellStyle name="40% - Accent3 93 2" xfId="42285" xr:uid="{B2705373-1027-42C6-B0AA-D16AEE029888}"/>
    <cellStyle name="40% - Accent3 93 2 2" xfId="48942" xr:uid="{F1597228-DB07-452E-A41B-5B36D278EF15}"/>
    <cellStyle name="40% - Accent3 93 3" xfId="45946" xr:uid="{B52B2646-7341-4B83-9B41-FDEABD443443}"/>
    <cellStyle name="40% - Accent3 94" xfId="4308" xr:uid="{4C1082B3-ED22-4E02-A834-C01C9F62F41A}"/>
    <cellStyle name="40% - Accent3 94 2" xfId="42286" xr:uid="{DD49CAFE-1728-44CF-86AE-0FC86D8A57A7}"/>
    <cellStyle name="40% - Accent3 94 2 2" xfId="48943" xr:uid="{E14966F5-C19B-4529-95A6-47B1A188DE9D}"/>
    <cellStyle name="40% - Accent3 94 3" xfId="45947" xr:uid="{7FA37E6C-2CD8-4159-97D4-B90B76D2C209}"/>
    <cellStyle name="40% - Accent3 95" xfId="4321" xr:uid="{81B35EDC-8379-4F66-9BC5-D48BB4821EF6}"/>
    <cellStyle name="40% - Accent3 95 2" xfId="42287" xr:uid="{801C3F3D-6B4C-475D-A758-A2E573117A1B}"/>
    <cellStyle name="40% - Accent3 95 2 2" xfId="48944" xr:uid="{304E9344-413F-4758-9158-9EED839DB24A}"/>
    <cellStyle name="40% - Accent3 95 3" xfId="45948" xr:uid="{C937A0AB-FF43-4182-A1B2-9798872511AE}"/>
    <cellStyle name="40% - Accent3 96" xfId="4334" xr:uid="{DC47824C-EB44-480A-97DF-BF020C37627B}"/>
    <cellStyle name="40% - Accent3 96 2" xfId="42288" xr:uid="{469AAE2E-8EE1-4AA8-B5E8-F8A227221DED}"/>
    <cellStyle name="40% - Accent3 96 2 2" xfId="48945" xr:uid="{59DAB01F-AC08-4E93-98AD-89C43F1F7C1E}"/>
    <cellStyle name="40% - Accent3 96 3" xfId="45949" xr:uid="{A18D790E-989C-48A0-8C03-425E40FFE42E}"/>
    <cellStyle name="40% - Accent3 97" xfId="4347" xr:uid="{63C38212-248F-4E34-9320-8F9A5BDA4741}"/>
    <cellStyle name="40% - Accent3 97 2" xfId="42289" xr:uid="{7E347224-B800-4F73-B1DC-00C9D900C04F}"/>
    <cellStyle name="40% - Accent3 97 2 2" xfId="48946" xr:uid="{ADF16D06-7ED1-4EE0-BA88-60C7714CC421}"/>
    <cellStyle name="40% - Accent3 97 3" xfId="45950" xr:uid="{51F0F2E1-C7E6-481D-B8EE-3FD4663EFCF8}"/>
    <cellStyle name="40% - Accent3 98" xfId="4360" xr:uid="{67D16A76-BB1C-4088-B63D-C107FD615EA0}"/>
    <cellStyle name="40% - Accent3 98 2" xfId="42290" xr:uid="{B9BF0FEB-C49B-4C8A-8BBC-B2DE32484857}"/>
    <cellStyle name="40% - Accent3 98 2 2" xfId="48947" xr:uid="{D4FA54DE-D1C9-41C6-BADB-501AC2317C41}"/>
    <cellStyle name="40% - Accent3 98 3" xfId="45951" xr:uid="{21B7B17D-6A80-4D89-AFED-60822ED62F04}"/>
    <cellStyle name="40% - Accent3 99" xfId="4373" xr:uid="{31FD7B99-06BC-492D-8199-608F42639048}"/>
    <cellStyle name="40% - Accent3 99 2" xfId="42291" xr:uid="{5B635B23-974D-4E05-ACF1-918DD6217184}"/>
    <cellStyle name="40% - Accent3 99 2 2" xfId="48948" xr:uid="{6854F6DC-27C4-47E7-A898-B8D485BC406A}"/>
    <cellStyle name="40% - Accent3 99 3" xfId="45952" xr:uid="{AE0921CC-0117-4A7D-AB92-D48282922CA2}"/>
    <cellStyle name="40% - Accent4" xfId="39" builtinId="43" customBuiltin="1"/>
    <cellStyle name="40% - Accent4 10" xfId="3508" xr:uid="{6E97C64E-672B-4881-B3F7-4F13AEABDDEE}"/>
    <cellStyle name="40% - Accent4 10 2" xfId="42292" xr:uid="{5F3BC6CB-CD73-4A27-997D-40A4AAE6519A}"/>
    <cellStyle name="40% - Accent4 10 2 2" xfId="48949" xr:uid="{B7170A71-43DE-4682-B019-3ACD6929EC3D}"/>
    <cellStyle name="40% - Accent4 10 3" xfId="45953" xr:uid="{AFFB06AD-F741-4CC5-BB55-E10FA301DAFF}"/>
    <cellStyle name="40% - Accent4 100" xfId="4436" xr:uid="{C053A21E-0FA2-41E3-A2E9-558765B3B372}"/>
    <cellStyle name="40% - Accent4 100 2" xfId="42293" xr:uid="{30D713E6-AC43-4E79-97E4-433B27D034DB}"/>
    <cellStyle name="40% - Accent4 100 2 2" xfId="48950" xr:uid="{9E8A7584-CB87-431D-ACA9-40A97E324A58}"/>
    <cellStyle name="40% - Accent4 100 3" xfId="45954" xr:uid="{67BC824A-E72F-4A8D-A4DA-9426A7C31C44}"/>
    <cellStyle name="40% - Accent4 101" xfId="4449" xr:uid="{56ED4E50-6F85-4D40-916B-3E12A27473D8}"/>
    <cellStyle name="40% - Accent4 101 2" xfId="42294" xr:uid="{B45A6C56-D5C6-42EF-BBDE-EEA70D59E4C7}"/>
    <cellStyle name="40% - Accent4 101 2 2" xfId="48951" xr:uid="{39C47236-4674-4C4D-964F-D9337E049716}"/>
    <cellStyle name="40% - Accent4 101 3" xfId="45955" xr:uid="{27AC3949-E684-4932-910C-86EC6198FD42}"/>
    <cellStyle name="40% - Accent4 102" xfId="4462" xr:uid="{E8745EF4-8552-4B3D-A68C-783FAD7DBA01}"/>
    <cellStyle name="40% - Accent4 102 2" xfId="42295" xr:uid="{184B0A68-F49A-4972-B13F-258BB769E6AB}"/>
    <cellStyle name="40% - Accent4 102 2 2" xfId="48952" xr:uid="{3A88C8BA-5542-4542-863B-3C07A225CE9C}"/>
    <cellStyle name="40% - Accent4 102 3" xfId="45956" xr:uid="{27A79F44-A296-4A25-87E6-4BE5E28F1B0D}"/>
    <cellStyle name="40% - Accent4 103" xfId="4475" xr:uid="{7A341C5F-1C8C-47C1-AD51-4C6BA01EBC73}"/>
    <cellStyle name="40% - Accent4 103 2" xfId="42296" xr:uid="{4BF1E72D-080F-41E2-9965-88A222790E4F}"/>
    <cellStyle name="40% - Accent4 103 2 2" xfId="48953" xr:uid="{886ADDE4-6E04-46B5-A66D-52446EB5AA9C}"/>
    <cellStyle name="40% - Accent4 103 3" xfId="45957" xr:uid="{3776DE24-3D65-4A79-90B8-203BA412969A}"/>
    <cellStyle name="40% - Accent4 104" xfId="4488" xr:uid="{FF079EA6-3A91-4CC0-A5A3-9AB08BDA9FCB}"/>
    <cellStyle name="40% - Accent4 104 2" xfId="42297" xr:uid="{FD6149AA-1533-463B-8BEC-D78EB126B3D6}"/>
    <cellStyle name="40% - Accent4 104 2 2" xfId="48954" xr:uid="{620DFE1B-F664-41FA-9CF3-725469C451D8}"/>
    <cellStyle name="40% - Accent4 104 3" xfId="45958" xr:uid="{2C2F51F5-8326-4981-AFFF-B12D2B8CFBD8}"/>
    <cellStyle name="40% - Accent4 105" xfId="4501" xr:uid="{72C57636-E95E-47BB-B944-3BBAD8931394}"/>
    <cellStyle name="40% - Accent4 105 2" xfId="42298" xr:uid="{9093749B-21C0-47D5-8DCD-40339C026380}"/>
    <cellStyle name="40% - Accent4 105 2 2" xfId="48955" xr:uid="{5534F794-317B-4351-B548-A255ADCFCA51}"/>
    <cellStyle name="40% - Accent4 105 3" xfId="45959" xr:uid="{044B2194-13FE-4930-B185-3D30D93A24F5}"/>
    <cellStyle name="40% - Accent4 106" xfId="4514" xr:uid="{77B2BF17-AD11-4C76-BBBF-6BB32ED802DD}"/>
    <cellStyle name="40% - Accent4 106 2" xfId="42299" xr:uid="{E6254F48-3ED4-4D90-B657-475377A68B7A}"/>
    <cellStyle name="40% - Accent4 106 2 2" xfId="48956" xr:uid="{428BBF9A-8130-46F6-9CC5-50570B2040CE}"/>
    <cellStyle name="40% - Accent4 106 3" xfId="45960" xr:uid="{325669A0-5341-43F0-ABED-7A495FDB4516}"/>
    <cellStyle name="40% - Accent4 107" xfId="4527" xr:uid="{82CA209E-CE07-44B0-B603-83921C24AAB1}"/>
    <cellStyle name="40% - Accent4 107 2" xfId="42300" xr:uid="{0C31A135-C18A-4E00-A735-0E4286CA3D61}"/>
    <cellStyle name="40% - Accent4 107 2 2" xfId="48957" xr:uid="{616E4631-7EA3-44C8-ABD3-1293E905CD6C}"/>
    <cellStyle name="40% - Accent4 107 3" xfId="45961" xr:uid="{CA101E48-827D-4F26-8302-DB749754C001}"/>
    <cellStyle name="40% - Accent4 108" xfId="4540" xr:uid="{91322862-4366-4DB8-AC47-0CA31CE21997}"/>
    <cellStyle name="40% - Accent4 108 2" xfId="42301" xr:uid="{C563D4D2-A809-48D3-8E5E-3608536DB335}"/>
    <cellStyle name="40% - Accent4 108 2 2" xfId="48958" xr:uid="{B728A81A-AC7B-4CE6-8B17-9B0CA2403AAF}"/>
    <cellStyle name="40% - Accent4 108 3" xfId="45962" xr:uid="{1B3F6620-EEC3-4935-A1BA-094108C60900}"/>
    <cellStyle name="40% - Accent4 109" xfId="4553" xr:uid="{7184F43D-B0A7-4EF9-827F-7BC2EB629550}"/>
    <cellStyle name="40% - Accent4 109 2" xfId="42302" xr:uid="{8009DBEA-D18B-4D78-9FF3-7661BD494EF1}"/>
    <cellStyle name="40% - Accent4 109 2 2" xfId="48959" xr:uid="{C573165B-18D5-40D1-A505-E706D73F6BBE}"/>
    <cellStyle name="40% - Accent4 109 3" xfId="45963" xr:uid="{03197F4B-F13F-4589-B140-36AD5FF2F2E9}"/>
    <cellStyle name="40% - Accent4 11" xfId="2599" xr:uid="{660F6851-20D0-4835-84B7-E9451809C336}"/>
    <cellStyle name="40% - Accent4 11 2" xfId="42303" xr:uid="{E756E2E9-B1C8-4FE7-A903-DFB8D1D4AB4B}"/>
    <cellStyle name="40% - Accent4 11 2 2" xfId="48960" xr:uid="{500AE145-D0CF-4082-B272-F75EEF093377}"/>
    <cellStyle name="40% - Accent4 11 3" xfId="45964" xr:uid="{C2195C2F-710F-478F-B9E0-34BAD203776F}"/>
    <cellStyle name="40% - Accent4 110" xfId="4566" xr:uid="{22265812-EA5D-499D-A6B6-F3187664ED0A}"/>
    <cellStyle name="40% - Accent4 110 2" xfId="42304" xr:uid="{6BFFCD95-19DC-4FA3-A5D6-9B1434C69CE3}"/>
    <cellStyle name="40% - Accent4 110 2 2" xfId="48961" xr:uid="{4D111ED7-EA6C-4735-828D-897A70FC1382}"/>
    <cellStyle name="40% - Accent4 110 3" xfId="45965" xr:uid="{39377DEB-ADE8-4651-92F0-9A27C464D5D5}"/>
    <cellStyle name="40% - Accent4 111" xfId="4579" xr:uid="{940B3B99-B102-43C8-8C34-CEC6E3D064B1}"/>
    <cellStyle name="40% - Accent4 111 2" xfId="42305" xr:uid="{E5691CCD-BD45-454C-BF26-3B72A0ECC14E}"/>
    <cellStyle name="40% - Accent4 111 2 2" xfId="48962" xr:uid="{9A723AA4-A3FA-43E7-996B-5131B6521A99}"/>
    <cellStyle name="40% - Accent4 111 3" xfId="45966" xr:uid="{E79F4085-AB7D-45A8-955F-A5722AA35E50}"/>
    <cellStyle name="40% - Accent4 112" xfId="4592" xr:uid="{FA0557B2-9663-44AE-B63B-490D0BF36F70}"/>
    <cellStyle name="40% - Accent4 112 2" xfId="42306" xr:uid="{FB965DAB-4BB3-44F6-9F02-21DC71A7D200}"/>
    <cellStyle name="40% - Accent4 112 2 2" xfId="48963" xr:uid="{248A1886-2098-4BA2-AD7C-35ECB7FE9B59}"/>
    <cellStyle name="40% - Accent4 112 3" xfId="45967" xr:uid="{7AE68CFE-9498-4A73-8070-5450DEA6D75D}"/>
    <cellStyle name="40% - Accent4 113" xfId="4605" xr:uid="{3621F290-DF69-443D-9B16-793918C6EA71}"/>
    <cellStyle name="40% - Accent4 113 2" xfId="42307" xr:uid="{6D2FE3D4-44C9-4914-AA9D-EE35CECA7265}"/>
    <cellStyle name="40% - Accent4 113 2 2" xfId="48964" xr:uid="{BCE15069-8E9A-4F0C-B54A-0F6D91694F64}"/>
    <cellStyle name="40% - Accent4 113 3" xfId="45968" xr:uid="{30D666B3-A29A-4AAD-9272-81FA702DA2A5}"/>
    <cellStyle name="40% - Accent4 114" xfId="4618" xr:uid="{4D76D952-2A93-4B85-91C0-15E4B6C1E8BA}"/>
    <cellStyle name="40% - Accent4 114 2" xfId="42308" xr:uid="{2811AEE5-4FD6-4A66-8CC8-7BD77CD132B7}"/>
    <cellStyle name="40% - Accent4 114 2 2" xfId="48965" xr:uid="{06F5B16D-A919-4663-9563-9E2BCFA50DFB}"/>
    <cellStyle name="40% - Accent4 114 3" xfId="45969" xr:uid="{B78D9728-AE31-4BC8-91D1-09B463F15BB5}"/>
    <cellStyle name="40% - Accent4 115" xfId="4631" xr:uid="{82409B3F-C5B3-4BEE-9D1E-5BF583661B98}"/>
    <cellStyle name="40% - Accent4 115 2" xfId="42309" xr:uid="{DD41EA2C-108F-4C2D-BF69-BB71EA31951A}"/>
    <cellStyle name="40% - Accent4 115 2 2" xfId="48966" xr:uid="{754A4815-0BC1-43FB-9C07-EA52398E790D}"/>
    <cellStyle name="40% - Accent4 115 3" xfId="45970" xr:uid="{6641BD08-8837-4445-A415-D20731524FF5}"/>
    <cellStyle name="40% - Accent4 116" xfId="4644" xr:uid="{E0B04C13-9972-48A5-857D-66DA35E11599}"/>
    <cellStyle name="40% - Accent4 116 2" xfId="42310" xr:uid="{EED3CA62-824C-42CB-A19B-3CB19B9D8C5A}"/>
    <cellStyle name="40% - Accent4 116 2 2" xfId="48967" xr:uid="{560D214C-0959-40D2-B57A-1D7D38891F62}"/>
    <cellStyle name="40% - Accent4 116 3" xfId="45971" xr:uid="{CB7993A5-90E8-4E44-911B-85D9AFC04746}"/>
    <cellStyle name="40% - Accent4 117" xfId="4656" xr:uid="{6143EFDE-2A7E-46C2-BE51-77BA7EB702BE}"/>
    <cellStyle name="40% - Accent4 117 2" xfId="42311" xr:uid="{BA89DBA8-4D7B-4377-9B93-F7B561868488}"/>
    <cellStyle name="40% - Accent4 117 2 2" xfId="48968" xr:uid="{03721582-C78D-44AC-A456-6A35A62A9F63}"/>
    <cellStyle name="40% - Accent4 117 3" xfId="45972" xr:uid="{E0B62E10-A014-4804-9A05-2752747B47B1}"/>
    <cellStyle name="40% - Accent4 118" xfId="4667" xr:uid="{C81F6D33-FDE3-4215-A498-49427AD5DD63}"/>
    <cellStyle name="40% - Accent4 118 2" xfId="42312" xr:uid="{CFA73462-1474-4710-A0AB-3D0F6E648AA2}"/>
    <cellStyle name="40% - Accent4 118 2 2" xfId="48969" xr:uid="{8BD208EC-DFB7-4030-8BCF-6C982383A0E7}"/>
    <cellStyle name="40% - Accent4 118 3" xfId="45973" xr:uid="{DD81C22D-BD96-4E29-8A5A-451E839C77C3}"/>
    <cellStyle name="40% - Accent4 119" xfId="4677" xr:uid="{E503E7CB-6DDE-483E-803F-3D9076AF63BD}"/>
    <cellStyle name="40% - Accent4 119 2" xfId="42313" xr:uid="{7B357949-DFD4-4BF2-A690-A23226A3845C}"/>
    <cellStyle name="40% - Accent4 119 2 2" xfId="48970" xr:uid="{C2E2F8B1-E677-4F84-9307-D27AD3CA268F}"/>
    <cellStyle name="40% - Accent4 119 3" xfId="45974" xr:uid="{D69F05DC-DA6D-4ACE-A270-E86EAD3648CB}"/>
    <cellStyle name="40% - Accent4 12" xfId="3184" xr:uid="{702AAFCC-0A2D-4844-9693-D4429172A2DD}"/>
    <cellStyle name="40% - Accent4 12 2" xfId="42314" xr:uid="{4A601332-0956-4824-A16B-AFDF4339C5B8}"/>
    <cellStyle name="40% - Accent4 12 2 2" xfId="48971" xr:uid="{799E09BC-D7CC-4BC3-83F0-9BE90AF618BB}"/>
    <cellStyle name="40% - Accent4 12 3" xfId="45975" xr:uid="{47749E65-5BA9-4C39-A7BF-0DED98086BC8}"/>
    <cellStyle name="40% - Accent4 120" xfId="4685" xr:uid="{98DA587B-99A2-4BAE-8E97-FA46419ABDF0}"/>
    <cellStyle name="40% - Accent4 120 2" xfId="42315" xr:uid="{84B07B48-6F92-4100-8FB7-F2162C155E42}"/>
    <cellStyle name="40% - Accent4 120 2 2" xfId="48972" xr:uid="{561B48C4-89E1-4E3A-9DDC-3C358B0B4D19}"/>
    <cellStyle name="40% - Accent4 120 3" xfId="45976" xr:uid="{2CB72D08-F4F1-4B38-9D35-E9A535055E40}"/>
    <cellStyle name="40% - Accent4 121" xfId="4708" xr:uid="{FC879D63-CE02-4AD7-B8F9-195A5D31B9B1}"/>
    <cellStyle name="40% - Accent4 121 2" xfId="42316" xr:uid="{C7B403EB-E383-4914-BA50-1C83012B7AC5}"/>
    <cellStyle name="40% - Accent4 121 2 2" xfId="48973" xr:uid="{868F1213-59DB-4C45-B89A-611278A2ACF6}"/>
    <cellStyle name="40% - Accent4 121 3" xfId="45977" xr:uid="{14420F68-B9E1-4FB3-A8EF-01160562E952}"/>
    <cellStyle name="40% - Accent4 122" xfId="4719" xr:uid="{86C863F8-AAC0-41AE-9BDB-C855C433E319}"/>
    <cellStyle name="40% - Accent4 122 2" xfId="42317" xr:uid="{195BFB50-5878-47C1-9932-37E2501F74BC}"/>
    <cellStyle name="40% - Accent4 122 2 2" xfId="48974" xr:uid="{4EF89D15-4F5F-43BC-8DCB-44C0548CFFF2}"/>
    <cellStyle name="40% - Accent4 122 3" xfId="45978" xr:uid="{66556E50-022E-43C0-8D97-1BE98BBE805A}"/>
    <cellStyle name="40% - Accent4 123" xfId="4729" xr:uid="{55BB69A3-6371-4542-81EC-A4DF4A7B047B}"/>
    <cellStyle name="40% - Accent4 123 2" xfId="42318" xr:uid="{17C97679-65A4-4D46-9071-844C6AFF4BF6}"/>
    <cellStyle name="40% - Accent4 123 2 2" xfId="48975" xr:uid="{80130E41-0B32-44E7-AB2A-BDE2574C975D}"/>
    <cellStyle name="40% - Accent4 123 3" xfId="45979" xr:uid="{3840EBD0-5CA6-4F75-AB3C-297D87BB0919}"/>
    <cellStyle name="40% - Accent4 124" xfId="4737" xr:uid="{FCAF72C3-E95E-4E67-9855-E40B001E7EE0}"/>
    <cellStyle name="40% - Accent4 124 2" xfId="42319" xr:uid="{7D7F60C0-0F00-4232-8887-4069BD927B28}"/>
    <cellStyle name="40% - Accent4 124 2 2" xfId="48976" xr:uid="{534EAFDE-A085-47F6-A662-9D2E5AF14ED2}"/>
    <cellStyle name="40% - Accent4 124 3" xfId="45980" xr:uid="{5AEC0C76-FC66-4B14-8EC8-06D6D6FF93F2}"/>
    <cellStyle name="40% - Accent4 125" xfId="4764" xr:uid="{364721E9-FCA3-477A-A4FD-D87938C4DCF0}"/>
    <cellStyle name="40% - Accent4 125 2" xfId="42320" xr:uid="{41837709-CB4C-4F4D-BE6B-E2CB8EBA00A0}"/>
    <cellStyle name="40% - Accent4 125 2 2" xfId="48977" xr:uid="{AC2E798D-775A-4695-BAAD-4561C478B0EA}"/>
    <cellStyle name="40% - Accent4 125 3" xfId="45981" xr:uid="{D77A67B6-FBFD-48A3-B9BB-7175877F0A2F}"/>
    <cellStyle name="40% - Accent4 126" xfId="4777" xr:uid="{A5A716DC-C0B4-41DA-ADC8-FF2D9F1D73F9}"/>
    <cellStyle name="40% - Accent4 126 2" xfId="42321" xr:uid="{D8601C9D-2083-41AD-8F6A-FA97BE778887}"/>
    <cellStyle name="40% - Accent4 126 2 2" xfId="48978" xr:uid="{C65D3C0E-6AA4-45A4-847A-F18C8C826D3F}"/>
    <cellStyle name="40% - Accent4 126 3" xfId="45982" xr:uid="{3029E2D9-B9D6-4A7D-86D9-6FF11EF428A6}"/>
    <cellStyle name="40% - Accent4 127" xfId="4790" xr:uid="{87B6440E-6888-428B-96C1-1077305D5FDB}"/>
    <cellStyle name="40% - Accent4 127 2" xfId="42322" xr:uid="{E99EB10D-9E2F-44CE-ABC2-27D072DA070B}"/>
    <cellStyle name="40% - Accent4 127 2 2" xfId="48979" xr:uid="{715A345F-0B4C-4AFC-AEB8-EE6B90326F31}"/>
    <cellStyle name="40% - Accent4 127 3" xfId="45983" xr:uid="{241C80E5-B98D-4D3E-8B61-8762379B9C1C}"/>
    <cellStyle name="40% - Accent4 128" xfId="4803" xr:uid="{2A532B4E-8B73-436C-ABA8-0A5C96231E74}"/>
    <cellStyle name="40% - Accent4 128 2" xfId="42323" xr:uid="{385BF0D1-9DF2-4353-BC27-65788F44CB2D}"/>
    <cellStyle name="40% - Accent4 128 2 2" xfId="48980" xr:uid="{0CCCA03F-369F-4742-A620-A3ADAAAE7067}"/>
    <cellStyle name="40% - Accent4 128 3" xfId="45984" xr:uid="{14CEFFC6-F4CF-4183-A265-5A9FE827D6B7}"/>
    <cellStyle name="40% - Accent4 129" xfId="4816" xr:uid="{36C02695-77C8-4D0B-A689-29F47EBEC016}"/>
    <cellStyle name="40% - Accent4 129 2" xfId="42324" xr:uid="{38490880-0795-4903-AD53-005574D3E7E7}"/>
    <cellStyle name="40% - Accent4 129 2 2" xfId="48981" xr:uid="{087FD10D-2A6C-4E47-ABE7-69B4DF8B3F86}"/>
    <cellStyle name="40% - Accent4 129 3" xfId="45985" xr:uid="{D0155431-47FD-403B-B5D1-2D796483077F}"/>
    <cellStyle name="40% - Accent4 13" xfId="3548" xr:uid="{81A434DC-EC91-4255-AC6A-F5A9D8D19322}"/>
    <cellStyle name="40% - Accent4 13 2" xfId="42325" xr:uid="{6918BBC0-B926-4DCB-A819-17C2AE118376}"/>
    <cellStyle name="40% - Accent4 13 2 2" xfId="48982" xr:uid="{FEFBA626-C40A-40EF-B1FF-DA34E9B03862}"/>
    <cellStyle name="40% - Accent4 13 3" xfId="45986" xr:uid="{C5325E18-47F6-4A95-B911-618497B4E6B9}"/>
    <cellStyle name="40% - Accent4 130" xfId="4828" xr:uid="{360B7E8C-1E6B-436A-9144-FE28EAF20996}"/>
    <cellStyle name="40% - Accent4 130 2" xfId="42326" xr:uid="{7000179F-07D7-426C-BB31-860BE4E3EA2B}"/>
    <cellStyle name="40% - Accent4 130 2 2" xfId="48983" xr:uid="{C71733CB-2F9E-4E1F-B334-CC1D74F7E1E9}"/>
    <cellStyle name="40% - Accent4 130 3" xfId="45987" xr:uid="{C019A6FF-3371-4F99-AEA4-263C57EAEFBA}"/>
    <cellStyle name="40% - Accent4 131" xfId="4840" xr:uid="{29FA2A3D-C6FE-4172-91FB-9E5E184B057C}"/>
    <cellStyle name="40% - Accent4 131 2" xfId="42327" xr:uid="{24467961-D1FA-48E0-916A-43A5965ACC51}"/>
    <cellStyle name="40% - Accent4 131 2 2" xfId="48984" xr:uid="{3ECD15DA-B8C7-412B-B308-DD5CD850F343}"/>
    <cellStyle name="40% - Accent4 131 3" xfId="45988" xr:uid="{05E8D504-2525-4BD6-A424-5BAED8D7A121}"/>
    <cellStyle name="40% - Accent4 132" xfId="4852" xr:uid="{B8051AFA-1B4F-46B1-9D8F-5DA8B0A35287}"/>
    <cellStyle name="40% - Accent4 132 2" xfId="42328" xr:uid="{662F525F-3AC8-40F6-9FB1-C8F410E5F594}"/>
    <cellStyle name="40% - Accent4 132 2 2" xfId="48985" xr:uid="{996A6F4C-63F9-4E20-B5B3-EBE96F581041}"/>
    <cellStyle name="40% - Accent4 132 3" xfId="45989" xr:uid="{C7BA4EC0-D7CB-4859-8F9A-7832CE8D2FBF}"/>
    <cellStyle name="40% - Accent4 133" xfId="4865" xr:uid="{A44B405D-061D-46CB-B43E-08BD43395EEC}"/>
    <cellStyle name="40% - Accent4 133 2" xfId="42329" xr:uid="{5D715BAC-858C-4529-A1B9-7157C8E862E3}"/>
    <cellStyle name="40% - Accent4 133 2 2" xfId="48986" xr:uid="{FBC1CF72-DF07-453F-8A94-2E8F4155FBDE}"/>
    <cellStyle name="40% - Accent4 133 3" xfId="45990" xr:uid="{F1A218BB-917F-4666-B5A0-1947C3498522}"/>
    <cellStyle name="40% - Accent4 134" xfId="4878" xr:uid="{19FFD721-089F-40CF-9105-37A2FACEC36D}"/>
    <cellStyle name="40% - Accent4 134 2" xfId="42330" xr:uid="{3D723269-C9E5-43D4-95F2-DEAC2EA7D290}"/>
    <cellStyle name="40% - Accent4 134 2 2" xfId="48987" xr:uid="{EB049AA5-5C02-4738-9034-9B257982BA7C}"/>
    <cellStyle name="40% - Accent4 134 3" xfId="45991" xr:uid="{60310767-8E65-4454-B9C9-E870DB2EC346}"/>
    <cellStyle name="40% - Accent4 135" xfId="4891" xr:uid="{3943AF21-45AF-493E-AFF3-87B19CC55CA5}"/>
    <cellStyle name="40% - Accent4 135 2" xfId="42331" xr:uid="{41889AAD-05C0-4089-BD68-D753F57E82E1}"/>
    <cellStyle name="40% - Accent4 135 2 2" xfId="48988" xr:uid="{1415B4A2-30F0-4FF8-8791-6F2435AF7282}"/>
    <cellStyle name="40% - Accent4 135 3" xfId="45992" xr:uid="{6B040929-0007-4E11-8586-62ED4A3ECB1C}"/>
    <cellStyle name="40% - Accent4 136" xfId="4904" xr:uid="{1F9BD822-7FE0-44AA-8640-4CAFFA009307}"/>
    <cellStyle name="40% - Accent4 136 2" xfId="42332" xr:uid="{106D3B18-3F18-47CB-A253-BF6F876DBD6C}"/>
    <cellStyle name="40% - Accent4 136 2 2" xfId="48989" xr:uid="{2A428CB5-E9E2-45DA-AB0D-FB1C45DE6413}"/>
    <cellStyle name="40% - Accent4 136 3" xfId="45993" xr:uid="{9B705DA9-1428-4F71-B1B6-4B547ADF7D1F}"/>
    <cellStyle name="40% - Accent4 137" xfId="4917" xr:uid="{85EEB69E-EA3D-42D5-8F52-63D36C73C375}"/>
    <cellStyle name="40% - Accent4 137 2" xfId="42333" xr:uid="{03E61AB9-18F5-446C-9B80-7507A186D152}"/>
    <cellStyle name="40% - Accent4 137 2 2" xfId="48990" xr:uid="{9B33DC5E-4762-44A0-96F2-7D8E2F1B8EF5}"/>
    <cellStyle name="40% - Accent4 137 3" xfId="45994" xr:uid="{EE3682A7-B7B2-4FCA-B76B-F548C2A730FB}"/>
    <cellStyle name="40% - Accent4 138" xfId="4930" xr:uid="{28D9C47B-59BA-427A-9FCD-B1550A917836}"/>
    <cellStyle name="40% - Accent4 138 2" xfId="42334" xr:uid="{BEF8E4B9-5301-4AF2-8E54-1958396E7FF0}"/>
    <cellStyle name="40% - Accent4 138 2 2" xfId="48991" xr:uid="{A7BC2D8E-4A20-4B09-AC83-9B6C0EF8165F}"/>
    <cellStyle name="40% - Accent4 138 3" xfId="45995" xr:uid="{E229D3C4-77AC-496E-8828-F07FB5E9FEE6}"/>
    <cellStyle name="40% - Accent4 139" xfId="4943" xr:uid="{83CED7CE-669F-47D2-807D-E38805F2AA7B}"/>
    <cellStyle name="40% - Accent4 139 2" xfId="42335" xr:uid="{975161A8-C7D5-4284-B851-46F612CAC3EB}"/>
    <cellStyle name="40% - Accent4 139 2 2" xfId="48992" xr:uid="{AF9B426A-C0CC-4906-B719-C369FFA7D15A}"/>
    <cellStyle name="40% - Accent4 139 3" xfId="45996" xr:uid="{29066160-60BD-44E0-9D3C-8888705124CD}"/>
    <cellStyle name="40% - Accent4 14" xfId="3135" xr:uid="{E802CBB6-1363-439A-A398-7BCED43F9A1F}"/>
    <cellStyle name="40% - Accent4 14 2" xfId="42336" xr:uid="{7424AF7E-CE20-4CD9-8582-7E089CD86FFC}"/>
    <cellStyle name="40% - Accent4 14 2 2" xfId="48993" xr:uid="{8B7EF289-1702-4FA9-98A3-66A4227869FF}"/>
    <cellStyle name="40% - Accent4 14 3" xfId="45997" xr:uid="{08076EA1-80F9-424A-B2CB-15B07AD70CA3}"/>
    <cellStyle name="40% - Accent4 140" xfId="4956" xr:uid="{7D929A96-EB32-4200-AA41-2CFE99859E14}"/>
    <cellStyle name="40% - Accent4 140 2" xfId="42337" xr:uid="{8C75023E-6B99-4B26-8B6F-1638EBF3C76F}"/>
    <cellStyle name="40% - Accent4 140 2 2" xfId="48994" xr:uid="{BF200651-69C4-4096-8E4C-B0036548B9A7}"/>
    <cellStyle name="40% - Accent4 140 3" xfId="45998" xr:uid="{A849952E-8449-49C3-A6DF-15ED4F7D73CE}"/>
    <cellStyle name="40% - Accent4 141" xfId="4969" xr:uid="{B279AAA5-FD53-434F-AD2F-62846A2D8691}"/>
    <cellStyle name="40% - Accent4 141 2" xfId="42338" xr:uid="{8806A750-0CF2-4A88-9EBB-5A693F2EBC6C}"/>
    <cellStyle name="40% - Accent4 141 2 2" xfId="48995" xr:uid="{6478BAF4-41B6-48DC-83A7-833B7BBA1A9E}"/>
    <cellStyle name="40% - Accent4 141 3" xfId="45999" xr:uid="{13D88AF9-84B6-4780-B85E-FD29910A164B}"/>
    <cellStyle name="40% - Accent4 142" xfId="4982" xr:uid="{C57EF6AD-974E-4118-88D8-98B9CC24A300}"/>
    <cellStyle name="40% - Accent4 142 2" xfId="42339" xr:uid="{09F8E466-FEC6-423C-BA68-0FE342FA6C13}"/>
    <cellStyle name="40% - Accent4 142 2 2" xfId="48996" xr:uid="{CED0ECFE-1FB4-4440-B561-4047A723BF85}"/>
    <cellStyle name="40% - Accent4 142 3" xfId="46000" xr:uid="{BFE7E933-5342-4BCA-94E5-11D43A3FF727}"/>
    <cellStyle name="40% - Accent4 143" xfId="4995" xr:uid="{57BF7309-6805-4ABC-9408-30F662E2FAD6}"/>
    <cellStyle name="40% - Accent4 143 2" xfId="43208" xr:uid="{95AA7878-9268-4BBD-B6E7-AAF36B20C14B}"/>
    <cellStyle name="40% - Accent4 143 2 2" xfId="49867" xr:uid="{8465A32B-615C-4D90-9DA9-DC5C75312E21}"/>
    <cellStyle name="40% - Accent4 143 3" xfId="46868" xr:uid="{77D32FAE-3D20-4AFD-ADEB-F85989867C01}"/>
    <cellStyle name="40% - Accent4 144" xfId="5008" xr:uid="{A453365A-A69E-41A3-8DE9-531DD95425FA}"/>
    <cellStyle name="40% - Accent4 144 2" xfId="43209" xr:uid="{178364D9-13E5-4950-974E-30D0233C51DC}"/>
    <cellStyle name="40% - Accent4 144 2 2" xfId="49868" xr:uid="{A5D97C51-818B-4123-9663-8FA97FCA015E}"/>
    <cellStyle name="40% - Accent4 144 3" xfId="46869" xr:uid="{9723CFC6-DF01-4C80-B895-31E4245F5D6F}"/>
    <cellStyle name="40% - Accent4 145" xfId="5021" xr:uid="{53ECB8FE-2173-4ABC-B56D-1F1D03C5C7A9}"/>
    <cellStyle name="40% - Accent4 145 2" xfId="43210" xr:uid="{8011048B-8496-4932-A50B-2239C3B95307}"/>
    <cellStyle name="40% - Accent4 145 2 2" xfId="49869" xr:uid="{DFA4319C-A8A7-4F1A-B3C7-37327EADAD2B}"/>
    <cellStyle name="40% - Accent4 145 3" xfId="46870" xr:uid="{3EF7DB8F-0D81-4E48-93B1-74E26C97691A}"/>
    <cellStyle name="40% - Accent4 146" xfId="5034" xr:uid="{14C52BBB-D900-4FD9-8369-3EA0FA911C3C}"/>
    <cellStyle name="40% - Accent4 146 2" xfId="43211" xr:uid="{F85EA18A-B6B7-4DFD-82F6-48039C064D92}"/>
    <cellStyle name="40% - Accent4 146 2 2" xfId="49870" xr:uid="{182AF352-CA64-490D-9B85-177F6FE800E0}"/>
    <cellStyle name="40% - Accent4 146 3" xfId="46871" xr:uid="{4F58E61D-FEC3-48F7-BC06-8E20415C7521}"/>
    <cellStyle name="40% - Accent4 147" xfId="5047" xr:uid="{73938BAC-3D3F-4E2A-B258-DCB2838345D8}"/>
    <cellStyle name="40% - Accent4 147 2" xfId="43212" xr:uid="{249760DA-4257-46FD-99B5-133317626B4B}"/>
    <cellStyle name="40% - Accent4 147 2 2" xfId="49871" xr:uid="{45B531A3-BA31-45BB-B3BC-8D2835222ADA}"/>
    <cellStyle name="40% - Accent4 147 3" xfId="46872" xr:uid="{D0FF983B-A88C-4A3C-B22D-183DB7951C7F}"/>
    <cellStyle name="40% - Accent4 148" xfId="5060" xr:uid="{0FDAA88A-7062-462D-9012-37AA13862B33}"/>
    <cellStyle name="40% - Accent4 148 2" xfId="43213" xr:uid="{0F2545F6-3183-4FA5-AA36-2ABBCA0CC2D1}"/>
    <cellStyle name="40% - Accent4 148 2 2" xfId="49872" xr:uid="{21F6ED04-CC1C-4ABB-9A72-7172CF1CEE19}"/>
    <cellStyle name="40% - Accent4 148 3" xfId="46873" xr:uid="{B4650E63-F8AC-45FA-8A7E-836CC4835706}"/>
    <cellStyle name="40% - Accent4 149" xfId="5073" xr:uid="{523DD6A8-BE6B-4CF7-A98F-81010B1B5874}"/>
    <cellStyle name="40% - Accent4 149 2" xfId="43214" xr:uid="{205CAB4D-963C-458A-9C53-FD277F95175F}"/>
    <cellStyle name="40% - Accent4 149 2 2" xfId="49873" xr:uid="{B22048C0-D7FB-41D7-846A-0CC997CEB101}"/>
    <cellStyle name="40% - Accent4 149 3" xfId="46874" xr:uid="{9EA24FE8-EC72-464F-A9F0-7C976C4672B5}"/>
    <cellStyle name="40% - Accent4 15" xfId="3392" xr:uid="{2AD5C88E-BFC2-495B-9A9B-3CC515802531}"/>
    <cellStyle name="40% - Accent4 15 2" xfId="42340" xr:uid="{DA9823F6-8758-46B3-B642-8E0059650D0C}"/>
    <cellStyle name="40% - Accent4 15 2 2" xfId="48997" xr:uid="{4EC15C87-DB90-4205-A235-1E7E001B79F3}"/>
    <cellStyle name="40% - Accent4 15 3" xfId="46001" xr:uid="{D1E14E5C-4BD9-489F-8AF6-4153199AE2E5}"/>
    <cellStyle name="40% - Accent4 150" xfId="5086" xr:uid="{5FC848CC-592C-4714-98CD-8B019D6D446E}"/>
    <cellStyle name="40% - Accent4 150 2" xfId="43215" xr:uid="{D7202E6C-0D05-489D-BCDC-9BD126BAA47C}"/>
    <cellStyle name="40% - Accent4 150 2 2" xfId="49874" xr:uid="{1BB4EADC-3FB6-49F4-8A4F-557E999754B9}"/>
    <cellStyle name="40% - Accent4 150 3" xfId="46875" xr:uid="{96736EB6-A396-402D-AD4B-44F0E7AABB98}"/>
    <cellStyle name="40% - Accent4 151" xfId="5099" xr:uid="{9C67035C-123F-4BE5-8808-E5201F029035}"/>
    <cellStyle name="40% - Accent4 151 2" xfId="43216" xr:uid="{6548869E-6EE4-41AC-A291-136E73AAB6F6}"/>
    <cellStyle name="40% - Accent4 151 2 2" xfId="49875" xr:uid="{8FD87E0E-2ECB-4E4D-8CFB-E1770083B6AC}"/>
    <cellStyle name="40% - Accent4 151 3" xfId="46876" xr:uid="{701D320D-8EAD-4590-B782-CC893E83F271}"/>
    <cellStyle name="40% - Accent4 152" xfId="5112" xr:uid="{2948F1B8-D7C9-4542-834D-0D3086193543}"/>
    <cellStyle name="40% - Accent4 152 2" xfId="43217" xr:uid="{4AB8CE91-E2AF-4FAB-9063-CD925248BEC5}"/>
    <cellStyle name="40% - Accent4 152 2 2" xfId="49876" xr:uid="{20375D0C-3EBB-495F-9D0B-3B292D1AA660}"/>
    <cellStyle name="40% - Accent4 152 3" xfId="46877" xr:uid="{FE31A016-AD7E-40EB-9398-DEFE46B0D2E0}"/>
    <cellStyle name="40% - Accent4 153" xfId="5125" xr:uid="{CD5A76A4-A722-4E9D-A6B3-916DE268DB92}"/>
    <cellStyle name="40% - Accent4 153 2" xfId="43218" xr:uid="{082BE6EC-FA8E-4D2E-BA67-8321D4C46EEB}"/>
    <cellStyle name="40% - Accent4 153 2 2" xfId="49877" xr:uid="{A4F4761E-8704-4B85-B7D0-4A9E59AB30BD}"/>
    <cellStyle name="40% - Accent4 153 3" xfId="46878" xr:uid="{2D3BBB3F-F990-464F-9B4F-75035B9632CD}"/>
    <cellStyle name="40% - Accent4 154" xfId="5138" xr:uid="{A05695BF-87FD-4671-B60C-1E337DFC0E4F}"/>
    <cellStyle name="40% - Accent4 154 2" xfId="43219" xr:uid="{77EEBE99-9B9B-4850-8E76-C53E71DAB9A7}"/>
    <cellStyle name="40% - Accent4 154 2 2" xfId="49878" xr:uid="{EA36A5CA-C2D8-416C-B23C-0155AFC40A4D}"/>
    <cellStyle name="40% - Accent4 154 3" xfId="46879" xr:uid="{AE72BD24-F4DE-46DD-9D93-8D92B997B226}"/>
    <cellStyle name="40% - Accent4 155" xfId="5151" xr:uid="{FBB1FB5E-8262-4001-AD38-CAAF5511F739}"/>
    <cellStyle name="40% - Accent4 155 2" xfId="43220" xr:uid="{5B684E83-7443-4F56-8F1A-2A92D7F247A3}"/>
    <cellStyle name="40% - Accent4 155 2 2" xfId="49879" xr:uid="{825C8A14-16D3-4D42-B4A8-200C77BCC5B2}"/>
    <cellStyle name="40% - Accent4 155 3" xfId="46880" xr:uid="{5CECBE5A-7995-40CD-9F96-2E60924AD7D7}"/>
    <cellStyle name="40% - Accent4 156" xfId="5163" xr:uid="{D63D8186-BC43-45FD-8358-88D1E3530B06}"/>
    <cellStyle name="40% - Accent4 156 2" xfId="43221" xr:uid="{88715E13-B840-489F-BB6E-466EC9BED95E}"/>
    <cellStyle name="40% - Accent4 156 2 2" xfId="49880" xr:uid="{93F9AAC1-0025-416E-99BD-C82D059D27D1}"/>
    <cellStyle name="40% - Accent4 156 3" xfId="46881" xr:uid="{F87E8388-5E58-4B98-9C85-E3876C859223}"/>
    <cellStyle name="40% - Accent4 157" xfId="5174" xr:uid="{C0EC5FC8-D9A2-420B-A851-1678B7260050}"/>
    <cellStyle name="40% - Accent4 157 2" xfId="43222" xr:uid="{EE3E4F86-DA0B-42C8-B282-9C10DEE71147}"/>
    <cellStyle name="40% - Accent4 157 2 2" xfId="49881" xr:uid="{BF4F6AFD-CD6A-437C-9487-59998FCE6010}"/>
    <cellStyle name="40% - Accent4 157 3" xfId="46882" xr:uid="{F35D32AC-3A61-4ADB-A55B-AE3AADE9F997}"/>
    <cellStyle name="40% - Accent4 158" xfId="5184" xr:uid="{4DC3C55C-78C2-46BF-8C4A-AF3CCB5312DE}"/>
    <cellStyle name="40% - Accent4 158 2" xfId="43223" xr:uid="{EE69F276-BEEC-4DBA-9063-A23F1EF63721}"/>
    <cellStyle name="40% - Accent4 158 2 2" xfId="49882" xr:uid="{0658920D-79B9-459B-A618-6FA1BA1CF48E}"/>
    <cellStyle name="40% - Accent4 158 3" xfId="46883" xr:uid="{C2F5E2B2-FB4D-4515-8BB2-2AFEDA99F6C7}"/>
    <cellStyle name="40% - Accent4 159" xfId="5192" xr:uid="{B2EF063A-7BD5-4C0E-A770-88F8C19E55AE}"/>
    <cellStyle name="40% - Accent4 159 2" xfId="43224" xr:uid="{ACAB3572-4A1A-4DA9-9008-A203E9B1D29E}"/>
    <cellStyle name="40% - Accent4 159 2 2" xfId="49883" xr:uid="{88163B3A-E84A-4DD8-A09B-E9D060C060C6}"/>
    <cellStyle name="40% - Accent4 159 3" xfId="46884" xr:uid="{DBA5D35A-DEF8-46E8-B120-87068FF473E6}"/>
    <cellStyle name="40% - Accent4 16" xfId="3340" xr:uid="{13E17AFC-4AED-4167-AF0C-7C17239A643D}"/>
    <cellStyle name="40% - Accent4 16 2" xfId="42341" xr:uid="{0588CFD5-3E51-4D67-9DB4-D1D18136B8D8}"/>
    <cellStyle name="40% - Accent4 16 2 2" xfId="48998" xr:uid="{0578AE01-5068-49BA-B9F2-52E9B121C1A1}"/>
    <cellStyle name="40% - Accent4 16 3" xfId="46002" xr:uid="{6C96F69A-3A34-41F1-AF4A-4B48B13AEA38}"/>
    <cellStyle name="40% - Accent4 160" xfId="5221" xr:uid="{60709E50-7093-40F2-9322-D1A18EF13B41}"/>
    <cellStyle name="40% - Accent4 160 2" xfId="43225" xr:uid="{4B70B72F-DEBE-486D-8F63-80F5D4CA0F0B}"/>
    <cellStyle name="40% - Accent4 160 2 2" xfId="49884" xr:uid="{EFE5D539-59FA-4ACD-981E-EBF3FF621B9A}"/>
    <cellStyle name="40% - Accent4 160 3" xfId="46885" xr:uid="{FC6625F2-5EFC-41E1-A6BC-D718F0533E27}"/>
    <cellStyle name="40% - Accent4 161" xfId="5233" xr:uid="{FCB32F66-7C08-4E4F-8BB4-55A56194E452}"/>
    <cellStyle name="40% - Accent4 161 2" xfId="43226" xr:uid="{E481E114-D438-42AC-971E-B660DA7B17AC}"/>
    <cellStyle name="40% - Accent4 161 2 2" xfId="49885" xr:uid="{03F354A7-8144-441F-AAAC-F8A3095A3520}"/>
    <cellStyle name="40% - Accent4 161 3" xfId="46886" xr:uid="{EEAA4D44-F134-4FA4-88FD-BFC56289F351}"/>
    <cellStyle name="40% - Accent4 162" xfId="5243" xr:uid="{43ACF0EA-D51D-43F5-A486-CB3FDAEBD171}"/>
    <cellStyle name="40% - Accent4 162 2" xfId="43227" xr:uid="{C2B52DE8-E568-4303-AA21-06A0F2B3796D}"/>
    <cellStyle name="40% - Accent4 162 2 2" xfId="49886" xr:uid="{607FCEBA-3890-4A5A-80D2-13381F8BD042}"/>
    <cellStyle name="40% - Accent4 162 3" xfId="46887" xr:uid="{57471B62-AC11-42A1-B0BB-865BD09BA4D4}"/>
    <cellStyle name="40% - Accent4 163" xfId="5253" xr:uid="{66DE22A5-2F26-4674-A056-5D3BC5BDDA45}"/>
    <cellStyle name="40% - Accent4 163 2" xfId="43228" xr:uid="{A7E82376-54FA-4A64-92C1-B88AF9070BAB}"/>
    <cellStyle name="40% - Accent4 163 2 2" xfId="49887" xr:uid="{05794E15-C00C-47A2-8684-8C4F1CE1510F}"/>
    <cellStyle name="40% - Accent4 163 3" xfId="46888" xr:uid="{3714FF02-6647-4A99-88EA-19228E83DAB1}"/>
    <cellStyle name="40% - Accent4 164" xfId="5262" xr:uid="{80E51C5D-05CC-4F03-8055-3ABA609752D6}"/>
    <cellStyle name="40% - Accent4 164 2" xfId="43229" xr:uid="{68858984-2DA8-49C3-86CC-A113B843073F}"/>
    <cellStyle name="40% - Accent4 164 2 2" xfId="49888" xr:uid="{7F2C099A-37F1-4689-A9FF-6ECD77FD8ABF}"/>
    <cellStyle name="40% - Accent4 164 3" xfId="46889" xr:uid="{EA889862-6EA2-40CC-AF3E-1E97AC94D464}"/>
    <cellStyle name="40% - Accent4 165" xfId="5297" xr:uid="{2E4ED8B7-9BD2-4DD2-97DF-BB1A663D8753}"/>
    <cellStyle name="40% - Accent4 165 2" xfId="43230" xr:uid="{BAF14458-015C-4B06-888C-A677D742C403}"/>
    <cellStyle name="40% - Accent4 165 2 2" xfId="49889" xr:uid="{DF5267BC-593C-4104-8C64-D845A80BAF36}"/>
    <cellStyle name="40% - Accent4 165 3" xfId="46890" xr:uid="{CA640E94-FD35-4B94-9C41-2A340BCFB6EB}"/>
    <cellStyle name="40% - Accent4 166" xfId="5311" xr:uid="{AC568467-FB83-494E-93ED-FBDFC4B54C84}"/>
    <cellStyle name="40% - Accent4 166 2" xfId="43231" xr:uid="{4F9F3897-A739-4B49-9D46-BA930DA46EA8}"/>
    <cellStyle name="40% - Accent4 166 2 2" xfId="49890" xr:uid="{92ADB939-272E-417A-899D-638EADC40733}"/>
    <cellStyle name="40% - Accent4 166 3" xfId="46891" xr:uid="{39D23A19-66A1-499D-A59D-DEDF934BB40F}"/>
    <cellStyle name="40% - Accent4 167" xfId="5324" xr:uid="{F78E19B5-3639-45A1-BD65-657F50CE4948}"/>
    <cellStyle name="40% - Accent4 167 2" xfId="43232" xr:uid="{227130E2-D6C4-4406-84A0-2FF4DB258D42}"/>
    <cellStyle name="40% - Accent4 167 2 2" xfId="49891" xr:uid="{BD82427D-34A2-44E3-8968-DD17B368E637}"/>
    <cellStyle name="40% - Accent4 167 3" xfId="46892" xr:uid="{931AACD3-86C8-4C4C-80B6-54C5F3A52D8C}"/>
    <cellStyle name="40% - Accent4 168" xfId="5337" xr:uid="{37F563D2-D751-48B6-820A-CD54B7D0E129}"/>
    <cellStyle name="40% - Accent4 168 2" xfId="43233" xr:uid="{5F9B8861-9ED7-49F9-AAF4-07F048BB21EE}"/>
    <cellStyle name="40% - Accent4 168 2 2" xfId="49892" xr:uid="{DBB62796-C200-490F-966F-0CF9C9E1CE3C}"/>
    <cellStyle name="40% - Accent4 168 3" xfId="46893" xr:uid="{4C47B535-A221-42F4-B1B9-A2BD56C382B2}"/>
    <cellStyle name="40% - Accent4 169" xfId="5350" xr:uid="{9A14E1F8-6BB0-4183-892D-802F379D0529}"/>
    <cellStyle name="40% - Accent4 169 2" xfId="43234" xr:uid="{A5B81D5B-B3C3-47D3-9F55-C1949EBAFC60}"/>
    <cellStyle name="40% - Accent4 169 2 2" xfId="49893" xr:uid="{4DA34440-F40D-4BD4-B5E4-C480CA097772}"/>
    <cellStyle name="40% - Accent4 169 3" xfId="46894" xr:uid="{F7B7F2B6-E24A-489D-91AF-70E64DEDB893}"/>
    <cellStyle name="40% - Accent4 17" xfId="3369" xr:uid="{E5555CAF-FFC6-45FF-A115-D436D5F9BF51}"/>
    <cellStyle name="40% - Accent4 17 2" xfId="42342" xr:uid="{0A12ED0F-DA48-4650-A0B1-BAAA541BC610}"/>
    <cellStyle name="40% - Accent4 17 2 2" xfId="48999" xr:uid="{9F9D7766-12E4-4F9E-B83B-E7C53FA315F3}"/>
    <cellStyle name="40% - Accent4 17 3" xfId="46003" xr:uid="{79373180-6F1F-48E6-9172-18ABB9120AAB}"/>
    <cellStyle name="40% - Accent4 170" xfId="5363" xr:uid="{F88CDBFE-1B5D-48A5-9B16-D729322BF6E2}"/>
    <cellStyle name="40% - Accent4 170 2" xfId="43235" xr:uid="{D98745BF-4B44-49B0-8E42-32259AC382D3}"/>
    <cellStyle name="40% - Accent4 170 2 2" xfId="49894" xr:uid="{71911471-4890-44D0-A528-88FCFF3069BC}"/>
    <cellStyle name="40% - Accent4 170 3" xfId="46895" xr:uid="{88F399DD-87E8-4463-9F89-0E8F5B218137}"/>
    <cellStyle name="40% - Accent4 171" xfId="5376" xr:uid="{DDA0273F-E0DA-4D79-AA3A-C1E511A977B3}"/>
    <cellStyle name="40% - Accent4 171 2" xfId="43236" xr:uid="{0052379D-FB84-48C4-B0D7-DAF9DE77D391}"/>
    <cellStyle name="40% - Accent4 171 2 2" xfId="49895" xr:uid="{556F5803-ACCD-4684-B4BD-DC92A094F80A}"/>
    <cellStyle name="40% - Accent4 171 3" xfId="46896" xr:uid="{5BE74536-BD33-4E9E-A9A1-F527B7D5D63B}"/>
    <cellStyle name="40% - Accent4 172" xfId="5389" xr:uid="{35334E9C-42E3-4D72-844D-BA116E9921B5}"/>
    <cellStyle name="40% - Accent4 172 2" xfId="43237" xr:uid="{69B5B600-74FF-4E50-BC7D-83AE0E1B5154}"/>
    <cellStyle name="40% - Accent4 172 2 2" xfId="49896" xr:uid="{095CEAE8-B7D3-4DEA-8515-3DDB2BABF664}"/>
    <cellStyle name="40% - Accent4 172 3" xfId="46897" xr:uid="{94F31C32-2EC2-4E62-8E92-5061A8CA96E1}"/>
    <cellStyle name="40% - Accent4 173" xfId="5400" xr:uid="{554F9D07-D0DE-43A3-AE57-203FBDD5C9A2}"/>
    <cellStyle name="40% - Accent4 173 2" xfId="43238" xr:uid="{CC0F44D6-7E0E-4D78-9192-A7793B8500B6}"/>
    <cellStyle name="40% - Accent4 173 2 2" xfId="49897" xr:uid="{9D82722C-8B34-49E2-89D5-8D0335EC15F6}"/>
    <cellStyle name="40% - Accent4 173 3" xfId="46898" xr:uid="{20A46531-CE06-4701-9F58-CE88A5F479E1}"/>
    <cellStyle name="40% - Accent4 174" xfId="5411" xr:uid="{97CBCD6A-2E0F-4727-9DFE-73B53ED7601C}"/>
    <cellStyle name="40% - Accent4 174 2" xfId="43239" xr:uid="{38396AD0-80AF-49C7-A4C6-0C56C6CB78A5}"/>
    <cellStyle name="40% - Accent4 174 2 2" xfId="49898" xr:uid="{C0CDEFDA-228B-4900-8860-9BEDFD49067C}"/>
    <cellStyle name="40% - Accent4 174 3" xfId="46899" xr:uid="{87ACA864-EEC6-4306-AFD9-6D07862F5792}"/>
    <cellStyle name="40% - Accent4 175" xfId="5423" xr:uid="{995A4ECB-859F-4B79-9090-35C9E2746EB9}"/>
    <cellStyle name="40% - Accent4 175 2" xfId="43240" xr:uid="{E532BA90-461A-44AC-AA55-2B9E97BE75F4}"/>
    <cellStyle name="40% - Accent4 175 2 2" xfId="49899" xr:uid="{6E13D237-24AA-4CE5-9B5B-488F6A08E9EA}"/>
    <cellStyle name="40% - Accent4 175 3" xfId="46900" xr:uid="{DA006467-7F41-4AB5-819D-41A6BF8E7ACC}"/>
    <cellStyle name="40% - Accent4 176" xfId="5435" xr:uid="{CD466544-FF81-4444-9C5B-81693CB3EF85}"/>
    <cellStyle name="40% - Accent4 176 2" xfId="43241" xr:uid="{E02CAFE6-D09F-4314-BCFB-7EA3A71CDDE4}"/>
    <cellStyle name="40% - Accent4 176 2 2" xfId="49900" xr:uid="{2F38A231-1B4B-494E-8BAA-03088833F075}"/>
    <cellStyle name="40% - Accent4 176 3" xfId="46901" xr:uid="{F11308C3-480C-46C6-B2D1-7D8348D17CA3}"/>
    <cellStyle name="40% - Accent4 177" xfId="5444" xr:uid="{1782FE46-AF8D-41BB-9E01-685E205FC4C7}"/>
    <cellStyle name="40% - Accent4 177 2" xfId="43242" xr:uid="{1C8EDE7C-C6F3-4CA1-8CD9-92A3822ED155}"/>
    <cellStyle name="40% - Accent4 177 2 2" xfId="49901" xr:uid="{F98FD727-697E-4A8D-B347-CA688A095413}"/>
    <cellStyle name="40% - Accent4 177 3" xfId="46902" xr:uid="{0F3FF50D-0225-431A-8A31-610E865FD878}"/>
    <cellStyle name="40% - Accent4 178" xfId="5465" xr:uid="{AF284675-64FB-4126-B74E-20BB530F7B47}"/>
    <cellStyle name="40% - Accent4 178 2" xfId="43243" xr:uid="{EEEE40F3-1099-46F1-9E2D-43F23720B3DE}"/>
    <cellStyle name="40% - Accent4 178 2 2" xfId="49902" xr:uid="{44CCA3C5-04D7-4158-92E8-CD7F33DA97F8}"/>
    <cellStyle name="40% - Accent4 178 3" xfId="46903" xr:uid="{880F8EC7-17AC-4E1B-8806-AD02EC2D8670}"/>
    <cellStyle name="40% - Accent4 179" xfId="5475" xr:uid="{5FBEBE7A-0BA9-4DD1-8167-EF92A680EDC8}"/>
    <cellStyle name="40% - Accent4 179 2" xfId="43244" xr:uid="{1968DADD-0FE4-4A56-85F2-C6D07322E418}"/>
    <cellStyle name="40% - Accent4 179 2 2" xfId="49903" xr:uid="{11881C13-3E23-42ED-A076-ACB7220892A3}"/>
    <cellStyle name="40% - Accent4 179 3" xfId="46904" xr:uid="{407A7832-3D30-41D0-93B4-5D67A797D0F6}"/>
    <cellStyle name="40% - Accent4 18" xfId="3420" xr:uid="{F666812B-B180-406B-915D-834059D08FFF}"/>
    <cellStyle name="40% - Accent4 18 2" xfId="42343" xr:uid="{E1845327-BFA3-4EA2-B307-5AC0EB7B8894}"/>
    <cellStyle name="40% - Accent4 18 2 2" xfId="49000" xr:uid="{EA4E7199-898C-46F7-A3B0-15F71E8CA4AA}"/>
    <cellStyle name="40% - Accent4 18 3" xfId="46004" xr:uid="{792A2D74-E8FD-4D5A-8BFE-C248884E1474}"/>
    <cellStyle name="40% - Accent4 180" xfId="5484" xr:uid="{675380BD-AB2A-471F-B84C-DF9BAE4D8F3F}"/>
    <cellStyle name="40% - Accent4 180 2" xfId="43245" xr:uid="{F9BFF89A-0203-4138-8AD7-F655B7199BD3}"/>
    <cellStyle name="40% - Accent4 180 2 2" xfId="49904" xr:uid="{A594EBA0-3B45-48D1-A9A4-CDE459C9221E}"/>
    <cellStyle name="40% - Accent4 180 3" xfId="46905" xr:uid="{D18B8A4C-4CE8-489A-90E8-83C854E887C3}"/>
    <cellStyle name="40% - Accent4 181" xfId="5516" xr:uid="{4C14B0AC-001C-4522-BF11-F0676CB4EEEE}"/>
    <cellStyle name="40% - Accent4 181 2" xfId="43246" xr:uid="{E13417BB-7D2D-4810-BE44-8010EE1185B6}"/>
    <cellStyle name="40% - Accent4 181 2 2" xfId="49905" xr:uid="{24D7B19B-55AB-456C-844C-84D22155CB89}"/>
    <cellStyle name="40% - Accent4 181 3" xfId="46906" xr:uid="{E7EAC125-5D69-4A04-BFFA-1D5184E5AAF1}"/>
    <cellStyle name="40% - Accent4 182" xfId="5530" xr:uid="{BBD91C86-FAF7-469D-BE0E-787845C459CD}"/>
    <cellStyle name="40% - Accent4 182 2" xfId="43799" xr:uid="{E4855718-DAC2-48BF-861C-70EBB06E980C}"/>
    <cellStyle name="40% - Accent4 182 2 2" xfId="50458" xr:uid="{2898B6C7-5385-4066-9DEA-68A89D83384F}"/>
    <cellStyle name="40% - Accent4 182 3" xfId="47459" xr:uid="{AF9A94A7-B909-4C2E-9097-97D651FEA08A}"/>
    <cellStyle name="40% - Accent4 183" xfId="5544" xr:uid="{42582270-FAFA-471C-B6EA-24F1EC4B3C0B}"/>
    <cellStyle name="40% - Accent4 183 2" xfId="43800" xr:uid="{FDACEC8E-8B4E-4E81-9626-5A70FF5E0D28}"/>
    <cellStyle name="40% - Accent4 183 2 2" xfId="50459" xr:uid="{759AD0B1-D367-4B3C-8A0A-EAAD33D1D0A7}"/>
    <cellStyle name="40% - Accent4 183 3" xfId="47460" xr:uid="{6161E15A-880B-408C-BFB6-7E5AE378EAA3}"/>
    <cellStyle name="40% - Accent4 184" xfId="5558" xr:uid="{04171C0A-8B91-4F1F-B350-9D919D65025B}"/>
    <cellStyle name="40% - Accent4 184 2" xfId="43801" xr:uid="{ACD4E417-78CA-4299-8452-6DBF1EA851B6}"/>
    <cellStyle name="40% - Accent4 184 2 2" xfId="50460" xr:uid="{2CD09145-8A77-409E-9F12-FC6DBC323D9B}"/>
    <cellStyle name="40% - Accent4 184 3" xfId="47461" xr:uid="{3D16AC36-93F0-4BF2-BB7B-B0795504139C}"/>
    <cellStyle name="40% - Accent4 185" xfId="5572" xr:uid="{E2FADD9E-E709-497C-ABC8-7733782BD228}"/>
    <cellStyle name="40% - Accent4 185 2" xfId="43802" xr:uid="{BD02419D-F223-47F0-928B-90EF90A8BFA5}"/>
    <cellStyle name="40% - Accent4 185 2 2" xfId="50461" xr:uid="{9D5FFBFD-B434-4658-ABAF-D8D8398EA785}"/>
    <cellStyle name="40% - Accent4 185 3" xfId="47462" xr:uid="{10636EFE-34D7-41DF-982E-45FB57E82B3C}"/>
    <cellStyle name="40% - Accent4 186" xfId="5586" xr:uid="{A9A1B2E5-C172-4268-B890-5D74CCC5F1A7}"/>
    <cellStyle name="40% - Accent4 186 2" xfId="43803" xr:uid="{940E8198-F8BF-4148-8338-29505D90EC4B}"/>
    <cellStyle name="40% - Accent4 186 2 2" xfId="50462" xr:uid="{02FB52E5-220C-4E39-B567-52F9265C16D1}"/>
    <cellStyle name="40% - Accent4 186 3" xfId="47463" xr:uid="{65652DED-0A3C-4989-9BE5-BB66A548B1D6}"/>
    <cellStyle name="40% - Accent4 187" xfId="5600" xr:uid="{56897C37-7780-4B15-87E6-63C563FD29D8}"/>
    <cellStyle name="40% - Accent4 187 2" xfId="43804" xr:uid="{DCF27167-6889-4BAC-97ED-71368BE7800E}"/>
    <cellStyle name="40% - Accent4 187 2 2" xfId="50463" xr:uid="{3B7C3317-9187-457E-9A43-860007D12F74}"/>
    <cellStyle name="40% - Accent4 187 3" xfId="47464" xr:uid="{A1BBEA97-CD75-4E93-8036-FA4232C2E2E9}"/>
    <cellStyle name="40% - Accent4 188" xfId="5614" xr:uid="{5E3DB411-BC80-4A4A-BA45-F44FFCD04066}"/>
    <cellStyle name="40% - Accent4 188 2" xfId="43805" xr:uid="{B1659F68-FBA6-4D9F-B89A-68835781C696}"/>
    <cellStyle name="40% - Accent4 188 2 2" xfId="50464" xr:uid="{9F4869AF-AD9F-4D0B-BE5F-236DD9D84BB7}"/>
    <cellStyle name="40% - Accent4 188 3" xfId="47465" xr:uid="{89E44C89-085F-4F43-AA06-D860C277DAD5}"/>
    <cellStyle name="40% - Accent4 189" xfId="5628" xr:uid="{FA84EA8C-DB0D-484F-98CF-4EE65074EB02}"/>
    <cellStyle name="40% - Accent4 189 2" xfId="43806" xr:uid="{3E7A145A-ECB1-40CE-B832-CB09A80D5AD0}"/>
    <cellStyle name="40% - Accent4 189 2 2" xfId="50465" xr:uid="{6691DECC-CDEA-4E83-9D12-917D27BEC9DC}"/>
    <cellStyle name="40% - Accent4 189 3" xfId="47466" xr:uid="{C7D2407E-0709-43D2-97AD-FC950FDF7AA6}"/>
    <cellStyle name="40% - Accent4 19" xfId="3518" xr:uid="{A48F8C7A-FE70-4B12-82B5-7C29CEF00F15}"/>
    <cellStyle name="40% - Accent4 19 2" xfId="42344" xr:uid="{00027902-5242-45B5-BA81-6B4533EBBCFC}"/>
    <cellStyle name="40% - Accent4 19 2 2" xfId="49001" xr:uid="{68F4A88F-EF5A-4734-B995-881C07ECE2CC}"/>
    <cellStyle name="40% - Accent4 19 3" xfId="46005" xr:uid="{D3DCAD03-38D4-49C0-B93C-BA9027C7E51F}"/>
    <cellStyle name="40% - Accent4 190" xfId="5642" xr:uid="{0584CDA8-4C9B-49F7-BFBD-BF2454A75662}"/>
    <cellStyle name="40% - Accent4 190 2" xfId="43807" xr:uid="{F1DA23C4-8F7C-4234-962E-EA0B5C8EAADE}"/>
    <cellStyle name="40% - Accent4 190 2 2" xfId="50466" xr:uid="{181CF1BF-A8EF-4F5B-B0D2-4F69E66B2108}"/>
    <cellStyle name="40% - Accent4 190 3" xfId="47467" xr:uid="{8F5EE242-D7E3-48B5-B32E-457FC7DB1B70}"/>
    <cellStyle name="40% - Accent4 191" xfId="5656" xr:uid="{E3553EA2-8BAD-41C7-93B0-6B8A94D1443F}"/>
    <cellStyle name="40% - Accent4 191 2" xfId="43808" xr:uid="{DA062F79-E6B7-4300-9389-7C1EA9D2B7ED}"/>
    <cellStyle name="40% - Accent4 191 2 2" xfId="50467" xr:uid="{60122A8F-BC3B-4B08-A744-CE093D221087}"/>
    <cellStyle name="40% - Accent4 191 3" xfId="47468" xr:uid="{B208E8F2-8C3B-42AC-B3AA-61D7A09EE299}"/>
    <cellStyle name="40% - Accent4 192" xfId="5670" xr:uid="{C38C17BB-2252-4240-81B9-4331A1CA534E}"/>
    <cellStyle name="40% - Accent4 192 2" xfId="43809" xr:uid="{6616465D-B527-4A18-90D1-B4354578EC3E}"/>
    <cellStyle name="40% - Accent4 192 2 2" xfId="50468" xr:uid="{FEF09786-973D-4959-B586-DE6ABAD1F9E0}"/>
    <cellStyle name="40% - Accent4 192 3" xfId="47469" xr:uid="{098AF1A3-9D0B-4302-A8B6-2C9893955F69}"/>
    <cellStyle name="40% - Accent4 193" xfId="5684" xr:uid="{25CF86FC-B378-4DE0-8C3F-E1F2A2ECCFC1}"/>
    <cellStyle name="40% - Accent4 193 2" xfId="43810" xr:uid="{599F733F-BB20-42BC-BC0C-3FAF13636FB2}"/>
    <cellStyle name="40% - Accent4 193 2 2" xfId="50469" xr:uid="{8EE73214-E9DC-460A-A27D-44EDA10C497F}"/>
    <cellStyle name="40% - Accent4 193 3" xfId="47470" xr:uid="{6D49CE03-82D3-41F0-AE4A-A407127276CF}"/>
    <cellStyle name="40% - Accent4 194" xfId="5697" xr:uid="{D2847E51-DCD7-4391-8248-611FDA9375DC}"/>
    <cellStyle name="40% - Accent4 194 2" xfId="43811" xr:uid="{7FB1DF25-9BD7-437E-A49C-59F7370535FB}"/>
    <cellStyle name="40% - Accent4 194 2 2" xfId="50470" xr:uid="{1435E4E6-D535-45E0-8B3D-DA8B05983903}"/>
    <cellStyle name="40% - Accent4 194 3" xfId="47471" xr:uid="{45668D62-CFF0-476B-AEEE-66E45F5242C6}"/>
    <cellStyle name="40% - Accent4 195" xfId="5710" xr:uid="{5901B40E-DEFD-46C4-B756-7B6CA6D28347}"/>
    <cellStyle name="40% - Accent4 195 2" xfId="43812" xr:uid="{21ADB3A5-B565-4B59-90D0-05472D1F0728}"/>
    <cellStyle name="40% - Accent4 195 2 2" xfId="50471" xr:uid="{D7E31023-6982-4CD2-967F-D3BA65AAB46A}"/>
    <cellStyle name="40% - Accent4 195 3" xfId="47472" xr:uid="{91BDB10D-65A4-4B6A-9A76-D7E6EFFBC8C8}"/>
    <cellStyle name="40% - Accent4 196" xfId="5723" xr:uid="{F0C36194-2921-4C55-B081-48E5AAC94C5C}"/>
    <cellStyle name="40% - Accent4 196 2" xfId="43813" xr:uid="{41905B1B-AEBF-4850-815F-EAE8B91E8B4B}"/>
    <cellStyle name="40% - Accent4 196 2 2" xfId="50472" xr:uid="{DC11B661-E7BD-42F2-882D-B23755C508B8}"/>
    <cellStyle name="40% - Accent4 196 3" xfId="47473" xr:uid="{9A4498BB-AD5C-408E-AB22-5408CEA03795}"/>
    <cellStyle name="40% - Accent4 197" xfId="5736" xr:uid="{518064E8-2966-4B2F-934B-C5A86201288C}"/>
    <cellStyle name="40% - Accent4 197 2" xfId="43814" xr:uid="{ECA7B17A-32BF-4CEF-A1EB-44590786E8CF}"/>
    <cellStyle name="40% - Accent4 197 2 2" xfId="50473" xr:uid="{6FB7BD4C-7E40-4E53-8CA6-BF1B8A769C17}"/>
    <cellStyle name="40% - Accent4 197 3" xfId="47474" xr:uid="{F159B16A-237E-4D98-85D6-7815E0050246}"/>
    <cellStyle name="40% - Accent4 198" xfId="5749" xr:uid="{51BF6269-3267-408B-8B8B-C2587CDA6DB1}"/>
    <cellStyle name="40% - Accent4 198 2" xfId="43815" xr:uid="{F5B92314-F6A1-494A-A460-A20FBDBF2817}"/>
    <cellStyle name="40% - Accent4 198 2 2" xfId="50474" xr:uid="{E0D9EA33-CDEB-4B2B-95C2-AC667E026D06}"/>
    <cellStyle name="40% - Accent4 198 3" xfId="47475" xr:uid="{D14A5DC7-A586-44F1-8D97-8BAB0DFB5ABF}"/>
    <cellStyle name="40% - Accent4 199" xfId="5761" xr:uid="{C52F6440-D5FE-4F11-8E23-5BFA280E8AE7}"/>
    <cellStyle name="40% - Accent4 199 2" xfId="43816" xr:uid="{EE35B77E-385C-4545-8CCE-88916480665D}"/>
    <cellStyle name="40% - Accent4 199 2 2" xfId="50475" xr:uid="{4BE8F22E-409E-4241-B57D-AC172522B5DE}"/>
    <cellStyle name="40% - Accent4 199 3" xfId="47476" xr:uid="{682EDFEF-B9CE-473D-AE2D-9512BA149A24}"/>
    <cellStyle name="40% - Accent4 2" xfId="199" xr:uid="{2A788E95-D614-4209-A8A0-B082AB0BC90B}"/>
    <cellStyle name="40% - Accent4 2 2" xfId="3430" xr:uid="{827E7472-50BD-47BD-A222-B70B49F8AED2}"/>
    <cellStyle name="40% - Accent4 2 2 2" xfId="42345" xr:uid="{2CAFF73A-7710-48CF-9BF0-83D51B24CBEA}"/>
    <cellStyle name="40% - Accent4 2 2 3" xfId="50843" xr:uid="{FD3AC202-56F4-4D67-98AE-B7C6D037EE8F}"/>
    <cellStyle name="40% - Accent4 2 2 4" xfId="40341" xr:uid="{E2600CA1-BBFD-40CD-8E01-31F34C1623B8}"/>
    <cellStyle name="40% - Accent4 2 3" xfId="9943" xr:uid="{0F75A9E2-5441-4F78-8D09-AEC61EF7AC35}"/>
    <cellStyle name="40% - Accent4 2 3 2" xfId="18464" xr:uid="{B1D604C9-0922-4542-B17E-EF13C0232982}"/>
    <cellStyle name="40% - Accent4 2 3 2 2" xfId="50819" xr:uid="{9FE42DEC-A27E-43C0-A95C-80348F269D81}"/>
    <cellStyle name="40% - Accent4 2 3 3" xfId="30002" xr:uid="{ECBC9889-F275-4C09-BD43-DDF22412CDA4}"/>
    <cellStyle name="40% - Accent4 2 3 3 2" xfId="46006" xr:uid="{A1EECF46-9B52-42A1-A93A-CF227D9185B9}"/>
    <cellStyle name="40% - Accent4 2 3 4" xfId="40280" xr:uid="{8E705607-1BF7-420B-B576-DE5AE9080DA8}"/>
    <cellStyle name="40% - Accent4 2 4" xfId="10463" xr:uid="{D4E9F34B-285E-40BF-9E4F-B9EB7F35D4C8}"/>
    <cellStyle name="40% - Accent4 2 4 2" xfId="40473" xr:uid="{AFEDD75D-6F02-4046-908A-F9DC444B867F}"/>
    <cellStyle name="40% - Accent4 2 5" xfId="643" xr:uid="{B16F8C98-8E1B-4CEB-9ADA-5EE1418D8B78}"/>
    <cellStyle name="40% - Accent4 2 5 2" xfId="50776" xr:uid="{CCFE7BA1-F894-4405-9A05-11242AA5CF06}"/>
    <cellStyle name="40% - Accent4 2 6" xfId="10580" xr:uid="{03D4F751-EF67-467B-90AB-CCBE3A0E2D9D}"/>
    <cellStyle name="40% - Accent4 2 7" xfId="17108" xr:uid="{3060E7C7-0F2D-4875-9F90-E09B36B1DE83}"/>
    <cellStyle name="40% - Accent4 2 8" xfId="28646" xr:uid="{F15BF6C2-C9BA-4F5F-AB6C-1082E725435B}"/>
    <cellStyle name="40% - Accent4 2 9" xfId="40148" xr:uid="{9CB44B9D-9B31-467B-8729-599C501570DF}"/>
    <cellStyle name="40% - Accent4 20" xfId="2610" xr:uid="{7BAEEAE9-5D8B-4FFE-B9BE-B08731BA3145}"/>
    <cellStyle name="40% - Accent4 20 2" xfId="42346" xr:uid="{4579E5BF-4C74-4881-97A3-8273D926AC62}"/>
    <cellStyle name="40% - Accent4 20 2 2" xfId="49002" xr:uid="{D858896C-7FE6-4986-A4F1-E77E5A0CF6EE}"/>
    <cellStyle name="40% - Accent4 20 3" xfId="46007" xr:uid="{0959477A-1D2D-4585-967D-349C6C6899C9}"/>
    <cellStyle name="40% - Accent4 200" xfId="5771" xr:uid="{158918C3-2387-49F3-B772-22F564952FE8}"/>
    <cellStyle name="40% - Accent4 200 2" xfId="43817" xr:uid="{4E00E2FB-3C7B-4393-8835-36CF885C887E}"/>
    <cellStyle name="40% - Accent4 200 2 2" xfId="50476" xr:uid="{D925798F-1996-4AFC-9A73-2D83B9EDBE9A}"/>
    <cellStyle name="40% - Accent4 200 3" xfId="47477" xr:uid="{6FDA0E89-9EEB-4D0C-B3E6-E4667A23A109}"/>
    <cellStyle name="40% - Accent4 201" xfId="5781" xr:uid="{42662E53-029D-4150-8AAA-F9BE7E16D194}"/>
    <cellStyle name="40% - Accent4 201 2" xfId="43818" xr:uid="{F1D6850D-B610-4406-9666-02266D27BB97}"/>
    <cellStyle name="40% - Accent4 201 2 2" xfId="50477" xr:uid="{6801F9B7-1A30-44C0-81BB-B65ED422E32E}"/>
    <cellStyle name="40% - Accent4 201 3" xfId="47478" xr:uid="{65E75EA3-1A87-4E19-A128-CE3628AA1155}"/>
    <cellStyle name="40% - Accent4 202" xfId="5790" xr:uid="{A4D5C9AB-6AC8-44A9-90CC-718F60C84280}"/>
    <cellStyle name="40% - Accent4 202 2" xfId="43819" xr:uid="{E896FAE0-0B7E-4006-9F56-2046AC7F0663}"/>
    <cellStyle name="40% - Accent4 202 2 2" xfId="50478" xr:uid="{463F1116-7A66-4F48-A71E-58A4E11CAEF2}"/>
    <cellStyle name="40% - Accent4 202 3" xfId="47479" xr:uid="{4EF6B764-3987-4256-B267-8193C312B48E}"/>
    <cellStyle name="40% - Accent4 203" xfId="5822" xr:uid="{50B5A9C1-FD05-4F90-8CE2-1701C4871550}"/>
    <cellStyle name="40% - Accent4 203 2" xfId="10130" xr:uid="{94360945-047A-4B2A-B1DD-419C120FAD51}"/>
    <cellStyle name="40% - Accent4 203 2 2" xfId="18653" xr:uid="{9A77D35E-7AE5-4199-A3CE-EF64CF2B6999}"/>
    <cellStyle name="40% - Accent4 203 2 2 2" xfId="50479" xr:uid="{F89F5908-C150-4613-8E3E-ED140A4A2D15}"/>
    <cellStyle name="40% - Accent4 203 2 3" xfId="30191" xr:uid="{2415B0A6-69E0-4C47-A90E-DABD57ED2787}"/>
    <cellStyle name="40% - Accent4 203 2 4" xfId="43820" xr:uid="{7AB14F0C-78EF-441A-BD17-76E405FA4D0D}"/>
    <cellStyle name="40% - Accent4 203 3" xfId="18153" xr:uid="{12D94922-7FB9-46C5-B0AF-D29C6D793B08}"/>
    <cellStyle name="40% - Accent4 203 3 2" xfId="47480" xr:uid="{2D667EA0-42A0-4A9E-9088-C6DD312EF3FF}"/>
    <cellStyle name="40% - Accent4 203 4" xfId="29691" xr:uid="{5B60EC18-99DF-47B4-8C6E-9853A88F3C4A}"/>
    <cellStyle name="40% - Accent4 203 5" xfId="40906" xr:uid="{AE7DB56F-5B17-4871-96A2-24AF40D5A7A2}"/>
    <cellStyle name="40% - Accent4 204" xfId="5838" xr:uid="{A084CD46-9D96-48A1-8166-8A0084B7A1E3}"/>
    <cellStyle name="40% - Accent4 204 2" xfId="43821" xr:uid="{51079D6E-72C7-446D-9781-FB7BCD17471D}"/>
    <cellStyle name="40% - Accent4 204 2 2" xfId="50480" xr:uid="{F8532E24-AF5C-4D60-833C-795B8698DCA6}"/>
    <cellStyle name="40% - Accent4 204 3" xfId="47481" xr:uid="{EB6A961C-BC2E-4067-A96D-8552158B7D85}"/>
    <cellStyle name="40% - Accent4 205" xfId="5851" xr:uid="{0E29AB18-4C0F-45E0-B3FE-3AD7EDF1E96D}"/>
    <cellStyle name="40% - Accent4 205 2" xfId="10143" xr:uid="{93DA23B9-5E95-45D4-8706-2C5B1484847B}"/>
    <cellStyle name="40% - Accent4 205 2 2" xfId="18666" xr:uid="{C8B6B375-A2F8-4C7E-B1BE-A8EF37D25597}"/>
    <cellStyle name="40% - Accent4 205 2 2 2" xfId="50481" xr:uid="{1C5F9475-96D9-497B-AECF-7ABBAD7BBFBD}"/>
    <cellStyle name="40% - Accent4 205 2 3" xfId="30204" xr:uid="{B994A302-F384-4640-898D-F1EACB12F4EA}"/>
    <cellStyle name="40% - Accent4 205 2 4" xfId="43822" xr:uid="{06C48FC8-C67C-46E5-B5BA-4C9B9095C31A}"/>
    <cellStyle name="40% - Accent4 205 3" xfId="18166" xr:uid="{1B8D3DAF-42CA-4A4F-B9FE-5C984AE785F1}"/>
    <cellStyle name="40% - Accent4 205 3 2" xfId="47482" xr:uid="{ADB6ACD1-373A-439F-845E-E616C820C32B}"/>
    <cellStyle name="40% - Accent4 205 4" xfId="29704" xr:uid="{CE320DA0-8F3F-430D-8283-715428E24557}"/>
    <cellStyle name="40% - Accent4 205 5" xfId="40907" xr:uid="{0ED19EA6-DB7F-4487-9D41-B4182232B566}"/>
    <cellStyle name="40% - Accent4 206" xfId="5864" xr:uid="{B201CC40-EF54-4C05-944E-9AFFC6B639B0}"/>
    <cellStyle name="40% - Accent4 206 2" xfId="10156" xr:uid="{2C7A1E3A-511F-4040-8338-98413FDDCE85}"/>
    <cellStyle name="40% - Accent4 206 2 2" xfId="18679" xr:uid="{D18FD12A-ADC4-428B-98C9-B0A472901784}"/>
    <cellStyle name="40% - Accent4 206 2 2 2" xfId="50482" xr:uid="{6733BC09-2F81-4C0B-9AA1-F96F99A17CAE}"/>
    <cellStyle name="40% - Accent4 206 2 3" xfId="30217" xr:uid="{25B54763-7399-431D-AD07-82D21E87D39D}"/>
    <cellStyle name="40% - Accent4 206 2 4" xfId="43823" xr:uid="{F4DDED15-2C03-442B-B33A-8D407480196B}"/>
    <cellStyle name="40% - Accent4 206 3" xfId="18179" xr:uid="{A4AE13C0-FC6F-4BC8-AAD2-2258AB138312}"/>
    <cellStyle name="40% - Accent4 206 3 2" xfId="47483" xr:uid="{18238BA3-339D-49DC-A8C7-1CE408FF1BBF}"/>
    <cellStyle name="40% - Accent4 206 4" xfId="29717" xr:uid="{E33CA500-3B7A-491B-9C00-1DA4CA428F90}"/>
    <cellStyle name="40% - Accent4 206 5" xfId="40908" xr:uid="{B17AB086-2FF9-46A2-9A00-B01BB8DE9977}"/>
    <cellStyle name="40% - Accent4 207" xfId="5878" xr:uid="{F67B61B6-F87A-4212-9321-1CC1E7DA47D2}"/>
    <cellStyle name="40% - Accent4 207 2" xfId="10169" xr:uid="{9CAF1EC0-F86A-4AC6-9176-F0ED6E7A9B95}"/>
    <cellStyle name="40% - Accent4 207 2 2" xfId="18692" xr:uid="{4960E928-F8D3-428A-AFF8-9D7D8CDDBCAE}"/>
    <cellStyle name="40% - Accent4 207 2 2 2" xfId="50483" xr:uid="{3B58690F-B615-4D01-9CF8-4ECD5DC30DBD}"/>
    <cellStyle name="40% - Accent4 207 2 3" xfId="30230" xr:uid="{2845ADE2-FC79-4723-BF82-884E172527F7}"/>
    <cellStyle name="40% - Accent4 207 2 4" xfId="43824" xr:uid="{05DC51A2-FD23-4A1A-8B3F-E51B17D89B9C}"/>
    <cellStyle name="40% - Accent4 207 3" xfId="18192" xr:uid="{DF087210-3EC1-4AC8-B3C5-A10A188E87A5}"/>
    <cellStyle name="40% - Accent4 207 3 2" xfId="47484" xr:uid="{CE612330-4468-4D85-A53F-DDA32BB42FD1}"/>
    <cellStyle name="40% - Accent4 207 4" xfId="29730" xr:uid="{89DF4801-0DC1-4ACC-AA5B-3088142773E6}"/>
    <cellStyle name="40% - Accent4 207 5" xfId="40909" xr:uid="{2CFA0808-E137-4856-9850-CA42FAE14D0B}"/>
    <cellStyle name="40% - Accent4 208" xfId="5891" xr:uid="{BA5AC151-E4E6-42C1-A7D7-CD8A580456A1}"/>
    <cellStyle name="40% - Accent4 208 2" xfId="10182" xr:uid="{5E9DE715-E13F-4F15-9E36-26CDFD1FB13D}"/>
    <cellStyle name="40% - Accent4 208 2 2" xfId="18705" xr:uid="{A804E175-EDF1-40A5-9B8B-80690A4F08B0}"/>
    <cellStyle name="40% - Accent4 208 2 2 2" xfId="50484" xr:uid="{D91DF70E-502C-45B2-9783-420888249B30}"/>
    <cellStyle name="40% - Accent4 208 2 3" xfId="30243" xr:uid="{2D33E660-74A6-4DD2-8E8A-11B3EC8940A3}"/>
    <cellStyle name="40% - Accent4 208 2 4" xfId="43825" xr:uid="{513C2FAD-EB3D-4082-B8CC-93E378412C4A}"/>
    <cellStyle name="40% - Accent4 208 3" xfId="18205" xr:uid="{CF501BC5-5872-4FF2-83F7-6F070C39482A}"/>
    <cellStyle name="40% - Accent4 208 3 2" xfId="47485" xr:uid="{5561870C-247C-4EDD-8589-A8E6A7F61137}"/>
    <cellStyle name="40% - Accent4 208 4" xfId="29743" xr:uid="{A8D738D6-2E8A-4160-8CBD-714300645976}"/>
    <cellStyle name="40% - Accent4 208 5" xfId="40910" xr:uid="{157095CA-50E9-469F-A252-EAC7EFCEAFD5}"/>
    <cellStyle name="40% - Accent4 209" xfId="5904" xr:uid="{BB0100C9-96F3-4589-A21F-0BABF67564C2}"/>
    <cellStyle name="40% - Accent4 209 2" xfId="10195" xr:uid="{5C812215-D0F2-4862-B3E2-48E177D15D3D}"/>
    <cellStyle name="40% - Accent4 209 2 2" xfId="18718" xr:uid="{B6C288F3-3225-4F7D-9C76-338DDBA57380}"/>
    <cellStyle name="40% - Accent4 209 2 2 2" xfId="50485" xr:uid="{9AA3A54D-44A3-474D-BAD0-5768924CF55C}"/>
    <cellStyle name="40% - Accent4 209 2 3" xfId="30256" xr:uid="{E19A2F83-E474-481D-9C07-E22A26E9931B}"/>
    <cellStyle name="40% - Accent4 209 2 4" xfId="43826" xr:uid="{A985ACC5-81FB-464D-B9F9-BCE5CDF95E18}"/>
    <cellStyle name="40% - Accent4 209 3" xfId="18218" xr:uid="{F1F480B1-4868-4DD3-A20B-D843CBB3B69C}"/>
    <cellStyle name="40% - Accent4 209 3 2" xfId="47486" xr:uid="{4690B87D-601E-4D7E-A3D8-4F1CDAC5FBB8}"/>
    <cellStyle name="40% - Accent4 209 4" xfId="29756" xr:uid="{51BE13E5-ACEC-4DA2-93CA-70D8169FCACF}"/>
    <cellStyle name="40% - Accent4 209 5" xfId="40911" xr:uid="{5EB6246A-2ECE-472F-ABD5-22FFE2DFAC8F}"/>
    <cellStyle name="40% - Accent4 21" xfId="3254" xr:uid="{4FE0AE4C-4952-45A5-A55F-F3099D707B81}"/>
    <cellStyle name="40% - Accent4 21 2" xfId="42347" xr:uid="{AF97C997-FA67-45A7-B288-C814ED8F3F94}"/>
    <cellStyle name="40% - Accent4 21 2 2" xfId="49003" xr:uid="{BA243913-08BE-4A79-8887-3388A4B089CF}"/>
    <cellStyle name="40% - Accent4 21 3" xfId="46008" xr:uid="{6E43BC59-6CCC-41C5-A897-FCFB661045EC}"/>
    <cellStyle name="40% - Accent4 210" xfId="5917" xr:uid="{671B5BEE-9DAA-4D53-9D87-58F651112BD6}"/>
    <cellStyle name="40% - Accent4 210 2" xfId="10208" xr:uid="{A212FC94-3E4C-4582-936F-2B7AC494AE9C}"/>
    <cellStyle name="40% - Accent4 210 2 2" xfId="18731" xr:uid="{3678CCAB-F25A-4DDC-8EE0-4E8B9039552C}"/>
    <cellStyle name="40% - Accent4 210 2 2 2" xfId="50486" xr:uid="{2686A434-D4CA-405A-B1F4-DACA11097FDE}"/>
    <cellStyle name="40% - Accent4 210 2 3" xfId="30269" xr:uid="{ADD97B61-68E9-44A3-8091-76501E2A4D46}"/>
    <cellStyle name="40% - Accent4 210 2 4" xfId="43827" xr:uid="{BB514AFF-C03A-4EB1-9B9B-8CA6198460C2}"/>
    <cellStyle name="40% - Accent4 210 3" xfId="18231" xr:uid="{A99EEA6A-E3EA-4DA9-8FC6-DB97EC79EF22}"/>
    <cellStyle name="40% - Accent4 210 3 2" xfId="47487" xr:uid="{B657A51A-4C52-41F5-A382-F0B51CCBFD71}"/>
    <cellStyle name="40% - Accent4 210 4" xfId="29769" xr:uid="{F4EE99DE-BC44-4B96-86AE-0CEA3B2C3F5C}"/>
    <cellStyle name="40% - Accent4 210 5" xfId="40912" xr:uid="{AFCE7683-9890-46B5-B24B-46984C8C6746}"/>
    <cellStyle name="40% - Accent4 211" xfId="5931" xr:uid="{510A1CDA-E6C1-4C97-9107-8B4D90826B7A}"/>
    <cellStyle name="40% - Accent4 211 2" xfId="10222" xr:uid="{EB30C50C-5C2D-4990-AA53-8BBEEFCA079A}"/>
    <cellStyle name="40% - Accent4 211 2 2" xfId="18745" xr:uid="{7918BD4F-C33C-400E-8254-ACF49A71B8B8}"/>
    <cellStyle name="40% - Accent4 211 2 2 2" xfId="50487" xr:uid="{B4E9B34E-18C2-433D-A719-9257EC2BDC25}"/>
    <cellStyle name="40% - Accent4 211 2 3" xfId="30283" xr:uid="{30DC4B7C-8FDD-447A-9EFB-0513EC5F4E65}"/>
    <cellStyle name="40% - Accent4 211 2 4" xfId="43828" xr:uid="{2857E0ED-A623-4974-814A-22E47DC366B7}"/>
    <cellStyle name="40% - Accent4 211 3" xfId="18245" xr:uid="{AE213A18-AE97-4407-9E6D-7180733C2FFE}"/>
    <cellStyle name="40% - Accent4 211 3 2" xfId="47488" xr:uid="{8DE76090-768A-4F75-9840-E7D117424FE7}"/>
    <cellStyle name="40% - Accent4 211 4" xfId="29783" xr:uid="{FC4EEC5C-7A20-4D41-B7D1-2C7C387E39E0}"/>
    <cellStyle name="40% - Accent4 211 5" xfId="40913" xr:uid="{68032545-0D49-4015-8E40-A21FAC0AA2C8}"/>
    <cellStyle name="40% - Accent4 212" xfId="5944" xr:uid="{07D6A5C7-14EF-4D21-9B11-AB91D0BA6BFE}"/>
    <cellStyle name="40% - Accent4 212 2" xfId="10236" xr:uid="{41D91432-92E2-4286-AE58-B728B6C3B62A}"/>
    <cellStyle name="40% - Accent4 212 2 2" xfId="18759" xr:uid="{D6102796-98D1-4A90-A2B5-4626C87928CC}"/>
    <cellStyle name="40% - Accent4 212 2 2 2" xfId="50488" xr:uid="{DDC79159-788C-40CB-96D7-238ABEFC7EC7}"/>
    <cellStyle name="40% - Accent4 212 2 3" xfId="30297" xr:uid="{517C6080-CB6F-447D-A353-543C5FB1D331}"/>
    <cellStyle name="40% - Accent4 212 2 4" xfId="43829" xr:uid="{4A25F54F-DFB7-4EBF-8687-5C5BD291C7F3}"/>
    <cellStyle name="40% - Accent4 212 3" xfId="18259" xr:uid="{D2377D79-3CDD-41E0-BE44-A4E3A54A3BE7}"/>
    <cellStyle name="40% - Accent4 212 3 2" xfId="47489" xr:uid="{212EC305-A701-430E-ACDD-746526A076D1}"/>
    <cellStyle name="40% - Accent4 212 4" xfId="29797" xr:uid="{0AACFD42-4E71-40D1-A416-2C51EFBCA392}"/>
    <cellStyle name="40% - Accent4 212 5" xfId="40914" xr:uid="{E0D64286-D439-41FE-B7E1-1000064795F0}"/>
    <cellStyle name="40% - Accent4 213" xfId="5957" xr:uid="{558682BC-CB7B-480A-A1DE-A7DEE9D4E014}"/>
    <cellStyle name="40% - Accent4 213 2" xfId="10249" xr:uid="{F7EAD092-4DFA-43C9-985C-AF9F10F2986B}"/>
    <cellStyle name="40% - Accent4 213 2 2" xfId="18772" xr:uid="{1C50E3B1-D923-4084-84D1-784C75536866}"/>
    <cellStyle name="40% - Accent4 213 2 2 2" xfId="50489" xr:uid="{ACC180B4-24EE-4B41-B06E-57E500314863}"/>
    <cellStyle name="40% - Accent4 213 2 3" xfId="30310" xr:uid="{3372C94C-56BB-48B6-9FD7-8015456FAC91}"/>
    <cellStyle name="40% - Accent4 213 2 4" xfId="43830" xr:uid="{E0FBBBA5-5E04-47DC-A86E-3706B7FBAC5A}"/>
    <cellStyle name="40% - Accent4 213 3" xfId="18272" xr:uid="{3A3DFEB2-45E0-4C56-A611-E7E947E080E3}"/>
    <cellStyle name="40% - Accent4 213 3 2" xfId="47490" xr:uid="{9DB00F57-7B3A-4442-8D82-B12A1EC5C3B3}"/>
    <cellStyle name="40% - Accent4 213 4" xfId="29810" xr:uid="{893F1883-9963-42B3-8254-A73817EE565D}"/>
    <cellStyle name="40% - Accent4 213 5" xfId="40915" xr:uid="{FA04FD7D-26D9-478D-9389-38C7991E9FB5}"/>
    <cellStyle name="40% - Accent4 214" xfId="5970" xr:uid="{676F2BFF-4E3C-4DAE-857E-22593EC7705A}"/>
    <cellStyle name="40% - Accent4 214 2" xfId="10262" xr:uid="{B6D739D6-3078-4AF3-91BF-E0EAC9E5F999}"/>
    <cellStyle name="40% - Accent4 214 2 2" xfId="18785" xr:uid="{2CFE7E09-CBD0-4FDE-9BF7-EBC70B69E0F0}"/>
    <cellStyle name="40% - Accent4 214 2 2 2" xfId="50490" xr:uid="{A8F76B28-6010-4866-8DB1-AE1A20778CC0}"/>
    <cellStyle name="40% - Accent4 214 2 3" xfId="30323" xr:uid="{5B4D880E-2C3D-41DC-9408-6037C9F4D36D}"/>
    <cellStyle name="40% - Accent4 214 2 4" xfId="43831" xr:uid="{1FA736F1-A6A1-49F7-9B71-9DC1FFA23A9E}"/>
    <cellStyle name="40% - Accent4 214 3" xfId="18285" xr:uid="{480CB9D7-53A6-4845-84B7-17A03843606B}"/>
    <cellStyle name="40% - Accent4 214 3 2" xfId="47491" xr:uid="{959AF677-F353-4CD9-9AFC-6D9DA6FE9C58}"/>
    <cellStyle name="40% - Accent4 214 4" xfId="29823" xr:uid="{5A3FA0C2-8FEC-4A9E-93C0-8753618E08BC}"/>
    <cellStyle name="40% - Accent4 214 5" xfId="40916" xr:uid="{DE5DF3F1-E7BA-4657-AA6E-025810C3B900}"/>
    <cellStyle name="40% - Accent4 215" xfId="5983" xr:uid="{C17A9E22-57DA-464F-A11E-CDE7770C9260}"/>
    <cellStyle name="40% - Accent4 215 2" xfId="10275" xr:uid="{64AE5E60-0B1C-4623-B404-042D51248126}"/>
    <cellStyle name="40% - Accent4 215 2 2" xfId="18798" xr:uid="{7555A484-65E7-4C91-9052-8C31C3909D97}"/>
    <cellStyle name="40% - Accent4 215 2 2 2" xfId="50491" xr:uid="{33FE7BA0-36EF-4E28-A745-DF73D2C0101F}"/>
    <cellStyle name="40% - Accent4 215 2 3" xfId="30336" xr:uid="{BE8AC19F-39B8-4F25-86A1-86341B1EB7FD}"/>
    <cellStyle name="40% - Accent4 215 2 4" xfId="43832" xr:uid="{6559E30D-FAD1-425A-871C-A45B9844C468}"/>
    <cellStyle name="40% - Accent4 215 3" xfId="18298" xr:uid="{0E9DF83F-0CDB-4A37-9E2B-C0F513A43980}"/>
    <cellStyle name="40% - Accent4 215 3 2" xfId="47492" xr:uid="{A959BE47-C06A-4AD8-B184-18F69600130A}"/>
    <cellStyle name="40% - Accent4 215 4" xfId="29836" xr:uid="{FCFF8658-36B8-4280-BADE-A4235D9A18D9}"/>
    <cellStyle name="40% - Accent4 215 5" xfId="40917" xr:uid="{5AF9352F-777B-40DF-990B-3B8843FBA163}"/>
    <cellStyle name="40% - Accent4 216" xfId="5997" xr:uid="{18721B02-A2B6-4F81-9A23-A49EF8D29635}"/>
    <cellStyle name="40% - Accent4 216 2" xfId="10289" xr:uid="{71020E37-EA0C-4578-9830-4F80445535A1}"/>
    <cellStyle name="40% - Accent4 216 2 2" xfId="18812" xr:uid="{4FE18E7C-3A33-4C98-B159-9D68CB56B373}"/>
    <cellStyle name="40% - Accent4 216 2 2 2" xfId="50492" xr:uid="{746BF7BE-18F0-4B4D-8583-2B1B736F7F58}"/>
    <cellStyle name="40% - Accent4 216 2 3" xfId="30350" xr:uid="{1E76156B-7246-4228-A8B0-5F6293F0B13D}"/>
    <cellStyle name="40% - Accent4 216 2 4" xfId="43833" xr:uid="{B1FAC47C-E02C-4FDE-AC69-8A40F146EBC4}"/>
    <cellStyle name="40% - Accent4 216 3" xfId="18312" xr:uid="{F3104834-09CD-4968-8CB6-57DB982A3431}"/>
    <cellStyle name="40% - Accent4 216 3 2" xfId="47493" xr:uid="{F7432954-E751-4282-A900-2A0A035C0B82}"/>
    <cellStyle name="40% - Accent4 216 4" xfId="29850" xr:uid="{6AE9397F-20E1-4DCC-A791-93FFE2AB1B50}"/>
    <cellStyle name="40% - Accent4 216 5" xfId="40918" xr:uid="{A46AB27D-1061-40E2-800D-08287567ADA8}"/>
    <cellStyle name="40% - Accent4 217" xfId="6010" xr:uid="{C23A99E1-3446-48B2-A894-15B26BB58D1D}"/>
    <cellStyle name="40% - Accent4 217 2" xfId="10302" xr:uid="{2833F666-CAFA-4DDF-8269-83A5FF5ADA1D}"/>
    <cellStyle name="40% - Accent4 217 2 2" xfId="18825" xr:uid="{E841CF5B-8019-47B9-BAB3-9BA777929C86}"/>
    <cellStyle name="40% - Accent4 217 2 2 2" xfId="50493" xr:uid="{32784AB6-80EC-40F9-A97E-94F28028DC86}"/>
    <cellStyle name="40% - Accent4 217 2 3" xfId="30363" xr:uid="{C31E412A-FF06-4BA1-BF46-ACA8FC9011E7}"/>
    <cellStyle name="40% - Accent4 217 2 4" xfId="43834" xr:uid="{55F7FA66-1FEE-4EC1-BC22-DF980C81082A}"/>
    <cellStyle name="40% - Accent4 217 3" xfId="18325" xr:uid="{3FA1D2A0-43AB-42A9-83D1-0487A6EF1E4C}"/>
    <cellStyle name="40% - Accent4 217 3 2" xfId="47494" xr:uid="{E04DD887-0ECA-4546-BD4E-9EB268E75894}"/>
    <cellStyle name="40% - Accent4 217 4" xfId="29863" xr:uid="{DC1A3A8D-D7DD-4F4B-A949-9C66FDABCEEF}"/>
    <cellStyle name="40% - Accent4 217 5" xfId="40919" xr:uid="{F31FE4EC-65CC-400A-A14F-4A4B75FB08D6}"/>
    <cellStyle name="40% - Accent4 218" xfId="6023" xr:uid="{7FB6130C-E2D6-4C43-BA32-46A8E748E0A4}"/>
    <cellStyle name="40% - Accent4 218 2" xfId="10315" xr:uid="{FA2B4497-EFC6-474B-BAE7-98CA41BF3043}"/>
    <cellStyle name="40% - Accent4 218 2 2" xfId="18838" xr:uid="{4620E03E-194F-4C8D-B614-8659BBCF340C}"/>
    <cellStyle name="40% - Accent4 218 2 2 2" xfId="50494" xr:uid="{6853579F-A312-41F7-9C1D-140A8B47394D}"/>
    <cellStyle name="40% - Accent4 218 2 3" xfId="30376" xr:uid="{58B0032C-7F1A-4405-82D0-86A10C1B70E0}"/>
    <cellStyle name="40% - Accent4 218 2 4" xfId="43835" xr:uid="{797DCF22-B69B-45CD-970D-2B9237BBAC48}"/>
    <cellStyle name="40% - Accent4 218 3" xfId="18338" xr:uid="{CE940474-445D-43AB-893D-94EB5F649D8B}"/>
    <cellStyle name="40% - Accent4 218 3 2" xfId="47495" xr:uid="{8B3F156E-9EF3-4A47-8A66-2F93342DA26A}"/>
    <cellStyle name="40% - Accent4 218 4" xfId="29876" xr:uid="{C32ECB14-6031-4DBD-8B15-F57EE837CE06}"/>
    <cellStyle name="40% - Accent4 218 5" xfId="40920" xr:uid="{F0CD59C4-C3BD-4E4D-A578-D1EB669E2432}"/>
    <cellStyle name="40% - Accent4 219" xfId="6036" xr:uid="{D2436986-7A89-45B4-BD3D-7A4576123501}"/>
    <cellStyle name="40% - Accent4 219 2" xfId="10328" xr:uid="{F2D23A12-D92E-4D3F-91F6-B01962DB2A27}"/>
    <cellStyle name="40% - Accent4 219 2 2" xfId="18851" xr:uid="{AED055D3-7FCC-4C31-8BAE-1E5BBC515212}"/>
    <cellStyle name="40% - Accent4 219 2 2 2" xfId="50495" xr:uid="{4B81434D-F594-4BB0-8053-2A110CB3FCE2}"/>
    <cellStyle name="40% - Accent4 219 2 3" xfId="30389" xr:uid="{06872404-2280-4D5A-93D7-D77027B8D79B}"/>
    <cellStyle name="40% - Accent4 219 2 4" xfId="43836" xr:uid="{CF103CD6-8A04-4391-A5A9-EFAE2C4A7378}"/>
    <cellStyle name="40% - Accent4 219 3" xfId="18351" xr:uid="{65DE3696-6D1E-4A25-B43A-C05DD25DA25B}"/>
    <cellStyle name="40% - Accent4 219 3 2" xfId="47496" xr:uid="{B3814969-9A21-4E82-BB4A-0C9FDB644E77}"/>
    <cellStyle name="40% - Accent4 219 4" xfId="29889" xr:uid="{DBC3594B-8A22-488F-90C1-99AD4A211FB4}"/>
    <cellStyle name="40% - Accent4 219 5" xfId="40921" xr:uid="{2CB104E8-8320-4E73-B189-EF681FF32754}"/>
    <cellStyle name="40% - Accent4 22" xfId="3101" xr:uid="{4A6B5D42-90E8-4B14-A895-1AD1E53C32B5}"/>
    <cellStyle name="40% - Accent4 22 2" xfId="42348" xr:uid="{94803615-3C12-48A3-A1E2-E7567ED3D5FF}"/>
    <cellStyle name="40% - Accent4 22 2 2" xfId="49004" xr:uid="{17248E17-7228-4BA4-82A5-ED0243E10205}"/>
    <cellStyle name="40% - Accent4 22 3" xfId="46009" xr:uid="{9612B8C4-D631-4CB6-BBB5-49581F196DEE}"/>
    <cellStyle name="40% - Accent4 220" xfId="6050" xr:uid="{B96E0099-2717-4BAF-B5E6-C3D7C646908E}"/>
    <cellStyle name="40% - Accent4 220 2" xfId="10342" xr:uid="{7B2DBEAD-CA4B-4CB0-9FA7-54A3A0C543CC}"/>
    <cellStyle name="40% - Accent4 220 2 2" xfId="18865" xr:uid="{E80733B4-DF6A-43FD-97E1-35AA14107293}"/>
    <cellStyle name="40% - Accent4 220 2 2 2" xfId="50496" xr:uid="{55DFB21D-03B1-4819-8262-CC8BF3838B10}"/>
    <cellStyle name="40% - Accent4 220 2 3" xfId="30403" xr:uid="{8DF38AB5-1126-4215-9580-05A2B614882D}"/>
    <cellStyle name="40% - Accent4 220 2 4" xfId="43837" xr:uid="{C363193C-218B-4B13-8C3C-F9E3B98DACEE}"/>
    <cellStyle name="40% - Accent4 220 3" xfId="18365" xr:uid="{1F050B6E-1ABA-4804-94EA-BBBB31D9BD04}"/>
    <cellStyle name="40% - Accent4 220 3 2" xfId="47497" xr:uid="{8314669B-A508-4B20-BFCE-27132D874B7F}"/>
    <cellStyle name="40% - Accent4 220 4" xfId="29903" xr:uid="{3755CA78-7C8D-45B3-AC82-F9B4739AD50A}"/>
    <cellStyle name="40% - Accent4 220 5" xfId="40922" xr:uid="{8E00685D-F130-45F1-97D6-F088C89D5235}"/>
    <cellStyle name="40% - Accent4 221" xfId="6063" xr:uid="{82661EB8-4030-4546-B525-A01B51742B6B}"/>
    <cellStyle name="40% - Accent4 221 2" xfId="10355" xr:uid="{FE1731C6-C041-4D46-9AC3-A43AF86DE877}"/>
    <cellStyle name="40% - Accent4 221 2 2" xfId="18878" xr:uid="{CEF10E4B-FA04-49A6-A4E8-8F3CF242544C}"/>
    <cellStyle name="40% - Accent4 221 2 2 2" xfId="50497" xr:uid="{11E60848-8F52-404B-8232-0156D3BBCEFB}"/>
    <cellStyle name="40% - Accent4 221 2 3" xfId="30416" xr:uid="{8AA0410A-C406-41C8-8364-A0A6CA43121A}"/>
    <cellStyle name="40% - Accent4 221 2 4" xfId="43838" xr:uid="{186899A4-A3CC-46BB-89D0-F63BE7D23D10}"/>
    <cellStyle name="40% - Accent4 221 3" xfId="18378" xr:uid="{2E317D61-FCD8-4FDA-B2DB-75B03448A3AB}"/>
    <cellStyle name="40% - Accent4 221 3 2" xfId="47498" xr:uid="{B967E1EB-A88F-4BC5-B4E8-A849BCCB5198}"/>
    <cellStyle name="40% - Accent4 221 4" xfId="29916" xr:uid="{E612EBDF-5F18-436C-9EC3-701A558F25F4}"/>
    <cellStyle name="40% - Accent4 221 5" xfId="40923" xr:uid="{26F750DF-750F-4359-A803-4F475BCDDF21}"/>
    <cellStyle name="40% - Accent4 222" xfId="6076" xr:uid="{3D3F89B5-3DE5-4D0F-89E8-DDACB7C5C0EF}"/>
    <cellStyle name="40% - Accent4 222 2" xfId="10368" xr:uid="{B57329F0-7BF4-4B98-88ED-F468D309987C}"/>
    <cellStyle name="40% - Accent4 222 2 2" xfId="18891" xr:uid="{2A1425C7-14EC-4A3B-A680-43283ED4FE14}"/>
    <cellStyle name="40% - Accent4 222 2 2 2" xfId="50498" xr:uid="{B53D2C7E-C952-4118-B743-FD15706007B0}"/>
    <cellStyle name="40% - Accent4 222 2 3" xfId="30429" xr:uid="{81468820-9901-49D7-87DD-23E0B2A4560E}"/>
    <cellStyle name="40% - Accent4 222 2 4" xfId="43839" xr:uid="{8ED3B2C1-231D-4B65-8C57-417B16FF52C4}"/>
    <cellStyle name="40% - Accent4 222 3" xfId="18391" xr:uid="{0C242833-420F-4A9D-83B0-24E7919BF69A}"/>
    <cellStyle name="40% - Accent4 222 3 2" xfId="47499" xr:uid="{9944B01D-B555-4440-8400-1CA3D0DA555E}"/>
    <cellStyle name="40% - Accent4 222 4" xfId="29929" xr:uid="{9E613611-DC9D-48B0-8205-0A0BB886A77C}"/>
    <cellStyle name="40% - Accent4 222 5" xfId="40924" xr:uid="{B2972E56-333D-4FFC-A202-62F599976B1B}"/>
    <cellStyle name="40% - Accent4 223" xfId="6089" xr:uid="{6593A99C-8C07-4358-B0E0-032D0C3C10CC}"/>
    <cellStyle name="40% - Accent4 223 2" xfId="10381" xr:uid="{DE192F40-D218-48EE-8E0A-BA0EC6D10D6E}"/>
    <cellStyle name="40% - Accent4 223 2 2" xfId="18904" xr:uid="{BA6EB4D5-3ECC-4A70-88D0-4644D344ED3F}"/>
    <cellStyle name="40% - Accent4 223 2 2 2" xfId="50499" xr:uid="{6BB8C644-CB0B-4A4F-AE78-A41E7427784C}"/>
    <cellStyle name="40% - Accent4 223 2 3" xfId="30442" xr:uid="{188E76BD-22CE-44FD-8450-520D1B52419B}"/>
    <cellStyle name="40% - Accent4 223 2 4" xfId="43840" xr:uid="{F7E4AA35-50CA-46F4-B67E-7A390B316B39}"/>
    <cellStyle name="40% - Accent4 223 3" xfId="18404" xr:uid="{05C227B2-257B-4FC2-9AA8-96117F41EC3B}"/>
    <cellStyle name="40% - Accent4 223 3 2" xfId="47500" xr:uid="{7E133232-834A-46D8-A312-2EA5C90C4B58}"/>
    <cellStyle name="40% - Accent4 223 4" xfId="29942" xr:uid="{B6F1DA75-816A-486F-BED0-60FDA0FD0EBD}"/>
    <cellStyle name="40% - Accent4 223 5" xfId="40925" xr:uid="{CF2B235E-59A1-42AF-92C4-8B96221B98FF}"/>
    <cellStyle name="40% - Accent4 224" xfId="3281" xr:uid="{91D426CA-719F-4594-AC99-37F377693BE3}"/>
    <cellStyle name="40% - Accent4 224 2" xfId="43841" xr:uid="{20564C87-4232-447C-90C2-B937A36B6544}"/>
    <cellStyle name="40% - Accent4 224 2 2" xfId="50500" xr:uid="{EA1BA24D-E9FC-481B-839D-047B62897C9A}"/>
    <cellStyle name="40% - Accent4 224 3" xfId="47501" xr:uid="{344937E0-B348-46C4-88B9-46591E9A7D47}"/>
    <cellStyle name="40% - Accent4 225" xfId="8947" xr:uid="{67BD2314-7D85-435F-A609-58A9B75FA5F0}"/>
    <cellStyle name="40% - Accent4 225 2" xfId="17056" xr:uid="{276886DA-7CE1-45A7-A547-902D978DD2CB}"/>
    <cellStyle name="40% - Accent4 225 2 2" xfId="50501" xr:uid="{E8190D72-042D-4780-84EC-46609927D357}"/>
    <cellStyle name="40% - Accent4 225 2 3" xfId="43842" xr:uid="{10874375-05D0-41AC-B8C2-69EBF01286D4}"/>
    <cellStyle name="40% - Accent4 225 3" xfId="28594" xr:uid="{5FA0777D-0DCD-4537-9418-5B450B5B94AE}"/>
    <cellStyle name="40% - Accent4 225 3 2" xfId="47502" xr:uid="{65753D00-CBF8-4E08-B9B7-A6DA55815E22}"/>
    <cellStyle name="40% - Accent4 225 4" xfId="40926" xr:uid="{7E4D9873-9303-4085-98DF-ACF24E92768E}"/>
    <cellStyle name="40% - Accent4 226" xfId="308" xr:uid="{7DB31F21-B6A0-475D-B014-D1FFB3CCAF56}"/>
    <cellStyle name="40% - Accent4 226 2" xfId="43843" xr:uid="{1010F2CA-E4AD-4F09-803E-74C86DFDFA38}"/>
    <cellStyle name="40% - Accent4 226 2 2" xfId="50502" xr:uid="{82597C4D-693D-462D-A2E1-DC45A7785CF5}"/>
    <cellStyle name="40% - Accent4 226 3" xfId="47503" xr:uid="{4F676555-F58E-4567-967F-13508FDF2E27}"/>
    <cellStyle name="40% - Accent4 226 4" xfId="40927" xr:uid="{97D13DE3-000E-4090-BEEC-A2EEFFDCCDA6}"/>
    <cellStyle name="40% - Accent4 227" xfId="16870" xr:uid="{D768B107-9897-4CD6-B333-1AC70C72EE1A}"/>
    <cellStyle name="40% - Accent4 227 2" xfId="43844" xr:uid="{132BF598-2443-415A-BE7D-5A45071895BE}"/>
    <cellStyle name="40% - Accent4 227 2 2" xfId="50503" xr:uid="{06B9AD39-D111-4959-867A-4EDC499E4EE8}"/>
    <cellStyle name="40% - Accent4 227 3" xfId="47504" xr:uid="{1F7E4214-A88B-4190-B7FB-76672588AE84}"/>
    <cellStyle name="40% - Accent4 227 4" xfId="40928" xr:uid="{5E815E2A-EA6F-4205-8973-04FB093CF46B}"/>
    <cellStyle name="40% - Accent4 228" xfId="16923" xr:uid="{92E9CE35-F806-4018-A8CB-97AAD3281E56}"/>
    <cellStyle name="40% - Accent4 228 2" xfId="43845" xr:uid="{A7BB822A-A45B-4D08-AE4B-10AC95855C14}"/>
    <cellStyle name="40% - Accent4 228 2 2" xfId="50504" xr:uid="{BB21B50D-8E92-4929-8940-08BC37652E75}"/>
    <cellStyle name="40% - Accent4 228 3" xfId="47505" xr:uid="{C1C2468D-1BA3-414A-BDA3-DB55D71AC6A7}"/>
    <cellStyle name="40% - Accent4 228 4" xfId="40929" xr:uid="{A13D3C6F-2B50-4289-8FF1-2056BAFE61E5}"/>
    <cellStyle name="40% - Accent4 229" xfId="28467" xr:uid="{4B897784-25D7-4E37-918C-1B1EE520E5A8}"/>
    <cellStyle name="40% - Accent4 229 2" xfId="43846" xr:uid="{7E47288F-0933-491C-AC26-57ACA897FAE7}"/>
    <cellStyle name="40% - Accent4 229 2 2" xfId="50505" xr:uid="{9AC0EA51-37CD-457C-98AA-E870A3641F80}"/>
    <cellStyle name="40% - Accent4 229 3" xfId="47506" xr:uid="{A5F4ED11-10AD-479E-B927-30325502E178}"/>
    <cellStyle name="40% - Accent4 229 4" xfId="40930" xr:uid="{8E8C5875-A3E3-4753-B103-121FB5011C08}"/>
    <cellStyle name="40% - Accent4 23" xfId="3571" xr:uid="{E33E431F-5FDA-4956-A422-A6E5D7C49243}"/>
    <cellStyle name="40% - Accent4 23 2" xfId="42349" xr:uid="{442886A5-29EE-49C9-9E83-DA485D2D1C93}"/>
    <cellStyle name="40% - Accent4 23 2 2" xfId="49005" xr:uid="{108D8556-3C3C-4008-A78B-C7E34D0068F3}"/>
    <cellStyle name="40% - Accent4 23 3" xfId="46010" xr:uid="{F40AC177-C226-4610-B470-D0E3C79E80DA}"/>
    <cellStyle name="40% - Accent4 230" xfId="41029" xr:uid="{081F49BC-B68D-4449-93D5-1B1B1ECFA8CE}"/>
    <cellStyle name="40% - Accent4 230 2" xfId="44014" xr:uid="{53E7C0C6-71CD-4DDD-A523-14D555EE6866}"/>
    <cellStyle name="40% - Accent4 230 2 2" xfId="50673" xr:uid="{F1551DEB-F63E-4C10-A2D2-3BACEFB8E5F3}"/>
    <cellStyle name="40% - Accent4 230 3" xfId="47674" xr:uid="{C35CAEE0-2E30-4CA2-842A-0F5368BEC515}"/>
    <cellStyle name="40% - Accent4 231" xfId="43998" xr:uid="{CCFA1570-73C9-4A18-9010-B5D496B4EBC4}"/>
    <cellStyle name="40% - Accent4 231 2" xfId="50657" xr:uid="{3A8160B9-B476-4AE3-B485-C33C072FB2DB}"/>
    <cellStyle name="40% - Accent4 232" xfId="44047" xr:uid="{BEC27609-2F49-4940-ADA1-A436E3968FB4}"/>
    <cellStyle name="40% - Accent4 232 2" xfId="51217" xr:uid="{B92AF748-FC54-4880-8BFC-7019BABF839F}"/>
    <cellStyle name="40% - Accent4 232 3" xfId="47658" xr:uid="{5D66BCFF-107D-4793-BDB0-923D382AD2C8}"/>
    <cellStyle name="40% - Accent4 233" xfId="41011" xr:uid="{57D00F81-26C9-419A-BD98-13F89F3F9E9A}"/>
    <cellStyle name="40% - Accent4 234" xfId="39960" xr:uid="{58AD8C42-2840-4902-8C7E-7B77C29E3708}"/>
    <cellStyle name="40% - Accent4 24" xfId="3526" xr:uid="{9DABAB9D-10AF-4E8C-9D45-53298AE96A4C}"/>
    <cellStyle name="40% - Accent4 24 2" xfId="42350" xr:uid="{2C30BF83-D68A-4C99-B1C8-81A5B96691F0}"/>
    <cellStyle name="40% - Accent4 24 2 2" xfId="49006" xr:uid="{FA4AF2F6-BEBB-4A2D-A7E8-CB666B8E245F}"/>
    <cellStyle name="40% - Accent4 24 3" xfId="46011" xr:uid="{D4E424B1-76FE-4E0B-8971-B982B712F8B3}"/>
    <cellStyle name="40% - Accent4 25" xfId="3323" xr:uid="{38A976BD-9860-4729-A5C1-55771FB1D482}"/>
    <cellStyle name="40% - Accent4 25 2" xfId="42351" xr:uid="{0AACB16E-3661-453B-ABB2-FFDF6BA8B831}"/>
    <cellStyle name="40% - Accent4 25 2 2" xfId="49007" xr:uid="{38AA1A9D-ABE1-4801-B496-41277AA8BFBA}"/>
    <cellStyle name="40% - Accent4 25 3" xfId="46012" xr:uid="{C80C93C1-386C-44A8-B1EC-4A2ACC2E6B18}"/>
    <cellStyle name="40% - Accent4 26" xfId="3746" xr:uid="{00BA35E9-CB91-4049-B837-FB09D3179CD9}"/>
    <cellStyle name="40% - Accent4 26 2" xfId="42352" xr:uid="{02E3C86B-2A71-432F-9348-49F572767DE0}"/>
    <cellStyle name="40% - Accent4 26 2 2" xfId="49008" xr:uid="{4E0BBA6F-C12A-44A0-BAA1-DB146F26041B}"/>
    <cellStyle name="40% - Accent4 26 3" xfId="46013" xr:uid="{B5167546-75EA-4F8F-B00C-016E16D1E369}"/>
    <cellStyle name="40% - Accent4 27" xfId="3230" xr:uid="{8231E636-55B8-446E-B5A4-0A3B39BF762E}"/>
    <cellStyle name="40% - Accent4 27 2" xfId="42353" xr:uid="{4F2B01BF-C12D-4027-9F9F-53D1BEE70C51}"/>
    <cellStyle name="40% - Accent4 27 2 2" xfId="49009" xr:uid="{2184A030-581A-4C16-9449-1DD3D524A550}"/>
    <cellStyle name="40% - Accent4 27 3" xfId="46014" xr:uid="{755D7E68-1F03-4CD1-9995-BEF8D15B100F}"/>
    <cellStyle name="40% - Accent4 28" xfId="3562" xr:uid="{26DD35A4-608D-4B2C-9692-BF685BAF3394}"/>
    <cellStyle name="40% - Accent4 28 2" xfId="42354" xr:uid="{C5A39B22-B394-4D6A-9145-328B598F049F}"/>
    <cellStyle name="40% - Accent4 28 2 2" xfId="49010" xr:uid="{219F3632-A1BC-479D-AE6A-0B84245FF6FF}"/>
    <cellStyle name="40% - Accent4 28 3" xfId="46015" xr:uid="{2013C3A6-A4A8-4040-B2BF-85E2EF7C3200}"/>
    <cellStyle name="40% - Accent4 29" xfId="3462" xr:uid="{D2E717A4-C1A1-4298-9C98-090590E5A837}"/>
    <cellStyle name="40% - Accent4 29 2" xfId="42355" xr:uid="{38405325-42E4-4C04-AB52-A0FA288D15F8}"/>
    <cellStyle name="40% - Accent4 29 2 2" xfId="49011" xr:uid="{B32B5A6B-6D09-408A-BA99-E9E9F9BBDEC0}"/>
    <cellStyle name="40% - Accent4 29 3" xfId="46016" xr:uid="{66653CA2-1D74-46DF-A04A-A6A31FDA7BE8}"/>
    <cellStyle name="40% - Accent4 3" xfId="198" xr:uid="{D6498164-0ACE-459B-B3F9-FB0B4993AFCC}"/>
    <cellStyle name="40% - Accent4 3 2" xfId="3659" xr:uid="{ED39B8DB-FB16-4A83-981F-427085CF73AE}"/>
    <cellStyle name="40% - Accent4 3 2 2" xfId="49012" xr:uid="{F93F0DAD-3F91-4F6D-AC72-3A719B43F800}"/>
    <cellStyle name="40% - Accent4 3 3" xfId="10003" xr:uid="{85686A50-5512-4745-8CC8-6696C37B033C}"/>
    <cellStyle name="40% - Accent4 3 3 2" xfId="18526" xr:uid="{CCD2EF04-40F2-4327-A7F5-D2060CBB1392}"/>
    <cellStyle name="40% - Accent4 3 3 3" xfId="30064" xr:uid="{6F355E9C-AD04-4CE2-A14F-466C715E54BA}"/>
    <cellStyle name="40% - Accent4 3 3 4" xfId="40474" xr:uid="{2156F3B4-7C74-4DA0-BE7D-7A260C95737C}"/>
    <cellStyle name="40% - Accent4 3 4" xfId="2225" xr:uid="{B7FD963E-3001-4722-83C9-EF2856312A2F}"/>
    <cellStyle name="40% - Accent4 3 4 2" xfId="50809" xr:uid="{A59FC5C6-73E1-4DF9-9D4E-9FBD34D78C7D}"/>
    <cellStyle name="40% - Accent4 3 5" xfId="10579" xr:uid="{28E838D5-0FA5-44F5-9CC0-1EEC824BC054}"/>
    <cellStyle name="40% - Accent4 3 6" xfId="17268" xr:uid="{7D6A90C6-25F0-4DA7-B6C9-635066584C28}"/>
    <cellStyle name="40% - Accent4 3 7" xfId="28806" xr:uid="{FAA1F714-0886-4DF4-A854-1130F9D30638}"/>
    <cellStyle name="40% - Accent4 3 8" xfId="40253" xr:uid="{7B98B330-7339-42DC-B91A-4EA8833B21A9}"/>
    <cellStyle name="40% - Accent4 30" xfId="3563" xr:uid="{2A2BB918-2BBA-44A0-8904-FADFA4DFE983}"/>
    <cellStyle name="40% - Accent4 30 2" xfId="42356" xr:uid="{D74BAB1B-4635-4132-BF39-FF0C812B6772}"/>
    <cellStyle name="40% - Accent4 30 2 2" xfId="49013" xr:uid="{E8C84D0B-3C03-4E9C-B256-2B7D335B715B}"/>
    <cellStyle name="40% - Accent4 30 3" xfId="46017" xr:uid="{9F426C46-C016-4B45-922A-C67E66157085}"/>
    <cellStyle name="40% - Accent4 31" xfId="3653" xr:uid="{A9704C42-E52F-47EE-922B-C7A4DD6DEA65}"/>
    <cellStyle name="40% - Accent4 31 2" xfId="42357" xr:uid="{C1FFBF12-1B2A-44B4-B3CA-78FB3767E713}"/>
    <cellStyle name="40% - Accent4 31 2 2" xfId="49014" xr:uid="{07E5D255-5C3D-4CF1-8E79-65496B1C4BE9}"/>
    <cellStyle name="40% - Accent4 31 3" xfId="46018" xr:uid="{268F4B1D-F928-4F09-AF01-B539D8A20EA5}"/>
    <cellStyle name="40% - Accent4 32" xfId="3471" xr:uid="{D5A7B960-FFF3-4024-8EC7-D78577226066}"/>
    <cellStyle name="40% - Accent4 32 2" xfId="42358" xr:uid="{65319953-22C2-43C6-A22F-3FC80F942ABF}"/>
    <cellStyle name="40% - Accent4 32 2 2" xfId="49015" xr:uid="{BED65F77-D4C7-440E-A344-B66190F17603}"/>
    <cellStyle name="40% - Accent4 32 3" xfId="46019" xr:uid="{00D3FA4D-B448-40D9-B3B2-1B04A6939710}"/>
    <cellStyle name="40% - Accent4 33" xfId="3691" xr:uid="{56AAB1C5-52FE-4371-89FA-B500CE0A0D24}"/>
    <cellStyle name="40% - Accent4 33 2" xfId="42359" xr:uid="{F9D4940E-D592-473D-8E31-F42B87C1D354}"/>
    <cellStyle name="40% - Accent4 33 2 2" xfId="49016" xr:uid="{CB167A6E-D8E0-4A85-BDA5-1B2C92BBC6FE}"/>
    <cellStyle name="40% - Accent4 33 3" xfId="46020" xr:uid="{DEF5D14F-7418-4A03-ACD3-2E7ED2C8C790}"/>
    <cellStyle name="40% - Accent4 34" xfId="3367" xr:uid="{79FCCFEE-65F2-49F3-80D1-74E752801DDB}"/>
    <cellStyle name="40% - Accent4 34 2" xfId="42360" xr:uid="{6B798FB2-980F-4108-830E-6B9743E6A020}"/>
    <cellStyle name="40% - Accent4 34 2 2" xfId="49017" xr:uid="{2917283C-04B3-4C3E-923F-4FF8AAE15D44}"/>
    <cellStyle name="40% - Accent4 34 3" xfId="46021" xr:uid="{FF6C1BB0-9B74-47AF-B1DC-3D57D0438F7B}"/>
    <cellStyle name="40% - Accent4 35" xfId="3783" xr:uid="{6CD8D45A-E9C9-4891-91AE-BEBE7854EE2A}"/>
    <cellStyle name="40% - Accent4 35 2" xfId="42361" xr:uid="{45F73512-427A-4FED-9151-7C2523A02089}"/>
    <cellStyle name="40% - Accent4 35 2 2" xfId="49018" xr:uid="{7125C509-A34C-4E9C-A49A-1ADEDD6EAEAB}"/>
    <cellStyle name="40% - Accent4 35 3" xfId="46022" xr:uid="{36624F5A-AD8F-46C6-A24A-F0E10F86BD47}"/>
    <cellStyle name="40% - Accent4 36" xfId="3259" xr:uid="{5E4DEACB-BD19-4371-A316-6B196B413D6B}"/>
    <cellStyle name="40% - Accent4 36 2" xfId="42362" xr:uid="{FA08FDF0-DAD5-4CCD-A53D-B494BB77ADA1}"/>
    <cellStyle name="40% - Accent4 36 2 2" xfId="49019" xr:uid="{930B8D94-5B9B-40F3-8282-9C725DDFB758}"/>
    <cellStyle name="40% - Accent4 36 3" xfId="46023" xr:uid="{91259462-80D5-4379-9EE6-94B058B65609}"/>
    <cellStyle name="40% - Accent4 37" xfId="3384" xr:uid="{B887AD40-6A99-470B-BD91-5BFD19798FDF}"/>
    <cellStyle name="40% - Accent4 37 2" xfId="42363" xr:uid="{43C1E55D-FD3A-4A9F-8A0E-F0557041C205}"/>
    <cellStyle name="40% - Accent4 37 2 2" xfId="49020" xr:uid="{EDAD3809-66CB-46BF-995A-36E6B09CF878}"/>
    <cellStyle name="40% - Accent4 37 3" xfId="46024" xr:uid="{E8B5C2B6-D43C-4361-940B-6610220A0CC8}"/>
    <cellStyle name="40% - Accent4 38" xfId="3104" xr:uid="{BE880365-12EE-47C3-9C5C-444051D0B552}"/>
    <cellStyle name="40% - Accent4 38 2" xfId="42364" xr:uid="{10FACDFD-23EF-49B2-80C1-1696A5B66E5A}"/>
    <cellStyle name="40% - Accent4 38 2 2" xfId="49021" xr:uid="{AF89404D-C2A5-42BC-9C9E-C38DC70FC92C}"/>
    <cellStyle name="40% - Accent4 38 3" xfId="46025" xr:uid="{C8DB1039-D6AE-4072-BB43-C1315B626F25}"/>
    <cellStyle name="40% - Accent4 39" xfId="3570" xr:uid="{EC32219C-11B7-4197-B567-FE9431878248}"/>
    <cellStyle name="40% - Accent4 39 2" xfId="42365" xr:uid="{E2915B3A-C3AA-4588-887F-A037E3542F00}"/>
    <cellStyle name="40% - Accent4 39 2 2" xfId="49022" xr:uid="{E425AD48-AAC4-4923-AC66-3D6FB7C49ED5}"/>
    <cellStyle name="40% - Accent4 39 3" xfId="46026" xr:uid="{180E4F07-EDC3-40A4-B29E-A2B58E84AEBC}"/>
    <cellStyle name="40% - Accent4 4" xfId="2353" xr:uid="{02571C3D-9B04-49F4-993F-A80BA439AEC6}"/>
    <cellStyle name="40% - Accent4 4 2" xfId="3764" xr:uid="{C45395EB-2D73-4B85-ACE6-454D09747306}"/>
    <cellStyle name="40% - Accent4 4 2 2" xfId="49023" xr:uid="{CF09FF8B-15DC-47BF-870F-D8EBCD3EB2C3}"/>
    <cellStyle name="40% - Accent4 4 3" xfId="10051" xr:uid="{88072A04-BAF2-4B74-BA6A-47633FA65B11}"/>
    <cellStyle name="40% - Accent4 4 3 2" xfId="18574" xr:uid="{679943D1-B4B5-4947-A973-15331FAD2CCE}"/>
    <cellStyle name="40% - Accent4 4 3 3" xfId="30112" xr:uid="{7F57BB0F-1857-452A-BAB9-2523D5870547}"/>
    <cellStyle name="40% - Accent4 4 3 4" xfId="46027" xr:uid="{B83AA2E6-FEB7-473C-99F6-7B9A5A26306B}"/>
    <cellStyle name="40% - Accent4 4 4" xfId="17405" xr:uid="{B3A208ED-2959-4953-ACE3-5060E067D953}"/>
    <cellStyle name="40% - Accent4 4 5" xfId="28943" xr:uid="{4A11D865-3CE4-42EE-96BD-4CBC958D8074}"/>
    <cellStyle name="40% - Accent4 40" xfId="2612" xr:uid="{79667FF2-6D67-4956-8DC4-A2A7564737FC}"/>
    <cellStyle name="40% - Accent4 40 2" xfId="42366" xr:uid="{2C8F26AF-35DF-4C32-9131-ABE73A3CBD06}"/>
    <cellStyle name="40% - Accent4 40 2 2" xfId="49024" xr:uid="{F8080818-95B2-4C4E-A56A-CC2711C2CCA4}"/>
    <cellStyle name="40% - Accent4 40 3" xfId="46028" xr:uid="{51227852-255D-416E-B9C0-D8D116BB1580}"/>
    <cellStyle name="40% - Accent4 41" xfId="3485" xr:uid="{0F131CC9-809A-4A19-9D84-CD11223357D5}"/>
    <cellStyle name="40% - Accent4 41 2" xfId="42367" xr:uid="{122266E0-DEAC-42C6-B4EC-EBEEAEEAF39C}"/>
    <cellStyle name="40% - Accent4 41 2 2" xfId="49025" xr:uid="{19123285-138A-460B-AAD0-CD5CC21FB115}"/>
    <cellStyle name="40% - Accent4 41 3" xfId="46029" xr:uid="{E35F5826-7E84-4176-8FD6-12CA8B7B2A78}"/>
    <cellStyle name="40% - Accent4 42" xfId="3609" xr:uid="{A1CF5708-E495-4563-908F-5E518F7B1B53}"/>
    <cellStyle name="40% - Accent4 42 2" xfId="42368" xr:uid="{0A4F543A-ABBB-49A3-BC91-C394023D98DF}"/>
    <cellStyle name="40% - Accent4 42 2 2" xfId="49026" xr:uid="{1A2F694D-39A3-40DD-BBB7-828C2283C560}"/>
    <cellStyle name="40% - Accent4 42 3" xfId="46030" xr:uid="{5CA7B22D-B40B-4C74-8DA6-D4AFA0167F03}"/>
    <cellStyle name="40% - Accent4 43" xfId="3723" xr:uid="{AC20517B-8507-4AC3-B21D-66E49CB7ED77}"/>
    <cellStyle name="40% - Accent4 43 2" xfId="42369" xr:uid="{AE38A39C-99FE-480F-86D4-E662C916A514}"/>
    <cellStyle name="40% - Accent4 43 2 2" xfId="49027" xr:uid="{989E7990-D735-46F1-8AA4-492107F68FD0}"/>
    <cellStyle name="40% - Accent4 43 3" xfId="46031" xr:uid="{EB26BD36-9C7A-4D8F-A9F8-EC5F1C03E23C}"/>
    <cellStyle name="40% - Accent4 44" xfId="3752" xr:uid="{27E68022-CC9B-4887-A074-EE776FC6F981}"/>
    <cellStyle name="40% - Accent4 44 2" xfId="42370" xr:uid="{84BCE6B6-2B9E-41D7-B0F5-197C3D1ADB8C}"/>
    <cellStyle name="40% - Accent4 44 2 2" xfId="49028" xr:uid="{F839CA75-9702-4FE5-8517-906307437150}"/>
    <cellStyle name="40% - Accent4 44 3" xfId="46032" xr:uid="{C23F1D0C-6C4C-4150-BA4B-01E4744223B7}"/>
    <cellStyle name="40% - Accent4 45" xfId="3355" xr:uid="{D5C8BF1E-C771-4B06-BC9D-375AAAEAA25B}"/>
    <cellStyle name="40% - Accent4 45 2" xfId="42371" xr:uid="{F5EEEA3E-C1CE-49DD-AD1B-6C884CFB5FEE}"/>
    <cellStyle name="40% - Accent4 45 2 2" xfId="49029" xr:uid="{54F84EB9-8BEB-431A-9DAF-01860A13D15D}"/>
    <cellStyle name="40% - Accent4 45 3" xfId="46033" xr:uid="{38B93E87-DD6C-4217-A97C-21BB3ED43E8A}"/>
    <cellStyle name="40% - Accent4 46" xfId="3239" xr:uid="{F5CE611D-351E-4E6E-B046-6684AE663BCA}"/>
    <cellStyle name="40% - Accent4 46 2" xfId="42372" xr:uid="{FE9E173A-3920-473A-8F43-D2DFA22162AA}"/>
    <cellStyle name="40% - Accent4 46 2 2" xfId="49030" xr:uid="{AE3C53A9-39AD-4383-9C34-D6A9B32F47F7}"/>
    <cellStyle name="40% - Accent4 46 3" xfId="46034" xr:uid="{56F00760-C46C-4E10-AA5B-D64CCA0EDED1}"/>
    <cellStyle name="40% - Accent4 47" xfId="3193" xr:uid="{50EFC96B-5E6A-4DDA-B7AE-B766DAFC83BD}"/>
    <cellStyle name="40% - Accent4 47 2" xfId="42373" xr:uid="{F330F910-55FB-4354-852D-3992D3413C40}"/>
    <cellStyle name="40% - Accent4 47 2 2" xfId="49031" xr:uid="{48E8FBAB-7AB1-4DE0-BFAB-99AAA98BAD6C}"/>
    <cellStyle name="40% - Accent4 47 3" xfId="46035" xr:uid="{2B1F1041-AE95-4154-823D-25ADCE0E6F4E}"/>
    <cellStyle name="40% - Accent4 48" xfId="3363" xr:uid="{F92F8473-E365-4265-BB8A-7A0A5C82D2BD}"/>
    <cellStyle name="40% - Accent4 48 2" xfId="42374" xr:uid="{3CD0028B-0952-440C-80E2-5B11C6457452}"/>
    <cellStyle name="40% - Accent4 48 2 2" xfId="49032" xr:uid="{E9B1BFA5-7E5D-448C-9D79-DDF7EBACD6C6}"/>
    <cellStyle name="40% - Accent4 48 3" xfId="46036" xr:uid="{13AE2757-B344-4693-BCBD-9EEE592453B2}"/>
    <cellStyle name="40% - Accent4 49" xfId="2604" xr:uid="{678C3201-1987-4CB9-993E-A72287B0521D}"/>
    <cellStyle name="40% - Accent4 49 2" xfId="42375" xr:uid="{217C720C-0A8D-4DCA-8F8C-0D3571415DE6}"/>
    <cellStyle name="40% - Accent4 49 2 2" xfId="49033" xr:uid="{68D84CA9-3528-41D2-A09C-96CED6C5AA4C}"/>
    <cellStyle name="40% - Accent4 49 3" xfId="46037" xr:uid="{91902411-494F-46D2-824E-68575C6AA398}"/>
    <cellStyle name="40% - Accent4 5" xfId="2473" xr:uid="{2E10A4F1-523A-419D-86FE-317A1B5D20DD}"/>
    <cellStyle name="40% - Accent4 5 2" xfId="3551" xr:uid="{37F24DFA-D365-426F-8CB1-446D82E7F122}"/>
    <cellStyle name="40% - Accent4 5 2 2" xfId="49034" xr:uid="{99363B0B-01FE-428F-91D0-A96AD91594A0}"/>
    <cellStyle name="40% - Accent4 5 3" xfId="10097" xr:uid="{063BF257-8FEF-408D-8B46-C660DD65100F}"/>
    <cellStyle name="40% - Accent4 5 3 2" xfId="18620" xr:uid="{D925C6C6-6A39-4EAC-9F4D-A0ECEBB33928}"/>
    <cellStyle name="40% - Accent4 5 3 3" xfId="30158" xr:uid="{386EA253-8947-486B-934F-681B6E2354D2}"/>
    <cellStyle name="40% - Accent4 5 3 4" xfId="46038" xr:uid="{D99A5B8E-1528-44D1-BDC6-49553F9D9805}"/>
    <cellStyle name="40% - Accent4 5 4" xfId="17538" xr:uid="{BFA8D218-48DD-4580-9DB7-FFA542C05D0A}"/>
    <cellStyle name="40% - Accent4 5 5" xfId="29076" xr:uid="{BBE0CFE1-7876-4A42-8331-BBEB54A46D5A}"/>
    <cellStyle name="40% - Accent4 50" xfId="2606" xr:uid="{E5CF352D-758F-44A8-8724-CE6DAF15DCA9}"/>
    <cellStyle name="40% - Accent4 50 2" xfId="42376" xr:uid="{B879F2C4-1316-43FE-B386-140B4B5EE9B0}"/>
    <cellStyle name="40% - Accent4 50 2 2" xfId="49035" xr:uid="{15433A51-62CA-4ED2-983B-416EB6ABCFE8}"/>
    <cellStyle name="40% - Accent4 50 3" xfId="46039" xr:uid="{9A40C6C6-47A6-46F1-A157-65F890FF29CA}"/>
    <cellStyle name="40% - Accent4 51" xfId="3360" xr:uid="{00A755D0-5ECD-4079-8A2C-3058DBFFA3B3}"/>
    <cellStyle name="40% - Accent4 51 2" xfId="42377" xr:uid="{68819835-F850-4B51-AB33-12167CF5CE90}"/>
    <cellStyle name="40% - Accent4 51 2 2" xfId="49036" xr:uid="{F40C8E1D-9D3C-47B1-8C39-43A7B7B169C1}"/>
    <cellStyle name="40% - Accent4 51 3" xfId="46040" xr:uid="{07010CEE-F095-4B20-BE4C-C6CFC24DC6C2}"/>
    <cellStyle name="40% - Accent4 52" xfId="3794" xr:uid="{5EB21AA6-60C4-4725-A265-F62F49B37742}"/>
    <cellStyle name="40% - Accent4 52 2" xfId="42378" xr:uid="{E95E3F46-C303-45E5-92EA-67DC573363BF}"/>
    <cellStyle name="40% - Accent4 52 2 2" xfId="49037" xr:uid="{E9CEBE2E-1555-4266-B526-9FD42E9EE09E}"/>
    <cellStyle name="40% - Accent4 52 3" xfId="46041" xr:uid="{E359C5DC-8E91-4F32-BAF5-71AA9EB245B7}"/>
    <cellStyle name="40% - Accent4 53" xfId="3806" xr:uid="{FA937485-3EB4-4CD3-AF9C-B5233FA444AE}"/>
    <cellStyle name="40% - Accent4 53 2" xfId="42379" xr:uid="{70BBA4F8-B913-475A-8E22-B26FF3AF4134}"/>
    <cellStyle name="40% - Accent4 53 2 2" xfId="49038" xr:uid="{59ECE92C-9D7C-4A98-89E7-E01D3CF5F453}"/>
    <cellStyle name="40% - Accent4 53 3" xfId="46042" xr:uid="{46FC67F4-CE24-46CD-B739-A90445333FFD}"/>
    <cellStyle name="40% - Accent4 54" xfId="3823" xr:uid="{95482796-7DFB-47C7-9101-FC3090226F15}"/>
    <cellStyle name="40% - Accent4 54 2" xfId="42380" xr:uid="{0B907266-0737-465B-AC6F-ABEBB32C7C34}"/>
    <cellStyle name="40% - Accent4 54 2 2" xfId="49039" xr:uid="{33F85B87-E9B6-4611-A550-3A429E4F1A7A}"/>
    <cellStyle name="40% - Accent4 54 3" xfId="46043" xr:uid="{9DC5C7BB-9FDD-4C54-9135-145C24ABC7CC}"/>
    <cellStyle name="40% - Accent4 55" xfId="3837" xr:uid="{B9E5A082-4DF7-453A-ADB9-2F506AB5366C}"/>
    <cellStyle name="40% - Accent4 55 2" xfId="42381" xr:uid="{AD2E13DC-EE6C-4A2B-97B6-4C761F91E41C}"/>
    <cellStyle name="40% - Accent4 55 2 2" xfId="49040" xr:uid="{B1823602-347D-498D-BC76-9DB342A85E0A}"/>
    <cellStyle name="40% - Accent4 55 3" xfId="46044" xr:uid="{563665E5-5945-4F18-8FE3-7BA4199D6152}"/>
    <cellStyle name="40% - Accent4 56" xfId="3851" xr:uid="{7EB74965-8B33-4D37-8C97-332BB7AED9D9}"/>
    <cellStyle name="40% - Accent4 56 2" xfId="42382" xr:uid="{6425C024-F2E9-45CF-B672-8BBBA892D779}"/>
    <cellStyle name="40% - Accent4 56 2 2" xfId="49041" xr:uid="{116122FB-AD97-4385-AB45-6A7DFC567B06}"/>
    <cellStyle name="40% - Accent4 56 3" xfId="46045" xr:uid="{F2497F6D-7360-4B56-86C6-35EA5BDBCFF2}"/>
    <cellStyle name="40% - Accent4 57" xfId="3865" xr:uid="{7ED1B081-8222-4BD9-B4CB-F3DF36E5DDAB}"/>
    <cellStyle name="40% - Accent4 57 2" xfId="42383" xr:uid="{DF210697-7FE2-46FE-9F24-D6F0253C7EFF}"/>
    <cellStyle name="40% - Accent4 57 2 2" xfId="49042" xr:uid="{2F0600AA-159F-4E2E-80DB-63AF5981C842}"/>
    <cellStyle name="40% - Accent4 57 3" xfId="46046" xr:uid="{F51289CA-90AE-44BA-A888-29946ABEECD7}"/>
    <cellStyle name="40% - Accent4 58" xfId="3879" xr:uid="{44B9F699-6533-464C-8E8B-117A38E3204A}"/>
    <cellStyle name="40% - Accent4 58 2" xfId="42384" xr:uid="{A9B8C0CD-C7F4-4DC0-B408-141D7BC2013A}"/>
    <cellStyle name="40% - Accent4 58 2 2" xfId="49043" xr:uid="{C64FF9A7-A166-4AAA-BE1F-358CD0FEAEC5}"/>
    <cellStyle name="40% - Accent4 58 3" xfId="46047" xr:uid="{15C5CDF4-30EC-4A1F-8D58-2D136462BF72}"/>
    <cellStyle name="40% - Accent4 59" xfId="3893" xr:uid="{E04EC08B-4139-4672-921D-8E9B84E6C547}"/>
    <cellStyle name="40% - Accent4 59 2" xfId="42385" xr:uid="{37C8ECE3-677B-467C-9967-9C78B7332D10}"/>
    <cellStyle name="40% - Accent4 59 2 2" xfId="49044" xr:uid="{DF079446-F236-47E8-BB45-56BD9E7AC102}"/>
    <cellStyle name="40% - Accent4 59 3" xfId="46048" xr:uid="{70DB7D83-CFE3-4670-B622-33ECBC542FFD}"/>
    <cellStyle name="40% - Accent4 6" xfId="3541" xr:uid="{17FF099A-4A74-49A9-8CB7-74B12B49A9BC}"/>
    <cellStyle name="40% - Accent4 6 2" xfId="42386" xr:uid="{14D669D5-8CDB-424E-A438-6FD826C7CBEB}"/>
    <cellStyle name="40% - Accent4 6 2 2" xfId="49045" xr:uid="{BD83F78D-9290-4D22-8E23-6BEAD0A6ECD0}"/>
    <cellStyle name="40% - Accent4 6 3" xfId="46049" xr:uid="{5CA70125-C8A7-404F-8397-814AC26B8A37}"/>
    <cellStyle name="40% - Accent4 60" xfId="3906" xr:uid="{2CEF60E9-008A-4F51-915A-C54379B54517}"/>
    <cellStyle name="40% - Accent4 60 2" xfId="42387" xr:uid="{748D93FE-1CBF-4B7A-A5E9-A2CF367383D3}"/>
    <cellStyle name="40% - Accent4 60 2 2" xfId="49046" xr:uid="{36C179CD-EE50-455C-B658-D5EC0D236747}"/>
    <cellStyle name="40% - Accent4 60 3" xfId="46050" xr:uid="{1A7EDF5E-6BA9-4819-8278-2ABFD984AD94}"/>
    <cellStyle name="40% - Accent4 61" xfId="3920" xr:uid="{E7948FF2-98AE-4BAE-9128-2FDA17ACA309}"/>
    <cellStyle name="40% - Accent4 61 2" xfId="42388" xr:uid="{99388204-9868-4DB1-ACE3-C4FFA5477B01}"/>
    <cellStyle name="40% - Accent4 61 2 2" xfId="49047" xr:uid="{87812696-7D6B-467C-959E-5A26B922180D}"/>
    <cellStyle name="40% - Accent4 61 3" xfId="46051" xr:uid="{6ACB8A75-DEDE-4542-8002-E641ADBAAD24}"/>
    <cellStyle name="40% - Accent4 62" xfId="3934" xr:uid="{25806E26-1A32-4157-806E-39EA5532D243}"/>
    <cellStyle name="40% - Accent4 62 2" xfId="42389" xr:uid="{59A2424B-E63E-4EBF-A43F-56EAE6B1FE74}"/>
    <cellStyle name="40% - Accent4 62 2 2" xfId="49048" xr:uid="{0E1C0386-47D4-4A0F-8A83-F4677A5022C0}"/>
    <cellStyle name="40% - Accent4 62 3" xfId="46052" xr:uid="{AB09B22C-3DC0-49AD-AA08-FA4F0C2D9E44}"/>
    <cellStyle name="40% - Accent4 63" xfId="3948" xr:uid="{E2993AE2-4AAC-4A4B-A9BE-AF2FC010E038}"/>
    <cellStyle name="40% - Accent4 63 2" xfId="42390" xr:uid="{3C7F259E-8BD3-4FD6-B729-14F5B03D24C3}"/>
    <cellStyle name="40% - Accent4 63 2 2" xfId="49049" xr:uid="{BD20E507-8426-4D55-905D-D3B461B3938B}"/>
    <cellStyle name="40% - Accent4 63 3" xfId="46053" xr:uid="{DF9066DD-4FA7-4BB5-90E4-4963EE9ADC2B}"/>
    <cellStyle name="40% - Accent4 64" xfId="3962" xr:uid="{FCAA846C-2E93-4DED-A1D9-0CE77ADBE3E4}"/>
    <cellStyle name="40% - Accent4 64 2" xfId="42391" xr:uid="{92880169-2647-4A03-AB07-F1696E8C220E}"/>
    <cellStyle name="40% - Accent4 64 2 2" xfId="49050" xr:uid="{A0FDAC33-A05B-441E-8346-A6A7B331549F}"/>
    <cellStyle name="40% - Accent4 64 3" xfId="46054" xr:uid="{3564AD35-9D9D-493B-93BF-7DA41F277CEE}"/>
    <cellStyle name="40% - Accent4 65" xfId="3976" xr:uid="{DC810E6C-BC33-4BD5-B0EC-F9770D7CE439}"/>
    <cellStyle name="40% - Accent4 65 2" xfId="42392" xr:uid="{E93F44D1-8D32-457E-ACDB-76B8E4897D24}"/>
    <cellStyle name="40% - Accent4 65 2 2" xfId="49051" xr:uid="{B4FD7350-6E4F-4534-8166-0A71ACF61420}"/>
    <cellStyle name="40% - Accent4 65 3" xfId="46055" xr:uid="{732563C2-264A-49F0-8B13-2EF22E9AC47A}"/>
    <cellStyle name="40% - Accent4 66" xfId="3989" xr:uid="{A2E42BFF-C5BF-4718-9E96-8A5966B22A3C}"/>
    <cellStyle name="40% - Accent4 66 2" xfId="42393" xr:uid="{D929DF9A-6AD3-4574-B37E-3275E7983C13}"/>
    <cellStyle name="40% - Accent4 66 2 2" xfId="49052" xr:uid="{88F94C7D-A7C8-4B7D-BBC4-E00EFE6EF695}"/>
    <cellStyle name="40% - Accent4 66 3" xfId="46056" xr:uid="{7BA85633-3A2F-4D8C-A7CA-7EB97BD00B7F}"/>
    <cellStyle name="40% - Accent4 67" xfId="4003" xr:uid="{9B196445-9A41-4D4E-A9D5-4DF98DF6C369}"/>
    <cellStyle name="40% - Accent4 67 2" xfId="42394" xr:uid="{7A0F7CBF-A949-41FB-806B-9ED6E1A8A79F}"/>
    <cellStyle name="40% - Accent4 67 2 2" xfId="49053" xr:uid="{1AD48D90-E1C5-407E-BE98-3CE1B7561882}"/>
    <cellStyle name="40% - Accent4 67 3" xfId="46057" xr:uid="{85B98159-A09D-429D-9484-64991F967DB4}"/>
    <cellStyle name="40% - Accent4 68" xfId="4017" xr:uid="{66A470B5-D374-4B05-9BEC-5DA186A84169}"/>
    <cellStyle name="40% - Accent4 68 2" xfId="42395" xr:uid="{BF1009FE-1338-4EDE-9A26-4A218C0D315C}"/>
    <cellStyle name="40% - Accent4 68 2 2" xfId="49054" xr:uid="{EEF5C37E-6FB2-4E75-9E2B-924A824D0F3F}"/>
    <cellStyle name="40% - Accent4 68 3" xfId="46058" xr:uid="{25752FCB-D14B-49C3-8EFF-79734017121D}"/>
    <cellStyle name="40% - Accent4 69" xfId="4031" xr:uid="{1509A7A9-6AAA-437F-A161-74D613E10228}"/>
    <cellStyle name="40% - Accent4 69 2" xfId="42396" xr:uid="{86AD7262-79C5-4C2B-A433-1DF51B2A7A2D}"/>
    <cellStyle name="40% - Accent4 69 2 2" xfId="49055" xr:uid="{DB6FEAAD-C01B-4DF7-9ADB-37F39AFDFA2E}"/>
    <cellStyle name="40% - Accent4 69 3" xfId="46059" xr:uid="{9144004A-7D91-4E3C-A241-53DD81A0AE3B}"/>
    <cellStyle name="40% - Accent4 7" xfId="3527" xr:uid="{06EF84C7-EA39-4BB3-AFF5-ADCEC29B039A}"/>
    <cellStyle name="40% - Accent4 7 2" xfId="42397" xr:uid="{29E91874-5776-412D-8BC7-763967E7F7DB}"/>
    <cellStyle name="40% - Accent4 7 2 2" xfId="49056" xr:uid="{4E208669-0E9C-4B3A-833A-C674318B4622}"/>
    <cellStyle name="40% - Accent4 7 3" xfId="46060" xr:uid="{373E2004-84FC-45E8-A026-A8F4EA7EF013}"/>
    <cellStyle name="40% - Accent4 70" xfId="4045" xr:uid="{DF5331D5-79E5-4ABC-BB9F-C852EADC43B4}"/>
    <cellStyle name="40% - Accent4 70 2" xfId="42398" xr:uid="{BF0BD253-4363-4990-ACA5-FFAF70FDCE7D}"/>
    <cellStyle name="40% - Accent4 70 2 2" xfId="49057" xr:uid="{ECB194A1-7D40-4EFD-B661-4069AF3C99AA}"/>
    <cellStyle name="40% - Accent4 70 3" xfId="46061" xr:uid="{1123DAA0-75F8-4F1D-BE17-85CA8B8C8363}"/>
    <cellStyle name="40% - Accent4 71" xfId="4058" xr:uid="{27E733B9-F936-4B0D-81B9-7EE461ADFCD7}"/>
    <cellStyle name="40% - Accent4 71 2" xfId="42399" xr:uid="{EC092833-4661-4A8D-9F89-59BCD981EDFA}"/>
    <cellStyle name="40% - Accent4 71 2 2" xfId="49058" xr:uid="{F6368978-C8D4-4F6B-8DFE-2D4D655A1B34}"/>
    <cellStyle name="40% - Accent4 71 3" xfId="46062" xr:uid="{B6BFA65A-D85C-4D56-8861-2631FED75D10}"/>
    <cellStyle name="40% - Accent4 72" xfId="4071" xr:uid="{07AF8A9C-CFA4-47C9-86FA-9D9E1B269DA4}"/>
    <cellStyle name="40% - Accent4 72 2" xfId="42400" xr:uid="{D7CF9422-1A26-4A07-AA6A-629C5E228A75}"/>
    <cellStyle name="40% - Accent4 72 2 2" xfId="49059" xr:uid="{F8DC362C-A970-48EE-ADC2-D8C403B1CCB7}"/>
    <cellStyle name="40% - Accent4 72 3" xfId="46063" xr:uid="{3A5C237A-A151-4F52-A439-1CE3A2C7FE8E}"/>
    <cellStyle name="40% - Accent4 73" xfId="4084" xr:uid="{65C4D0CD-F7C7-4AB2-A5F8-1D5B0E817F38}"/>
    <cellStyle name="40% - Accent4 73 2" xfId="42401" xr:uid="{32413796-BD71-4810-9CAF-6262E4810922}"/>
    <cellStyle name="40% - Accent4 73 2 2" xfId="49060" xr:uid="{BD986F8F-4FD0-4058-9FB5-11B758D2D219}"/>
    <cellStyle name="40% - Accent4 73 3" xfId="46064" xr:uid="{08E6E62B-59A9-4D81-9FA9-ECE826D90F6F}"/>
    <cellStyle name="40% - Accent4 74" xfId="4097" xr:uid="{9E4D8C57-52BF-41FD-98D6-57E59EFAD998}"/>
    <cellStyle name="40% - Accent4 74 2" xfId="42402" xr:uid="{6FD0FD37-4E44-4BDC-8DD0-6D3BF954DFD4}"/>
    <cellStyle name="40% - Accent4 74 2 2" xfId="49061" xr:uid="{78FFB136-2241-4C80-8A31-57338C870C40}"/>
    <cellStyle name="40% - Accent4 74 3" xfId="46065" xr:uid="{5036720A-12B3-42AD-924E-9C8F6527889A}"/>
    <cellStyle name="40% - Accent4 75" xfId="4110" xr:uid="{146FC27F-D9CD-474B-94D6-3E87BEDA3A90}"/>
    <cellStyle name="40% - Accent4 75 2" xfId="42403" xr:uid="{493B01A0-F890-446F-A2AB-3F74C0A7625A}"/>
    <cellStyle name="40% - Accent4 75 2 2" xfId="49062" xr:uid="{C44EE9DD-A78B-46DE-9E77-77E50B4A182D}"/>
    <cellStyle name="40% - Accent4 75 3" xfId="46066" xr:uid="{C03F9448-5EC7-47D1-8E39-D55408B58A5E}"/>
    <cellStyle name="40% - Accent4 76" xfId="4122" xr:uid="{2BC382EA-360F-47BB-A040-DF66247FF368}"/>
    <cellStyle name="40% - Accent4 76 2" xfId="42404" xr:uid="{7DE01DDB-3370-4D81-A362-6044EFE97A32}"/>
    <cellStyle name="40% - Accent4 76 2 2" xfId="49063" xr:uid="{368F92F9-C326-4911-9255-F5239ECB9B6E}"/>
    <cellStyle name="40% - Accent4 76 3" xfId="46067" xr:uid="{C2E9708E-9530-4EAE-87BE-6DE6EC127E2A}"/>
    <cellStyle name="40% - Accent4 77" xfId="4132" xr:uid="{E16F53C2-C4BA-4B00-81C4-C15042781943}"/>
    <cellStyle name="40% - Accent4 77 2" xfId="42405" xr:uid="{DAEDC340-0E64-4882-ADA6-4858FF36AF33}"/>
    <cellStyle name="40% - Accent4 77 2 2" xfId="49064" xr:uid="{8F31122E-37D7-4A0C-AA82-3DD2731959E6}"/>
    <cellStyle name="40% - Accent4 77 3" xfId="46068" xr:uid="{4CB93969-2D5E-47D8-BF74-7C02F6B5A24D}"/>
    <cellStyle name="40% - Accent4 78" xfId="4142" xr:uid="{71267E98-8A23-431F-98E9-ACFD97276990}"/>
    <cellStyle name="40% - Accent4 78 2" xfId="42406" xr:uid="{DC03FFE0-400B-4826-B42A-C994DD34F930}"/>
    <cellStyle name="40% - Accent4 78 2 2" xfId="49065" xr:uid="{A386857F-F99A-4067-8685-22C60CF99941}"/>
    <cellStyle name="40% - Accent4 78 3" xfId="46069" xr:uid="{7B95979B-8922-4DC3-81E8-351053DDBE03}"/>
    <cellStyle name="40% - Accent4 79" xfId="4151" xr:uid="{A86E5139-EAC4-4AD7-97D3-4A31E3813E0A}"/>
    <cellStyle name="40% - Accent4 79 2" xfId="42407" xr:uid="{05F15189-02C2-46C1-BAFB-4D29A0FF05FD}"/>
    <cellStyle name="40% - Accent4 79 2 2" xfId="49066" xr:uid="{A85EB8EE-D3BB-4F5B-BF27-E3B37A509317}"/>
    <cellStyle name="40% - Accent4 79 3" xfId="46070" xr:uid="{AFD78817-7175-45BF-973E-D8D70C5C32AD}"/>
    <cellStyle name="40% - Accent4 8" xfId="3476" xr:uid="{A962EEC9-30E3-4F40-AD9D-C56A00400E29}"/>
    <cellStyle name="40% - Accent4 8 2" xfId="42408" xr:uid="{5D5624C0-1DDF-4780-91DE-305A632F2FC1}"/>
    <cellStyle name="40% - Accent4 8 2 2" xfId="49067" xr:uid="{20481907-FE06-4209-A254-641A1D021ADD}"/>
    <cellStyle name="40% - Accent4 8 3" xfId="46071" xr:uid="{DFAB8836-4A54-4FE1-A5F3-2E88A64250BA}"/>
    <cellStyle name="40% - Accent4 80" xfId="4165" xr:uid="{C1C60665-874E-4598-89AC-D1F2DD889AF5}"/>
    <cellStyle name="40% - Accent4 80 2" xfId="42409" xr:uid="{340DBA6F-EF32-4569-9DB0-3890D4FDA0AA}"/>
    <cellStyle name="40% - Accent4 80 2 2" xfId="49068" xr:uid="{B793C5DD-DD3D-4E26-99E1-FBB7009D9613}"/>
    <cellStyle name="40% - Accent4 80 3" xfId="46072" xr:uid="{28A15242-75DF-417B-A456-FCBD71907BC0}"/>
    <cellStyle name="40% - Accent4 81" xfId="4189" xr:uid="{960CF5A2-0156-4495-945A-10E8BC061C19}"/>
    <cellStyle name="40% - Accent4 81 2" xfId="42410" xr:uid="{3BDE3D2F-05B0-4A13-8A21-77DDD00FA854}"/>
    <cellStyle name="40% - Accent4 81 2 2" xfId="49069" xr:uid="{A8D95126-4EF1-47A3-89AB-3F790D902B1C}"/>
    <cellStyle name="40% - Accent4 81 3" xfId="46073" xr:uid="{E16FC4EA-5EDA-4675-A678-570BC16CB4E5}"/>
    <cellStyle name="40% - Accent4 82" xfId="4202" xr:uid="{577C255F-6106-4E0D-B5D4-C48DBD2C9581}"/>
    <cellStyle name="40% - Accent4 82 2" xfId="42411" xr:uid="{1CC7BADE-2441-4FF8-9EA9-186E9BC71B92}"/>
    <cellStyle name="40% - Accent4 82 2 2" xfId="49070" xr:uid="{CD9145FC-2B55-4886-B6D2-1AF265036FB7}"/>
    <cellStyle name="40% - Accent4 82 3" xfId="46074" xr:uid="{2E40DE1A-15DA-4FCD-8662-F1D5E5448D86}"/>
    <cellStyle name="40% - Accent4 83" xfId="4215" xr:uid="{4A6DAF09-8B90-49B7-BE80-950EDBD95A9B}"/>
    <cellStyle name="40% - Accent4 83 2" xfId="42412" xr:uid="{1D5F23E4-1BAF-4B52-A64A-B315AE0DBAE8}"/>
    <cellStyle name="40% - Accent4 83 2 2" xfId="49071" xr:uid="{D60988B3-6F82-4B5D-90FD-61A2EAD4EA12}"/>
    <cellStyle name="40% - Accent4 83 3" xfId="46075" xr:uid="{8877766D-0060-4829-827B-E8DD14D0B490}"/>
    <cellStyle name="40% - Accent4 84" xfId="4228" xr:uid="{9271BE34-59E7-4133-AB58-B1778D78A6B4}"/>
    <cellStyle name="40% - Accent4 84 2" xfId="42413" xr:uid="{2BC125F0-9A91-4B6E-A4D0-1DE147256D04}"/>
    <cellStyle name="40% - Accent4 84 2 2" xfId="49072" xr:uid="{4E4257EC-4586-4C19-861D-387302732BC8}"/>
    <cellStyle name="40% - Accent4 84 3" xfId="46076" xr:uid="{44160B40-73A7-4DC5-96EF-0B2E6A2ECD22}"/>
    <cellStyle name="40% - Accent4 85" xfId="4241" xr:uid="{B988253C-2DDF-43C1-A838-13492A24E79D}"/>
    <cellStyle name="40% - Accent4 85 2" xfId="42414" xr:uid="{31D7A711-EF16-4FC9-8E38-ACC085B8CCD1}"/>
    <cellStyle name="40% - Accent4 85 2 2" xfId="49073" xr:uid="{6C4DE1F8-356F-421C-92BC-FCA8F55DF90F}"/>
    <cellStyle name="40% - Accent4 85 3" xfId="46077" xr:uid="{046ADFBA-D11C-4304-85D7-79FA8B997892}"/>
    <cellStyle name="40% - Accent4 86" xfId="4254" xr:uid="{19A996BD-ECBF-4C53-901E-33E745DF7556}"/>
    <cellStyle name="40% - Accent4 86 2" xfId="42415" xr:uid="{5042F6B5-2ED1-4D05-A8B4-E535E459EB84}"/>
    <cellStyle name="40% - Accent4 86 2 2" xfId="49074" xr:uid="{961C4D71-0012-4107-A947-CE2D6568258F}"/>
    <cellStyle name="40% - Accent4 86 3" xfId="46078" xr:uid="{38839F9E-320E-4D83-B7FE-8185BC2258AF}"/>
    <cellStyle name="40% - Accent4 87" xfId="4267" xr:uid="{C5363363-A713-4F73-AEB9-2DBC75785A0B}"/>
    <cellStyle name="40% - Accent4 87 2" xfId="42416" xr:uid="{4F277E02-3147-4B97-9ACF-D792B7D7C57E}"/>
    <cellStyle name="40% - Accent4 87 2 2" xfId="49075" xr:uid="{9FFB53E2-10FB-49C6-A7D8-CBEF1D15312B}"/>
    <cellStyle name="40% - Accent4 87 3" xfId="46079" xr:uid="{275AE27A-EDFD-4BE0-BC17-B19B6C3374F9}"/>
    <cellStyle name="40% - Accent4 88" xfId="4280" xr:uid="{F630524C-167E-4542-8032-0E9F1AD4FE0C}"/>
    <cellStyle name="40% - Accent4 88 2" xfId="42417" xr:uid="{C5F2E4F7-BBDD-4BC6-B0FC-D5B8D5AC8A9E}"/>
    <cellStyle name="40% - Accent4 88 2 2" xfId="49076" xr:uid="{F3D656CC-0FC9-4D28-AB6F-9B600C23B170}"/>
    <cellStyle name="40% - Accent4 88 3" xfId="46080" xr:uid="{77B4D86D-45ED-4839-9F9D-0604A9E45AD0}"/>
    <cellStyle name="40% - Accent4 89" xfId="4293" xr:uid="{2EFB29AF-8FA9-47D3-95F4-066C82198C68}"/>
    <cellStyle name="40% - Accent4 89 2" xfId="42418" xr:uid="{4E103687-0552-4325-A0B9-B151A01EDEA1}"/>
    <cellStyle name="40% - Accent4 89 2 2" xfId="49077" xr:uid="{5ED4BCE0-8EB4-4DD6-9650-FB101D2A56B0}"/>
    <cellStyle name="40% - Accent4 89 3" xfId="46081" xr:uid="{6B008050-5235-4FE8-BB3A-5DA69EDC1BB5}"/>
    <cellStyle name="40% - Accent4 9" xfId="3071" xr:uid="{D354D326-5D08-43EC-A3D2-32B121AFA847}"/>
    <cellStyle name="40% - Accent4 9 2" xfId="42419" xr:uid="{35167467-60EC-4612-B98C-19680FF8767A}"/>
    <cellStyle name="40% - Accent4 9 2 2" xfId="49078" xr:uid="{4EB7A938-C1D6-4F02-931D-0A7295218A24}"/>
    <cellStyle name="40% - Accent4 9 3" xfId="46082" xr:uid="{CFA3FEC9-F6CA-4134-86C2-ED3AAB2EAB37}"/>
    <cellStyle name="40% - Accent4 90" xfId="4306" xr:uid="{118771BB-3608-486E-9E83-B5678C871318}"/>
    <cellStyle name="40% - Accent4 90 2" xfId="42420" xr:uid="{77A6C7FF-A1E2-4088-B21F-D1E861C75B67}"/>
    <cellStyle name="40% - Accent4 90 2 2" xfId="49079" xr:uid="{7CAD912A-DD37-47ED-8DB6-D2CC0FE9CC8D}"/>
    <cellStyle name="40% - Accent4 90 3" xfId="46083" xr:uid="{86BF9EF4-91FE-429B-BF28-29D936452E01}"/>
    <cellStyle name="40% - Accent4 91" xfId="4319" xr:uid="{ADCFFF33-6B2D-4C54-9D27-7C12894AE488}"/>
    <cellStyle name="40% - Accent4 91 2" xfId="42421" xr:uid="{6AE04A30-F112-4AEA-9128-45C4C375C31B}"/>
    <cellStyle name="40% - Accent4 91 2 2" xfId="49080" xr:uid="{3A3CF5C6-29E8-47A9-A411-409EAD9753BE}"/>
    <cellStyle name="40% - Accent4 91 3" xfId="46084" xr:uid="{FD758978-8961-47B3-946B-C2E20D054E9A}"/>
    <cellStyle name="40% - Accent4 92" xfId="4332" xr:uid="{E86DF0C4-19CB-4F3D-A608-B0FBC7781C08}"/>
    <cellStyle name="40% - Accent4 92 2" xfId="42422" xr:uid="{02A58E5A-7210-4C24-B8DD-B04A0D291DF5}"/>
    <cellStyle name="40% - Accent4 92 2 2" xfId="49081" xr:uid="{AD84098A-3E83-44F7-A30A-A8A34E4A741E}"/>
    <cellStyle name="40% - Accent4 92 3" xfId="46085" xr:uid="{22B6E80A-EC0D-4DF3-86C1-75449A643E07}"/>
    <cellStyle name="40% - Accent4 93" xfId="4345" xr:uid="{33511E6B-1079-4311-B70C-EED03B9467F1}"/>
    <cellStyle name="40% - Accent4 93 2" xfId="42423" xr:uid="{E2E89F71-C812-488A-B203-6EF7ED6DA0E9}"/>
    <cellStyle name="40% - Accent4 93 2 2" xfId="49082" xr:uid="{791F5984-E228-43AF-9B7F-9338DD8B7DDD}"/>
    <cellStyle name="40% - Accent4 93 3" xfId="46086" xr:uid="{52D25C0A-E4CC-4602-91B8-0E649CBBB1ED}"/>
    <cellStyle name="40% - Accent4 94" xfId="4358" xr:uid="{E838A45E-B348-4CCD-B939-C14AC1B7A424}"/>
    <cellStyle name="40% - Accent4 94 2" xfId="42424" xr:uid="{411992C1-D22E-4F86-B364-E65FD90B4E8F}"/>
    <cellStyle name="40% - Accent4 94 2 2" xfId="49083" xr:uid="{08866A67-E049-42B2-B3F6-C09B31ADA7FD}"/>
    <cellStyle name="40% - Accent4 94 3" xfId="46087" xr:uid="{2037C02C-50C1-4761-A679-26141ACDF90C}"/>
    <cellStyle name="40% - Accent4 95" xfId="4371" xr:uid="{58E6AB1F-C62F-47DF-97B4-2276AA3DC8FE}"/>
    <cellStyle name="40% - Accent4 95 2" xfId="42425" xr:uid="{1D60C9B1-5395-4530-8A35-7926162BED7F}"/>
    <cellStyle name="40% - Accent4 95 2 2" xfId="49084" xr:uid="{A266D5BD-AB48-4D88-A3C3-D4F13A92990D}"/>
    <cellStyle name="40% - Accent4 95 3" xfId="46088" xr:uid="{05E690AB-9E5D-4CEE-AC42-2EA38625C61C}"/>
    <cellStyle name="40% - Accent4 96" xfId="4384" xr:uid="{C43712BE-E406-42AA-876D-107252C6AF10}"/>
    <cellStyle name="40% - Accent4 96 2" xfId="42426" xr:uid="{E749A8AB-9555-4BB5-BB29-8A904127CA65}"/>
    <cellStyle name="40% - Accent4 96 2 2" xfId="49085" xr:uid="{9B430648-F2C2-482F-AA06-72509EF41797}"/>
    <cellStyle name="40% - Accent4 96 3" xfId="46089" xr:uid="{13E044C0-499B-45B7-9FA4-77F30E697D7B}"/>
    <cellStyle name="40% - Accent4 97" xfId="4397" xr:uid="{63A03849-995B-4109-8D99-85F7D319357B}"/>
    <cellStyle name="40% - Accent4 97 2" xfId="42427" xr:uid="{D8573432-5CDD-416D-875F-598DA5B30E77}"/>
    <cellStyle name="40% - Accent4 97 2 2" xfId="49086" xr:uid="{6E3BE6BB-DCF3-4890-BB8F-063FBF5528AA}"/>
    <cellStyle name="40% - Accent4 97 3" xfId="46090" xr:uid="{B10A8169-1529-4D81-9344-0807A0D01C96}"/>
    <cellStyle name="40% - Accent4 98" xfId="4410" xr:uid="{C7B0929B-96F4-4DB6-8E78-24497485CD3C}"/>
    <cellStyle name="40% - Accent4 98 2" xfId="42428" xr:uid="{C2B4DC19-8653-4BC3-B0F0-45CD4E7DE554}"/>
    <cellStyle name="40% - Accent4 98 2 2" xfId="49087" xr:uid="{788F2DA9-E9D1-4AF0-ADB9-DE50300162A5}"/>
    <cellStyle name="40% - Accent4 98 3" xfId="46091" xr:uid="{C31B568F-0BAA-46F8-839D-F60A85CC4307}"/>
    <cellStyle name="40% - Accent4 99" xfId="4423" xr:uid="{73D5900B-E899-4317-BCDB-1A88276155E1}"/>
    <cellStyle name="40% - Accent4 99 2" xfId="42429" xr:uid="{7C439A16-26E7-41FE-835A-364AE04D31D2}"/>
    <cellStyle name="40% - Accent4 99 2 2" xfId="49088" xr:uid="{14416BC5-B497-473A-B982-33BBD05D87E3}"/>
    <cellStyle name="40% - Accent4 99 3" xfId="46092" xr:uid="{A302A349-68E3-4437-AF60-2B1779907035}"/>
    <cellStyle name="40% - Accent5" xfId="43" builtinId="47" customBuiltin="1"/>
    <cellStyle name="40% - Accent5 10" xfId="3096" xr:uid="{3C526091-003D-46B8-99B0-418F894C462A}"/>
    <cellStyle name="40% - Accent5 10 2" xfId="42430" xr:uid="{B7560E57-DAFE-441D-8E4C-8A72ADD49E03}"/>
    <cellStyle name="40% - Accent5 10 2 2" xfId="49089" xr:uid="{5E57C272-34C8-4B90-BA3A-2D11158D087C}"/>
    <cellStyle name="40% - Accent5 10 3" xfId="46093" xr:uid="{0D4B408E-9094-4943-8D16-225785E3875A}"/>
    <cellStyle name="40% - Accent5 100" xfId="4440" xr:uid="{DF9D529A-5BAC-49C2-8E52-A602F9CE8F08}"/>
    <cellStyle name="40% - Accent5 100 2" xfId="42431" xr:uid="{CD68A7EE-703E-4C10-B791-3CC790BCE6EB}"/>
    <cellStyle name="40% - Accent5 100 2 2" xfId="49090" xr:uid="{DC5E5E5B-C1AE-48B5-92C2-3AD69020C766}"/>
    <cellStyle name="40% - Accent5 100 3" xfId="46094" xr:uid="{449EFA29-501F-4D1D-8ACA-E824BBA9A342}"/>
    <cellStyle name="40% - Accent5 101" xfId="4453" xr:uid="{0FB3D5C0-3D96-42DA-9A83-369A85607471}"/>
    <cellStyle name="40% - Accent5 101 2" xfId="42432" xr:uid="{45D3F1EA-F405-4C97-91DF-73E2952ADEA1}"/>
    <cellStyle name="40% - Accent5 101 2 2" xfId="49091" xr:uid="{D9F6FE91-D431-48FA-B9BA-63B29786A028}"/>
    <cellStyle name="40% - Accent5 101 3" xfId="46095" xr:uid="{5F770A27-E953-4C95-BEF9-E040BD756D0E}"/>
    <cellStyle name="40% - Accent5 102" xfId="4466" xr:uid="{046AE594-9CAA-4FE4-A357-498C47713C4F}"/>
    <cellStyle name="40% - Accent5 102 2" xfId="42433" xr:uid="{1EC6CD23-BF73-48AC-BD4F-AEAC43866E99}"/>
    <cellStyle name="40% - Accent5 102 2 2" xfId="49092" xr:uid="{26767E31-0DB6-441C-B42D-A5EB9430E72E}"/>
    <cellStyle name="40% - Accent5 102 3" xfId="46096" xr:uid="{E6F720F2-2886-4223-87A8-3AD6B018E67A}"/>
    <cellStyle name="40% - Accent5 103" xfId="4479" xr:uid="{7BCE1318-D849-405D-8BA8-30594A340869}"/>
    <cellStyle name="40% - Accent5 103 2" xfId="42434" xr:uid="{818F4A97-D8E9-4AFA-A185-8EB2D5AE9F32}"/>
    <cellStyle name="40% - Accent5 103 2 2" xfId="49093" xr:uid="{01DC4061-A516-45C7-AA65-2E9761A4CB40}"/>
    <cellStyle name="40% - Accent5 103 3" xfId="46097" xr:uid="{001D76F9-499A-47B1-ACC1-9F5D507ABA98}"/>
    <cellStyle name="40% - Accent5 104" xfId="4492" xr:uid="{9E67972A-C2A2-4EEF-B291-3BA6AC0EDB3D}"/>
    <cellStyle name="40% - Accent5 104 2" xfId="42435" xr:uid="{BF47E51B-061B-46DE-8F97-0578FB38CD79}"/>
    <cellStyle name="40% - Accent5 104 2 2" xfId="49094" xr:uid="{B6E01A56-3C13-4EB0-8DDC-BD6F639CBAD4}"/>
    <cellStyle name="40% - Accent5 104 3" xfId="46098" xr:uid="{17D69FF4-66FE-4170-89E6-117A62F9C6C1}"/>
    <cellStyle name="40% - Accent5 105" xfId="4505" xr:uid="{7DBEC5C3-F8D2-4934-82EC-9925DDF44E9E}"/>
    <cellStyle name="40% - Accent5 105 2" xfId="42436" xr:uid="{805CFE6A-ACF5-48AB-93EC-14DF056877D4}"/>
    <cellStyle name="40% - Accent5 105 2 2" xfId="49095" xr:uid="{60F845D8-BB38-45D5-A88D-CC1589FC4CE0}"/>
    <cellStyle name="40% - Accent5 105 3" xfId="46099" xr:uid="{EA4535C8-2D0D-4762-A4EA-AEA2D437B01F}"/>
    <cellStyle name="40% - Accent5 106" xfId="4518" xr:uid="{4062A5E4-B729-476A-9388-A090F2F12074}"/>
    <cellStyle name="40% - Accent5 106 2" xfId="42437" xr:uid="{38E73F03-2BAB-4129-8630-BE0B1889AC43}"/>
    <cellStyle name="40% - Accent5 106 2 2" xfId="49096" xr:uid="{32634317-C78B-4E39-9921-F3F29E872605}"/>
    <cellStyle name="40% - Accent5 106 3" xfId="46100" xr:uid="{28E4CE23-D928-4049-A8E8-58DC841389D7}"/>
    <cellStyle name="40% - Accent5 107" xfId="4531" xr:uid="{A3DB8776-D883-45ED-BB2B-1FB1E6C4E374}"/>
    <cellStyle name="40% - Accent5 107 2" xfId="42438" xr:uid="{88EA0D2B-FBF1-4568-936A-B9CD690594C6}"/>
    <cellStyle name="40% - Accent5 107 2 2" xfId="49097" xr:uid="{A0661CD5-89E0-4675-8E0F-A799159727D5}"/>
    <cellStyle name="40% - Accent5 107 3" xfId="46101" xr:uid="{6F0FB5F8-97DC-4945-97BF-8F2AAD40A395}"/>
    <cellStyle name="40% - Accent5 108" xfId="4544" xr:uid="{AB2407F9-7CD3-422B-8D9B-5E3ABA505B34}"/>
    <cellStyle name="40% - Accent5 108 2" xfId="42439" xr:uid="{E451F2E3-6823-4201-B278-DADF55F864B6}"/>
    <cellStyle name="40% - Accent5 108 2 2" xfId="49098" xr:uid="{AD7087E2-F6F6-4846-8462-55E00FB8D858}"/>
    <cellStyle name="40% - Accent5 108 3" xfId="46102" xr:uid="{8DE80C1A-6E04-4D5D-96F2-664F050E822C}"/>
    <cellStyle name="40% - Accent5 109" xfId="4557" xr:uid="{68A5BF04-4529-41BB-AD4C-08DAFC8BC1C4}"/>
    <cellStyle name="40% - Accent5 109 2" xfId="42440" xr:uid="{FA9E3A95-FDE3-4FFA-A5D4-FC3123414B4B}"/>
    <cellStyle name="40% - Accent5 109 2 2" xfId="49099" xr:uid="{06FD9ADE-9778-429F-BC16-CF6891903825}"/>
    <cellStyle name="40% - Accent5 109 3" xfId="46103" xr:uid="{2FD10FB2-7807-4DA1-B6F3-9727FB1BF3FE}"/>
    <cellStyle name="40% - Accent5 11" xfId="3665" xr:uid="{4B028F62-EE4F-4A6C-B0A5-9AE60EEF4C9D}"/>
    <cellStyle name="40% - Accent5 11 2" xfId="42441" xr:uid="{9FD9A052-B2BD-40DC-B38D-9F14128C1C31}"/>
    <cellStyle name="40% - Accent5 11 2 2" xfId="49100" xr:uid="{966B3F74-5FAD-4F5D-B9AE-4FDFE52E09CF}"/>
    <cellStyle name="40% - Accent5 11 3" xfId="46104" xr:uid="{754FD653-8E09-4351-8B40-6B204C04D7EE}"/>
    <cellStyle name="40% - Accent5 110" xfId="4570" xr:uid="{C4282DC7-FFA7-4DAE-B7D2-AF8B4F5CAC07}"/>
    <cellStyle name="40% - Accent5 110 2" xfId="42442" xr:uid="{46699B17-4651-4851-AAB3-93823CF4AB08}"/>
    <cellStyle name="40% - Accent5 110 2 2" xfId="49101" xr:uid="{CB60C69D-F672-497D-BF30-9F6BFEC4B0E4}"/>
    <cellStyle name="40% - Accent5 110 3" xfId="46105" xr:uid="{ECDAECD2-23EA-4B35-B79B-4DEF1D874B89}"/>
    <cellStyle name="40% - Accent5 111" xfId="4583" xr:uid="{618316B9-482C-4690-851B-AF32C3B86D59}"/>
    <cellStyle name="40% - Accent5 111 2" xfId="42443" xr:uid="{1A11BAE5-2D85-4701-A5FD-ED43866141B2}"/>
    <cellStyle name="40% - Accent5 111 2 2" xfId="49102" xr:uid="{9CC8E01C-ECD6-4DEB-88D5-9BE6913C045B}"/>
    <cellStyle name="40% - Accent5 111 3" xfId="46106" xr:uid="{871FC0A4-F87F-4A13-9AA3-D815AD293726}"/>
    <cellStyle name="40% - Accent5 112" xfId="4596" xr:uid="{77B337B9-1BF2-4E30-B1BE-041C36800DEA}"/>
    <cellStyle name="40% - Accent5 112 2" xfId="42444" xr:uid="{D76983DF-0637-40B6-AC83-292881B0C34D}"/>
    <cellStyle name="40% - Accent5 112 2 2" xfId="49103" xr:uid="{53FD4B5A-8E8E-4EFF-BBA2-B872939AD494}"/>
    <cellStyle name="40% - Accent5 112 3" xfId="46107" xr:uid="{61B513F6-5625-43FA-80DD-0E803A2EDE72}"/>
    <cellStyle name="40% - Accent5 113" xfId="4609" xr:uid="{063EDC4A-DDAE-4380-91F2-EDFCAFFE924F}"/>
    <cellStyle name="40% - Accent5 113 2" xfId="42445" xr:uid="{D72A1DEA-6BB6-41AC-9D1D-B357307405DF}"/>
    <cellStyle name="40% - Accent5 113 2 2" xfId="49104" xr:uid="{4EC72FDB-A6CE-402D-864E-64B5D181CF2B}"/>
    <cellStyle name="40% - Accent5 113 3" xfId="46108" xr:uid="{1D1EBC69-C0B0-4A87-9741-BED68E50F839}"/>
    <cellStyle name="40% - Accent5 114" xfId="4622" xr:uid="{77DAF5D1-06EE-4B8A-B629-84A8D016EF5A}"/>
    <cellStyle name="40% - Accent5 114 2" xfId="42446" xr:uid="{6A7CDDDA-4BF2-4C84-9BAB-B3B49616ADDF}"/>
    <cellStyle name="40% - Accent5 114 2 2" xfId="49105" xr:uid="{FAD5CF7A-20CE-46A5-8D48-571BB18DE39D}"/>
    <cellStyle name="40% - Accent5 114 3" xfId="46109" xr:uid="{15A0902B-C8E5-4280-A74B-D6308757D94C}"/>
    <cellStyle name="40% - Accent5 115" xfId="4635" xr:uid="{E8335C09-B071-4E5A-89E3-9A62E3EFDC30}"/>
    <cellStyle name="40% - Accent5 115 2" xfId="42447" xr:uid="{E5A02BFC-037A-46FA-A5F1-C6C70AF5EF35}"/>
    <cellStyle name="40% - Accent5 115 2 2" xfId="49106" xr:uid="{46AAD96F-D480-4F57-A74F-47D616F09FA8}"/>
    <cellStyle name="40% - Accent5 115 3" xfId="46110" xr:uid="{8D4EB27C-8AF7-4403-808A-53109A4922BA}"/>
    <cellStyle name="40% - Accent5 116" xfId="4648" xr:uid="{D36789B1-D48F-461A-ACC8-F6A3BFA0EA35}"/>
    <cellStyle name="40% - Accent5 116 2" xfId="42448" xr:uid="{2066C073-0BF3-41C0-BBF4-C0DCBCAB16BF}"/>
    <cellStyle name="40% - Accent5 116 2 2" xfId="49107" xr:uid="{235AB50B-FC83-41B4-BA00-DF7917A15A0F}"/>
    <cellStyle name="40% - Accent5 116 3" xfId="46111" xr:uid="{31BD854C-F368-4836-9AD0-8A9090269DF4}"/>
    <cellStyle name="40% - Accent5 117" xfId="4659" xr:uid="{E445EF5C-D779-4A36-88B4-C3AF1CA8ED43}"/>
    <cellStyle name="40% - Accent5 117 2" xfId="42449" xr:uid="{4F848288-CC7A-417B-9547-15D798515213}"/>
    <cellStyle name="40% - Accent5 117 2 2" xfId="49108" xr:uid="{494A8EAF-397B-4635-849E-8C1CD433EB8A}"/>
    <cellStyle name="40% - Accent5 117 3" xfId="46112" xr:uid="{66E72187-C907-43B0-A69C-6E89D2EC3690}"/>
    <cellStyle name="40% - Accent5 118" xfId="4670" xr:uid="{0DEE3741-FC1A-4B53-A5CD-503919A26177}"/>
    <cellStyle name="40% - Accent5 118 2" xfId="42450" xr:uid="{203EDED6-C5D9-4EB5-8104-09C0923C7BE3}"/>
    <cellStyle name="40% - Accent5 118 2 2" xfId="49109" xr:uid="{F3E9F46A-DE4E-4EBA-A9F2-450ED6FB9646}"/>
    <cellStyle name="40% - Accent5 118 3" xfId="46113" xr:uid="{17A265FE-7E7B-47AE-9C02-6320BEDA4A26}"/>
    <cellStyle name="40% - Accent5 119" xfId="4679" xr:uid="{C38CBA20-8D14-49C6-834A-4B9ADCB513CC}"/>
    <cellStyle name="40% - Accent5 119 2" xfId="42451" xr:uid="{5D8971C7-6821-4B69-9761-EFCFE32DEC87}"/>
    <cellStyle name="40% - Accent5 119 2 2" xfId="49110" xr:uid="{D57226FC-20BD-477C-B8E9-5016381F6140}"/>
    <cellStyle name="40% - Accent5 119 3" xfId="46114" xr:uid="{7BD791D1-4454-4009-9DA3-E213475B7B4A}"/>
    <cellStyle name="40% - Accent5 12" xfId="3630" xr:uid="{53C543D8-B4D9-46D6-8C75-D5C99EDDEC03}"/>
    <cellStyle name="40% - Accent5 12 2" xfId="42452" xr:uid="{D5785BB1-8850-4EE4-A0AB-780A0761B29F}"/>
    <cellStyle name="40% - Accent5 12 2 2" xfId="49111" xr:uid="{594CE353-27CB-40E6-877C-8792FF34844E}"/>
    <cellStyle name="40% - Accent5 12 3" xfId="46115" xr:uid="{F8626ABF-DB84-493A-BC4B-31B6103B1B26}"/>
    <cellStyle name="40% - Accent5 120" xfId="4687" xr:uid="{4DAE64F4-4D4C-4969-BB65-E78ADD78AE92}"/>
    <cellStyle name="40% - Accent5 120 2" xfId="42453" xr:uid="{8184EED9-2DA8-4C60-BFF1-DC14493F54F5}"/>
    <cellStyle name="40% - Accent5 120 2 2" xfId="49112" xr:uid="{9FC3F201-7C20-405F-987C-FDE867A0F433}"/>
    <cellStyle name="40% - Accent5 120 3" xfId="46116" xr:uid="{A65F5C60-F028-4020-83E5-B8B584445265}"/>
    <cellStyle name="40% - Accent5 121" xfId="4711" xr:uid="{023F47A9-A0EF-4838-B9C4-67887A969BE5}"/>
    <cellStyle name="40% - Accent5 121 2" xfId="42454" xr:uid="{DCEE1CB7-32B4-4D01-8582-3DDEEDCEA668}"/>
    <cellStyle name="40% - Accent5 121 2 2" xfId="49113" xr:uid="{597DD56F-D58C-4939-BA6E-695B8F0E271A}"/>
    <cellStyle name="40% - Accent5 121 3" xfId="46117" xr:uid="{EA6C206B-1981-4701-9D6A-C62AB40DA4F5}"/>
    <cellStyle name="40% - Accent5 122" xfId="4722" xr:uid="{D1D41EE4-970D-4008-9F3E-EF94323D9BA2}"/>
    <cellStyle name="40% - Accent5 122 2" xfId="42455" xr:uid="{7C32506C-BC31-4FD5-81C5-BDD9E63D753D}"/>
    <cellStyle name="40% - Accent5 122 2 2" xfId="49114" xr:uid="{B0C94EDD-DBF0-4840-AFD2-DD76AFFF4017}"/>
    <cellStyle name="40% - Accent5 122 3" xfId="46118" xr:uid="{74B8B760-4592-4F4B-BB6E-781879BD360E}"/>
    <cellStyle name="40% - Accent5 123" xfId="4731" xr:uid="{51CF57D2-F736-42C8-9CD6-7CDACA093BFA}"/>
    <cellStyle name="40% - Accent5 123 2" xfId="42456" xr:uid="{CBCBA0CD-45F6-46B9-90CA-3C5497994D1B}"/>
    <cellStyle name="40% - Accent5 123 2 2" xfId="49115" xr:uid="{82D0EEEB-5F3E-4FD1-A591-52ACAB721D98}"/>
    <cellStyle name="40% - Accent5 123 3" xfId="46119" xr:uid="{8D27D612-FB8E-4E6D-8127-78BB70E368C0}"/>
    <cellStyle name="40% - Accent5 124" xfId="4739" xr:uid="{5C95174F-EA50-487C-BFB5-5946531F2F02}"/>
    <cellStyle name="40% - Accent5 124 2" xfId="42457" xr:uid="{CFF5693A-3DD4-4A03-A97A-24948FE33CB9}"/>
    <cellStyle name="40% - Accent5 124 2 2" xfId="49116" xr:uid="{48FEE682-6AC2-46A2-90AA-84FAE2B4A9FC}"/>
    <cellStyle name="40% - Accent5 124 3" xfId="46120" xr:uid="{FA1D1DE6-F84D-41AD-B8C7-B797B844740F}"/>
    <cellStyle name="40% - Accent5 125" xfId="4767" xr:uid="{9E7F2E1E-D22E-4AA7-8739-8027712E2E21}"/>
    <cellStyle name="40% - Accent5 125 2" xfId="42458" xr:uid="{A1A1AEAC-AE0C-4415-ABD7-801B5A3DFC21}"/>
    <cellStyle name="40% - Accent5 125 2 2" xfId="49117" xr:uid="{59078B5D-32C4-4758-9B14-870699EDFD18}"/>
    <cellStyle name="40% - Accent5 125 3" xfId="46121" xr:uid="{FA0FDCC3-A10C-4032-8AC6-C3C82471B735}"/>
    <cellStyle name="40% - Accent5 126" xfId="4780" xr:uid="{DF6027CB-E188-4177-9D44-EBF094682747}"/>
    <cellStyle name="40% - Accent5 126 2" xfId="42459" xr:uid="{61848DA8-1336-4C81-83C4-3FA4E803C57F}"/>
    <cellStyle name="40% - Accent5 126 2 2" xfId="49118" xr:uid="{1D7A3B03-276D-4914-BC46-2E6B7D8881CB}"/>
    <cellStyle name="40% - Accent5 126 3" xfId="46122" xr:uid="{6B0C1E51-E723-451B-976B-82325B55F3FC}"/>
    <cellStyle name="40% - Accent5 127" xfId="4793" xr:uid="{D832FA36-F20E-40A3-B024-D10EF4001D49}"/>
    <cellStyle name="40% - Accent5 127 2" xfId="42460" xr:uid="{C9DCB913-5B6B-442B-8FD5-5482664C9824}"/>
    <cellStyle name="40% - Accent5 127 2 2" xfId="49119" xr:uid="{1B9962F7-1016-421A-9305-A2AEE80B02E6}"/>
    <cellStyle name="40% - Accent5 127 3" xfId="46123" xr:uid="{D588E4B4-BAF5-4E71-9E35-07946CD587F3}"/>
    <cellStyle name="40% - Accent5 128" xfId="4806" xr:uid="{55E47D10-DFC7-420E-BDB4-7FF25CEF6708}"/>
    <cellStyle name="40% - Accent5 128 2" xfId="42461" xr:uid="{CCE3C447-FFF7-40A8-AE89-D65E93E4C11E}"/>
    <cellStyle name="40% - Accent5 128 2 2" xfId="49120" xr:uid="{427D39CD-7D10-4854-B32B-00775A810E35}"/>
    <cellStyle name="40% - Accent5 128 3" xfId="46124" xr:uid="{255F1C35-60B4-45B3-9860-5C4A7D79F6AA}"/>
    <cellStyle name="40% - Accent5 129" xfId="4819" xr:uid="{751028A5-38C2-435C-AB3B-B6A540FD9AAB}"/>
    <cellStyle name="40% - Accent5 129 2" xfId="42462" xr:uid="{4F4507B5-0571-43F1-8849-19DC355D039D}"/>
    <cellStyle name="40% - Accent5 129 2 2" xfId="49121" xr:uid="{9DE25080-CB0F-4B42-9C4D-80E1E6365334}"/>
    <cellStyle name="40% - Accent5 129 3" xfId="46125" xr:uid="{5171F57C-C886-4FCA-BA6F-DF4417F9C4DE}"/>
    <cellStyle name="40% - Accent5 13" xfId="3397" xr:uid="{A1A1740C-5238-461C-A1BB-3DD3A672A99B}"/>
    <cellStyle name="40% - Accent5 13 2" xfId="42463" xr:uid="{4534F34C-2EDA-447B-ACB8-BF57D16BB0BD}"/>
    <cellStyle name="40% - Accent5 13 2 2" xfId="49122" xr:uid="{0A0AE6D5-5DD3-49E2-95BC-CAE42041A0B5}"/>
    <cellStyle name="40% - Accent5 13 3" xfId="46126" xr:uid="{87218BC1-13B2-4EDF-AAFF-A1A3E105FB08}"/>
    <cellStyle name="40% - Accent5 130" xfId="4831" xr:uid="{143124F0-34BB-4BCD-A099-0DB3F9E53E7A}"/>
    <cellStyle name="40% - Accent5 130 2" xfId="42464" xr:uid="{C3522E76-313E-47AD-895A-ADD13105F9FB}"/>
    <cellStyle name="40% - Accent5 130 2 2" xfId="49123" xr:uid="{7FE11470-9992-42A2-AF10-F0A099D413EC}"/>
    <cellStyle name="40% - Accent5 130 3" xfId="46127" xr:uid="{A42BFCE2-571E-4E6A-A620-5E217624D955}"/>
    <cellStyle name="40% - Accent5 131" xfId="4843" xr:uid="{B0C4312E-A8F4-438F-A3D3-1EB7BE3CA29A}"/>
    <cellStyle name="40% - Accent5 131 2" xfId="42465" xr:uid="{78F00943-F197-49F2-9FD8-E74AE301D976}"/>
    <cellStyle name="40% - Accent5 131 2 2" xfId="49124" xr:uid="{47FB3BE2-2DF8-4AD1-B469-A485BD6339ED}"/>
    <cellStyle name="40% - Accent5 131 3" xfId="46128" xr:uid="{A3BFBEF6-2780-4D5A-B667-86F07FA807FA}"/>
    <cellStyle name="40% - Accent5 132" xfId="4856" xr:uid="{B921DB8A-4D4E-47CF-A282-E355BED540B7}"/>
    <cellStyle name="40% - Accent5 132 2" xfId="42466" xr:uid="{8CFD14D8-7D46-4F2D-9C6C-1696419EFBE4}"/>
    <cellStyle name="40% - Accent5 132 2 2" xfId="49125" xr:uid="{897F852D-6662-4F6F-B0C4-7A77668CB34A}"/>
    <cellStyle name="40% - Accent5 132 3" xfId="46129" xr:uid="{6CA39313-C385-4C97-8478-6948CE87C77D}"/>
    <cellStyle name="40% - Accent5 133" xfId="4869" xr:uid="{F4CB0322-C37D-416F-9045-8475CD4882D2}"/>
    <cellStyle name="40% - Accent5 133 2" xfId="42467" xr:uid="{9F45607B-07DB-402F-9955-DA46EB151BCB}"/>
    <cellStyle name="40% - Accent5 133 2 2" xfId="49126" xr:uid="{6939AA29-AACA-408F-8CCE-D0954943D586}"/>
    <cellStyle name="40% - Accent5 133 3" xfId="46130" xr:uid="{B050D0ED-B3E4-4E69-83E0-0BE794C3B7D1}"/>
    <cellStyle name="40% - Accent5 134" xfId="4882" xr:uid="{704FA20C-DDD1-47D2-9730-0FDFC2E8A9E0}"/>
    <cellStyle name="40% - Accent5 134 2" xfId="42468" xr:uid="{F983B797-0ACC-48BF-A65A-025BC2ACB013}"/>
    <cellStyle name="40% - Accent5 134 2 2" xfId="49127" xr:uid="{38FB2768-A6FB-4E11-B615-C8E3FFB61BD4}"/>
    <cellStyle name="40% - Accent5 134 3" xfId="46131" xr:uid="{591B51CF-7BCA-43B1-BF05-1C45E61D7154}"/>
    <cellStyle name="40% - Accent5 135" xfId="4895" xr:uid="{54D638FB-90E7-467D-ABDA-481D4A106D3D}"/>
    <cellStyle name="40% - Accent5 135 2" xfId="42469" xr:uid="{8DB2ACAF-E6BE-43BA-A5BD-7C185BB46A41}"/>
    <cellStyle name="40% - Accent5 135 2 2" xfId="49128" xr:uid="{058498C5-32BB-4623-9C47-5F8950D5A5E4}"/>
    <cellStyle name="40% - Accent5 135 3" xfId="46132" xr:uid="{B7FF3AD2-57EB-4589-A1CE-00D8E03002BF}"/>
    <cellStyle name="40% - Accent5 136" xfId="4908" xr:uid="{5841FFBB-D182-461A-ABEC-92E185FD53FB}"/>
    <cellStyle name="40% - Accent5 136 2" xfId="42470" xr:uid="{A466FE56-BB64-45CE-87B5-5CBDFF250A3A}"/>
    <cellStyle name="40% - Accent5 136 2 2" xfId="49129" xr:uid="{D84B6403-4E1A-44C7-AE3E-B9DF99406E2D}"/>
    <cellStyle name="40% - Accent5 136 3" xfId="46133" xr:uid="{6C2CB745-68C2-4224-B386-2FC5C410A45C}"/>
    <cellStyle name="40% - Accent5 137" xfId="4921" xr:uid="{D1EA3300-3483-4B98-A9D6-639F5BD39FFA}"/>
    <cellStyle name="40% - Accent5 137 2" xfId="42471" xr:uid="{CA988119-AA3C-45FD-9A4D-C82ED3736640}"/>
    <cellStyle name="40% - Accent5 137 2 2" xfId="49130" xr:uid="{3D334A53-CEB7-4BCF-8C1D-6CB27B79C705}"/>
    <cellStyle name="40% - Accent5 137 3" xfId="46134" xr:uid="{97021D78-2832-4042-A03D-173E46F41CAD}"/>
    <cellStyle name="40% - Accent5 138" xfId="4934" xr:uid="{259A113F-87EC-4750-A3E4-2BD147AF8CAC}"/>
    <cellStyle name="40% - Accent5 138 2" xfId="42472" xr:uid="{4FEBB285-CC96-4B78-BC93-F9398BE9C880}"/>
    <cellStyle name="40% - Accent5 138 2 2" xfId="49131" xr:uid="{38DEAF81-55D9-483E-A2DC-CDBE68722013}"/>
    <cellStyle name="40% - Accent5 138 3" xfId="46135" xr:uid="{85AB07DB-802F-4C79-93CE-8716CBB0E22E}"/>
    <cellStyle name="40% - Accent5 139" xfId="4947" xr:uid="{9D304661-05A1-4006-9374-E688FDF09DAD}"/>
    <cellStyle name="40% - Accent5 139 2" xfId="42473" xr:uid="{18CC6647-20A0-4561-8240-71B0A2A746D3}"/>
    <cellStyle name="40% - Accent5 139 2 2" xfId="49132" xr:uid="{EB682FF3-40F1-4A3B-87A4-A47DC0C974F3}"/>
    <cellStyle name="40% - Accent5 139 3" xfId="46136" xr:uid="{184FF38E-9DD3-4E9B-9E61-60664EA353D7}"/>
    <cellStyle name="40% - Accent5 14" xfId="3708" xr:uid="{C68A414C-0B5D-47F8-B87B-9C68F5900376}"/>
    <cellStyle name="40% - Accent5 14 2" xfId="42474" xr:uid="{533AA2E3-F36E-41FC-91BC-0F20C1F33C60}"/>
    <cellStyle name="40% - Accent5 14 2 2" xfId="49133" xr:uid="{8489A533-8624-49A5-A05F-007D6E218FA7}"/>
    <cellStyle name="40% - Accent5 14 3" xfId="46137" xr:uid="{C05680B9-14C8-4479-A476-08D4790FDF0B}"/>
    <cellStyle name="40% - Accent5 140" xfId="4960" xr:uid="{44C968AD-A26A-4EEF-8192-413589FD54A1}"/>
    <cellStyle name="40% - Accent5 140 2" xfId="42475" xr:uid="{50403BC3-9E60-4CF7-BFCD-2C42326D0FB7}"/>
    <cellStyle name="40% - Accent5 140 2 2" xfId="49134" xr:uid="{97A0F537-6C30-477F-BA2C-90B14223049D}"/>
    <cellStyle name="40% - Accent5 140 3" xfId="46138" xr:uid="{4F03FAB6-7154-4B83-92EF-50E550994EEA}"/>
    <cellStyle name="40% - Accent5 141" xfId="4973" xr:uid="{98E5D061-A952-47CD-A6E0-5C9F344F9887}"/>
    <cellStyle name="40% - Accent5 141 2" xfId="42476" xr:uid="{6C82E719-DD18-4EC4-9FA9-3D0EBB9F6DFB}"/>
    <cellStyle name="40% - Accent5 141 2 2" xfId="49135" xr:uid="{C5640001-A1CF-4CB7-B42C-8B29A1107596}"/>
    <cellStyle name="40% - Accent5 141 3" xfId="46139" xr:uid="{E75ACCD4-658E-4008-BFA2-053E5330A72B}"/>
    <cellStyle name="40% - Accent5 142" xfId="4986" xr:uid="{8E3694BD-16D4-45BA-9AEB-FE884512055D}"/>
    <cellStyle name="40% - Accent5 142 2" xfId="42477" xr:uid="{FF1292D5-EFD9-4685-B370-F64A83994289}"/>
    <cellStyle name="40% - Accent5 142 2 2" xfId="49136" xr:uid="{F2719A0D-8071-414C-A662-AD7E915BF04F}"/>
    <cellStyle name="40% - Accent5 142 3" xfId="46140" xr:uid="{B6A4A1C3-5447-4861-8FD6-2E2213033988}"/>
    <cellStyle name="40% - Accent5 143" xfId="4999" xr:uid="{31572837-D812-4303-B3B6-666487655B67}"/>
    <cellStyle name="40% - Accent5 143 2" xfId="43247" xr:uid="{C1693920-F17E-4B13-838F-C6E1A41EAFC7}"/>
    <cellStyle name="40% - Accent5 143 2 2" xfId="49906" xr:uid="{A299BE2A-3C24-4E30-9F2B-064CF1638A35}"/>
    <cellStyle name="40% - Accent5 143 3" xfId="46907" xr:uid="{A562316A-EBB1-49DF-9339-9EF1295C188A}"/>
    <cellStyle name="40% - Accent5 144" xfId="5012" xr:uid="{A8805692-256B-45B9-B143-8A10ACD4ACA2}"/>
    <cellStyle name="40% - Accent5 144 2" xfId="43248" xr:uid="{35494D9D-D1C4-49C1-994F-0D70E58D3D0E}"/>
    <cellStyle name="40% - Accent5 144 2 2" xfId="49907" xr:uid="{A84062A2-F8A2-4178-9466-33095A159F3B}"/>
    <cellStyle name="40% - Accent5 144 3" xfId="46908" xr:uid="{DCB5F29F-E379-4E78-A44B-10D1508CA196}"/>
    <cellStyle name="40% - Accent5 145" xfId="5025" xr:uid="{0EEEE147-AF22-44FA-8A86-89B7397762FD}"/>
    <cellStyle name="40% - Accent5 145 2" xfId="43249" xr:uid="{5C6E8D76-2896-4EA6-8659-6E9E935E57CB}"/>
    <cellStyle name="40% - Accent5 145 2 2" xfId="49908" xr:uid="{F6F564D9-244C-4F73-A384-C07B00009D77}"/>
    <cellStyle name="40% - Accent5 145 3" xfId="46909" xr:uid="{18BBFE5D-8883-4993-850A-ABC9C5D65823}"/>
    <cellStyle name="40% - Accent5 146" xfId="5038" xr:uid="{C9385477-2691-4327-A79A-53DC477878BA}"/>
    <cellStyle name="40% - Accent5 146 2" xfId="43250" xr:uid="{8120D5C4-3A50-42AF-8621-83DB8B231235}"/>
    <cellStyle name="40% - Accent5 146 2 2" xfId="49909" xr:uid="{0139415D-C8F2-47F5-9128-004643C98A73}"/>
    <cellStyle name="40% - Accent5 146 3" xfId="46910" xr:uid="{D46DDDE2-B4E1-499E-AF34-1FB6E83412D1}"/>
    <cellStyle name="40% - Accent5 147" xfId="5051" xr:uid="{4361DA88-CD8D-4BB4-BB86-260D289BD19D}"/>
    <cellStyle name="40% - Accent5 147 2" xfId="43251" xr:uid="{4C13D5A6-B377-4853-9D4B-79EC3F70B5FD}"/>
    <cellStyle name="40% - Accent5 147 2 2" xfId="49910" xr:uid="{B5691CAA-963B-4A17-AF95-6356FBEE2AFC}"/>
    <cellStyle name="40% - Accent5 147 3" xfId="46911" xr:uid="{170BC49D-B9F0-4084-8881-B9A6DF5FCC1A}"/>
    <cellStyle name="40% - Accent5 148" xfId="5064" xr:uid="{E525A6B3-DE65-42D5-B90C-5C8C8C3DBC7D}"/>
    <cellStyle name="40% - Accent5 148 2" xfId="43252" xr:uid="{4730B1EF-BD71-42EC-83A6-053C4D57BA69}"/>
    <cellStyle name="40% - Accent5 148 2 2" xfId="49911" xr:uid="{2C25E8A2-1DBB-4D88-A8CF-BBF5C21CA4DB}"/>
    <cellStyle name="40% - Accent5 148 3" xfId="46912" xr:uid="{6FDB899E-34AF-4509-8718-0C9287262B6A}"/>
    <cellStyle name="40% - Accent5 149" xfId="5077" xr:uid="{73A4B679-C201-4476-8A2A-3165FD0E9556}"/>
    <cellStyle name="40% - Accent5 149 2" xfId="43253" xr:uid="{FE1A47BA-82ED-4012-94CC-2E32986690C1}"/>
    <cellStyle name="40% - Accent5 149 2 2" xfId="49912" xr:uid="{E21D825B-0CA1-4FFC-BAEB-74316C5AB300}"/>
    <cellStyle name="40% - Accent5 149 3" xfId="46913" xr:uid="{A9AE0F35-1309-4DC0-92E2-9FBE2CBC17E7}"/>
    <cellStyle name="40% - Accent5 15" xfId="3457" xr:uid="{FC517489-FA06-4C7F-ADF2-F4467D4F4FC1}"/>
    <cellStyle name="40% - Accent5 15 2" xfId="42478" xr:uid="{7C624CEB-7EA3-4DEC-83C1-897AD3B27931}"/>
    <cellStyle name="40% - Accent5 15 2 2" xfId="49137" xr:uid="{C451720E-4C16-423B-A60E-A7E000633619}"/>
    <cellStyle name="40% - Accent5 15 3" xfId="46141" xr:uid="{E39327E5-7FDF-44AC-AC87-F17A2EF4F2B7}"/>
    <cellStyle name="40% - Accent5 150" xfId="5090" xr:uid="{E78FD5AD-AD4D-4F09-A61C-B11AFF826FB6}"/>
    <cellStyle name="40% - Accent5 150 2" xfId="43254" xr:uid="{B0E08C32-D533-46B6-B3F4-8B80BA1FF2FC}"/>
    <cellStyle name="40% - Accent5 150 2 2" xfId="49913" xr:uid="{FFDF8EF4-3713-40A9-ACCB-E737F57BF0B5}"/>
    <cellStyle name="40% - Accent5 150 3" xfId="46914" xr:uid="{751A2AF2-7E72-4B74-8035-35F6269D669C}"/>
    <cellStyle name="40% - Accent5 151" xfId="5103" xr:uid="{C5E6BE43-2769-4ED4-8DCD-CBB4EA0E41D0}"/>
    <cellStyle name="40% - Accent5 151 2" xfId="43255" xr:uid="{3FCE9CC1-7B7B-4F72-9BFE-478A214EE123}"/>
    <cellStyle name="40% - Accent5 151 2 2" xfId="49914" xr:uid="{6BC0D5D0-9981-4766-BA5D-2DDCB3B59A5C}"/>
    <cellStyle name="40% - Accent5 151 3" xfId="46915" xr:uid="{612710A0-B620-47D6-AE87-A5871A333C8B}"/>
    <cellStyle name="40% - Accent5 152" xfId="5116" xr:uid="{DB1A7296-04C2-4650-8057-0C9083776FCD}"/>
    <cellStyle name="40% - Accent5 152 2" xfId="43256" xr:uid="{D4EEE77B-D04C-41A7-8F10-E3ED1E0FF611}"/>
    <cellStyle name="40% - Accent5 152 2 2" xfId="49915" xr:uid="{A1D22AFB-7315-44B8-B964-D9989E828013}"/>
    <cellStyle name="40% - Accent5 152 3" xfId="46916" xr:uid="{1AAF09F0-9986-4920-84E8-E46E76E66E9E}"/>
    <cellStyle name="40% - Accent5 153" xfId="5129" xr:uid="{FE21F7B7-FE38-4997-A37C-2B318241795E}"/>
    <cellStyle name="40% - Accent5 153 2" xfId="43257" xr:uid="{E013421C-E968-43F0-8236-10B2561F99F7}"/>
    <cellStyle name="40% - Accent5 153 2 2" xfId="49916" xr:uid="{B0300A7E-1A45-4D3A-AA9A-A9DCE0B80702}"/>
    <cellStyle name="40% - Accent5 153 3" xfId="46917" xr:uid="{2E1D0DEC-5A10-4AF8-B7D8-98371E2A224F}"/>
    <cellStyle name="40% - Accent5 154" xfId="5142" xr:uid="{2584D18A-D5B4-49D8-9C77-E9CFBB12FF37}"/>
    <cellStyle name="40% - Accent5 154 2" xfId="43258" xr:uid="{2B238525-718F-4D95-BA15-046E4CD8B3FB}"/>
    <cellStyle name="40% - Accent5 154 2 2" xfId="49917" xr:uid="{D3D0596A-6476-4FD4-BDAA-78C4C71DAB60}"/>
    <cellStyle name="40% - Accent5 154 3" xfId="46918" xr:uid="{FF4577BC-AFF7-4540-AD9F-A1209BEB49AE}"/>
    <cellStyle name="40% - Accent5 155" xfId="5155" xr:uid="{977479B5-0412-4A97-93C6-AC38ABAD33EF}"/>
    <cellStyle name="40% - Accent5 155 2" xfId="43259" xr:uid="{312977BE-3F66-4A91-A166-57CCACE81535}"/>
    <cellStyle name="40% - Accent5 155 2 2" xfId="49918" xr:uid="{F60B2DA3-494C-4778-B68D-E25C6FB91233}"/>
    <cellStyle name="40% - Accent5 155 3" xfId="46919" xr:uid="{44317C61-4AF0-484A-AF1C-B41C20592261}"/>
    <cellStyle name="40% - Accent5 156" xfId="5166" xr:uid="{777F97AB-6E66-4FCC-9901-662673196213}"/>
    <cellStyle name="40% - Accent5 156 2" xfId="43260" xr:uid="{38073758-CD06-49B3-A6AB-F586539E63E1}"/>
    <cellStyle name="40% - Accent5 156 2 2" xfId="49919" xr:uid="{1604594B-1AF9-4559-AA68-34FE73D386C4}"/>
    <cellStyle name="40% - Accent5 156 3" xfId="46920" xr:uid="{3FAA9CB8-7240-4BFE-B626-671853771A2B}"/>
    <cellStyle name="40% - Accent5 157" xfId="5177" xr:uid="{85A1391E-6EFB-4C2B-BA70-972AA3727B1B}"/>
    <cellStyle name="40% - Accent5 157 2" xfId="43261" xr:uid="{136F0D8C-83A3-4D9E-90D2-754D56656462}"/>
    <cellStyle name="40% - Accent5 157 2 2" xfId="49920" xr:uid="{37093BFA-838F-430D-A945-8751322D12FB}"/>
    <cellStyle name="40% - Accent5 157 3" xfId="46921" xr:uid="{A0C3AD84-11FD-4BA8-AC2F-F51CB082BF18}"/>
    <cellStyle name="40% - Accent5 158" xfId="5186" xr:uid="{E66427C0-6752-437D-8B14-7B36A22BC032}"/>
    <cellStyle name="40% - Accent5 158 2" xfId="43262" xr:uid="{ADE9A543-F469-4A79-9068-BF52F4435E08}"/>
    <cellStyle name="40% - Accent5 158 2 2" xfId="49921" xr:uid="{08010654-88CD-4F43-9283-8075D4786C5F}"/>
    <cellStyle name="40% - Accent5 158 3" xfId="46922" xr:uid="{B400B7CA-FBC0-4A35-B428-06BFBE1A1794}"/>
    <cellStyle name="40% - Accent5 159" xfId="5194" xr:uid="{2179B836-0321-4C95-8778-16A9D367E3C2}"/>
    <cellStyle name="40% - Accent5 159 2" xfId="43263" xr:uid="{81DC92C9-81A6-497A-921A-3033F6E5B516}"/>
    <cellStyle name="40% - Accent5 159 2 2" xfId="49922" xr:uid="{6647FBD0-3777-4C67-B33D-518A2177B868}"/>
    <cellStyle name="40% - Accent5 159 3" xfId="46923" xr:uid="{476AF487-7F41-42BE-B850-0FB8E01552C1}"/>
    <cellStyle name="40% - Accent5 16" xfId="3588" xr:uid="{B147D102-E714-4E62-B7A8-BC571FD2EF32}"/>
    <cellStyle name="40% - Accent5 16 2" xfId="42479" xr:uid="{35B4744D-ABB3-4DCC-BBF6-8FB0E82345A7}"/>
    <cellStyle name="40% - Accent5 16 2 2" xfId="49138" xr:uid="{A623BA8D-3F9A-4ED9-85C0-5156B2276A8D}"/>
    <cellStyle name="40% - Accent5 16 3" xfId="46142" xr:uid="{324F61AA-3AA8-4E24-9486-DE1E42DF2D63}"/>
    <cellStyle name="40% - Accent5 160" xfId="5224" xr:uid="{2723F31C-0094-448D-AAD2-20E7D367C041}"/>
    <cellStyle name="40% - Accent5 160 2" xfId="43264" xr:uid="{70BC35C9-EA28-49D9-B0C8-BB0ADA04102F}"/>
    <cellStyle name="40% - Accent5 160 2 2" xfId="49923" xr:uid="{695FCF38-2AB2-4573-9520-1EBFD0F9A32B}"/>
    <cellStyle name="40% - Accent5 160 3" xfId="46924" xr:uid="{9084894D-6442-49DE-9FF3-6E74489E4A6F}"/>
    <cellStyle name="40% - Accent5 161" xfId="5236" xr:uid="{5AC60402-54F6-463F-9244-2906237D393E}"/>
    <cellStyle name="40% - Accent5 161 2" xfId="43265" xr:uid="{FC9CD515-A295-4C0C-860C-B5E12F78BE9E}"/>
    <cellStyle name="40% - Accent5 161 2 2" xfId="49924" xr:uid="{6025BB65-5757-4BA6-872D-BA4FA9856AE7}"/>
    <cellStyle name="40% - Accent5 161 3" xfId="46925" xr:uid="{3B03DF58-E429-4432-A03F-6AF98CF5D02B}"/>
    <cellStyle name="40% - Accent5 162" xfId="5246" xr:uid="{0477999A-42CA-46C1-A842-50FA11FC0A94}"/>
    <cellStyle name="40% - Accent5 162 2" xfId="43266" xr:uid="{8F51ECD6-49C7-4A78-8375-0C641922BDF2}"/>
    <cellStyle name="40% - Accent5 162 2 2" xfId="49925" xr:uid="{6FDD4F29-7D45-4B12-B180-D9FB6D5CFCAA}"/>
    <cellStyle name="40% - Accent5 162 3" xfId="46926" xr:uid="{202709C1-FB92-4267-997D-82C8194AAD88}"/>
    <cellStyle name="40% - Accent5 163" xfId="5256" xr:uid="{F36A7EB5-66B8-4EAA-B6CF-004EDF097765}"/>
    <cellStyle name="40% - Accent5 163 2" xfId="43267" xr:uid="{1C02ECD1-BDAF-4AB5-B606-71823B85FC44}"/>
    <cellStyle name="40% - Accent5 163 2 2" xfId="49926" xr:uid="{F852876A-9E74-472B-8E97-6AEAB8656648}"/>
    <cellStyle name="40% - Accent5 163 3" xfId="46927" xr:uid="{FAA92B8D-5274-4664-8B3A-676415462832}"/>
    <cellStyle name="40% - Accent5 164" xfId="5264" xr:uid="{22DA34B2-41B2-44B0-988A-2645F64EE34B}"/>
    <cellStyle name="40% - Accent5 164 2" xfId="43268" xr:uid="{8796B2EF-DA0F-4AC3-B0A9-83134F7F9476}"/>
    <cellStyle name="40% - Accent5 164 2 2" xfId="49927" xr:uid="{62C541EF-2CA1-4206-9F2D-326AEB44EFB4}"/>
    <cellStyle name="40% - Accent5 164 3" xfId="46928" xr:uid="{B394231A-FE88-43DF-88E4-2971A35FE204}"/>
    <cellStyle name="40% - Accent5 165" xfId="5301" xr:uid="{DA468FDD-DA3D-43AD-BA1D-2C25B87B97CD}"/>
    <cellStyle name="40% - Accent5 165 2" xfId="43269" xr:uid="{10105D80-ED64-4476-97DA-2022F9E25272}"/>
    <cellStyle name="40% - Accent5 165 2 2" xfId="49928" xr:uid="{E51CB7BF-3A5C-4CC7-91EB-AD855A4A4486}"/>
    <cellStyle name="40% - Accent5 165 3" xfId="46929" xr:uid="{31E1C3F0-75F9-451C-97DB-7A2F4C67962F}"/>
    <cellStyle name="40% - Accent5 166" xfId="5314" xr:uid="{791F168E-CF58-4393-BCF1-1228219375B3}"/>
    <cellStyle name="40% - Accent5 166 2" xfId="43270" xr:uid="{B45CE2EC-A54F-4150-868C-8FB686731561}"/>
    <cellStyle name="40% - Accent5 166 2 2" xfId="49929" xr:uid="{64C3BBE4-14EC-4722-A7D0-41A6986B3BD0}"/>
    <cellStyle name="40% - Accent5 166 3" xfId="46930" xr:uid="{F3D79A9D-C107-4B93-A1DD-AA7A62C8C111}"/>
    <cellStyle name="40% - Accent5 167" xfId="5327" xr:uid="{3D99F74B-996C-4B1D-B80F-755E15B14738}"/>
    <cellStyle name="40% - Accent5 167 2" xfId="43271" xr:uid="{AFCB0F4B-A05C-4255-9F2A-A5F7DFE3EB7E}"/>
    <cellStyle name="40% - Accent5 167 2 2" xfId="49930" xr:uid="{D69702FF-1711-4A61-80CF-99249A9D9EBC}"/>
    <cellStyle name="40% - Accent5 167 3" xfId="46931" xr:uid="{81D9FC2D-D82A-42AA-A821-A8F6BC89D684}"/>
    <cellStyle name="40% - Accent5 168" xfId="5340" xr:uid="{41536461-FAE3-4CCA-9407-EE786B83218D}"/>
    <cellStyle name="40% - Accent5 168 2" xfId="43272" xr:uid="{5BDD6C91-BF21-48F2-8E76-C3F743949671}"/>
    <cellStyle name="40% - Accent5 168 2 2" xfId="49931" xr:uid="{2068887C-03CF-48FB-8BFC-BC235C05F4C5}"/>
    <cellStyle name="40% - Accent5 168 3" xfId="46932" xr:uid="{88D44ED2-B9D6-4653-84B7-89BD4DF50D13}"/>
    <cellStyle name="40% - Accent5 169" xfId="5353" xr:uid="{E69592EE-58DA-4503-9E44-CA2346613774}"/>
    <cellStyle name="40% - Accent5 169 2" xfId="43273" xr:uid="{227E6714-E3D1-49AA-AD2A-5C82168EB98D}"/>
    <cellStyle name="40% - Accent5 169 2 2" xfId="49932" xr:uid="{7884529D-0E7D-4351-95FE-F9FA959C4CCE}"/>
    <cellStyle name="40% - Accent5 169 3" xfId="46933" xr:uid="{24E94597-B3D2-4BC2-B6C0-C591E1A5274C}"/>
    <cellStyle name="40% - Accent5 17" xfId="3594" xr:uid="{C44B334F-C97D-482D-8085-F4645AC5A099}"/>
    <cellStyle name="40% - Accent5 17 2" xfId="42480" xr:uid="{3AC3153F-D6D1-4BE2-87A2-BC0AAA716158}"/>
    <cellStyle name="40% - Accent5 17 2 2" xfId="49139" xr:uid="{72A793A9-7D5D-481D-AD1B-C4CC680D82E6}"/>
    <cellStyle name="40% - Accent5 17 3" xfId="46143" xr:uid="{3A84C549-1E6A-42E3-9824-6D277442407D}"/>
    <cellStyle name="40% - Accent5 170" xfId="5366" xr:uid="{44423F81-B8FC-43CB-B503-D41ABA1C87F1}"/>
    <cellStyle name="40% - Accent5 170 2" xfId="43274" xr:uid="{71D8446B-22EE-493D-9CAF-1CB26E62B840}"/>
    <cellStyle name="40% - Accent5 170 2 2" xfId="49933" xr:uid="{AB18FD28-A95C-4DA1-B58E-02D1A636A028}"/>
    <cellStyle name="40% - Accent5 170 3" xfId="46934" xr:uid="{D02AE4B0-0DAA-48E5-BBCA-3B08521ED902}"/>
    <cellStyle name="40% - Accent5 171" xfId="5379" xr:uid="{632EC575-DBFD-4FE0-A1F6-434D61D182CF}"/>
    <cellStyle name="40% - Accent5 171 2" xfId="43275" xr:uid="{C0C66F6F-CBB6-4423-BC24-A19FCCA216BF}"/>
    <cellStyle name="40% - Accent5 171 2 2" xfId="49934" xr:uid="{A0EAC488-1CC8-4982-8CAA-D9CA92EAFF05}"/>
    <cellStyle name="40% - Accent5 171 3" xfId="46935" xr:uid="{922B3401-BFB6-4552-B5FE-53EFF9FF42DB}"/>
    <cellStyle name="40% - Accent5 172" xfId="5392" xr:uid="{9FBE2FDD-C01D-45B1-A5D2-94823BF04CD8}"/>
    <cellStyle name="40% - Accent5 172 2" xfId="43276" xr:uid="{DB4906E0-35C0-4984-9A83-F1A66902854E}"/>
    <cellStyle name="40% - Accent5 172 2 2" xfId="49935" xr:uid="{CBA4E30F-578F-457E-B077-5CA91D06CF75}"/>
    <cellStyle name="40% - Accent5 172 3" xfId="46936" xr:uid="{FF001DA9-A932-4264-B70E-9234B2D731D7}"/>
    <cellStyle name="40% - Accent5 173" xfId="5403" xr:uid="{06901344-D61F-4994-BC87-9B1A3EE88E97}"/>
    <cellStyle name="40% - Accent5 173 2" xfId="43277" xr:uid="{DEAA9B94-2220-44A7-A8A0-FAABF271567D}"/>
    <cellStyle name="40% - Accent5 173 2 2" xfId="49936" xr:uid="{0400BDD0-850C-4342-8211-C936685DAE7B}"/>
    <cellStyle name="40% - Accent5 173 3" xfId="46937" xr:uid="{4F7B8387-45A0-49ED-A5F4-14E60106EF1C}"/>
    <cellStyle name="40% - Accent5 174" xfId="5415" xr:uid="{394EAEAF-FBE7-4CDD-8901-F9E27393B587}"/>
    <cellStyle name="40% - Accent5 174 2" xfId="43278" xr:uid="{78890088-EDBC-4E38-BD50-78F6C761095E}"/>
    <cellStyle name="40% - Accent5 174 2 2" xfId="49937" xr:uid="{81C31D82-1FA6-4372-87B5-A5EAD934277D}"/>
    <cellStyle name="40% - Accent5 174 3" xfId="46938" xr:uid="{D8DD7127-1FFA-4F3E-B50F-95B6AB06CCE4}"/>
    <cellStyle name="40% - Accent5 175" xfId="5426" xr:uid="{AA008122-5269-4CAE-9DD5-389053464357}"/>
    <cellStyle name="40% - Accent5 175 2" xfId="43279" xr:uid="{5B8811EA-359A-4E07-A124-18F8ED3F4FCD}"/>
    <cellStyle name="40% - Accent5 175 2 2" xfId="49938" xr:uid="{476B3E53-9B1B-41D2-A5BF-558E07C58790}"/>
    <cellStyle name="40% - Accent5 175 3" xfId="46939" xr:uid="{625C030F-CE71-4C41-B63C-91AD7CAFB6BB}"/>
    <cellStyle name="40% - Accent5 176" xfId="5438" xr:uid="{6BD11B75-C6B2-41BA-A14E-C183CC8C9BB9}"/>
    <cellStyle name="40% - Accent5 176 2" xfId="43280" xr:uid="{9E852056-F8C0-41BF-B221-B6337BB28C9F}"/>
    <cellStyle name="40% - Accent5 176 2 2" xfId="49939" xr:uid="{D6136C74-79EC-40D8-A67D-6B8B3C622A7A}"/>
    <cellStyle name="40% - Accent5 176 3" xfId="46940" xr:uid="{6995DD82-55C1-47A7-B5D7-B876B7E68647}"/>
    <cellStyle name="40% - Accent5 177" xfId="5446" xr:uid="{92A71845-EFB2-4B56-8C11-A2CD51CB530C}"/>
    <cellStyle name="40% - Accent5 177 2" xfId="43281" xr:uid="{34E7E7A8-9D8E-4CAA-8709-62696EAB2000}"/>
    <cellStyle name="40% - Accent5 177 2 2" xfId="49940" xr:uid="{DFC4BD0F-9CD5-4082-8D34-16CC39B79002}"/>
    <cellStyle name="40% - Accent5 177 3" xfId="46941" xr:uid="{A06E0F92-120E-463D-93A4-0A492C10BB6F}"/>
    <cellStyle name="40% - Accent5 178" xfId="5468" xr:uid="{91571CEE-E01B-4949-836E-B0FB26F338AC}"/>
    <cellStyle name="40% - Accent5 178 2" xfId="43282" xr:uid="{3BE343DA-6070-4357-A5AF-81D11261D76B}"/>
    <cellStyle name="40% - Accent5 178 2 2" xfId="49941" xr:uid="{5BBF9535-C946-42FC-9BCC-8C4A1E9BF387}"/>
    <cellStyle name="40% - Accent5 178 3" xfId="46942" xr:uid="{AA7CCE1F-BBB5-4559-B4C9-AFB6B86EBCFD}"/>
    <cellStyle name="40% - Accent5 179" xfId="5478" xr:uid="{C6539267-CE0D-43F3-B14E-17E429E80F11}"/>
    <cellStyle name="40% - Accent5 179 2" xfId="43283" xr:uid="{E1E5FAF6-10F3-4A80-A41F-FA5BC88A5365}"/>
    <cellStyle name="40% - Accent5 179 2 2" xfId="49942" xr:uid="{E54F254C-94F1-4962-9293-88A33F2FD1B3}"/>
    <cellStyle name="40% - Accent5 179 3" xfId="46943" xr:uid="{99E7BBE3-4B55-4AFE-A9A7-6573B811AE65}"/>
    <cellStyle name="40% - Accent5 18" xfId="3330" xr:uid="{0922865C-76A3-465A-99B1-32498B19685F}"/>
    <cellStyle name="40% - Accent5 18 2" xfId="42481" xr:uid="{D6B82C74-AE94-498C-85DE-4F7AC6D8CBAA}"/>
    <cellStyle name="40% - Accent5 18 2 2" xfId="49140" xr:uid="{3188DF1C-B811-40D2-A129-64B5314CEE19}"/>
    <cellStyle name="40% - Accent5 18 3" xfId="46144" xr:uid="{1C33EBBC-7FA4-4611-9FE9-D9AF1378982D}"/>
    <cellStyle name="40% - Accent5 180" xfId="5486" xr:uid="{9E2E5570-E90D-4921-BA01-D88D44475920}"/>
    <cellStyle name="40% - Accent5 180 2" xfId="43284" xr:uid="{448C580B-201B-403E-AE9B-15DB0EE15FF8}"/>
    <cellStyle name="40% - Accent5 180 2 2" xfId="49943" xr:uid="{2214A9F2-0D98-4E5B-AD2A-0F492B4A13DD}"/>
    <cellStyle name="40% - Accent5 180 3" xfId="46944" xr:uid="{A7C85300-19A9-45A2-9285-26DEA0CCEA91}"/>
    <cellStyle name="40% - Accent5 181" xfId="5520" xr:uid="{EF22D630-FB58-4490-A69F-75B2585F752F}"/>
    <cellStyle name="40% - Accent5 181 2" xfId="43285" xr:uid="{94AAB51B-40A2-42C1-AA06-3F3C155E3A71}"/>
    <cellStyle name="40% - Accent5 181 2 2" xfId="49944" xr:uid="{C2DAE9F1-DE8C-4353-85EE-99FE6FF67DC6}"/>
    <cellStyle name="40% - Accent5 181 3" xfId="46945" xr:uid="{D860846C-6BF1-4F8D-8138-14BB2DB4016A}"/>
    <cellStyle name="40% - Accent5 182" xfId="5534" xr:uid="{C98DC1D7-2523-48F2-806D-F84F5FD1E95A}"/>
    <cellStyle name="40% - Accent5 182 2" xfId="43847" xr:uid="{DF8B7C94-DCF0-4BD3-9420-1673BBB35691}"/>
    <cellStyle name="40% - Accent5 182 2 2" xfId="50506" xr:uid="{15E2FAF1-0B45-47E0-9EC0-E81117A76A85}"/>
    <cellStyle name="40% - Accent5 182 3" xfId="47507" xr:uid="{586CA298-B358-4891-A568-B7212CD49C50}"/>
    <cellStyle name="40% - Accent5 183" xfId="5548" xr:uid="{9990734A-FF1F-4CD2-8AD8-31EFA04944F2}"/>
    <cellStyle name="40% - Accent5 183 2" xfId="43848" xr:uid="{686D1CCF-2AA3-4B63-BCDB-8F514DD74AA1}"/>
    <cellStyle name="40% - Accent5 183 2 2" xfId="50507" xr:uid="{EEA8D646-0CFB-4500-92DC-F67B5F0AC095}"/>
    <cellStyle name="40% - Accent5 183 3" xfId="47508" xr:uid="{23BA1910-F047-44AD-999B-CD084D13727C}"/>
    <cellStyle name="40% - Accent5 184" xfId="5562" xr:uid="{C20D8707-B1D8-473C-9BE2-5F29FA55A540}"/>
    <cellStyle name="40% - Accent5 184 2" xfId="43849" xr:uid="{2B3D3C11-4177-401B-B3EA-8B2E8DEB95D1}"/>
    <cellStyle name="40% - Accent5 184 2 2" xfId="50508" xr:uid="{B68D617E-96E1-4013-9280-6410E529101E}"/>
    <cellStyle name="40% - Accent5 184 3" xfId="47509" xr:uid="{0812D4C6-5551-475F-B942-7525C86AC1A8}"/>
    <cellStyle name="40% - Accent5 185" xfId="5576" xr:uid="{C6D4587B-7B93-45CD-9F4A-061F42B46E46}"/>
    <cellStyle name="40% - Accent5 185 2" xfId="43850" xr:uid="{988DA57A-5D4C-48D5-976B-EBF2B99F85BC}"/>
    <cellStyle name="40% - Accent5 185 2 2" xfId="50509" xr:uid="{7B8CD0BA-33A1-44CD-ADFF-C755419DD95B}"/>
    <cellStyle name="40% - Accent5 185 3" xfId="47510" xr:uid="{F24512A5-D093-447C-B251-268650976A7C}"/>
    <cellStyle name="40% - Accent5 186" xfId="5590" xr:uid="{48918845-446B-4FD2-846B-7A530F48BC03}"/>
    <cellStyle name="40% - Accent5 186 2" xfId="43851" xr:uid="{0E0C919D-C2CA-4920-B8F4-BD28E8D6790B}"/>
    <cellStyle name="40% - Accent5 186 2 2" xfId="50510" xr:uid="{9CADFFE8-0184-4F0A-8B74-33486F3D698D}"/>
    <cellStyle name="40% - Accent5 186 3" xfId="47511" xr:uid="{E836E15F-506A-443B-B764-4EB86B8017E9}"/>
    <cellStyle name="40% - Accent5 187" xfId="5604" xr:uid="{51797038-8422-4A17-A80F-AA618459EA5F}"/>
    <cellStyle name="40% - Accent5 187 2" xfId="43852" xr:uid="{243A96AD-272F-4F87-A205-D1F98174B2B0}"/>
    <cellStyle name="40% - Accent5 187 2 2" xfId="50511" xr:uid="{AEAE81E8-0CD9-4EAA-AFC9-6B40B030A43F}"/>
    <cellStyle name="40% - Accent5 187 3" xfId="47512" xr:uid="{54B34887-B0AD-4F2F-BAD1-15D0253F958D}"/>
    <cellStyle name="40% - Accent5 188" xfId="5618" xr:uid="{1ACBB340-7CC4-478E-A74E-525480C865EA}"/>
    <cellStyle name="40% - Accent5 188 2" xfId="43853" xr:uid="{ADCC3AA8-AB94-4578-AE43-7DB8E52C7911}"/>
    <cellStyle name="40% - Accent5 188 2 2" xfId="50512" xr:uid="{B7C4BFC3-FA1C-49A2-BE1C-D40203E2AC2C}"/>
    <cellStyle name="40% - Accent5 188 3" xfId="47513" xr:uid="{5DBD00B7-9045-4269-8B4C-97FE18A857FD}"/>
    <cellStyle name="40% - Accent5 189" xfId="5632" xr:uid="{0A36F4F8-5280-402F-BF68-81DEE7DD0E66}"/>
    <cellStyle name="40% - Accent5 189 2" xfId="43854" xr:uid="{5EBB575B-B18E-4084-B44D-D75C76B30856}"/>
    <cellStyle name="40% - Accent5 189 2 2" xfId="50513" xr:uid="{863FBAF0-AB4F-470E-9D09-1B461CFB31AC}"/>
    <cellStyle name="40% - Accent5 189 3" xfId="47514" xr:uid="{01E1B5FA-1A4C-4EF3-9D72-B87A17377895}"/>
    <cellStyle name="40% - Accent5 19" xfId="3435" xr:uid="{799D3863-12AC-49E2-AC8E-0708F696D40F}"/>
    <cellStyle name="40% - Accent5 19 2" xfId="42482" xr:uid="{85DB8BD5-329A-406F-AEAD-443B6532923F}"/>
    <cellStyle name="40% - Accent5 19 2 2" xfId="49141" xr:uid="{DF50A48C-561A-4734-BB13-11A9403005C5}"/>
    <cellStyle name="40% - Accent5 19 3" xfId="46145" xr:uid="{FF3BDC34-BA9C-4A19-B272-5BE1CA262090}"/>
    <cellStyle name="40% - Accent5 190" xfId="5646" xr:uid="{4A4CF914-47C9-4B33-92E3-1976385F7FE4}"/>
    <cellStyle name="40% - Accent5 190 2" xfId="43855" xr:uid="{4E152034-A885-42DF-A9FB-019B3BA16FB3}"/>
    <cellStyle name="40% - Accent5 190 2 2" xfId="50514" xr:uid="{AC00DF3D-54BD-4F78-9F85-0710C401BA5B}"/>
    <cellStyle name="40% - Accent5 190 3" xfId="47515" xr:uid="{AB8D8FC3-224A-4D20-9DEC-C18F3C450F8C}"/>
    <cellStyle name="40% - Accent5 191" xfId="5660" xr:uid="{64DE30F1-A8D3-4C5C-9E95-7A00146FF815}"/>
    <cellStyle name="40% - Accent5 191 2" xfId="43856" xr:uid="{CE694D4E-5CD5-4DED-98A4-7530BEC82C56}"/>
    <cellStyle name="40% - Accent5 191 2 2" xfId="50515" xr:uid="{164FC4D8-8862-4D6C-BB09-65DF9F9361A8}"/>
    <cellStyle name="40% - Accent5 191 3" xfId="47516" xr:uid="{A5EE6856-F9C4-46FF-8378-906320351231}"/>
    <cellStyle name="40% - Accent5 192" xfId="5674" xr:uid="{64200A5D-7270-4D1A-9E6F-5E912EC2A4AE}"/>
    <cellStyle name="40% - Accent5 192 2" xfId="43857" xr:uid="{942F4179-8AA5-419F-81D3-378EEE91463B}"/>
    <cellStyle name="40% - Accent5 192 2 2" xfId="50516" xr:uid="{49E5A06B-6A78-4997-A397-EA24B2898337}"/>
    <cellStyle name="40% - Accent5 192 3" xfId="47517" xr:uid="{834341C1-1725-43F1-B637-501620452506}"/>
    <cellStyle name="40% - Accent5 193" xfId="5687" xr:uid="{682D97A6-8EF8-4FB1-AED3-01B7A83550E2}"/>
    <cellStyle name="40% - Accent5 193 2" xfId="43858" xr:uid="{F646A8C0-1D04-4155-B35B-6EBDE03B792B}"/>
    <cellStyle name="40% - Accent5 193 2 2" xfId="50517" xr:uid="{C6A1040C-6B37-4472-A4D7-87B61961ABAC}"/>
    <cellStyle name="40% - Accent5 193 3" xfId="47518" xr:uid="{B70C10A7-C355-472D-83AF-F4002A940DAF}"/>
    <cellStyle name="40% - Accent5 194" xfId="5700" xr:uid="{4816B33C-0292-4CDB-8B79-49260CE650FB}"/>
    <cellStyle name="40% - Accent5 194 2" xfId="43859" xr:uid="{27E400A6-3859-4534-A14C-213B446AC62F}"/>
    <cellStyle name="40% - Accent5 194 2 2" xfId="50518" xr:uid="{1576BBEA-3A03-4E16-BAD8-BEF688293206}"/>
    <cellStyle name="40% - Accent5 194 3" xfId="47519" xr:uid="{9BAA8482-23D6-4372-9935-52E57902AD9E}"/>
    <cellStyle name="40% - Accent5 195" xfId="5713" xr:uid="{27BFBA1F-3E95-4003-A115-1B8948A4CB8C}"/>
    <cellStyle name="40% - Accent5 195 2" xfId="43860" xr:uid="{FD5150D8-474B-4227-8A4B-95D45AA6B6C7}"/>
    <cellStyle name="40% - Accent5 195 2 2" xfId="50519" xr:uid="{E66AA181-9402-4DC4-9313-577EE437FB45}"/>
    <cellStyle name="40% - Accent5 195 3" xfId="47520" xr:uid="{0C9D0934-D1B7-4F43-935B-C366C5E396DC}"/>
    <cellStyle name="40% - Accent5 196" xfId="5726" xr:uid="{76F303A1-800B-4815-A047-4FB8EA7855F5}"/>
    <cellStyle name="40% - Accent5 196 2" xfId="43861" xr:uid="{E9569806-6053-40F0-858F-9A6632A0BF17}"/>
    <cellStyle name="40% - Accent5 196 2 2" xfId="50520" xr:uid="{25266901-E31C-4040-A7C7-1301735E8D60}"/>
    <cellStyle name="40% - Accent5 196 3" xfId="47521" xr:uid="{09F5C6F3-464C-4C1E-86BA-B4E53A41B664}"/>
    <cellStyle name="40% - Accent5 197" xfId="5739" xr:uid="{F4406FBF-FC99-4A25-818D-72868A586BDD}"/>
    <cellStyle name="40% - Accent5 197 2" xfId="43862" xr:uid="{CE7DC87F-67B1-4070-903C-A79758D023AD}"/>
    <cellStyle name="40% - Accent5 197 2 2" xfId="50521" xr:uid="{616FAA16-59F4-45C5-9FC3-87D2C5FDA471}"/>
    <cellStyle name="40% - Accent5 197 3" xfId="47522" xr:uid="{9525EC8D-B07B-4024-9F03-CAD1D1CC10A1}"/>
    <cellStyle name="40% - Accent5 198" xfId="5752" xr:uid="{34F9D9E8-7B33-4065-A6D9-A996ABC92A3F}"/>
    <cellStyle name="40% - Accent5 198 2" xfId="43863" xr:uid="{491049E7-A17D-4EA8-B19F-4B439F5123F2}"/>
    <cellStyle name="40% - Accent5 198 2 2" xfId="50522" xr:uid="{AD617DAF-D2F1-48B6-9FA5-8B65C3DD0DB7}"/>
    <cellStyle name="40% - Accent5 198 3" xfId="47523" xr:uid="{C9E44B7D-7F91-4FF6-88C0-0657DC047770}"/>
    <cellStyle name="40% - Accent5 199" xfId="5764" xr:uid="{7736386D-6A24-4ACF-B98B-5DC045799F15}"/>
    <cellStyle name="40% - Accent5 199 2" xfId="43864" xr:uid="{E309FBA8-07D7-4C09-BB94-13F37DE09ABB}"/>
    <cellStyle name="40% - Accent5 199 2 2" xfId="50523" xr:uid="{5016510F-90C6-4204-9D36-4387AEEDD8D3}"/>
    <cellStyle name="40% - Accent5 199 3" xfId="47524" xr:uid="{1CC5E3CF-8483-4665-99BB-6598BB08808E}"/>
    <cellStyle name="40% - Accent5 2" xfId="201" xr:uid="{A348FB5D-3F78-4C29-B29A-306C321E85BA}"/>
    <cellStyle name="40% - Accent5 2 2" xfId="3549" xr:uid="{C769AA95-75BC-4CA2-83BC-4E4CB193EAC8}"/>
    <cellStyle name="40% - Accent5 2 2 2" xfId="42483" xr:uid="{38447C36-8CBA-42A1-A58F-C6E5709AE1AF}"/>
    <cellStyle name="40% - Accent5 2 2 3" xfId="50845" xr:uid="{C881EB72-AEF9-40C3-A973-7D376028C72A}"/>
    <cellStyle name="40% - Accent5 2 2 4" xfId="40343" xr:uid="{07002DF2-24BC-465B-AFE3-286E24F512BF}"/>
    <cellStyle name="40% - Accent5 2 3" xfId="9946" xr:uid="{4B3D2C2C-C483-4580-AB3F-1ED42E2FA234}"/>
    <cellStyle name="40% - Accent5 2 3 2" xfId="18467" xr:uid="{0316D78A-050D-4C6F-8F7D-CA0F06D89E56}"/>
    <cellStyle name="40% - Accent5 2 3 2 2" xfId="50820" xr:uid="{CED353A0-FF91-4547-B2C4-89CEE976DCAE}"/>
    <cellStyle name="40% - Accent5 2 3 3" xfId="30005" xr:uid="{C433909E-3164-4463-BFFA-9B8CFF09A18E}"/>
    <cellStyle name="40% - Accent5 2 3 3 2" xfId="46146" xr:uid="{318FC99E-03A4-41DA-A420-E71C7FAB64CA}"/>
    <cellStyle name="40% - Accent5 2 3 4" xfId="40281" xr:uid="{7E9FC398-EB8B-48AD-ACF3-EF85BC1FAAD2}"/>
    <cellStyle name="40% - Accent5 2 4" xfId="10467" xr:uid="{196EAC19-5DDE-449C-8BB4-93913FF8E073}"/>
    <cellStyle name="40% - Accent5 2 4 2" xfId="40475" xr:uid="{C6459749-343E-4D4E-8DDA-11D78E2831B9}"/>
    <cellStyle name="40% - Accent5 2 5" xfId="645" xr:uid="{790E5027-CB5E-4BF4-A7EC-818660070D7A}"/>
    <cellStyle name="40% - Accent5 2 5 2" xfId="50777" xr:uid="{B8434B91-FCB5-443B-BDB9-F34504FC6D2D}"/>
    <cellStyle name="40% - Accent5 2 6" xfId="10582" xr:uid="{43F3A8C7-9273-48E2-A925-F399F756C24D}"/>
    <cellStyle name="40% - Accent5 2 7" xfId="17111" xr:uid="{02E63693-FF9C-4D64-90B2-15938AB980CC}"/>
    <cellStyle name="40% - Accent5 2 8" xfId="28649" xr:uid="{1CD8C707-A39B-4BB7-934A-92BF0E0B1247}"/>
    <cellStyle name="40% - Accent5 2 9" xfId="40149" xr:uid="{4533A184-BF3C-44C9-AACB-628FEE409EB7}"/>
    <cellStyle name="40% - Accent5 20" xfId="2621" xr:uid="{36290D7D-39B0-49D8-A991-683B03CD0DD0}"/>
    <cellStyle name="40% - Accent5 20 2" xfId="42484" xr:uid="{36722E67-C56E-4E09-A860-79750C0DB8F2}"/>
    <cellStyle name="40% - Accent5 20 2 2" xfId="49142" xr:uid="{9B052FA2-F541-432A-A3B0-24A0E7E962E9}"/>
    <cellStyle name="40% - Accent5 20 3" xfId="46147" xr:uid="{C2660384-C0BC-4F55-B509-BAD99AE48357}"/>
    <cellStyle name="40% - Accent5 200" xfId="5774" xr:uid="{67036430-A99E-4D95-B29F-AD1850A9E640}"/>
    <cellStyle name="40% - Accent5 200 2" xfId="43865" xr:uid="{6DAA3DE4-DD58-4C4B-83F5-E5278DA34BD7}"/>
    <cellStyle name="40% - Accent5 200 2 2" xfId="50524" xr:uid="{91A01711-23B9-47B9-A326-73827F4B3D1B}"/>
    <cellStyle name="40% - Accent5 200 3" xfId="47525" xr:uid="{55BDDFAD-85AA-4B88-AE60-9ACB92B81CAC}"/>
    <cellStyle name="40% - Accent5 201" xfId="5784" xr:uid="{4A53FE2B-3361-404C-9458-DBD980995291}"/>
    <cellStyle name="40% - Accent5 201 2" xfId="43866" xr:uid="{D411B9EC-BBD8-436E-AC9A-0BBBF82B1A2C}"/>
    <cellStyle name="40% - Accent5 201 2 2" xfId="50525" xr:uid="{A876DD70-16E4-42DE-9765-E9B99F5FE724}"/>
    <cellStyle name="40% - Accent5 201 3" xfId="47526" xr:uid="{DD7E6905-2316-41C3-9D95-22375F2464D8}"/>
    <cellStyle name="40% - Accent5 202" xfId="5792" xr:uid="{D1D566CB-2B5D-4D73-9455-E3127648105D}"/>
    <cellStyle name="40% - Accent5 202 2" xfId="43867" xr:uid="{E3EDD022-063A-4663-B7CD-C333457CF7B4}"/>
    <cellStyle name="40% - Accent5 202 2 2" xfId="50526" xr:uid="{60C8F97D-FC69-48AC-8CE4-87B7DE5EE1A3}"/>
    <cellStyle name="40% - Accent5 202 3" xfId="47527" xr:uid="{3C1909CC-530F-43E4-A3D2-259894D962B8}"/>
    <cellStyle name="40% - Accent5 203" xfId="5825" xr:uid="{74F54DDF-E2A0-461D-83AB-81428A506AD6}"/>
    <cellStyle name="40% - Accent5 203 2" xfId="10132" xr:uid="{A7AB7971-7E7E-4AD9-BA1C-CE16EC38F9C6}"/>
    <cellStyle name="40% - Accent5 203 2 2" xfId="18655" xr:uid="{C6F9E516-5698-4063-B8A8-B9AA922E1D7C}"/>
    <cellStyle name="40% - Accent5 203 2 2 2" xfId="50527" xr:uid="{008EF68E-F743-40CC-81E2-707671F4E97A}"/>
    <cellStyle name="40% - Accent5 203 2 3" xfId="30193" xr:uid="{08621D36-1B72-48A6-BA71-AD06CC7BB6AC}"/>
    <cellStyle name="40% - Accent5 203 2 4" xfId="43868" xr:uid="{685EC856-475A-47A9-9D7C-5DF6EC17610D}"/>
    <cellStyle name="40% - Accent5 203 3" xfId="18155" xr:uid="{276D072E-03C3-4ACF-8FCA-D45070DCFA1E}"/>
    <cellStyle name="40% - Accent5 203 3 2" xfId="47528" xr:uid="{823F537A-A2A4-48F8-BBE1-AF122E9CA8DE}"/>
    <cellStyle name="40% - Accent5 203 4" xfId="29693" xr:uid="{D63CCC43-CC2B-46F6-B306-DB284FD144AD}"/>
    <cellStyle name="40% - Accent5 203 5" xfId="40931" xr:uid="{54915764-888B-4540-845C-CDCE06B77E8E}"/>
    <cellStyle name="40% - Accent5 204" xfId="5840" xr:uid="{8E015E44-6830-4560-BF62-355D730276C2}"/>
    <cellStyle name="40% - Accent5 204 2" xfId="43869" xr:uid="{C7F76A46-52A9-48EF-B209-E0584C8E9F55}"/>
    <cellStyle name="40% - Accent5 204 2 2" xfId="50528" xr:uid="{B78E2013-BF69-44E5-A4B6-A8E6182EE595}"/>
    <cellStyle name="40% - Accent5 204 3" xfId="47529" xr:uid="{BC37BDC2-B8AA-4C9D-A290-D4B45A1BBC60}"/>
    <cellStyle name="40% - Accent5 205" xfId="5853" xr:uid="{5A0E25AA-82D8-4CFB-8CA6-D4C1AABF0B78}"/>
    <cellStyle name="40% - Accent5 205 2" xfId="10145" xr:uid="{0815E964-90BF-4F23-894C-E7FA3441D9B7}"/>
    <cellStyle name="40% - Accent5 205 2 2" xfId="18668" xr:uid="{6AAD3537-36A9-43C3-828E-A824BD375A6F}"/>
    <cellStyle name="40% - Accent5 205 2 2 2" xfId="50529" xr:uid="{E7748DFA-4172-45C4-9545-CC142C0DD8E2}"/>
    <cellStyle name="40% - Accent5 205 2 3" xfId="30206" xr:uid="{A990D874-21F6-47DF-AF8B-B7A87B364D00}"/>
    <cellStyle name="40% - Accent5 205 2 4" xfId="43870" xr:uid="{60377651-53FD-4F75-A031-69BC580F070F}"/>
    <cellStyle name="40% - Accent5 205 3" xfId="18168" xr:uid="{461BA561-3D10-4104-8712-DD4F5313E1F1}"/>
    <cellStyle name="40% - Accent5 205 3 2" xfId="47530" xr:uid="{D51E7EDB-30D2-497B-BFD0-F11865CE056B}"/>
    <cellStyle name="40% - Accent5 205 4" xfId="29706" xr:uid="{ADFE5782-B54A-4900-9834-4AF2FBA40E97}"/>
    <cellStyle name="40% - Accent5 205 5" xfId="40932" xr:uid="{A8BCACE4-7E60-449F-910B-93E6868D3503}"/>
    <cellStyle name="40% - Accent5 206" xfId="5866" xr:uid="{4355D319-1F7C-4994-8F2D-86C914DC1358}"/>
    <cellStyle name="40% - Accent5 206 2" xfId="10158" xr:uid="{162A9952-F5D4-4F63-B66F-4FDAA36FE38A}"/>
    <cellStyle name="40% - Accent5 206 2 2" xfId="18681" xr:uid="{0B4CFFE8-FD7A-422F-AE31-1EC494A18E65}"/>
    <cellStyle name="40% - Accent5 206 2 2 2" xfId="50530" xr:uid="{14AF96B4-2E5C-410F-A0B7-66CA682D1BCF}"/>
    <cellStyle name="40% - Accent5 206 2 3" xfId="30219" xr:uid="{A82F4841-54C2-4FCE-8131-A3D4AE95C724}"/>
    <cellStyle name="40% - Accent5 206 2 4" xfId="43871" xr:uid="{B28C0BAA-24AA-4DE8-AE80-E80C86EE7031}"/>
    <cellStyle name="40% - Accent5 206 3" xfId="18181" xr:uid="{18F5D702-1CEE-47FA-B31B-B00FCAAFDD56}"/>
    <cellStyle name="40% - Accent5 206 3 2" xfId="47531" xr:uid="{F50D7B7B-7862-433C-A256-32415312CDF5}"/>
    <cellStyle name="40% - Accent5 206 4" xfId="29719" xr:uid="{9F04E69B-1391-4323-AD93-990B18F7B22B}"/>
    <cellStyle name="40% - Accent5 206 5" xfId="40933" xr:uid="{ABEDC6B5-37F5-4B0B-B9AC-D78D4BA422A9}"/>
    <cellStyle name="40% - Accent5 207" xfId="5880" xr:uid="{CFB4DD58-5161-4F22-A9C7-C21BB5896303}"/>
    <cellStyle name="40% - Accent5 207 2" xfId="10171" xr:uid="{18136F3E-F0DF-43C1-9D6E-E4DA8B3FAF21}"/>
    <cellStyle name="40% - Accent5 207 2 2" xfId="18694" xr:uid="{335DB0FF-6978-4C73-88E8-6F24F482F0FE}"/>
    <cellStyle name="40% - Accent5 207 2 2 2" xfId="50531" xr:uid="{44C3ECF2-E4F1-45DC-88FF-3076CF538489}"/>
    <cellStyle name="40% - Accent5 207 2 3" xfId="30232" xr:uid="{BF191A54-6BC2-455A-8546-567FB9605C82}"/>
    <cellStyle name="40% - Accent5 207 2 4" xfId="43872" xr:uid="{991EDB67-4D72-46F9-A2B8-8EB1FBDB7B17}"/>
    <cellStyle name="40% - Accent5 207 3" xfId="18194" xr:uid="{3C0E6C9C-021C-4F5F-A423-6AEB06920B34}"/>
    <cellStyle name="40% - Accent5 207 3 2" xfId="47532" xr:uid="{E77F799E-443B-4601-BA4B-716083A5E05B}"/>
    <cellStyle name="40% - Accent5 207 4" xfId="29732" xr:uid="{3964FF35-635D-46D5-8E30-3441928C4440}"/>
    <cellStyle name="40% - Accent5 207 5" xfId="40934" xr:uid="{32916578-FFED-4604-AC6B-193FD33FE6D0}"/>
    <cellStyle name="40% - Accent5 208" xfId="5893" xr:uid="{65A3C8AE-094B-4AC3-A84A-A66C4CE2F160}"/>
    <cellStyle name="40% - Accent5 208 2" xfId="10184" xr:uid="{26663CCD-9382-4CA6-8356-B364C0A6B61E}"/>
    <cellStyle name="40% - Accent5 208 2 2" xfId="18707" xr:uid="{170E9CAC-67D2-4907-8BAF-42E213920479}"/>
    <cellStyle name="40% - Accent5 208 2 2 2" xfId="50532" xr:uid="{E0F1E572-FAFC-45E3-B59C-8774317693F5}"/>
    <cellStyle name="40% - Accent5 208 2 3" xfId="30245" xr:uid="{D5FE9775-BBE4-470F-B184-E65C63098404}"/>
    <cellStyle name="40% - Accent5 208 2 4" xfId="43873" xr:uid="{84FBC256-62EF-4C00-8025-9A6844500358}"/>
    <cellStyle name="40% - Accent5 208 3" xfId="18207" xr:uid="{43B788B4-72C0-4E6D-B990-F0282D9C38DF}"/>
    <cellStyle name="40% - Accent5 208 3 2" xfId="47533" xr:uid="{75B63C7F-B676-4205-A6CB-174F3C3D1E8A}"/>
    <cellStyle name="40% - Accent5 208 4" xfId="29745" xr:uid="{CFB25F35-4BC6-4825-A19D-7D772AA483BC}"/>
    <cellStyle name="40% - Accent5 208 5" xfId="40935" xr:uid="{831ECF51-4D95-4F2C-A3E6-417A9B3C61A9}"/>
    <cellStyle name="40% - Accent5 209" xfId="5906" xr:uid="{68FFA8B6-B412-4E40-978C-7A80A9DC79A3}"/>
    <cellStyle name="40% - Accent5 209 2" xfId="10197" xr:uid="{8E7F40F8-995E-479F-9703-42F8B34343D8}"/>
    <cellStyle name="40% - Accent5 209 2 2" xfId="18720" xr:uid="{90B908C9-4A3F-476A-9266-085F842DF228}"/>
    <cellStyle name="40% - Accent5 209 2 2 2" xfId="50533" xr:uid="{303E8B8F-DACE-44FE-8901-4B7E6E933298}"/>
    <cellStyle name="40% - Accent5 209 2 3" xfId="30258" xr:uid="{DE55F11B-59C9-4E9A-AB6E-E0E03B3B3D76}"/>
    <cellStyle name="40% - Accent5 209 2 4" xfId="43874" xr:uid="{2984219D-8D6B-4EDD-BCF1-7C884D809F99}"/>
    <cellStyle name="40% - Accent5 209 3" xfId="18220" xr:uid="{3FEDB180-CBFB-48C8-A4D4-E34B1C787BFE}"/>
    <cellStyle name="40% - Accent5 209 3 2" xfId="47534" xr:uid="{0F55B9D0-BAA7-47BE-B558-CCF4C11232C0}"/>
    <cellStyle name="40% - Accent5 209 4" xfId="29758" xr:uid="{D79290BC-32D6-4D60-AAF8-DFB6A1C2E173}"/>
    <cellStyle name="40% - Accent5 209 5" xfId="40936" xr:uid="{D6D80025-6195-4B07-9F5F-8849177BF3D5}"/>
    <cellStyle name="40% - Accent5 21" xfId="3488" xr:uid="{3D76648F-B5A6-45EF-9E68-C82F819356C1}"/>
    <cellStyle name="40% - Accent5 21 2" xfId="42485" xr:uid="{E811A370-83B9-4E93-AB06-F6CAF03C3F63}"/>
    <cellStyle name="40% - Accent5 21 2 2" xfId="49143" xr:uid="{6BC14BF4-739A-4007-BCDB-B24C87C7C386}"/>
    <cellStyle name="40% - Accent5 21 3" xfId="46148" xr:uid="{562CBFA7-A464-4985-AF7B-B769EC49EB08}"/>
    <cellStyle name="40% - Accent5 210" xfId="5919" xr:uid="{8812F639-A365-49EB-9EB9-937E8D920E33}"/>
    <cellStyle name="40% - Accent5 210 2" xfId="10210" xr:uid="{7236A914-52A3-44B8-A2D3-568C7E1428A6}"/>
    <cellStyle name="40% - Accent5 210 2 2" xfId="18733" xr:uid="{7FBB1919-AAE1-4348-BBD8-0D17FC9539C2}"/>
    <cellStyle name="40% - Accent5 210 2 2 2" xfId="50534" xr:uid="{42486155-EC8E-460F-9015-19133851F9D2}"/>
    <cellStyle name="40% - Accent5 210 2 3" xfId="30271" xr:uid="{938EE97D-DC9E-4B1C-B215-AC68E96AB1B4}"/>
    <cellStyle name="40% - Accent5 210 2 4" xfId="43875" xr:uid="{36464639-47C5-4E6A-84E2-9E2C8FBB8E4C}"/>
    <cellStyle name="40% - Accent5 210 3" xfId="18233" xr:uid="{C3096E96-3E89-4652-9A8B-E0B82E48AA98}"/>
    <cellStyle name="40% - Accent5 210 3 2" xfId="47535" xr:uid="{0E1D88AB-DA5A-418B-87EC-F974CB63D8AA}"/>
    <cellStyle name="40% - Accent5 210 4" xfId="29771" xr:uid="{22B362AF-67AF-4F8B-BEE9-67BA413CA748}"/>
    <cellStyle name="40% - Accent5 210 5" xfId="40937" xr:uid="{91C197E8-AB71-42BD-92A1-8F1038CBA963}"/>
    <cellStyle name="40% - Accent5 211" xfId="5933" xr:uid="{E3F02DE0-5872-44A2-B0B1-635642451953}"/>
    <cellStyle name="40% - Accent5 211 2" xfId="10224" xr:uid="{55B940B2-4309-43DA-8CA4-22181E8C70D5}"/>
    <cellStyle name="40% - Accent5 211 2 2" xfId="18747" xr:uid="{D62515B7-FD2A-486D-8286-02330602E26E}"/>
    <cellStyle name="40% - Accent5 211 2 2 2" xfId="50535" xr:uid="{06B5F803-229E-4F2D-AF6C-D88B0F3F96A5}"/>
    <cellStyle name="40% - Accent5 211 2 3" xfId="30285" xr:uid="{9D02BB94-679A-43B3-BF35-EB85507D9AC5}"/>
    <cellStyle name="40% - Accent5 211 2 4" xfId="43876" xr:uid="{D30EAE89-90C3-440A-8578-589700889F31}"/>
    <cellStyle name="40% - Accent5 211 3" xfId="18247" xr:uid="{13472531-A8DA-43FA-9575-E14CD3500966}"/>
    <cellStyle name="40% - Accent5 211 3 2" xfId="47536" xr:uid="{88E8EBE5-14B3-406C-B9C8-00E2A2C1FB8B}"/>
    <cellStyle name="40% - Accent5 211 4" xfId="29785" xr:uid="{4ABF46D9-915B-482A-A9D6-023EAA2A6F0D}"/>
    <cellStyle name="40% - Accent5 211 5" xfId="40938" xr:uid="{05E6906A-C865-43F2-B7CF-A7B21FEB72A7}"/>
    <cellStyle name="40% - Accent5 212" xfId="5946" xr:uid="{6E6824A9-1588-46BD-A268-7853549EE826}"/>
    <cellStyle name="40% - Accent5 212 2" xfId="10238" xr:uid="{70B0063D-DC9D-4395-A31C-6A1DB6460F1F}"/>
    <cellStyle name="40% - Accent5 212 2 2" xfId="18761" xr:uid="{F3849854-1D08-49CD-A980-C9AF0FBFF40E}"/>
    <cellStyle name="40% - Accent5 212 2 2 2" xfId="50536" xr:uid="{9C98FE49-FFE6-4AB4-9E69-5602858450BD}"/>
    <cellStyle name="40% - Accent5 212 2 3" xfId="30299" xr:uid="{A5B21405-AE2D-4D40-BE8C-D566DD4F5CB5}"/>
    <cellStyle name="40% - Accent5 212 2 4" xfId="43877" xr:uid="{42001707-79DC-48B1-B578-5FCF96BE50CC}"/>
    <cellStyle name="40% - Accent5 212 3" xfId="18261" xr:uid="{CB25F87A-FDB9-4B6A-8F0C-8C3514C9FC8E}"/>
    <cellStyle name="40% - Accent5 212 3 2" xfId="47537" xr:uid="{064EEADF-C23A-4397-B949-77940A221708}"/>
    <cellStyle name="40% - Accent5 212 4" xfId="29799" xr:uid="{C53CE33C-B74F-49AB-AF35-2F7400E373D5}"/>
    <cellStyle name="40% - Accent5 212 5" xfId="40939" xr:uid="{4A00D29B-8B46-4067-B89E-31E29075E4AA}"/>
    <cellStyle name="40% - Accent5 213" xfId="5959" xr:uid="{BC1F7CEB-DE9B-40D5-891F-7E0A37C20EE6}"/>
    <cellStyle name="40% - Accent5 213 2" xfId="10251" xr:uid="{98CDC0C5-C270-4BFC-AD28-3EA9D827B0AD}"/>
    <cellStyle name="40% - Accent5 213 2 2" xfId="18774" xr:uid="{987A0D64-2E79-41EC-8F5A-B79CC113CA3A}"/>
    <cellStyle name="40% - Accent5 213 2 2 2" xfId="50537" xr:uid="{9D4BC255-D97F-440F-A1CA-E77719835785}"/>
    <cellStyle name="40% - Accent5 213 2 3" xfId="30312" xr:uid="{861711D1-47E2-4B21-BFAA-D78CEFFF1937}"/>
    <cellStyle name="40% - Accent5 213 2 4" xfId="43878" xr:uid="{B0259BF1-457E-4009-AA5A-AF9DC457271E}"/>
    <cellStyle name="40% - Accent5 213 3" xfId="18274" xr:uid="{0AA4AE33-561A-46EF-8B44-4C779C4DAAB7}"/>
    <cellStyle name="40% - Accent5 213 3 2" xfId="47538" xr:uid="{7D37497F-FF19-4133-9F10-3FCD08C6DF65}"/>
    <cellStyle name="40% - Accent5 213 4" xfId="29812" xr:uid="{45864BE0-6B31-48A0-ADA4-F62EABBE4787}"/>
    <cellStyle name="40% - Accent5 213 5" xfId="40940" xr:uid="{A31F8525-D91B-444C-8230-356F0BD6A301}"/>
    <cellStyle name="40% - Accent5 214" xfId="5972" xr:uid="{49B55645-780D-40BF-B3F0-4A778261D056}"/>
    <cellStyle name="40% - Accent5 214 2" xfId="10264" xr:uid="{E9DC66F7-E492-4497-B5D4-BAE042047A28}"/>
    <cellStyle name="40% - Accent5 214 2 2" xfId="18787" xr:uid="{7F65897A-98A5-4881-9A7E-88C0B7A1CA29}"/>
    <cellStyle name="40% - Accent5 214 2 2 2" xfId="50538" xr:uid="{E0C5C402-8011-4A83-8FA2-FB28BB98DB66}"/>
    <cellStyle name="40% - Accent5 214 2 3" xfId="30325" xr:uid="{EDC7CAAC-378E-4912-97C3-29EF52038ECF}"/>
    <cellStyle name="40% - Accent5 214 2 4" xfId="43879" xr:uid="{1C706F89-D954-46D2-A88D-9B31C13AEC98}"/>
    <cellStyle name="40% - Accent5 214 3" xfId="18287" xr:uid="{D336F417-C810-46D9-87BD-EFBE619E5943}"/>
    <cellStyle name="40% - Accent5 214 3 2" xfId="47539" xr:uid="{4270D181-6C36-4814-8A94-2CB60D50380F}"/>
    <cellStyle name="40% - Accent5 214 4" xfId="29825" xr:uid="{E270DF14-71CF-46A0-B2F9-8BDFD05AD47D}"/>
    <cellStyle name="40% - Accent5 214 5" xfId="40941" xr:uid="{951F0649-32F8-492E-BEA0-7815B6E5AA34}"/>
    <cellStyle name="40% - Accent5 215" xfId="5985" xr:uid="{1125BDD9-4253-4B6C-A817-FAB07E95962D}"/>
    <cellStyle name="40% - Accent5 215 2" xfId="10277" xr:uid="{149CD5E6-1734-48EF-9474-2F14CB0B1044}"/>
    <cellStyle name="40% - Accent5 215 2 2" xfId="18800" xr:uid="{376D180E-6FD0-4D34-8093-8244411D892A}"/>
    <cellStyle name="40% - Accent5 215 2 2 2" xfId="50539" xr:uid="{20D99C2C-86AB-4242-9267-C4EBC17AF986}"/>
    <cellStyle name="40% - Accent5 215 2 3" xfId="30338" xr:uid="{0F95B951-7CDA-4C09-8546-01D8C80BE96C}"/>
    <cellStyle name="40% - Accent5 215 2 4" xfId="43880" xr:uid="{CCEA7D13-14B0-4AEA-87E4-EA0F133679E5}"/>
    <cellStyle name="40% - Accent5 215 3" xfId="18300" xr:uid="{BCABC7F9-E998-43AB-9543-174C251E3E7E}"/>
    <cellStyle name="40% - Accent5 215 3 2" xfId="47540" xr:uid="{1A34E922-0BF0-460B-9FED-CB433F566726}"/>
    <cellStyle name="40% - Accent5 215 4" xfId="29838" xr:uid="{21188076-D5CF-4BA5-8D1E-927CB371E5A6}"/>
    <cellStyle name="40% - Accent5 215 5" xfId="40942" xr:uid="{6F465253-56DD-4CE2-B214-83E4293ED182}"/>
    <cellStyle name="40% - Accent5 216" xfId="5999" xr:uid="{60FC4559-D66C-4056-B62C-B673CD54B8CD}"/>
    <cellStyle name="40% - Accent5 216 2" xfId="10291" xr:uid="{D6E56342-E1C6-4236-AA68-AB0F20F39797}"/>
    <cellStyle name="40% - Accent5 216 2 2" xfId="18814" xr:uid="{9C16F2DF-2C69-488D-A9D2-579511E8F4AF}"/>
    <cellStyle name="40% - Accent5 216 2 2 2" xfId="50540" xr:uid="{16813A20-2DCF-47D5-AC8D-2B91E510C8E2}"/>
    <cellStyle name="40% - Accent5 216 2 3" xfId="30352" xr:uid="{BF003248-0070-4294-9F71-FAE2894D5B5C}"/>
    <cellStyle name="40% - Accent5 216 2 4" xfId="43881" xr:uid="{12B0B346-334A-4489-AAE0-629790628A32}"/>
    <cellStyle name="40% - Accent5 216 3" xfId="18314" xr:uid="{6A89984C-4956-43EF-AF3F-B9036EC7BF54}"/>
    <cellStyle name="40% - Accent5 216 3 2" xfId="47541" xr:uid="{285B4307-7F62-4D38-BD62-70223E524AFB}"/>
    <cellStyle name="40% - Accent5 216 4" xfId="29852" xr:uid="{B634E6AE-731F-4E33-A9DB-AFC1C3172C5E}"/>
    <cellStyle name="40% - Accent5 216 5" xfId="40943" xr:uid="{14A5355E-39FD-4D7A-B83E-3004BDCB2D55}"/>
    <cellStyle name="40% - Accent5 217" xfId="6012" xr:uid="{5FCB3671-1E13-47C9-848C-09562C81DEF2}"/>
    <cellStyle name="40% - Accent5 217 2" xfId="10304" xr:uid="{AA56B019-6213-4DAF-A1FD-150DDF701951}"/>
    <cellStyle name="40% - Accent5 217 2 2" xfId="18827" xr:uid="{21643D5E-87D2-49D4-9FD3-4459F97D0B8C}"/>
    <cellStyle name="40% - Accent5 217 2 2 2" xfId="50541" xr:uid="{F13761E3-6D9E-4432-8FCC-2ECB3308E6CD}"/>
    <cellStyle name="40% - Accent5 217 2 3" xfId="30365" xr:uid="{9C089C49-DA72-4649-8AD3-4E611C8A75C9}"/>
    <cellStyle name="40% - Accent5 217 2 4" xfId="43882" xr:uid="{BB1315A4-E429-40F1-B4C8-9361E1EC8F8C}"/>
    <cellStyle name="40% - Accent5 217 3" xfId="18327" xr:uid="{CEC6491E-2B44-40A9-BE88-5C9F6E1C5E04}"/>
    <cellStyle name="40% - Accent5 217 3 2" xfId="47542" xr:uid="{012242EE-7565-4138-AF15-3C66E4080D2B}"/>
    <cellStyle name="40% - Accent5 217 4" xfId="29865" xr:uid="{3D1E518E-26F4-484A-B8FB-AEF6E3A383EC}"/>
    <cellStyle name="40% - Accent5 217 5" xfId="40944" xr:uid="{23ABE390-35C6-4894-B0CA-8BAB8E7F0670}"/>
    <cellStyle name="40% - Accent5 218" xfId="6025" xr:uid="{DCF40E00-CCB0-4826-A398-A2E9C709550D}"/>
    <cellStyle name="40% - Accent5 218 2" xfId="10317" xr:uid="{DD686974-D1D0-444A-B0AD-7EFB4306F271}"/>
    <cellStyle name="40% - Accent5 218 2 2" xfId="18840" xr:uid="{7B716ECB-9F33-4D07-BF25-521ED8BB04FC}"/>
    <cellStyle name="40% - Accent5 218 2 2 2" xfId="50542" xr:uid="{C046595A-16DB-43EF-A376-AFB4DA68F67E}"/>
    <cellStyle name="40% - Accent5 218 2 3" xfId="30378" xr:uid="{F82ECC46-7B1C-4DF8-BDDF-3FFC8D1E9638}"/>
    <cellStyle name="40% - Accent5 218 2 4" xfId="43883" xr:uid="{DA7E20FA-5B6D-4C68-9E9F-2E148E83DC22}"/>
    <cellStyle name="40% - Accent5 218 3" xfId="18340" xr:uid="{A492FEBF-5AAC-4A49-98AF-1A8978AB5A45}"/>
    <cellStyle name="40% - Accent5 218 3 2" xfId="47543" xr:uid="{A5D90A92-630F-46FB-AF81-46D77C9AE6E8}"/>
    <cellStyle name="40% - Accent5 218 4" xfId="29878" xr:uid="{9F9EA9C5-6E3C-4493-8BBF-38E17F178D4E}"/>
    <cellStyle name="40% - Accent5 218 5" xfId="40945" xr:uid="{E7D0D411-183C-48C7-89B9-B1FE7C45BC19}"/>
    <cellStyle name="40% - Accent5 219" xfId="6038" xr:uid="{BB3E2A0B-5E81-4DDC-A15C-2B6FA86FD156}"/>
    <cellStyle name="40% - Accent5 219 2" xfId="10330" xr:uid="{BF2C0051-8CEA-4AA7-9068-0C0EC53BBD76}"/>
    <cellStyle name="40% - Accent5 219 2 2" xfId="18853" xr:uid="{463D7012-3210-4554-8D26-26C16DDD1A52}"/>
    <cellStyle name="40% - Accent5 219 2 2 2" xfId="50543" xr:uid="{CF570F49-FAB1-4FFA-8604-978320BD3C1D}"/>
    <cellStyle name="40% - Accent5 219 2 3" xfId="30391" xr:uid="{0B171D7F-76C8-4983-9B0C-79AB041A09A3}"/>
    <cellStyle name="40% - Accent5 219 2 4" xfId="43884" xr:uid="{1468B8E2-0FAE-4440-92DD-B46D7517721D}"/>
    <cellStyle name="40% - Accent5 219 3" xfId="18353" xr:uid="{8CE45D2B-CF27-4589-AD04-E1EABD485462}"/>
    <cellStyle name="40% - Accent5 219 3 2" xfId="47544" xr:uid="{E0462B94-2C5D-4E11-A05C-69EFABB08FD5}"/>
    <cellStyle name="40% - Accent5 219 4" xfId="29891" xr:uid="{2E8BFFD1-62B0-4330-AFF4-2A58ADA1F099}"/>
    <cellStyle name="40% - Accent5 219 5" xfId="40946" xr:uid="{42A7512D-4F49-407D-B244-177D53D4D1F4}"/>
    <cellStyle name="40% - Accent5 22" xfId="3341" xr:uid="{229004BF-0009-4B5E-9D97-840B5F8D178F}"/>
    <cellStyle name="40% - Accent5 22 2" xfId="42486" xr:uid="{71FFF72A-C572-420D-BD8B-01DABE2E00A2}"/>
    <cellStyle name="40% - Accent5 22 2 2" xfId="49144" xr:uid="{E4277F2D-501F-4B16-A3FB-71E111A836F0}"/>
    <cellStyle name="40% - Accent5 22 3" xfId="46149" xr:uid="{0B857074-1E89-46D1-BF75-624B44BFF504}"/>
    <cellStyle name="40% - Accent5 220" xfId="6052" xr:uid="{64219B3F-CEFC-4BEC-BF50-0AEB6CA9CE90}"/>
    <cellStyle name="40% - Accent5 220 2" xfId="10344" xr:uid="{6F57E679-C6B2-4B7C-A001-DE9DF13ED74A}"/>
    <cellStyle name="40% - Accent5 220 2 2" xfId="18867" xr:uid="{F2319EDE-55F1-4E29-B078-A9B13CC8977B}"/>
    <cellStyle name="40% - Accent5 220 2 2 2" xfId="50544" xr:uid="{231956C5-F374-4F53-AA49-464AA2F37B2C}"/>
    <cellStyle name="40% - Accent5 220 2 3" xfId="30405" xr:uid="{E39BCF03-52A5-43F5-AA15-C5D40AAC8565}"/>
    <cellStyle name="40% - Accent5 220 2 4" xfId="43885" xr:uid="{FE464820-DA1C-40C4-B327-451F8AA17195}"/>
    <cellStyle name="40% - Accent5 220 3" xfId="18367" xr:uid="{714F53D1-B7CD-456A-86CF-B718090AF33C}"/>
    <cellStyle name="40% - Accent5 220 3 2" xfId="47545" xr:uid="{6E5E0EB4-E10A-4BD4-9D97-21578467F1F1}"/>
    <cellStyle name="40% - Accent5 220 4" xfId="29905" xr:uid="{FF7653C9-A2BF-4F74-8537-08023F6ACA97}"/>
    <cellStyle name="40% - Accent5 220 5" xfId="40947" xr:uid="{A4CCAB06-5432-48F8-A030-5F7C1FE55C16}"/>
    <cellStyle name="40% - Accent5 221" xfId="6065" xr:uid="{ABB9A664-4D29-47DD-A3EF-1B0F4AE2398C}"/>
    <cellStyle name="40% - Accent5 221 2" xfId="10357" xr:uid="{60403399-8F30-4629-88EC-938CEEBE993D}"/>
    <cellStyle name="40% - Accent5 221 2 2" xfId="18880" xr:uid="{8735A591-5894-4427-8E08-91BC1AF55E9E}"/>
    <cellStyle name="40% - Accent5 221 2 2 2" xfId="50545" xr:uid="{9E7AB5B0-A89B-4713-AB2F-BF47D9A86FDF}"/>
    <cellStyle name="40% - Accent5 221 2 3" xfId="30418" xr:uid="{FD496369-D1EF-485F-B6C4-AB620CB625B1}"/>
    <cellStyle name="40% - Accent5 221 2 4" xfId="43886" xr:uid="{16134B56-A9A4-4EC2-97DF-32778C906B61}"/>
    <cellStyle name="40% - Accent5 221 3" xfId="18380" xr:uid="{1279228D-E52E-475D-9C31-A965690151B8}"/>
    <cellStyle name="40% - Accent5 221 3 2" xfId="47546" xr:uid="{F4C3F8B6-FF2D-4ACE-8226-5EB90D9983C0}"/>
    <cellStyle name="40% - Accent5 221 4" xfId="29918" xr:uid="{C837CCAB-3904-45C4-886E-4C31EBF29644}"/>
    <cellStyle name="40% - Accent5 221 5" xfId="40948" xr:uid="{16D9BDA9-D08D-4C72-BA84-056643398E81}"/>
    <cellStyle name="40% - Accent5 222" xfId="6078" xr:uid="{EB743CF7-0C86-4EA2-9D9C-FC461EE7D375}"/>
    <cellStyle name="40% - Accent5 222 2" xfId="10370" xr:uid="{D6824B46-46C9-4DA3-9E0C-D0610478130B}"/>
    <cellStyle name="40% - Accent5 222 2 2" xfId="18893" xr:uid="{E0C35CC6-A76C-445F-8191-F12B3BAF94E2}"/>
    <cellStyle name="40% - Accent5 222 2 2 2" xfId="50546" xr:uid="{01853D3F-265D-405C-9A49-C5A50F000A61}"/>
    <cellStyle name="40% - Accent5 222 2 3" xfId="30431" xr:uid="{7C9B923E-DAD3-46E6-95E8-26DCF98D5519}"/>
    <cellStyle name="40% - Accent5 222 2 4" xfId="43887" xr:uid="{CD245EFF-16B1-4E9F-A858-D6285699D9CF}"/>
    <cellStyle name="40% - Accent5 222 3" xfId="18393" xr:uid="{D895A9E7-E8E3-499D-A99E-A1B1600AA11A}"/>
    <cellStyle name="40% - Accent5 222 3 2" xfId="47547" xr:uid="{867D0C7A-93F2-4958-A067-D97020CA4B9B}"/>
    <cellStyle name="40% - Accent5 222 4" xfId="29931" xr:uid="{3529ACDC-4495-4667-9CE1-E51FB70C272F}"/>
    <cellStyle name="40% - Accent5 222 5" xfId="40949" xr:uid="{7EFD7AB0-B78A-4C96-AD23-DB7E4B1F3FA5}"/>
    <cellStyle name="40% - Accent5 223" xfId="6091" xr:uid="{34E00E6C-C2F6-4141-8F39-5891238978B3}"/>
    <cellStyle name="40% - Accent5 223 2" xfId="10383" xr:uid="{CD16A598-085E-4219-ADC5-E2725BC95924}"/>
    <cellStyle name="40% - Accent5 223 2 2" xfId="18906" xr:uid="{3BFFD3D3-7C89-4F51-B340-6C7485209E5C}"/>
    <cellStyle name="40% - Accent5 223 2 2 2" xfId="50547" xr:uid="{D4D79D3E-B636-4797-A82C-EB70E2A84AD8}"/>
    <cellStyle name="40% - Accent5 223 2 3" xfId="30444" xr:uid="{64A71E16-EF51-4129-851F-438BB48EAB20}"/>
    <cellStyle name="40% - Accent5 223 2 4" xfId="43888" xr:uid="{CD6CDFBF-717C-461D-9E71-8538C3513961}"/>
    <cellStyle name="40% - Accent5 223 3" xfId="18406" xr:uid="{4DE24088-B2F1-441A-88CF-81F8C0E393D2}"/>
    <cellStyle name="40% - Accent5 223 3 2" xfId="47548" xr:uid="{8ACB663E-3C93-4840-81F2-8FE98C63F355}"/>
    <cellStyle name="40% - Accent5 223 4" xfId="29944" xr:uid="{52A92ED0-6B14-44DA-B769-AC0D41A96C3A}"/>
    <cellStyle name="40% - Accent5 223 5" xfId="40950" xr:uid="{D6EA9283-277C-429B-A62B-6ACBA027D8C4}"/>
    <cellStyle name="40% - Accent5 224" xfId="3166" xr:uid="{2CB90456-18FB-4998-B618-099A29ECC598}"/>
    <cellStyle name="40% - Accent5 224 2" xfId="43889" xr:uid="{7B3952C3-7C0F-4950-85CE-6FA7CECA03C0}"/>
    <cellStyle name="40% - Accent5 224 2 2" xfId="50548" xr:uid="{7FBFDE72-97EA-4138-90BF-36A0297C2583}"/>
    <cellStyle name="40% - Accent5 224 3" xfId="47549" xr:uid="{0A3E9BCE-4BDA-443D-9BFD-C41746D2E0E3}"/>
    <cellStyle name="40% - Accent5 225" xfId="8950" xr:uid="{4540E7E3-96B2-4C1E-A35E-16DEC996A267}"/>
    <cellStyle name="40% - Accent5 225 2" xfId="17059" xr:uid="{872321A3-6EB9-487C-B557-8201318925B5}"/>
    <cellStyle name="40% - Accent5 225 2 2" xfId="50549" xr:uid="{D02B39E1-FF40-4D64-BF9F-F9113CB1B2F3}"/>
    <cellStyle name="40% - Accent5 225 2 3" xfId="43890" xr:uid="{16F9EDDE-EE57-4A7E-BDDA-7F996DBD8997}"/>
    <cellStyle name="40% - Accent5 225 3" xfId="28597" xr:uid="{B280130B-0F2A-4B27-8626-9D4390957E25}"/>
    <cellStyle name="40% - Accent5 225 3 2" xfId="47550" xr:uid="{8003BBE8-B08C-4094-BE94-6DBEA2C4DC60}"/>
    <cellStyle name="40% - Accent5 225 4" xfId="40951" xr:uid="{0FDD09E1-09B5-4EF6-92BD-67719501F9D8}"/>
    <cellStyle name="40% - Accent5 226" xfId="310" xr:uid="{079412AE-2AF2-42F5-A19A-7489A2A6F947}"/>
    <cellStyle name="40% - Accent5 226 2" xfId="43891" xr:uid="{BC362BAA-4247-4838-8462-BE13FBF17405}"/>
    <cellStyle name="40% - Accent5 226 2 2" xfId="50550" xr:uid="{1CD77AE8-C809-4189-BEAC-92F7468117BC}"/>
    <cellStyle name="40% - Accent5 226 3" xfId="47551" xr:uid="{A0B8FB82-B79F-4DB9-ADA8-D1AECF4D38C8}"/>
    <cellStyle name="40% - Accent5 226 4" xfId="40952" xr:uid="{BF3A16D5-03D3-4BDF-AD2B-2A6FFB936F4A}"/>
    <cellStyle name="40% - Accent5 227" xfId="16873" xr:uid="{86DCBD6D-61D5-409D-9843-A5942FFDA723}"/>
    <cellStyle name="40% - Accent5 227 2" xfId="43892" xr:uid="{EC33EA82-F311-49CF-9289-2FD8202426D5}"/>
    <cellStyle name="40% - Accent5 227 2 2" xfId="50551" xr:uid="{E31A9131-0596-456A-B96E-F3FF007EFBF7}"/>
    <cellStyle name="40% - Accent5 227 3" xfId="47552" xr:uid="{52AD969E-37B4-454F-BF81-1A2E19FC02BA}"/>
    <cellStyle name="40% - Accent5 227 4" xfId="40953" xr:uid="{F57DFD6E-FFCD-43DE-BAEE-89E1481111AD}"/>
    <cellStyle name="40% - Accent5 228" xfId="16926" xr:uid="{EDCAE02B-E16E-4B7A-AD62-62D3A3EB7CB7}"/>
    <cellStyle name="40% - Accent5 228 2" xfId="43893" xr:uid="{75F7ED08-6ACD-4889-A4BF-6AF9D67B570E}"/>
    <cellStyle name="40% - Accent5 228 2 2" xfId="50552" xr:uid="{79E54710-B77F-43E1-AC18-20CA0644A138}"/>
    <cellStyle name="40% - Accent5 228 3" xfId="47553" xr:uid="{A12E6BAA-A752-4762-93D1-1396CE4D0BF4}"/>
    <cellStyle name="40% - Accent5 228 4" xfId="40954" xr:uid="{A48AA4E8-4661-442A-8526-22ABFA617A95}"/>
    <cellStyle name="40% - Accent5 229" xfId="28470" xr:uid="{326ABD14-73D3-4A76-B51F-B97A1F8644D2}"/>
    <cellStyle name="40% - Accent5 229 2" xfId="43894" xr:uid="{4F8E09E4-1BAA-4951-A4AC-E457956FB68A}"/>
    <cellStyle name="40% - Accent5 229 2 2" xfId="50553" xr:uid="{AAD7B752-C797-4159-A173-36049B8B8711}"/>
    <cellStyle name="40% - Accent5 229 3" xfId="47554" xr:uid="{A794041D-2903-4EA9-85EB-A0570CBE1300}"/>
    <cellStyle name="40% - Accent5 229 4" xfId="40955" xr:uid="{05064121-2F85-479E-BB90-4E313102A7C8}"/>
    <cellStyle name="40% - Accent5 23" xfId="3636" xr:uid="{375A70B2-3CDD-4D7A-B190-9FC8C55876E9}"/>
    <cellStyle name="40% - Accent5 23 2" xfId="42487" xr:uid="{CE1CC29E-355C-4F59-A091-10CFF2D1575C}"/>
    <cellStyle name="40% - Accent5 23 2 2" xfId="49145" xr:uid="{2058FB08-C92F-46C7-BF20-E6127FF6A042}"/>
    <cellStyle name="40% - Accent5 23 3" xfId="46150" xr:uid="{205A6403-AA26-4E9D-85C6-504D258CAF0E}"/>
    <cellStyle name="40% - Accent5 230" xfId="41031" xr:uid="{E2DF96C0-69C3-429A-99B9-0451C1B29924}"/>
    <cellStyle name="40% - Accent5 230 2" xfId="44016" xr:uid="{BC9AD0D5-9D18-4743-BB18-BF59528F89BD}"/>
    <cellStyle name="40% - Accent5 230 2 2" xfId="50675" xr:uid="{24FDC415-7231-4738-9353-318C05C84918}"/>
    <cellStyle name="40% - Accent5 230 3" xfId="47676" xr:uid="{525A7D66-1A3A-4EF3-A438-2226E3BED2D7}"/>
    <cellStyle name="40% - Accent5 231" xfId="44000" xr:uid="{790125EF-4561-4400-A44D-E69EF3006573}"/>
    <cellStyle name="40% - Accent5 231 2" xfId="50659" xr:uid="{5E8C4FBA-FE01-4F1A-9D5E-078025AF524C}"/>
    <cellStyle name="40% - Accent5 232" xfId="44051" xr:uid="{AB905E2E-81FE-4886-B866-3A7CC0B18C0E}"/>
    <cellStyle name="40% - Accent5 232 2" xfId="51219" xr:uid="{5C28E72B-B388-4749-A613-84860F8BB598}"/>
    <cellStyle name="40% - Accent5 232 3" xfId="47660" xr:uid="{A0979E43-23E9-41AB-81DD-10C70DE3B252}"/>
    <cellStyle name="40% - Accent5 233" xfId="41014" xr:uid="{5A82FD18-E3C3-42C6-A224-049BF926AAC9}"/>
    <cellStyle name="40% - Accent5 234" xfId="39963" xr:uid="{4815BC9B-7F0A-4C46-85E1-80B339884EBE}"/>
    <cellStyle name="40% - Accent5 24" xfId="3735" xr:uid="{C1658A37-CBA6-4F3B-8407-6DD79CDB8017}"/>
    <cellStyle name="40% - Accent5 24 2" xfId="42488" xr:uid="{B28C68C6-ED1C-4AEC-9237-31CB9DFCBD91}"/>
    <cellStyle name="40% - Accent5 24 2 2" xfId="49146" xr:uid="{6CB6FE55-AC51-44AF-BCF6-72DE478CF6D1}"/>
    <cellStyle name="40% - Accent5 24 3" xfId="46151" xr:uid="{5AC68CF1-29B5-4BE2-95E2-266D792E5844}"/>
    <cellStyle name="40% - Accent5 25" xfId="3143" xr:uid="{D28E1031-5680-4324-A55C-D3D8968DB137}"/>
    <cellStyle name="40% - Accent5 25 2" xfId="42489" xr:uid="{AC122375-DE78-47E4-8A5B-AB3B95DCCB64}"/>
    <cellStyle name="40% - Accent5 25 2 2" xfId="49147" xr:uid="{3481B5C8-C054-40B5-8902-8F6F04031FA3}"/>
    <cellStyle name="40% - Accent5 25 3" xfId="46152" xr:uid="{08D4021E-A28E-4EA3-8CB2-FF674C4232AB}"/>
    <cellStyle name="40% - Accent5 26" xfId="3185" xr:uid="{301FCB60-550B-4DE3-8512-E9EAA09E4734}"/>
    <cellStyle name="40% - Accent5 26 2" xfId="42490" xr:uid="{8972DAEE-F01F-480D-9E4C-12D2EFB1531E}"/>
    <cellStyle name="40% - Accent5 26 2 2" xfId="49148" xr:uid="{477AB614-7ADA-4141-8898-708AFA35B93E}"/>
    <cellStyle name="40% - Accent5 26 3" xfId="46153" xr:uid="{37D9FA41-C173-487B-89F5-CD28B4434A43}"/>
    <cellStyle name="40% - Accent5 27" xfId="3482" xr:uid="{4FE7CCF3-EDFD-44D5-8F15-94E981E82A52}"/>
    <cellStyle name="40% - Accent5 27 2" xfId="42491" xr:uid="{C2321E0D-4DE9-4E3E-8BEB-4AF6D2332DD9}"/>
    <cellStyle name="40% - Accent5 27 2 2" xfId="49149" xr:uid="{5E041186-343C-4413-A27A-FC4ACE4F2496}"/>
    <cellStyle name="40% - Accent5 27 3" xfId="46154" xr:uid="{A29AC34C-0F84-45F2-95AD-D01F71D4BD1C}"/>
    <cellStyle name="40% - Accent5 28" xfId="3385" xr:uid="{DAFAFBDF-229F-4083-9802-B59A433AE898}"/>
    <cellStyle name="40% - Accent5 28 2" xfId="42492" xr:uid="{413F1F7E-738E-411B-87FB-A3CBF381617A}"/>
    <cellStyle name="40% - Accent5 28 2 2" xfId="49150" xr:uid="{12794EC8-02C6-45FE-95F1-A949656F05D1}"/>
    <cellStyle name="40% - Accent5 28 3" xfId="46155" xr:uid="{CFCEBA37-0FF0-495A-8820-CEC9FE8E9474}"/>
    <cellStyle name="40% - Accent5 29" xfId="3760" xr:uid="{00DF87C2-9C5D-435E-B1D3-D3CD2F27D484}"/>
    <cellStyle name="40% - Accent5 29 2" xfId="42493" xr:uid="{5EB25F98-5616-4E04-859A-761AADF398CC}"/>
    <cellStyle name="40% - Accent5 29 2 2" xfId="49151" xr:uid="{293E2E2E-49DD-429F-8CD6-1FAAA55FE74E}"/>
    <cellStyle name="40% - Accent5 29 3" xfId="46156" xr:uid="{B42EE0AC-4DF1-4BA0-9F31-4945A4376B0F}"/>
    <cellStyle name="40% - Accent5 3" xfId="200" xr:uid="{90D716F9-6C72-4743-97BA-404241A4427C}"/>
    <cellStyle name="40% - Accent5 3 2" xfId="3587" xr:uid="{D8281843-99EB-4029-B678-BAA059C7D3C1}"/>
    <cellStyle name="40% - Accent5 3 2 2" xfId="49152" xr:uid="{C81A8F61-A636-43AF-8D0B-153F4BE3071E}"/>
    <cellStyle name="40% - Accent5 3 3" xfId="10006" xr:uid="{11B8ED60-0C47-4B91-8191-E53B26CF54CB}"/>
    <cellStyle name="40% - Accent5 3 3 2" xfId="18529" xr:uid="{1BC96FE1-90D3-4DB0-98F7-24A29434E136}"/>
    <cellStyle name="40% - Accent5 3 3 3" xfId="30067" xr:uid="{4EFE4975-9DCB-4ED8-AD25-A196A7F566DD}"/>
    <cellStyle name="40% - Accent5 3 3 4" xfId="40476" xr:uid="{3EACA2A0-843A-4B05-A62E-DE18D7FE9198}"/>
    <cellStyle name="40% - Accent5 3 4" xfId="2228" xr:uid="{40C4BAEB-80D1-4632-AB66-DC57C536CE3D}"/>
    <cellStyle name="40% - Accent5 3 4 2" xfId="50811" xr:uid="{093A38CC-6F1C-4224-9095-043C6503A432}"/>
    <cellStyle name="40% - Accent5 3 5" xfId="10581" xr:uid="{2D6D15F3-399F-482A-9E1A-1E249695EB97}"/>
    <cellStyle name="40% - Accent5 3 6" xfId="17271" xr:uid="{186936BF-1CF0-43A1-B1AE-506A0CBC603E}"/>
    <cellStyle name="40% - Accent5 3 7" xfId="28809" xr:uid="{34F37E09-09D0-4CB7-B59D-8582A307CD4C}"/>
    <cellStyle name="40% - Accent5 3 8" xfId="40257" xr:uid="{0ABA4F80-C980-459C-B244-008867C4E743}"/>
    <cellStyle name="40% - Accent5 30" xfId="3539" xr:uid="{15426100-D75F-42B5-9471-40823C4BAFC5}"/>
    <cellStyle name="40% - Accent5 30 2" xfId="42494" xr:uid="{EA23DCD3-DAB3-433D-B71D-7F44119733CD}"/>
    <cellStyle name="40% - Accent5 30 2 2" xfId="49153" xr:uid="{4BE7A473-9C30-4B80-99A9-1300C7351131}"/>
    <cellStyle name="40% - Accent5 30 3" xfId="46157" xr:uid="{BD40EE80-5FC2-45EE-B378-0D60293020B0}"/>
    <cellStyle name="40% - Accent5 31" xfId="3692" xr:uid="{453BC42F-0FEC-4500-9988-837C6BEDA5E4}"/>
    <cellStyle name="40% - Accent5 31 2" xfId="42495" xr:uid="{AB166003-DC81-4B99-B784-9704969BFA9B}"/>
    <cellStyle name="40% - Accent5 31 2 2" xfId="49154" xr:uid="{8EFA99D2-9F6B-4FE3-9215-F0F8664D9657}"/>
    <cellStyle name="40% - Accent5 31 3" xfId="46158" xr:uid="{0FCF7499-C84B-4893-9965-2FB203D0F817}"/>
    <cellStyle name="40% - Accent5 32" xfId="3509" xr:uid="{69F747C9-AB60-44D2-B3CB-E98490639873}"/>
    <cellStyle name="40% - Accent5 32 2" xfId="42496" xr:uid="{5B0B5AFB-9B5D-4629-A65E-9216821A8582}"/>
    <cellStyle name="40% - Accent5 32 2 2" xfId="49155" xr:uid="{4A166BDB-2F00-49E4-9A88-A44D13F193CE}"/>
    <cellStyle name="40% - Accent5 32 3" xfId="46159" xr:uid="{D15779AD-EF12-48D4-8B02-281135AB3A81}"/>
    <cellStyle name="40% - Accent5 33" xfId="3256" xr:uid="{43A0DB2E-D9AD-4048-AE44-F10A2D00DDBE}"/>
    <cellStyle name="40% - Accent5 33 2" xfId="42497" xr:uid="{8CB96192-4305-46E3-B238-D82145C7C134}"/>
    <cellStyle name="40% - Accent5 33 2 2" xfId="49156" xr:uid="{6F8876E2-A0C3-4286-9B80-B0D7E0ECD902}"/>
    <cellStyle name="40% - Accent5 33 3" xfId="46160" xr:uid="{1C3A2EDA-5281-4310-A9DF-2A8131C80621}"/>
    <cellStyle name="40% - Accent5 34" xfId="3467" xr:uid="{D2FBA9D3-75AB-4DC7-AE99-F5758E9442A1}"/>
    <cellStyle name="40% - Accent5 34 2" xfId="42498" xr:uid="{F514A5A8-6474-4E39-83EA-3CFE06418D6F}"/>
    <cellStyle name="40% - Accent5 34 2 2" xfId="49157" xr:uid="{16E7D630-ABE0-4151-99F2-766769660CC4}"/>
    <cellStyle name="40% - Accent5 34 3" xfId="46161" xr:uid="{19DF6C44-10F2-4FEF-B342-276A59F10307}"/>
    <cellStyle name="40% - Accent5 35" xfId="3226" xr:uid="{1B46EB2D-1C46-400C-9059-1C375BA2EE3E}"/>
    <cellStyle name="40% - Accent5 35 2" xfId="42499" xr:uid="{493E3DE6-63B5-46D5-9CDE-C5F562F23B21}"/>
    <cellStyle name="40% - Accent5 35 2 2" xfId="49158" xr:uid="{AC51D149-B8F0-45B0-9524-CEB3BAEC7BCB}"/>
    <cellStyle name="40% - Accent5 35 3" xfId="46162" xr:uid="{83D056B8-6C6E-40A6-8C2D-4F1D49A09863}"/>
    <cellStyle name="40% - Accent5 36" xfId="3140" xr:uid="{79ECDE5E-96DC-441E-BB86-2DE1EC15EC48}"/>
    <cellStyle name="40% - Accent5 36 2" xfId="42500" xr:uid="{FF9FDB8D-A1F4-4B4E-9489-549117116CDA}"/>
    <cellStyle name="40% - Accent5 36 2 2" xfId="49159" xr:uid="{B29E2288-C137-4EC1-A087-206574CAFCFA}"/>
    <cellStyle name="40% - Accent5 36 3" xfId="46163" xr:uid="{EC444149-6400-43AD-896F-0D1DA4F0C308}"/>
    <cellStyle name="40% - Accent5 37" xfId="3394" xr:uid="{FA625B00-CC60-4EE1-87FB-0C391C814BC5}"/>
    <cellStyle name="40% - Accent5 37 2" xfId="42501" xr:uid="{BDA91024-3B5C-4391-8BDD-F3BFB7B0608B}"/>
    <cellStyle name="40% - Accent5 37 2 2" xfId="49160" xr:uid="{F40FD8EA-F896-4C94-989C-CAA70F9DC173}"/>
    <cellStyle name="40% - Accent5 37 3" xfId="46164" xr:uid="{180C6B10-39F6-4B09-A098-DFDF945FA83A}"/>
    <cellStyle name="40% - Accent5 38" xfId="3631" xr:uid="{8F21E728-354B-4E47-811B-73871D5EA5DA}"/>
    <cellStyle name="40% - Accent5 38 2" xfId="42502" xr:uid="{D57D0FEB-BC89-479A-B8F0-8A94B1AB8623}"/>
    <cellStyle name="40% - Accent5 38 2 2" xfId="49161" xr:uid="{E32B9E5B-BB76-41F0-81A5-C8BFF4E01BDB}"/>
    <cellStyle name="40% - Accent5 38 3" xfId="46165" xr:uid="{1AE9BD12-0490-4457-A141-4937FD5FF03E}"/>
    <cellStyle name="40% - Accent5 39" xfId="3218" xr:uid="{AB0F13C2-EE90-43AF-83D3-B9812487314F}"/>
    <cellStyle name="40% - Accent5 39 2" xfId="42503" xr:uid="{56767DBD-3333-4D56-8D0F-14D051B570D5}"/>
    <cellStyle name="40% - Accent5 39 2 2" xfId="49162" xr:uid="{0EC66861-DD59-4036-A2CA-2695A41D75A5}"/>
    <cellStyle name="40% - Accent5 39 3" xfId="46166" xr:uid="{5C30040A-4C2F-4E2C-82F7-C5C62E402051}"/>
    <cellStyle name="40% - Accent5 4" xfId="2356" xr:uid="{EADE98F5-87EF-4333-B421-DFBC9C085ED1}"/>
    <cellStyle name="40% - Accent5 4 2" xfId="3603" xr:uid="{6F77A490-39D8-46A5-A9D9-E94B425FDA02}"/>
    <cellStyle name="40% - Accent5 4 2 2" xfId="49163" xr:uid="{50B42B9D-C229-479D-99C4-BE3F766B1538}"/>
    <cellStyle name="40% - Accent5 4 3" xfId="10054" xr:uid="{03F7D111-24C6-41C4-8F80-A378AEACA6F9}"/>
    <cellStyle name="40% - Accent5 4 3 2" xfId="18577" xr:uid="{3C1ED7B4-7B01-48D1-BA09-080951AAAC9D}"/>
    <cellStyle name="40% - Accent5 4 3 3" xfId="30115" xr:uid="{56F06DC8-3E40-40D1-A080-F9EB44734CB3}"/>
    <cellStyle name="40% - Accent5 4 3 4" xfId="46167" xr:uid="{F3EDE11B-8B95-497F-BA86-E77473793E8D}"/>
    <cellStyle name="40% - Accent5 4 4" xfId="17408" xr:uid="{56F86E4E-0F7F-401F-974E-42FF3358530F}"/>
    <cellStyle name="40% - Accent5 4 5" xfId="28946" xr:uid="{53D4C610-C3EE-486F-AD7A-FB7084956158}"/>
    <cellStyle name="40% - Accent5 40" xfId="3702" xr:uid="{BE33E700-592A-4E13-A641-61DFD923EFBE}"/>
    <cellStyle name="40% - Accent5 40 2" xfId="42504" xr:uid="{DF599129-A060-4535-9471-A8E8A7EDD42A}"/>
    <cellStyle name="40% - Accent5 40 2 2" xfId="49164" xr:uid="{E375C75C-DCCE-465C-B400-08669B502D5A}"/>
    <cellStyle name="40% - Accent5 40 3" xfId="46168" xr:uid="{1CF7EF6E-234F-4468-998C-2076488217C6}"/>
    <cellStyle name="40% - Accent5 41" xfId="3353" xr:uid="{F89632E4-7278-4BDD-9C37-6DD3C5CEC061}"/>
    <cellStyle name="40% - Accent5 41 2" xfId="42505" xr:uid="{D992615E-D1EF-4E4D-9499-F2CEDE1CF7E7}"/>
    <cellStyle name="40% - Accent5 41 2 2" xfId="49165" xr:uid="{CAA8B2B6-A8C6-492B-896A-B359A120A91B}"/>
    <cellStyle name="40% - Accent5 41 3" xfId="46169" xr:uid="{DDF436E0-9B93-4DA9-B631-6C38D4962C22}"/>
    <cellStyle name="40% - Accent5 42" xfId="3556" xr:uid="{0351DACC-11F7-4C26-A0E0-3C218C7392A5}"/>
    <cellStyle name="40% - Accent5 42 2" xfId="42506" xr:uid="{91EC8685-5372-4E9A-8845-A37E489DBA4F}"/>
    <cellStyle name="40% - Accent5 42 2 2" xfId="49166" xr:uid="{50BD0578-B2F8-45A1-9F49-205D11789005}"/>
    <cellStyle name="40% - Accent5 42 3" xfId="46170" xr:uid="{389854AB-72FC-48BB-AFF1-6F71B7C87841}"/>
    <cellStyle name="40% - Accent5 43" xfId="3111" xr:uid="{F9A08617-AB36-43D1-91A0-21F94A8482F1}"/>
    <cellStyle name="40% - Accent5 43 2" xfId="42507" xr:uid="{9C3837F1-042E-4B1F-AFC0-3A10C1BB4B67}"/>
    <cellStyle name="40% - Accent5 43 2 2" xfId="49167" xr:uid="{DD1D67D3-86B1-4B84-9AFE-7500065283C4}"/>
    <cellStyle name="40% - Accent5 43 3" xfId="46171" xr:uid="{642D6C43-5AB0-4D6A-9687-6E5EB74FA300}"/>
    <cellStyle name="40% - Accent5 44" xfId="3208" xr:uid="{309BE3D4-248E-45C8-A605-C1669DD77D56}"/>
    <cellStyle name="40% - Accent5 44 2" xfId="42508" xr:uid="{5B7B5C1A-1FC8-4B4F-B929-4F3CDD3D71DE}"/>
    <cellStyle name="40% - Accent5 44 2 2" xfId="49168" xr:uid="{3B86426B-876C-45DC-9D39-5CDFC52F9CBC}"/>
    <cellStyle name="40% - Accent5 44 3" xfId="46172" xr:uid="{68F42169-A290-42EE-B049-6F7473506E88}"/>
    <cellStyle name="40% - Accent5 45" xfId="3758" xr:uid="{2891B934-3905-4565-954E-F6853FEA8B06}"/>
    <cellStyle name="40% - Accent5 45 2" xfId="42509" xr:uid="{8284DC2F-8EBB-485F-AC5E-39817CA2B516}"/>
    <cellStyle name="40% - Accent5 45 2 2" xfId="49169" xr:uid="{0412AA4B-A2A0-4F00-85EC-3809D0968A26}"/>
    <cellStyle name="40% - Accent5 45 3" xfId="46173" xr:uid="{A5D63F1B-2205-4C2E-B4A0-B4BE26F38563}"/>
    <cellStyle name="40% - Accent5 46" xfId="3212" xr:uid="{EB39158D-6001-430F-A650-9B8446F378C1}"/>
    <cellStyle name="40% - Accent5 46 2" xfId="42510" xr:uid="{079390EA-BDC1-49EA-8E53-4D67123062D7}"/>
    <cellStyle name="40% - Accent5 46 2 2" xfId="49170" xr:uid="{18328B16-6B6B-4B40-BD0E-59D118A43027}"/>
    <cellStyle name="40% - Accent5 46 3" xfId="46174" xr:uid="{574ECBFF-076A-4613-810C-226986E9D645}"/>
    <cellStyle name="40% - Accent5 47" xfId="3120" xr:uid="{DBC0CF8A-6EF2-4B03-8C29-834D85CF4269}"/>
    <cellStyle name="40% - Accent5 47 2" xfId="42511" xr:uid="{C8A85CC9-39BF-4643-98B8-0320F96041E5}"/>
    <cellStyle name="40% - Accent5 47 2 2" xfId="49171" xr:uid="{BE73028C-6DBF-40D4-A84B-B085BE7D33A3}"/>
    <cellStyle name="40% - Accent5 47 3" xfId="46175" xr:uid="{164B7FD4-D81B-45D3-9BB8-CD4694023700}"/>
    <cellStyle name="40% - Accent5 48" xfId="3667" xr:uid="{C3126321-352A-444B-8463-66B1DD7C9863}"/>
    <cellStyle name="40% - Accent5 48 2" xfId="42512" xr:uid="{58D75905-376B-41B1-AB20-E26B5AA3CE3E}"/>
    <cellStyle name="40% - Accent5 48 2 2" xfId="49172" xr:uid="{A646148A-DC2D-42A3-B7F3-04C03D495073}"/>
    <cellStyle name="40% - Accent5 48 3" xfId="46176" xr:uid="{96C8550E-4696-4CEC-80AE-611E8637C2B1}"/>
    <cellStyle name="40% - Accent5 49" xfId="3452" xr:uid="{532BC64C-DD3B-4043-A8A2-BCA6A5733708}"/>
    <cellStyle name="40% - Accent5 49 2" xfId="42513" xr:uid="{5382834F-108D-4FDE-9E3F-8A5E8B2CACF3}"/>
    <cellStyle name="40% - Accent5 49 2 2" xfId="49173" xr:uid="{0614AB68-32BE-497F-B909-5E458CFC3401}"/>
    <cellStyle name="40% - Accent5 49 3" xfId="46177" xr:uid="{9C2A9CD7-C536-4494-87B1-CA5954CC2D45}"/>
    <cellStyle name="40% - Accent5 5" xfId="2476" xr:uid="{2CA30098-1AFD-4B80-BA0E-C7A787729D9C}"/>
    <cellStyle name="40% - Accent5 5 2" xfId="2605" xr:uid="{44D30D5D-D46E-465D-AF03-4BF787AA868F}"/>
    <cellStyle name="40% - Accent5 5 2 2" xfId="49174" xr:uid="{73DE3219-68CE-4445-AD43-F86606ED5F59}"/>
    <cellStyle name="40% - Accent5 5 3" xfId="10100" xr:uid="{DE323772-5C87-42CC-96F1-6E17AE16B878}"/>
    <cellStyle name="40% - Accent5 5 3 2" xfId="18623" xr:uid="{1A74E8A2-F336-400C-A56A-2BE23A54A498}"/>
    <cellStyle name="40% - Accent5 5 3 3" xfId="30161" xr:uid="{8E2571E5-0210-4B94-B95D-0805ACE30648}"/>
    <cellStyle name="40% - Accent5 5 3 4" xfId="46178" xr:uid="{A0C98FB8-1F57-45DE-8BF2-E4F2E4C7DF0F}"/>
    <cellStyle name="40% - Accent5 5 4" xfId="17541" xr:uid="{34F494DA-9008-446D-A203-FA47E816BC78}"/>
    <cellStyle name="40% - Accent5 5 5" xfId="29079" xr:uid="{02F2E468-4281-47D6-AB5F-27035B9AA849}"/>
    <cellStyle name="40% - Accent5 50" xfId="3759" xr:uid="{B1B8698F-2CE1-4672-8DA4-B7F5E16DBBBC}"/>
    <cellStyle name="40% - Accent5 50 2" xfId="42514" xr:uid="{503D496D-7732-455E-BCFE-849563912E32}"/>
    <cellStyle name="40% - Accent5 50 2 2" xfId="49175" xr:uid="{2EB6DABE-D140-40EE-B90A-FD9EE35DC15D}"/>
    <cellStyle name="40% - Accent5 50 3" xfId="46179" xr:uid="{1D756532-A7F1-4863-8AC9-A4ECF98695D6}"/>
    <cellStyle name="40% - Accent5 51" xfId="3785" xr:uid="{280D342C-3664-4791-B97B-136579716128}"/>
    <cellStyle name="40% - Accent5 51 2" xfId="42515" xr:uid="{AD589F83-D9F6-4D13-8448-36061E8091CA}"/>
    <cellStyle name="40% - Accent5 51 2 2" xfId="49176" xr:uid="{D0F7C02C-A5CB-4E37-8E0C-88B3A64B81CD}"/>
    <cellStyle name="40% - Accent5 51 3" xfId="46180" xr:uid="{E5422479-3B23-4156-A0FA-0CF19F7D9BDF}"/>
    <cellStyle name="40% - Accent5 52" xfId="3797" xr:uid="{D0A43943-0483-446A-8F19-14A2B7018B8F}"/>
    <cellStyle name="40% - Accent5 52 2" xfId="42516" xr:uid="{BCA4356D-F946-4045-AA3C-1D9411D9FAF3}"/>
    <cellStyle name="40% - Accent5 52 2 2" xfId="49177" xr:uid="{25D77D31-AD7D-41E4-ABAB-F20280FD1827}"/>
    <cellStyle name="40% - Accent5 52 3" xfId="46181" xr:uid="{20DC6584-054E-4333-88C4-742D54C1A676}"/>
    <cellStyle name="40% - Accent5 53" xfId="3809" xr:uid="{76FDE213-79B2-419A-9602-E8D560A99993}"/>
    <cellStyle name="40% - Accent5 53 2" xfId="42517" xr:uid="{B4F3CFD0-ACF7-4DA5-9442-67AE57118A96}"/>
    <cellStyle name="40% - Accent5 53 2 2" xfId="49178" xr:uid="{FBA7241A-5904-40E5-8B35-E0848ABF13BE}"/>
    <cellStyle name="40% - Accent5 53 3" xfId="46182" xr:uid="{0AD40B4C-5CAB-4907-9F59-02FFFCD2FA92}"/>
    <cellStyle name="40% - Accent5 54" xfId="3827" xr:uid="{7BAC2848-1782-47A7-B161-CC16FE17DB68}"/>
    <cellStyle name="40% - Accent5 54 2" xfId="42518" xr:uid="{EC173AE8-B542-4E05-80DE-4E07901F02EC}"/>
    <cellStyle name="40% - Accent5 54 2 2" xfId="49179" xr:uid="{2E9B193C-2261-445D-99F5-371AFAC639BA}"/>
    <cellStyle name="40% - Accent5 54 3" xfId="46183" xr:uid="{42426C8D-C06D-49B6-913E-7771673EED87}"/>
    <cellStyle name="40% - Accent5 55" xfId="3841" xr:uid="{378458E6-EB74-49A7-B18F-52E16D553484}"/>
    <cellStyle name="40% - Accent5 55 2" xfId="42519" xr:uid="{77F19DEC-143F-41AC-82B6-6ADF83AD9D27}"/>
    <cellStyle name="40% - Accent5 55 2 2" xfId="49180" xr:uid="{424DC2BA-FC15-4288-9DA7-E8D46032D54F}"/>
    <cellStyle name="40% - Accent5 55 3" xfId="46184" xr:uid="{74FB423B-8E4E-48F8-AD29-A6E65CEEB260}"/>
    <cellStyle name="40% - Accent5 56" xfId="3855" xr:uid="{AF011454-3CB6-474D-87E7-12E56B2A7A9D}"/>
    <cellStyle name="40% - Accent5 56 2" xfId="42520" xr:uid="{19CAA83A-D206-4FEC-B247-83EC6C35102B}"/>
    <cellStyle name="40% - Accent5 56 2 2" xfId="49181" xr:uid="{A604DEB1-C23A-4DE1-A243-4E0D95057E14}"/>
    <cellStyle name="40% - Accent5 56 3" xfId="46185" xr:uid="{14EFBFE3-DDD9-42D5-BE25-DDBA6ECB4B1D}"/>
    <cellStyle name="40% - Accent5 57" xfId="3869" xr:uid="{B76FD821-146E-43EC-ABEB-DC09259E2146}"/>
    <cellStyle name="40% - Accent5 57 2" xfId="42521" xr:uid="{99744E22-36CF-4984-9EF6-49F70F8B7B2F}"/>
    <cellStyle name="40% - Accent5 57 2 2" xfId="49182" xr:uid="{38FF83FA-6A99-44B3-BFEC-9B966B5405FF}"/>
    <cellStyle name="40% - Accent5 57 3" xfId="46186" xr:uid="{EA24732C-59DA-4567-BB7C-36DA459A1AB8}"/>
    <cellStyle name="40% - Accent5 58" xfId="3883" xr:uid="{48340BD1-B628-4EB3-B138-3632C1B63F28}"/>
    <cellStyle name="40% - Accent5 58 2" xfId="42522" xr:uid="{50423E0D-7AF5-4F03-823E-7A30DE9BAD50}"/>
    <cellStyle name="40% - Accent5 58 2 2" xfId="49183" xr:uid="{8EAA1314-23CC-4DB4-BDBC-0D3805AA6145}"/>
    <cellStyle name="40% - Accent5 58 3" xfId="46187" xr:uid="{E72BDDD9-45B9-4587-8840-6F154177E068}"/>
    <cellStyle name="40% - Accent5 59" xfId="3896" xr:uid="{BBA875C4-FB1D-4CC1-887A-50823B1BCEC1}"/>
    <cellStyle name="40% - Accent5 59 2" xfId="42523" xr:uid="{4B69B93C-806A-405A-A5A6-B6415C0D2C5F}"/>
    <cellStyle name="40% - Accent5 59 2 2" xfId="49184" xr:uid="{A61A75E1-A9FA-4DB3-96E1-B47DC8BB4051}"/>
    <cellStyle name="40% - Accent5 59 3" xfId="46188" xr:uid="{720D516B-C406-4546-96F1-30B0F867C82A}"/>
    <cellStyle name="40% - Accent5 6" xfId="3450" xr:uid="{BAFF59F9-DDD7-479F-8AF0-BBC033ADBFEA}"/>
    <cellStyle name="40% - Accent5 6 2" xfId="42524" xr:uid="{D02C4C27-F0A5-4051-8115-CA858B9B5A98}"/>
    <cellStyle name="40% - Accent5 6 2 2" xfId="49185" xr:uid="{A8902A31-D62F-4C0A-B607-7347F085044B}"/>
    <cellStyle name="40% - Accent5 6 3" xfId="46189" xr:uid="{62F1BA96-C32A-4857-B789-919D20892DEC}"/>
    <cellStyle name="40% - Accent5 60" xfId="3910" xr:uid="{93E8A34A-73A4-4B2C-89DE-E0275F4B7D4A}"/>
    <cellStyle name="40% - Accent5 60 2" xfId="42525" xr:uid="{B2F98164-E311-47A4-AA3B-9ACD45294417}"/>
    <cellStyle name="40% - Accent5 60 2 2" xfId="49186" xr:uid="{86BB41D3-9E1B-4650-8C86-41733424CEFD}"/>
    <cellStyle name="40% - Accent5 60 3" xfId="46190" xr:uid="{3594B6F4-943F-4131-B811-B164B56FD693}"/>
    <cellStyle name="40% - Accent5 61" xfId="3924" xr:uid="{6ECCC289-B403-4C28-8FEC-C72B370C8ED6}"/>
    <cellStyle name="40% - Accent5 61 2" xfId="42526" xr:uid="{DA7BB1E1-17BB-4CDA-8B81-B4DC5061F66A}"/>
    <cellStyle name="40% - Accent5 61 2 2" xfId="49187" xr:uid="{E5E0D56E-9BE7-4E86-90AD-A2EF2C84F58E}"/>
    <cellStyle name="40% - Accent5 61 3" xfId="46191" xr:uid="{17A63404-6C60-481B-B990-BA78D84EEB78}"/>
    <cellStyle name="40% - Accent5 62" xfId="3938" xr:uid="{04F3CA27-AC15-4325-B64D-1037BB4059AC}"/>
    <cellStyle name="40% - Accent5 62 2" xfId="42527" xr:uid="{011DBD85-4C5D-464D-8B8F-B10A429CE2E7}"/>
    <cellStyle name="40% - Accent5 62 2 2" xfId="49188" xr:uid="{B30CDEBF-FD40-4C40-8F0C-FC0A7AAE90A9}"/>
    <cellStyle name="40% - Accent5 62 3" xfId="46192" xr:uid="{C891B56D-F322-4856-8E83-164B22F32A4B}"/>
    <cellStyle name="40% - Accent5 63" xfId="3952" xr:uid="{EE6A1609-74FB-4CA9-B37F-5DEB344F6C4A}"/>
    <cellStyle name="40% - Accent5 63 2" xfId="42528" xr:uid="{0E077FF0-52BC-46BB-8A64-45423258AEC9}"/>
    <cellStyle name="40% - Accent5 63 2 2" xfId="49189" xr:uid="{523064C2-D414-44FD-970E-32DB6CADD027}"/>
    <cellStyle name="40% - Accent5 63 3" xfId="46193" xr:uid="{64C26E66-6478-4077-B5FE-4BD22F62E5A6}"/>
    <cellStyle name="40% - Accent5 64" xfId="3966" xr:uid="{4A49727F-262A-4F53-B9C8-5E3AEE9E0A58}"/>
    <cellStyle name="40% - Accent5 64 2" xfId="42529" xr:uid="{7CF189CD-D20F-48CE-B1FD-B4EE26CB5FE0}"/>
    <cellStyle name="40% - Accent5 64 2 2" xfId="49190" xr:uid="{BD6DBC3B-B1B2-4783-8DBA-33E8C122E010}"/>
    <cellStyle name="40% - Accent5 64 3" xfId="46194" xr:uid="{9E3BF9A3-5CC7-4D47-96F6-4D644666E4CC}"/>
    <cellStyle name="40% - Accent5 65" xfId="3979" xr:uid="{4A2A91BC-2C37-4108-B44A-2C71AEC4F273}"/>
    <cellStyle name="40% - Accent5 65 2" xfId="42530" xr:uid="{B9A3222D-068D-43AF-9AE1-742BA8B0A995}"/>
    <cellStyle name="40% - Accent5 65 2 2" xfId="49191" xr:uid="{CC78B8BC-8B70-4563-ACBB-766C966FF165}"/>
    <cellStyle name="40% - Accent5 65 3" xfId="46195" xr:uid="{D97DB694-DDF9-4D0E-969B-267F2BB975B1}"/>
    <cellStyle name="40% - Accent5 66" xfId="3993" xr:uid="{32D0B3EB-9E68-456D-B3AB-1FEBED185F60}"/>
    <cellStyle name="40% - Accent5 66 2" xfId="42531" xr:uid="{0A10D90B-F48F-45A1-A581-CBB08A9C1739}"/>
    <cellStyle name="40% - Accent5 66 2 2" xfId="49192" xr:uid="{EA1CE5FC-602E-4D5F-B56B-633FB50B1884}"/>
    <cellStyle name="40% - Accent5 66 3" xfId="46196" xr:uid="{0C762E4C-5284-4C04-A837-263603DDFD89}"/>
    <cellStyle name="40% - Accent5 67" xfId="4007" xr:uid="{BECDA861-F5CE-4868-A724-39EAC8442B63}"/>
    <cellStyle name="40% - Accent5 67 2" xfId="42532" xr:uid="{9ADD8144-9FB8-4F4B-8F3D-F6F5F47817D3}"/>
    <cellStyle name="40% - Accent5 67 2 2" xfId="49193" xr:uid="{5F43964B-4BD5-409F-B0E9-E759A9A71136}"/>
    <cellStyle name="40% - Accent5 67 3" xfId="46197" xr:uid="{5A122767-AEF2-486C-B46C-B308446999EA}"/>
    <cellStyle name="40% - Accent5 68" xfId="4021" xr:uid="{C496D80B-300E-4F10-AC86-ECE7FBB06021}"/>
    <cellStyle name="40% - Accent5 68 2" xfId="42533" xr:uid="{5FAE5E4E-3005-4E7B-A33D-B696AE54A30E}"/>
    <cellStyle name="40% - Accent5 68 2 2" xfId="49194" xr:uid="{D6061764-50F2-4A1B-9B2F-55FEA0EBD081}"/>
    <cellStyle name="40% - Accent5 68 3" xfId="46198" xr:uid="{AB1105A9-D44F-421B-817D-776592355089}"/>
    <cellStyle name="40% - Accent5 69" xfId="4035" xr:uid="{AD242F1A-0F44-49AA-AF45-AE4A2B4E9BB7}"/>
    <cellStyle name="40% - Accent5 69 2" xfId="42534" xr:uid="{AD09D57A-28FD-4156-B143-DA669E8AB8BA}"/>
    <cellStyle name="40% - Accent5 69 2 2" xfId="49195" xr:uid="{39472DD5-489D-468B-A79B-B2E9943DE11A}"/>
    <cellStyle name="40% - Accent5 69 3" xfId="46199" xr:uid="{B742E81F-EDEB-4544-AE38-34A7C848EB47}"/>
    <cellStyle name="40% - Accent5 7" xfId="3121" xr:uid="{BA3AC1ED-C770-478D-862B-2F8554413AE2}"/>
    <cellStyle name="40% - Accent5 7 2" xfId="42535" xr:uid="{AE9693A5-FA63-4F99-BDF8-45CCD69E1B58}"/>
    <cellStyle name="40% - Accent5 7 2 2" xfId="49196" xr:uid="{FE9436B7-A8CE-4362-9015-C65F89641148}"/>
    <cellStyle name="40% - Accent5 7 3" xfId="46200" xr:uid="{4BFD926F-FEB7-4120-84F9-1C1750CC5D5F}"/>
    <cellStyle name="40% - Accent5 70" xfId="4048" xr:uid="{8E334BB0-0222-4D94-9413-146320AB1237}"/>
    <cellStyle name="40% - Accent5 70 2" xfId="42536" xr:uid="{2D4271D9-9736-471A-8E43-B726B3C86EDE}"/>
    <cellStyle name="40% - Accent5 70 2 2" xfId="49197" xr:uid="{F42DA9FB-268C-497B-9060-38458E4474BE}"/>
    <cellStyle name="40% - Accent5 70 3" xfId="46201" xr:uid="{9178A105-5E3C-4DFD-89C8-139B71341FD9}"/>
    <cellStyle name="40% - Accent5 71" xfId="4061" xr:uid="{810E1025-B778-4D33-94B6-D862E56628A7}"/>
    <cellStyle name="40% - Accent5 71 2" xfId="42537" xr:uid="{900B445E-AF85-4024-AC56-EA1A2D02D4A3}"/>
    <cellStyle name="40% - Accent5 71 2 2" xfId="49198" xr:uid="{E7F1C82F-95E8-4DEC-B0FB-B703303A013C}"/>
    <cellStyle name="40% - Accent5 71 3" xfId="46202" xr:uid="{4FE97B38-2B9C-415F-983A-AC3010E016E0}"/>
    <cellStyle name="40% - Accent5 72" xfId="4074" xr:uid="{8707EFBA-4679-4896-AD5E-38B4C49A54D8}"/>
    <cellStyle name="40% - Accent5 72 2" xfId="42538" xr:uid="{C0417009-7FA8-4048-9AC3-CB10706948DF}"/>
    <cellStyle name="40% - Accent5 72 2 2" xfId="49199" xr:uid="{AE83D367-8F57-4895-A53B-CD7790060FA2}"/>
    <cellStyle name="40% - Accent5 72 3" xfId="46203" xr:uid="{7CFD615F-C99D-4CAA-AE1D-C41AB486F20E}"/>
    <cellStyle name="40% - Accent5 73" xfId="4087" xr:uid="{74F5AD12-DE3E-4FB3-BFAC-B511AEB15508}"/>
    <cellStyle name="40% - Accent5 73 2" xfId="42539" xr:uid="{A9C91EDB-71DA-42C2-95E2-BA3E82155FCE}"/>
    <cellStyle name="40% - Accent5 73 2 2" xfId="49200" xr:uid="{64A3850B-EF79-44C4-962F-3555ED29FB05}"/>
    <cellStyle name="40% - Accent5 73 3" xfId="46204" xr:uid="{CFA0E119-B319-4E1C-BF91-BC6916034488}"/>
    <cellStyle name="40% - Accent5 74" xfId="4100" xr:uid="{9749760C-6951-402C-AC68-BE84063BB86A}"/>
    <cellStyle name="40% - Accent5 74 2" xfId="42540" xr:uid="{F6A7D2A9-0B12-490E-9807-CC26846904E3}"/>
    <cellStyle name="40% - Accent5 74 2 2" xfId="49201" xr:uid="{280B1D72-BBF7-49C2-B3AE-C66CE11DE72D}"/>
    <cellStyle name="40% - Accent5 74 3" xfId="46205" xr:uid="{8D9400A2-D92E-41B0-8856-D163B9A6051C}"/>
    <cellStyle name="40% - Accent5 75" xfId="4113" xr:uid="{88398F4A-EA79-4E2E-A81E-78BEE79DB813}"/>
    <cellStyle name="40% - Accent5 75 2" xfId="42541" xr:uid="{3A725887-F8B8-425E-A7E1-B28C966BE014}"/>
    <cellStyle name="40% - Accent5 75 2 2" xfId="49202" xr:uid="{A7E835EF-DD43-49F7-91DE-4279448CFEB3}"/>
    <cellStyle name="40% - Accent5 75 3" xfId="46206" xr:uid="{73486826-C4C1-4AB6-90AE-66CA42CEA507}"/>
    <cellStyle name="40% - Accent5 76" xfId="4125" xr:uid="{31AE517F-BC08-4FF0-B9A9-FDA22F9FA5A7}"/>
    <cellStyle name="40% - Accent5 76 2" xfId="42542" xr:uid="{733FF94A-C7EF-4D45-B352-88BCA958BE20}"/>
    <cellStyle name="40% - Accent5 76 2 2" xfId="49203" xr:uid="{83663BAE-B09A-435A-A410-A3F2E255F951}"/>
    <cellStyle name="40% - Accent5 76 3" xfId="46207" xr:uid="{3CA88951-4948-4ED6-8F44-57B114A9A4DF}"/>
    <cellStyle name="40% - Accent5 77" xfId="4135" xr:uid="{C45F90DC-C9D2-4FEE-8EC6-24BB867B706C}"/>
    <cellStyle name="40% - Accent5 77 2" xfId="42543" xr:uid="{01420D11-CF4E-4D60-92BF-8D4D2634450E}"/>
    <cellStyle name="40% - Accent5 77 2 2" xfId="49204" xr:uid="{0B96CFE6-C7FF-492F-8B07-1D73E16A8522}"/>
    <cellStyle name="40% - Accent5 77 3" xfId="46208" xr:uid="{DF7780B0-0D55-4FC8-91F3-3BF82BA66872}"/>
    <cellStyle name="40% - Accent5 78" xfId="4145" xr:uid="{7B496B6C-B3B8-4A94-95A8-6BCEF7AD4CD9}"/>
    <cellStyle name="40% - Accent5 78 2" xfId="42544" xr:uid="{F33908BA-6D90-4310-B246-718AA8FE9870}"/>
    <cellStyle name="40% - Accent5 78 2 2" xfId="49205" xr:uid="{149E2FE2-B261-4BAF-9761-14D038A0D3B4}"/>
    <cellStyle name="40% - Accent5 78 3" xfId="46209" xr:uid="{EC8DED13-C91A-4B3A-8DE2-043AF398729E}"/>
    <cellStyle name="40% - Accent5 79" xfId="4153" xr:uid="{024B00A5-9656-4A2A-B990-C7265F77AE31}"/>
    <cellStyle name="40% - Accent5 79 2" xfId="42545" xr:uid="{F8007D26-49D5-4803-8D5F-9E15EECBE397}"/>
    <cellStyle name="40% - Accent5 79 2 2" xfId="49206" xr:uid="{5FBA7E09-81C7-42FE-A689-C2648CA61554}"/>
    <cellStyle name="40% - Accent5 79 3" xfId="46210" xr:uid="{4A16F109-5598-4AE7-B17D-BB22479BDA0A}"/>
    <cellStyle name="40% - Accent5 8" xfId="3621" xr:uid="{79FD0183-7E26-4BFD-BE69-9B7AF2E690B4}"/>
    <cellStyle name="40% - Accent5 8 2" xfId="42546" xr:uid="{1652DB7D-CC69-4D82-832F-CAE17163D411}"/>
    <cellStyle name="40% - Accent5 8 2 2" xfId="49207" xr:uid="{04249992-DE0E-4EFB-862B-5292335E0CEB}"/>
    <cellStyle name="40% - Accent5 8 3" xfId="46211" xr:uid="{0444F162-7F5F-4113-941F-2F4CF5DD6E39}"/>
    <cellStyle name="40% - Accent5 80" xfId="4167" xr:uid="{43F93761-ADC5-4CAB-AF21-C12A97638B0D}"/>
    <cellStyle name="40% - Accent5 80 2" xfId="42547" xr:uid="{352397E9-4AAF-4F37-BC58-30CD868C2A61}"/>
    <cellStyle name="40% - Accent5 80 2 2" xfId="49208" xr:uid="{475A30AA-358A-44C7-8B4C-7AD4D056203C}"/>
    <cellStyle name="40% - Accent5 80 3" xfId="46212" xr:uid="{133DB573-C48C-4E7B-B8EA-16661EE47243}"/>
    <cellStyle name="40% - Accent5 81" xfId="4193" xr:uid="{794AB37A-D105-4549-9948-CE506154C492}"/>
    <cellStyle name="40% - Accent5 81 2" xfId="42548" xr:uid="{3323AD9A-9900-442D-A873-967A7F7A8244}"/>
    <cellStyle name="40% - Accent5 81 2 2" xfId="49209" xr:uid="{0F3C3198-78E5-49BE-8071-1786D3DD2DB7}"/>
    <cellStyle name="40% - Accent5 81 3" xfId="46213" xr:uid="{DDDD82B4-E958-4338-9379-2451F62F1DCC}"/>
    <cellStyle name="40% - Accent5 82" xfId="4206" xr:uid="{2E308915-0E36-4916-A960-23E7C60FE558}"/>
    <cellStyle name="40% - Accent5 82 2" xfId="42549" xr:uid="{0817637C-70BF-4B7C-9231-3BA2F618497C}"/>
    <cellStyle name="40% - Accent5 82 2 2" xfId="49210" xr:uid="{51D0B844-90CC-4818-B855-A228E00C37B5}"/>
    <cellStyle name="40% - Accent5 82 3" xfId="46214" xr:uid="{2C15D3E8-C6E7-4EFF-8792-74316BB48258}"/>
    <cellStyle name="40% - Accent5 83" xfId="4219" xr:uid="{B064B443-A026-4A81-B411-E2563E75A39D}"/>
    <cellStyle name="40% - Accent5 83 2" xfId="42550" xr:uid="{7632C9C7-22A9-46B2-8887-BAAF5E52BFD0}"/>
    <cellStyle name="40% - Accent5 83 2 2" xfId="49211" xr:uid="{7A596C21-9A11-4DE3-9008-C76FC36A6069}"/>
    <cellStyle name="40% - Accent5 83 3" xfId="46215" xr:uid="{0CE09076-6417-4613-8760-F4042953D65E}"/>
    <cellStyle name="40% - Accent5 84" xfId="4232" xr:uid="{94D3F809-8230-4F25-ACEF-F95D8781FE10}"/>
    <cellStyle name="40% - Accent5 84 2" xfId="42551" xr:uid="{66EC6CD3-4A6C-46C4-A0D5-88671AC25C18}"/>
    <cellStyle name="40% - Accent5 84 2 2" xfId="49212" xr:uid="{377D9D40-B2B4-47E1-806A-53C4849D8F9A}"/>
    <cellStyle name="40% - Accent5 84 3" xfId="46216" xr:uid="{40D046B1-FCB8-4FCE-8F46-B98745E0333D}"/>
    <cellStyle name="40% - Accent5 85" xfId="4245" xr:uid="{269B4725-7BC7-44F2-8E20-6ACCE9C739BE}"/>
    <cellStyle name="40% - Accent5 85 2" xfId="42552" xr:uid="{F5D5F204-2E26-487B-AB2F-0689049587C3}"/>
    <cellStyle name="40% - Accent5 85 2 2" xfId="49213" xr:uid="{568BF915-F6DC-466B-BB6C-8FE3732962E6}"/>
    <cellStyle name="40% - Accent5 85 3" xfId="46217" xr:uid="{99724CA3-68BA-479F-9CE4-CCDB137A323D}"/>
    <cellStyle name="40% - Accent5 86" xfId="4258" xr:uid="{FDADF2F6-42B1-4D37-96CF-441CDF67E97E}"/>
    <cellStyle name="40% - Accent5 86 2" xfId="42553" xr:uid="{ABD8EC2E-205E-4008-9FFE-87BF95F9E141}"/>
    <cellStyle name="40% - Accent5 86 2 2" xfId="49214" xr:uid="{4A1A61E1-A398-4C99-8789-45FB138C3CFB}"/>
    <cellStyle name="40% - Accent5 86 3" xfId="46218" xr:uid="{B5D2DB94-B935-4D20-A738-6CB7220D35F8}"/>
    <cellStyle name="40% - Accent5 87" xfId="4271" xr:uid="{D7512B7D-9A8E-4C0A-A02D-2E709EF730C9}"/>
    <cellStyle name="40% - Accent5 87 2" xfId="42554" xr:uid="{7E123B99-B65D-4532-97B7-93BAAD09B913}"/>
    <cellStyle name="40% - Accent5 87 2 2" xfId="49215" xr:uid="{8D13E1FE-5009-4886-AFFD-9394088781EB}"/>
    <cellStyle name="40% - Accent5 87 3" xfId="46219" xr:uid="{58D3B1ED-9003-4963-8968-5692C504DD51}"/>
    <cellStyle name="40% - Accent5 88" xfId="4284" xr:uid="{56B35A2D-5D89-4718-BBD8-9AA3B8E8BEBC}"/>
    <cellStyle name="40% - Accent5 88 2" xfId="42555" xr:uid="{662047AB-14C4-418F-8D34-654BB57B635D}"/>
    <cellStyle name="40% - Accent5 88 2 2" xfId="49216" xr:uid="{C0605E84-0657-4B49-9EA1-033F835117B5}"/>
    <cellStyle name="40% - Accent5 88 3" xfId="46220" xr:uid="{57EF6A59-23F3-416E-9CB0-AC1AE8D7D13A}"/>
    <cellStyle name="40% - Accent5 89" xfId="4297" xr:uid="{BD67F616-8458-424E-B7B4-86D9C4550164}"/>
    <cellStyle name="40% - Accent5 89 2" xfId="42556" xr:uid="{7B9FF6FF-3947-412D-92E3-7A451B184B0E}"/>
    <cellStyle name="40% - Accent5 89 2 2" xfId="49217" xr:uid="{05244EAC-DC6E-416B-84FA-678F1EFF29EC}"/>
    <cellStyle name="40% - Accent5 89 3" xfId="46221" xr:uid="{7B4B84E0-1DAD-45AD-8454-38A47CD186D2}"/>
    <cellStyle name="40% - Accent5 9" xfId="3586" xr:uid="{EB6FB9DC-E2D8-4A00-BB11-F19E6200B6F1}"/>
    <cellStyle name="40% - Accent5 9 2" xfId="42557" xr:uid="{36D24894-ACF3-4C9F-AED6-D1CA48EC3C04}"/>
    <cellStyle name="40% - Accent5 9 2 2" xfId="49218" xr:uid="{5DE695BC-38E1-4A34-96E4-69E89FCB547D}"/>
    <cellStyle name="40% - Accent5 9 3" xfId="46222" xr:uid="{FCF3BDC3-966D-42D3-99D4-EEC04802791F}"/>
    <cellStyle name="40% - Accent5 90" xfId="4310" xr:uid="{B4E68E42-251E-48D6-BE90-1AF68C68A637}"/>
    <cellStyle name="40% - Accent5 90 2" xfId="42558" xr:uid="{B4B0DCBB-BCEF-45B6-86C0-3283B7DBABED}"/>
    <cellStyle name="40% - Accent5 90 2 2" xfId="49219" xr:uid="{6E0C4F88-9FF6-47ED-8E89-F7F8F1B72093}"/>
    <cellStyle name="40% - Accent5 90 3" xfId="46223" xr:uid="{DDF4D8FC-6B79-408D-8154-3D08A36A08FE}"/>
    <cellStyle name="40% - Accent5 91" xfId="4323" xr:uid="{D60354D1-AD70-4D53-9BC8-CDBFACBC4748}"/>
    <cellStyle name="40% - Accent5 91 2" xfId="42559" xr:uid="{64C9DA42-6497-4F4E-8CCF-3CB479A2B084}"/>
    <cellStyle name="40% - Accent5 91 2 2" xfId="49220" xr:uid="{F677EBBD-D211-4D37-8E68-B8287273FC76}"/>
    <cellStyle name="40% - Accent5 91 3" xfId="46224" xr:uid="{D9E74391-B591-4E74-8399-1FA6ABD42FA5}"/>
    <cellStyle name="40% - Accent5 92" xfId="4336" xr:uid="{FE2D9D19-5739-4983-90B8-3172B75AB84D}"/>
    <cellStyle name="40% - Accent5 92 2" xfId="42560" xr:uid="{129A7603-F29F-4666-AB2F-DB8BF5EB7127}"/>
    <cellStyle name="40% - Accent5 92 2 2" xfId="49221" xr:uid="{5FE585C2-E559-47C5-AA55-700A5307B29C}"/>
    <cellStyle name="40% - Accent5 92 3" xfId="46225" xr:uid="{64369A92-1670-4F8F-9963-989B13E65E45}"/>
    <cellStyle name="40% - Accent5 93" xfId="4349" xr:uid="{69B61D49-6F80-4BAC-89CA-850D1747D922}"/>
    <cellStyle name="40% - Accent5 93 2" xfId="42561" xr:uid="{3C7D036C-6E6E-45ED-A932-6E442E2DA5DF}"/>
    <cellStyle name="40% - Accent5 93 2 2" xfId="49222" xr:uid="{AF912944-46CB-484C-8DA2-10565842ED7B}"/>
    <cellStyle name="40% - Accent5 93 3" xfId="46226" xr:uid="{36CE5B28-4971-4142-B124-BCBC196E797F}"/>
    <cellStyle name="40% - Accent5 94" xfId="4362" xr:uid="{A9B8D25C-FC90-4E64-9B0C-75361F82B019}"/>
    <cellStyle name="40% - Accent5 94 2" xfId="42562" xr:uid="{04898640-750F-4742-B0A3-68D5BCE751F0}"/>
    <cellStyle name="40% - Accent5 94 2 2" xfId="49223" xr:uid="{3A70FDBE-5BD3-453C-9241-B3D76724A54A}"/>
    <cellStyle name="40% - Accent5 94 3" xfId="46227" xr:uid="{FBC62201-DC1F-4615-ADCF-FC88CAB8CBFA}"/>
    <cellStyle name="40% - Accent5 95" xfId="4375" xr:uid="{A5E7114E-9EF4-4127-B013-6ECFBAF18D5C}"/>
    <cellStyle name="40% - Accent5 95 2" xfId="42563" xr:uid="{49C047A7-47E3-4313-87BD-23D8366DD937}"/>
    <cellStyle name="40% - Accent5 95 2 2" xfId="49224" xr:uid="{0E164F37-D0EC-4531-8599-8771F2BE66FD}"/>
    <cellStyle name="40% - Accent5 95 3" xfId="46228" xr:uid="{C0D41B26-2C3C-4AE9-A649-7297E7618227}"/>
    <cellStyle name="40% - Accent5 96" xfId="4388" xr:uid="{66FD98F5-FE13-4B29-A88F-B6709DD995E9}"/>
    <cellStyle name="40% - Accent5 96 2" xfId="42564" xr:uid="{AF0DBFC9-D83F-4CA3-AF90-19D3C6CE6FA8}"/>
    <cellStyle name="40% - Accent5 96 2 2" xfId="49225" xr:uid="{DDBAC4AD-A7F8-44E0-917F-FA18C2CC3CF2}"/>
    <cellStyle name="40% - Accent5 96 3" xfId="46229" xr:uid="{14A8CFA3-B3D7-4450-AA86-D5D27077A851}"/>
    <cellStyle name="40% - Accent5 97" xfId="4401" xr:uid="{0789537A-7515-4867-B2EC-B8DAA0181B18}"/>
    <cellStyle name="40% - Accent5 97 2" xfId="42565" xr:uid="{807C615F-B485-464A-A4A7-F75540C369FD}"/>
    <cellStyle name="40% - Accent5 97 2 2" xfId="49226" xr:uid="{CE985CAB-9034-4E33-B55E-647923826E0C}"/>
    <cellStyle name="40% - Accent5 97 3" xfId="46230" xr:uid="{6D59EFF9-028E-4304-94CC-42FE0BB85041}"/>
    <cellStyle name="40% - Accent5 98" xfId="4414" xr:uid="{C4BA65ED-2089-4D1A-A61B-A4137B37E84E}"/>
    <cellStyle name="40% - Accent5 98 2" xfId="42566" xr:uid="{B4D4112B-D2B3-45B0-9A6C-04A864B0ED0F}"/>
    <cellStyle name="40% - Accent5 98 2 2" xfId="49227" xr:uid="{A06B0967-2582-4267-B488-243FBAFF5C72}"/>
    <cellStyle name="40% - Accent5 98 3" xfId="46231" xr:uid="{15306F0A-B7AD-4BE0-9700-B02E4738C229}"/>
    <cellStyle name="40% - Accent5 99" xfId="4427" xr:uid="{007E0728-CB83-4F65-944F-34B1887A330D}"/>
    <cellStyle name="40% - Accent5 99 2" xfId="42567" xr:uid="{209D4B36-416F-4D28-8B88-24C57ACD69E8}"/>
    <cellStyle name="40% - Accent5 99 2 2" xfId="49228" xr:uid="{6B207556-E58F-41F7-9A48-9B59CFA50446}"/>
    <cellStyle name="40% - Accent5 99 3" xfId="46232" xr:uid="{49062823-9CC3-48BB-A7E2-7BAA9C993333}"/>
    <cellStyle name="40% - Accent6" xfId="47" builtinId="51" customBuiltin="1"/>
    <cellStyle name="40% - Accent6 10" xfId="3613" xr:uid="{1532615D-C3F9-46C9-B9D0-0961CDBEB7D0}"/>
    <cellStyle name="40% - Accent6 10 2" xfId="42568" xr:uid="{03DBF86E-39A7-45E3-8FC0-6A93FFB99745}"/>
    <cellStyle name="40% - Accent6 10 2 2" xfId="49229" xr:uid="{5EAD6B84-0AE2-4637-B4EF-0040022A85C2}"/>
    <cellStyle name="40% - Accent6 10 3" xfId="46233" xr:uid="{765B1F39-9E55-4844-AB75-A26FE8D67F9F}"/>
    <cellStyle name="40% - Accent6 100" xfId="4444" xr:uid="{04EBCAD9-9B32-49A0-AF7F-D4C98235E4C8}"/>
    <cellStyle name="40% - Accent6 100 2" xfId="42569" xr:uid="{CE026C7D-BAD0-4278-B06F-3D92BED7176B}"/>
    <cellStyle name="40% - Accent6 100 2 2" xfId="49230" xr:uid="{BA862567-DF00-41B5-B829-437D868856B5}"/>
    <cellStyle name="40% - Accent6 100 3" xfId="46234" xr:uid="{4EB2BE78-63BB-45B1-ACAF-A71C8C27A19A}"/>
    <cellStyle name="40% - Accent6 101" xfId="4457" xr:uid="{C4B9E9C7-CEF2-4746-89E4-7A9FACED5C8C}"/>
    <cellStyle name="40% - Accent6 101 2" xfId="42570" xr:uid="{77AF2A32-7DA3-44F6-B575-DB6899013A13}"/>
    <cellStyle name="40% - Accent6 101 2 2" xfId="49231" xr:uid="{2ACC2CA6-9549-4AC1-9E6F-7E9C2CF824CD}"/>
    <cellStyle name="40% - Accent6 101 3" xfId="46235" xr:uid="{B7945DF0-FB0A-4EBE-8755-473A9B64BEC2}"/>
    <cellStyle name="40% - Accent6 102" xfId="4470" xr:uid="{5FF6E773-4C18-4121-AE57-538392B72419}"/>
    <cellStyle name="40% - Accent6 102 2" xfId="42571" xr:uid="{45102746-7630-4E06-8D2E-0BB735F0971B}"/>
    <cellStyle name="40% - Accent6 102 2 2" xfId="49232" xr:uid="{7F808181-DD4F-41CE-BA9F-793EA152C834}"/>
    <cellStyle name="40% - Accent6 102 3" xfId="46236" xr:uid="{C7AC0B84-556A-47FA-8B2B-ACB53974E8DF}"/>
    <cellStyle name="40% - Accent6 103" xfId="4483" xr:uid="{83499A83-9E87-431B-9FAC-23CE5CB2FC75}"/>
    <cellStyle name="40% - Accent6 103 2" xfId="42572" xr:uid="{BD8C8542-CFB1-4DC1-847E-C6C177F4A0D9}"/>
    <cellStyle name="40% - Accent6 103 2 2" xfId="49233" xr:uid="{10FCEFF1-D217-4BEC-B929-2E82D401D590}"/>
    <cellStyle name="40% - Accent6 103 3" xfId="46237" xr:uid="{5D0E0598-D3EB-45D6-BA70-52F255C69A48}"/>
    <cellStyle name="40% - Accent6 104" xfId="4496" xr:uid="{5614D9DF-E10F-4FCA-A6C0-4BBE84E44B61}"/>
    <cellStyle name="40% - Accent6 104 2" xfId="42573" xr:uid="{4815446A-CD54-42F6-AD82-3C127CA4AB0C}"/>
    <cellStyle name="40% - Accent6 104 2 2" xfId="49234" xr:uid="{811F690C-F158-424D-B158-5A884813AFA0}"/>
    <cellStyle name="40% - Accent6 104 3" xfId="46238" xr:uid="{70295E00-6CE4-42ED-86B9-62D570F51F4C}"/>
    <cellStyle name="40% - Accent6 105" xfId="4509" xr:uid="{612B3872-66BC-4795-9392-7C787F9E3D36}"/>
    <cellStyle name="40% - Accent6 105 2" xfId="42574" xr:uid="{B6FDE94D-9530-4ABD-8CCC-2F7D3291A839}"/>
    <cellStyle name="40% - Accent6 105 2 2" xfId="49235" xr:uid="{552A602A-2255-426A-BAAF-530A8DB886CA}"/>
    <cellStyle name="40% - Accent6 105 3" xfId="46239" xr:uid="{DAB0F4B1-8021-433E-9E3B-3832C99FE177}"/>
    <cellStyle name="40% - Accent6 106" xfId="4522" xr:uid="{DCCE7435-721E-46EE-A7D7-19EFAAC8CF33}"/>
    <cellStyle name="40% - Accent6 106 2" xfId="42575" xr:uid="{162A671C-3E5E-43F8-B37B-2A203E218A38}"/>
    <cellStyle name="40% - Accent6 106 2 2" xfId="49236" xr:uid="{FB7B899E-7C39-4AE1-9031-D6FCA863BC65}"/>
    <cellStyle name="40% - Accent6 106 3" xfId="46240" xr:uid="{9AE5C498-B778-4D8D-81B6-9C01865C14FC}"/>
    <cellStyle name="40% - Accent6 107" xfId="4535" xr:uid="{958831A7-2F9D-41E6-87A7-0AECC17477C6}"/>
    <cellStyle name="40% - Accent6 107 2" xfId="42576" xr:uid="{545921C6-F2F7-49DD-BE7B-33C738EEEB2F}"/>
    <cellStyle name="40% - Accent6 107 2 2" xfId="49237" xr:uid="{480C3459-9CD6-4F61-B46D-76A6D04F09CE}"/>
    <cellStyle name="40% - Accent6 107 3" xfId="46241" xr:uid="{9B18FC87-BA60-409E-A8BF-6D149FE90117}"/>
    <cellStyle name="40% - Accent6 108" xfId="4548" xr:uid="{3828FB77-AFEF-4D9C-9A3D-398FC1D41A1A}"/>
    <cellStyle name="40% - Accent6 108 2" xfId="42577" xr:uid="{7B17D15C-C245-4103-8FC4-B5D5A5A5B43A}"/>
    <cellStyle name="40% - Accent6 108 2 2" xfId="49238" xr:uid="{4B17EF05-230A-450E-BE89-5FFD3F26ACCB}"/>
    <cellStyle name="40% - Accent6 108 3" xfId="46242" xr:uid="{362E0E4D-5E45-424A-BC66-54AE49B7B12D}"/>
    <cellStyle name="40% - Accent6 109" xfId="4561" xr:uid="{91A6EFF1-4340-418E-9D5E-53A8EFB874F0}"/>
    <cellStyle name="40% - Accent6 109 2" xfId="42578" xr:uid="{17089AD6-9127-4A47-A66E-60A09764B0E2}"/>
    <cellStyle name="40% - Accent6 109 2 2" xfId="49239" xr:uid="{EE574607-BB2A-47B6-A0CF-D26A2C0E7A7C}"/>
    <cellStyle name="40% - Accent6 109 3" xfId="46243" xr:uid="{2A07DE32-6D51-44C6-A14E-7A3D978B4CF6}"/>
    <cellStyle name="40% - Accent6 11" xfId="3604" xr:uid="{D38141A0-B50E-4C08-9204-2DDF8DA2B895}"/>
    <cellStyle name="40% - Accent6 11 2" xfId="42579" xr:uid="{8153650E-8C3A-4EF3-A69C-FB2EB13298C7}"/>
    <cellStyle name="40% - Accent6 11 2 2" xfId="49240" xr:uid="{A1DFFD7B-E6A7-4257-92F4-1FABA470D237}"/>
    <cellStyle name="40% - Accent6 11 3" xfId="46244" xr:uid="{39BEDF93-C486-4BA6-8C82-C34A3A3004E1}"/>
    <cellStyle name="40% - Accent6 110" xfId="4574" xr:uid="{38A69C02-7641-482D-8B66-0C0E68D0A27E}"/>
    <cellStyle name="40% - Accent6 110 2" xfId="42580" xr:uid="{76078E13-F697-4AA6-9CA5-9CD72A87076A}"/>
    <cellStyle name="40% - Accent6 110 2 2" xfId="49241" xr:uid="{31546023-5BAD-4CE3-8632-253A4C97EBDE}"/>
    <cellStyle name="40% - Accent6 110 3" xfId="46245" xr:uid="{ECA46E4E-9341-4BC2-99C6-892541E3BAC9}"/>
    <cellStyle name="40% - Accent6 111" xfId="4587" xr:uid="{BB86941C-8E87-40A0-A658-8A47AFBC5C9C}"/>
    <cellStyle name="40% - Accent6 111 2" xfId="42581" xr:uid="{B6BF1226-CF12-499F-9ABA-BFC98397F6CC}"/>
    <cellStyle name="40% - Accent6 111 2 2" xfId="49242" xr:uid="{3CA6D8B5-85EC-4CBF-A59B-AC61DE537F41}"/>
    <cellStyle name="40% - Accent6 111 3" xfId="46246" xr:uid="{5BCC2BDF-F03B-40A0-B5BB-93044FC7FD18}"/>
    <cellStyle name="40% - Accent6 112" xfId="4600" xr:uid="{0E5AA4C9-360F-4BA7-B264-3034005926A2}"/>
    <cellStyle name="40% - Accent6 112 2" xfId="42582" xr:uid="{93247F1F-5571-484C-95AA-0AC61923B39B}"/>
    <cellStyle name="40% - Accent6 112 2 2" xfId="49243" xr:uid="{88BFF8AF-4332-4FF7-8471-ED189C6F63A4}"/>
    <cellStyle name="40% - Accent6 112 3" xfId="46247" xr:uid="{8D074751-CB10-4028-A998-C9972C674DC1}"/>
    <cellStyle name="40% - Accent6 113" xfId="4613" xr:uid="{E1BEFF95-43A2-4021-8965-F84C7F4AA4BD}"/>
    <cellStyle name="40% - Accent6 113 2" xfId="42583" xr:uid="{A25600CC-51AB-4EDE-ABF3-F020B589E0FF}"/>
    <cellStyle name="40% - Accent6 113 2 2" xfId="49244" xr:uid="{1265FEAC-644F-46E2-A3A8-6BF4B9CB52D1}"/>
    <cellStyle name="40% - Accent6 113 3" xfId="46248" xr:uid="{C5D58F4C-1387-4E05-9EEC-A0304F24F8D9}"/>
    <cellStyle name="40% - Accent6 114" xfId="4626" xr:uid="{9AC687EC-9EBD-45F1-B07C-1A38364793D4}"/>
    <cellStyle name="40% - Accent6 114 2" xfId="42584" xr:uid="{16B60C74-885E-447F-A9C7-EC7BCC1BC04B}"/>
    <cellStyle name="40% - Accent6 114 2 2" xfId="49245" xr:uid="{F0FA904D-E744-4F0D-8FB2-519E3126D868}"/>
    <cellStyle name="40% - Accent6 114 3" xfId="46249" xr:uid="{172AE03B-6AED-4489-A2E9-933C9BB1372B}"/>
    <cellStyle name="40% - Accent6 115" xfId="4639" xr:uid="{C3B72422-D33D-4E8F-AAF4-F5BDD25D8673}"/>
    <cellStyle name="40% - Accent6 115 2" xfId="42585" xr:uid="{13780167-CC59-4C4D-AA6C-39E003B36D7E}"/>
    <cellStyle name="40% - Accent6 115 2 2" xfId="49246" xr:uid="{DC2D626A-78AC-42EC-A537-6414150AAAEB}"/>
    <cellStyle name="40% - Accent6 115 3" xfId="46250" xr:uid="{87206A6D-1141-4E56-B532-9E8932F5F220}"/>
    <cellStyle name="40% - Accent6 116" xfId="4651" xr:uid="{E9359920-E2A0-4774-B09D-690EEBC27B02}"/>
    <cellStyle name="40% - Accent6 116 2" xfId="42586" xr:uid="{7FFDCB3C-E865-42F0-AFEC-8CAB19BEB4C5}"/>
    <cellStyle name="40% - Accent6 116 2 2" xfId="49247" xr:uid="{EB9739CD-0395-464D-A95C-C3F72F3532CE}"/>
    <cellStyle name="40% - Accent6 116 3" xfId="46251" xr:uid="{6D84993F-0E92-4E13-B012-9C38C8818E66}"/>
    <cellStyle name="40% - Accent6 117" xfId="4662" xr:uid="{F418A0C3-3808-46FA-AB60-C95A028355BA}"/>
    <cellStyle name="40% - Accent6 117 2" xfId="42587" xr:uid="{E6E85FD8-6259-4CBF-BD15-CC5FB8102444}"/>
    <cellStyle name="40% - Accent6 117 2 2" xfId="49248" xr:uid="{285DA3E7-C5AE-4B98-98A3-F9A98DDF4B7E}"/>
    <cellStyle name="40% - Accent6 117 3" xfId="46252" xr:uid="{2EB6D275-5E82-400F-BE93-84FDD3961B2E}"/>
    <cellStyle name="40% - Accent6 118" xfId="4673" xr:uid="{603ECD8C-A9FD-40E3-9922-D64740543543}"/>
    <cellStyle name="40% - Accent6 118 2" xfId="42588" xr:uid="{76AE1B2B-8224-4A70-9B2A-32A4B04EE040}"/>
    <cellStyle name="40% - Accent6 118 2 2" xfId="49249" xr:uid="{52DBEB93-8BED-4A57-9F7F-1535B4119F71}"/>
    <cellStyle name="40% - Accent6 118 3" xfId="46253" xr:uid="{A0CB0F7F-876B-47C1-82C0-BD7468868CBF}"/>
    <cellStyle name="40% - Accent6 119" xfId="4682" xr:uid="{B0231C42-AF61-4CDC-8F3D-A3D51858F75D}"/>
    <cellStyle name="40% - Accent6 119 2" xfId="42589" xr:uid="{22277D8C-7D3B-4EFF-9372-F11BE66D5B33}"/>
    <cellStyle name="40% - Accent6 119 2 2" xfId="49250" xr:uid="{795FDB1D-D8DC-4DD6-8BE9-8EA22F02EE5E}"/>
    <cellStyle name="40% - Accent6 119 3" xfId="46254" xr:uid="{2E65C238-F9F1-4D96-8AC2-4E574231D842}"/>
    <cellStyle name="40% - Accent6 12" xfId="3316" xr:uid="{DA41E68A-0661-47C4-8A3A-D4EBD0FE91BD}"/>
    <cellStyle name="40% - Accent6 12 2" xfId="42590" xr:uid="{F152D283-0761-4F54-ADB5-77584B64168A}"/>
    <cellStyle name="40% - Accent6 12 2 2" xfId="49251" xr:uid="{17EA766F-74DA-452C-A015-4B7D5F56F34F}"/>
    <cellStyle name="40% - Accent6 12 3" xfId="46255" xr:uid="{205174CC-65E0-470B-883F-B04344FDCB2A}"/>
    <cellStyle name="40% - Accent6 120" xfId="4689" xr:uid="{AB0399A5-1A3A-4B5F-A302-A569A00B199E}"/>
    <cellStyle name="40% - Accent6 120 2" xfId="42591" xr:uid="{2C87E6A5-ED28-4217-BBDF-C54391F4C6F9}"/>
    <cellStyle name="40% - Accent6 120 2 2" xfId="49252" xr:uid="{2EA22250-C9E7-40A3-A050-50FFBD707E93}"/>
    <cellStyle name="40% - Accent6 120 3" xfId="46256" xr:uid="{9484442F-D166-435D-8731-ACBA242300A3}"/>
    <cellStyle name="40% - Accent6 121" xfId="4714" xr:uid="{2C5E3C82-EA61-4593-A0EF-E85E27162791}"/>
    <cellStyle name="40% - Accent6 121 2" xfId="42592" xr:uid="{510DE66F-8F44-4A19-96BE-97E6EC44515D}"/>
    <cellStyle name="40% - Accent6 121 2 2" xfId="49253" xr:uid="{984B43FC-733F-4D21-AF94-F039A506679A}"/>
    <cellStyle name="40% - Accent6 121 3" xfId="46257" xr:uid="{13E2EB98-AD61-4D3E-B99C-659E35ED6A01}"/>
    <cellStyle name="40% - Accent6 122" xfId="4725" xr:uid="{F9DEC33A-9D66-4A6C-AE52-A83DE2948CD6}"/>
    <cellStyle name="40% - Accent6 122 2" xfId="42593" xr:uid="{BE3C113C-4CB1-452E-ACD5-FB929C496D1A}"/>
    <cellStyle name="40% - Accent6 122 2 2" xfId="49254" xr:uid="{7D5A7575-FFF7-4124-B652-A1CE75719AC0}"/>
    <cellStyle name="40% - Accent6 122 3" xfId="46258" xr:uid="{D37E4B3B-B96E-4146-8519-DAD60A62B0E6}"/>
    <cellStyle name="40% - Accent6 123" xfId="4734" xr:uid="{68A21BCE-4716-4244-8844-4704BFF33825}"/>
    <cellStyle name="40% - Accent6 123 2" xfId="42594" xr:uid="{9DC5C1F5-F408-4E64-B68D-611E5C684D08}"/>
    <cellStyle name="40% - Accent6 123 2 2" xfId="49255" xr:uid="{ABF03D15-8574-4707-B74E-076703724CE6}"/>
    <cellStyle name="40% - Accent6 123 3" xfId="46259" xr:uid="{A47232DA-3952-4765-B5C2-5AE0BA599B27}"/>
    <cellStyle name="40% - Accent6 124" xfId="4741" xr:uid="{B4649962-95EE-44DF-B341-48A98F0EB184}"/>
    <cellStyle name="40% - Accent6 124 2" xfId="42595" xr:uid="{510E0EA3-D602-49BB-B7F9-5034A7959E54}"/>
    <cellStyle name="40% - Accent6 124 2 2" xfId="49256" xr:uid="{4F1042F3-941B-4F40-9D2D-444EBA3341BA}"/>
    <cellStyle name="40% - Accent6 124 3" xfId="46260" xr:uid="{DE01C656-3048-4AA5-B3CF-581238B10CC2}"/>
    <cellStyle name="40% - Accent6 125" xfId="4771" xr:uid="{CB50AC12-DDD2-45DB-ADEA-04B575BFA722}"/>
    <cellStyle name="40% - Accent6 125 2" xfId="42596" xr:uid="{C3975CBB-029E-4893-9366-658A44C39183}"/>
    <cellStyle name="40% - Accent6 125 2 2" xfId="49257" xr:uid="{1784E053-61CC-4C37-8A85-47B86B62B033}"/>
    <cellStyle name="40% - Accent6 125 3" xfId="46261" xr:uid="{4552550C-0E2E-43D8-BFA7-E839E3B19B09}"/>
    <cellStyle name="40% - Accent6 126" xfId="4784" xr:uid="{FFF6F40D-CAC0-4C87-95B2-6DE46B79761E}"/>
    <cellStyle name="40% - Accent6 126 2" xfId="42597" xr:uid="{97DE1D96-846B-43DA-9DDB-DDE1D7881F46}"/>
    <cellStyle name="40% - Accent6 126 2 2" xfId="49258" xr:uid="{46DE3DB7-3CE6-4FC9-B6C8-130D38E9C8B6}"/>
    <cellStyle name="40% - Accent6 126 3" xfId="46262" xr:uid="{F4335F8C-575D-4496-A5BE-B5998F36A66C}"/>
    <cellStyle name="40% - Accent6 127" xfId="4797" xr:uid="{2C764A20-3EFF-4A2E-8E9F-D5F3FF8EBDD0}"/>
    <cellStyle name="40% - Accent6 127 2" xfId="42598" xr:uid="{50D5AE90-9929-40EB-AC52-711181512852}"/>
    <cellStyle name="40% - Accent6 127 2 2" xfId="49259" xr:uid="{FBF7D83F-B7E4-4589-A3BB-A5862AF465AF}"/>
    <cellStyle name="40% - Accent6 127 3" xfId="46263" xr:uid="{24CDBDBF-29F8-4244-A6CB-316FBEC458B7}"/>
    <cellStyle name="40% - Accent6 128" xfId="4810" xr:uid="{DCF5EB7C-AB1A-477D-BF42-E02DC722BEF4}"/>
    <cellStyle name="40% - Accent6 128 2" xfId="42599" xr:uid="{33690F5E-7CDF-46E6-BABA-42787E0CE0E9}"/>
    <cellStyle name="40% - Accent6 128 2 2" xfId="49260" xr:uid="{333A3A5D-9205-481A-AB68-588A0E7B37EA}"/>
    <cellStyle name="40% - Accent6 128 3" xfId="46264" xr:uid="{5C260ACA-6893-42A7-8A42-97D2FCD08ECA}"/>
    <cellStyle name="40% - Accent6 129" xfId="4822" xr:uid="{F2BF512B-F8AB-46F6-9DC9-B6579D3C4684}"/>
    <cellStyle name="40% - Accent6 129 2" xfId="42600" xr:uid="{03D9ED6D-AD10-4527-A693-258137D27451}"/>
    <cellStyle name="40% - Accent6 129 2 2" xfId="49261" xr:uid="{D0440821-4D2D-49BD-91B7-14631B305FD4}"/>
    <cellStyle name="40% - Accent6 129 3" xfId="46265" xr:uid="{B3B5A6CD-3E8E-4057-AF0F-035BCABAE104}"/>
    <cellStyle name="40% - Accent6 13" xfId="3395" xr:uid="{1CF511F2-1DE2-4E53-9FD4-0CB1EF739EFE}"/>
    <cellStyle name="40% - Accent6 13 2" xfId="42601" xr:uid="{92A1F434-258A-4DDB-B84B-9A6B92D155F7}"/>
    <cellStyle name="40% - Accent6 13 2 2" xfId="49262" xr:uid="{81243927-B66C-447C-B381-D024E4B304E3}"/>
    <cellStyle name="40% - Accent6 13 3" xfId="46266" xr:uid="{8D6196C1-D98E-417B-94CE-42129465D5C7}"/>
    <cellStyle name="40% - Accent6 130" xfId="4834" xr:uid="{B9065C05-7ADC-487E-B764-1627F00E236E}"/>
    <cellStyle name="40% - Accent6 130 2" xfId="42602" xr:uid="{67FB3F4E-665C-42B8-B9FB-1500B3A0D134}"/>
    <cellStyle name="40% - Accent6 130 2 2" xfId="49263" xr:uid="{254F2563-FC5B-40B6-A7E6-CB48DB2A7AEF}"/>
    <cellStyle name="40% - Accent6 130 3" xfId="46267" xr:uid="{9FA6D0B3-A081-43C9-B50D-1AA5E1E9C941}"/>
    <cellStyle name="40% - Accent6 131" xfId="4846" xr:uid="{754081FB-BEB9-4FC4-92F4-611B1819F736}"/>
    <cellStyle name="40% - Accent6 131 2" xfId="42603" xr:uid="{DB1AEEE9-49EE-42CC-A96B-7CC2437DAA68}"/>
    <cellStyle name="40% - Accent6 131 2 2" xfId="49264" xr:uid="{EFD4A9C9-E6E5-462A-B0E5-E05517BEE62E}"/>
    <cellStyle name="40% - Accent6 131 3" xfId="46268" xr:uid="{8EB4753C-E2FF-4703-A2D2-1D8A91E3DCD9}"/>
    <cellStyle name="40% - Accent6 132" xfId="4859" xr:uid="{60338CC3-B620-4AE1-8B06-D39B13448449}"/>
    <cellStyle name="40% - Accent6 132 2" xfId="42604" xr:uid="{FBBB7715-C634-49CE-8821-D3B2B68CBE60}"/>
    <cellStyle name="40% - Accent6 132 2 2" xfId="49265" xr:uid="{ABB15DE9-B08F-4D27-9BBE-327DD8479595}"/>
    <cellStyle name="40% - Accent6 132 3" xfId="46269" xr:uid="{FDC9F4F6-187F-44AE-8AF7-C98888AD2AE6}"/>
    <cellStyle name="40% - Accent6 133" xfId="4873" xr:uid="{95AFD5D8-0674-4C14-923E-325FECA5C5FC}"/>
    <cellStyle name="40% - Accent6 133 2" xfId="42605" xr:uid="{2BC9D073-A879-4844-B52F-C1959C2F0DEA}"/>
    <cellStyle name="40% - Accent6 133 2 2" xfId="49266" xr:uid="{2ADBBC2C-5072-4ABC-9BEE-911C6668FB43}"/>
    <cellStyle name="40% - Accent6 133 3" xfId="46270" xr:uid="{56F16453-D795-4F7F-AAF9-536F517946E7}"/>
    <cellStyle name="40% - Accent6 134" xfId="4886" xr:uid="{4A2BAADB-3C39-45DA-AA58-765BD79122BE}"/>
    <cellStyle name="40% - Accent6 134 2" xfId="42606" xr:uid="{01CCFC00-E769-4664-AD6B-D4E53CDF3869}"/>
    <cellStyle name="40% - Accent6 134 2 2" xfId="49267" xr:uid="{1ECD0A0A-4F41-4E5F-801F-222E61D653B9}"/>
    <cellStyle name="40% - Accent6 134 3" xfId="46271" xr:uid="{632983BC-11CB-4081-869D-28D0034167FE}"/>
    <cellStyle name="40% - Accent6 135" xfId="4899" xr:uid="{1BF91109-872B-458D-B6D3-21EBB3F39D76}"/>
    <cellStyle name="40% - Accent6 135 2" xfId="42607" xr:uid="{8BC4A652-4E2D-4B5E-8D57-6634972C41C1}"/>
    <cellStyle name="40% - Accent6 135 2 2" xfId="49268" xr:uid="{879DA658-DEA6-4ADA-8A1F-CB9082666D32}"/>
    <cellStyle name="40% - Accent6 135 3" xfId="46272" xr:uid="{102F7C41-3891-4F27-B7C7-9278082650FA}"/>
    <cellStyle name="40% - Accent6 136" xfId="4912" xr:uid="{6A4EC84F-C354-43A7-A153-4C148BD85DC0}"/>
    <cellStyle name="40% - Accent6 136 2" xfId="42608" xr:uid="{67D0AB01-BE83-459A-A0A6-3BFA370F94C6}"/>
    <cellStyle name="40% - Accent6 136 2 2" xfId="49269" xr:uid="{0F75BF28-84E4-4861-988B-EE9573C377D2}"/>
    <cellStyle name="40% - Accent6 136 3" xfId="46273" xr:uid="{D7F828BC-7A02-41CA-8DE0-E03240BDFD53}"/>
    <cellStyle name="40% - Accent6 137" xfId="4925" xr:uid="{B2D9D3E0-106F-428D-9932-0919DF8456ED}"/>
    <cellStyle name="40% - Accent6 137 2" xfId="42609" xr:uid="{37FA653F-3D18-46D6-8253-6E10D7427604}"/>
    <cellStyle name="40% - Accent6 137 2 2" xfId="49270" xr:uid="{A82D050C-CEB0-4533-A908-56306707098E}"/>
    <cellStyle name="40% - Accent6 137 3" xfId="46274" xr:uid="{1CED7CFE-3650-44D5-BFF1-9AA74B9D5B37}"/>
    <cellStyle name="40% - Accent6 138" xfId="4938" xr:uid="{F45F7F6C-4874-44C8-A631-AF14262B8D1B}"/>
    <cellStyle name="40% - Accent6 138 2" xfId="42610" xr:uid="{4016C299-27FE-4FA4-9559-901D96BFE489}"/>
    <cellStyle name="40% - Accent6 138 2 2" xfId="49271" xr:uid="{ED23B2BF-1001-405D-A245-F750E57D82F3}"/>
    <cellStyle name="40% - Accent6 138 3" xfId="46275" xr:uid="{7AB851B1-8E39-472B-8335-6D78A7CED8BA}"/>
    <cellStyle name="40% - Accent6 139" xfId="4951" xr:uid="{CAF674FD-9A68-4B95-8343-2DE587FA6459}"/>
    <cellStyle name="40% - Accent6 139 2" xfId="42611" xr:uid="{3322EFF8-F728-47F4-AF16-2F770D9B733C}"/>
    <cellStyle name="40% - Accent6 139 2 2" xfId="49272" xr:uid="{53C635B8-DB32-4159-B75C-10DE3B7C53F1}"/>
    <cellStyle name="40% - Accent6 139 3" xfId="46276" xr:uid="{1A588789-3D0B-4BC4-87CF-7EF181232739}"/>
    <cellStyle name="40% - Accent6 14" xfId="2653" xr:uid="{D2CC4095-6B61-4EAD-B6A9-B4707C2845B3}"/>
    <cellStyle name="40% - Accent6 14 2" xfId="42612" xr:uid="{70A39687-3BC4-45F6-9FA3-7B2750DBDA37}"/>
    <cellStyle name="40% - Accent6 14 2 2" xfId="49273" xr:uid="{A6CEA10B-7ACB-4AC4-89D6-D1088E4D17B2}"/>
    <cellStyle name="40% - Accent6 14 3" xfId="46277" xr:uid="{7857720E-FA21-4D6E-B298-F85734AC9EAE}"/>
    <cellStyle name="40% - Accent6 140" xfId="4964" xr:uid="{C7BE78DA-8CD0-44B4-A731-E0E9073DBA1B}"/>
    <cellStyle name="40% - Accent6 140 2" xfId="42613" xr:uid="{4F5E4E66-0D26-421D-AC15-22A20F4D8590}"/>
    <cellStyle name="40% - Accent6 140 2 2" xfId="49274" xr:uid="{B7DBC70D-CAB4-4DA2-8A49-98E0605D9C1B}"/>
    <cellStyle name="40% - Accent6 140 3" xfId="46278" xr:uid="{10E42AAB-CC0F-4B9B-B66D-7AC7308E8217}"/>
    <cellStyle name="40% - Accent6 141" xfId="4977" xr:uid="{AFFB509C-84D0-476A-B55E-A0EF6F6D670D}"/>
    <cellStyle name="40% - Accent6 141 2" xfId="42614" xr:uid="{FCACEB4C-ABFC-4BB1-9558-CE8637B295B5}"/>
    <cellStyle name="40% - Accent6 141 2 2" xfId="49275" xr:uid="{59CCF9CD-4B71-437D-9FDF-F066B632F848}"/>
    <cellStyle name="40% - Accent6 141 3" xfId="46279" xr:uid="{33B18CB7-629F-499B-87F3-530E9E0459D3}"/>
    <cellStyle name="40% - Accent6 142" xfId="4990" xr:uid="{8A6A61F1-0C93-46EC-9A2B-DC15F7A7E85C}"/>
    <cellStyle name="40% - Accent6 142 2" xfId="42615" xr:uid="{8C9345F0-E576-4999-B463-5637860F2544}"/>
    <cellStyle name="40% - Accent6 142 2 2" xfId="49276" xr:uid="{CFCC40C2-0632-4599-B739-6B820A26B7DD}"/>
    <cellStyle name="40% - Accent6 142 3" xfId="46280" xr:uid="{CDC24CE0-60FC-493C-87F6-77A92712FECD}"/>
    <cellStyle name="40% - Accent6 143" xfId="5003" xr:uid="{895B09EE-4F04-40B8-97F7-E93915E425E8}"/>
    <cellStyle name="40% - Accent6 143 2" xfId="43286" xr:uid="{9EA7B92F-77EF-4FBD-8D2E-420F3C7B82D0}"/>
    <cellStyle name="40% - Accent6 143 2 2" xfId="49945" xr:uid="{D012BFA2-F5F6-425E-A2DD-3D5BBAD05914}"/>
    <cellStyle name="40% - Accent6 143 3" xfId="46946" xr:uid="{56FECBE4-B8E7-4DCD-BF57-3FD6DAA00450}"/>
    <cellStyle name="40% - Accent6 144" xfId="5016" xr:uid="{0C4B7AEE-F408-46AD-88B4-027BDB19CD81}"/>
    <cellStyle name="40% - Accent6 144 2" xfId="43287" xr:uid="{FDB8D882-0200-4965-B087-9212C1569CB0}"/>
    <cellStyle name="40% - Accent6 144 2 2" xfId="49946" xr:uid="{66F0A140-67E3-42FD-A5A7-8C61D43BD33A}"/>
    <cellStyle name="40% - Accent6 144 3" xfId="46947" xr:uid="{30BF3A64-B5D5-4ECF-8473-522A5EF37751}"/>
    <cellStyle name="40% - Accent6 145" xfId="5029" xr:uid="{186AC79A-BB71-4812-A2E8-0A38F6E7018B}"/>
    <cellStyle name="40% - Accent6 145 2" xfId="43288" xr:uid="{E2853CDD-7532-4A3E-ADC5-D5EEDB1ED723}"/>
    <cellStyle name="40% - Accent6 145 2 2" xfId="49947" xr:uid="{B092791E-F24A-48DF-A836-402CCC80ADD7}"/>
    <cellStyle name="40% - Accent6 145 3" xfId="46948" xr:uid="{9C44131E-D0E4-4204-84C4-D6B4F0DA2645}"/>
    <cellStyle name="40% - Accent6 146" xfId="5042" xr:uid="{71C9F5AE-298B-49CA-95B4-57B9F8A3E25B}"/>
    <cellStyle name="40% - Accent6 146 2" xfId="43289" xr:uid="{A11AAA20-3349-4590-A751-77CA52B604A7}"/>
    <cellStyle name="40% - Accent6 146 2 2" xfId="49948" xr:uid="{91194187-F017-491B-8062-EE0A2C614972}"/>
    <cellStyle name="40% - Accent6 146 3" xfId="46949" xr:uid="{140F437F-11FE-4913-9FFF-411A23028C47}"/>
    <cellStyle name="40% - Accent6 147" xfId="5055" xr:uid="{DD969002-C02F-4D33-8258-D8DC21EACE71}"/>
    <cellStyle name="40% - Accent6 147 2" xfId="43290" xr:uid="{C334BB6D-6AE6-4816-8B58-FCDFAF578573}"/>
    <cellStyle name="40% - Accent6 147 2 2" xfId="49949" xr:uid="{5B113B80-CB3D-45E1-BB3F-1262C79A5A74}"/>
    <cellStyle name="40% - Accent6 147 3" xfId="46950" xr:uid="{78B6B4EF-A437-4B42-A59E-F0DEB344A588}"/>
    <cellStyle name="40% - Accent6 148" xfId="5068" xr:uid="{778947D2-1064-4529-8AB5-56024A77BF1C}"/>
    <cellStyle name="40% - Accent6 148 2" xfId="43291" xr:uid="{DAC93508-83CE-4E0B-B31D-9954079F88A1}"/>
    <cellStyle name="40% - Accent6 148 2 2" xfId="49950" xr:uid="{04B2E2D8-D3C3-4E8C-B177-6D06ABF99AE3}"/>
    <cellStyle name="40% - Accent6 148 3" xfId="46951" xr:uid="{D5B4E082-CF40-4B0E-9B1E-D79AE49DC243}"/>
    <cellStyle name="40% - Accent6 149" xfId="5081" xr:uid="{72BFE0F2-E63B-4A40-8D16-D5F7410651AE}"/>
    <cellStyle name="40% - Accent6 149 2" xfId="43292" xr:uid="{4CC5E7F7-9E46-40C1-ACA3-0018784073EF}"/>
    <cellStyle name="40% - Accent6 149 2 2" xfId="49951" xr:uid="{AA421565-4652-496C-B673-0171182D6DA7}"/>
    <cellStyle name="40% - Accent6 149 3" xfId="46952" xr:uid="{059C53FC-651B-4013-878F-D843F475037C}"/>
    <cellStyle name="40% - Accent6 15" xfId="3328" xr:uid="{3FC055C0-0A7B-447A-830C-20A608B10E3B}"/>
    <cellStyle name="40% - Accent6 15 2" xfId="42616" xr:uid="{628CEBAB-BEA4-49F6-B435-C2167DCF8659}"/>
    <cellStyle name="40% - Accent6 15 2 2" xfId="49277" xr:uid="{23AD6156-734F-4269-A174-D5C120CDCDDA}"/>
    <cellStyle name="40% - Accent6 15 3" xfId="46281" xr:uid="{39949A7C-D213-4E43-ACF7-ED64E407AB59}"/>
    <cellStyle name="40% - Accent6 150" xfId="5094" xr:uid="{89C53166-3E5D-499D-A498-212A437CB282}"/>
    <cellStyle name="40% - Accent6 150 2" xfId="43293" xr:uid="{0A0E02A8-CCDD-4609-8C11-891BC46CB7EB}"/>
    <cellStyle name="40% - Accent6 150 2 2" xfId="49952" xr:uid="{0D135158-9F18-4BCD-B0A7-1BF25A101D3D}"/>
    <cellStyle name="40% - Accent6 150 3" xfId="46953" xr:uid="{EEAA67E8-A75B-45A3-9742-416890F2D4EE}"/>
    <cellStyle name="40% - Accent6 151" xfId="5107" xr:uid="{C254569C-DC15-469D-A565-6983603123CC}"/>
    <cellStyle name="40% - Accent6 151 2" xfId="43294" xr:uid="{7A0CB3EF-DC09-4BC6-89F4-1AB374583AA9}"/>
    <cellStyle name="40% - Accent6 151 2 2" xfId="49953" xr:uid="{A68CAB09-5EA5-4D99-92C3-1E368DB6C077}"/>
    <cellStyle name="40% - Accent6 151 3" xfId="46954" xr:uid="{B44C5E59-A0CE-4071-98F8-11CD14F2C245}"/>
    <cellStyle name="40% - Accent6 152" xfId="5120" xr:uid="{AE4BAC88-DEAC-4B27-8165-B2CCB0766FD2}"/>
    <cellStyle name="40% - Accent6 152 2" xfId="43295" xr:uid="{E3D77595-C79B-41EC-89A1-47E638E5102D}"/>
    <cellStyle name="40% - Accent6 152 2 2" xfId="49954" xr:uid="{91C77728-C13F-4B28-9708-C7A8579D10B8}"/>
    <cellStyle name="40% - Accent6 152 3" xfId="46955" xr:uid="{F43BCB6D-036C-43EF-96A5-E00C677D4CD9}"/>
    <cellStyle name="40% - Accent6 153" xfId="5133" xr:uid="{04BE23EE-5FE0-4AF5-9634-E9720F373C3B}"/>
    <cellStyle name="40% - Accent6 153 2" xfId="43296" xr:uid="{92FD586A-8DFE-4D1E-9FD9-A0F812D489DF}"/>
    <cellStyle name="40% - Accent6 153 2 2" xfId="49955" xr:uid="{9C2C9DE7-75F6-4B47-95AD-74DA31192B3B}"/>
    <cellStyle name="40% - Accent6 153 3" xfId="46956" xr:uid="{EA57944E-0A85-46F5-A461-4C815F278D33}"/>
    <cellStyle name="40% - Accent6 154" xfId="5146" xr:uid="{663E1531-6173-4B1F-A9E2-921470F9FB6F}"/>
    <cellStyle name="40% - Accent6 154 2" xfId="43297" xr:uid="{A6CEC9EA-4AA8-4001-B35C-29FD552BBBB6}"/>
    <cellStyle name="40% - Accent6 154 2 2" xfId="49956" xr:uid="{E323CD11-E8DD-4D0E-BAAE-482C80B7B3F6}"/>
    <cellStyle name="40% - Accent6 154 3" xfId="46957" xr:uid="{E98D3A22-4B49-49F0-838A-974239C5C43C}"/>
    <cellStyle name="40% - Accent6 155" xfId="5158" xr:uid="{235CD456-A281-4125-9D0B-D962CD1FF0DF}"/>
    <cellStyle name="40% - Accent6 155 2" xfId="43298" xr:uid="{4C1668E2-48FC-4FD1-9F57-CEDC2F395037}"/>
    <cellStyle name="40% - Accent6 155 2 2" xfId="49957" xr:uid="{3436C146-C7D6-4FB6-914F-C2B265A6E1F6}"/>
    <cellStyle name="40% - Accent6 155 3" xfId="46958" xr:uid="{A20675A9-78FA-4BB7-A597-551DDCA9D313}"/>
    <cellStyle name="40% - Accent6 156" xfId="5169" xr:uid="{9273B356-3594-400C-AB62-E26F7DADA159}"/>
    <cellStyle name="40% - Accent6 156 2" xfId="43299" xr:uid="{440FDFCF-D0C5-4A3E-A24E-EEFBD4DA7082}"/>
    <cellStyle name="40% - Accent6 156 2 2" xfId="49958" xr:uid="{45A57631-DEFB-47F1-8BE2-70BDCF29082A}"/>
    <cellStyle name="40% - Accent6 156 3" xfId="46959" xr:uid="{4FCC31A3-947A-440F-B687-1A3E4080399B}"/>
    <cellStyle name="40% - Accent6 157" xfId="5180" xr:uid="{D0298386-D303-4416-A199-90E39B82638A}"/>
    <cellStyle name="40% - Accent6 157 2" xfId="43300" xr:uid="{D3BD0FA0-0398-4A63-A042-DACB4C5CA826}"/>
    <cellStyle name="40% - Accent6 157 2 2" xfId="49959" xr:uid="{C2BEEB5B-A9C7-402E-A7E6-273350188F45}"/>
    <cellStyle name="40% - Accent6 157 3" xfId="46960" xr:uid="{77AC2064-5AF1-468E-8F6A-79DEE2AF5299}"/>
    <cellStyle name="40% - Accent6 158" xfId="5189" xr:uid="{56DAACB9-FEB0-47CF-9C0F-675801CCC24D}"/>
    <cellStyle name="40% - Accent6 158 2" xfId="43301" xr:uid="{970FB612-61E8-4AED-8CCF-47E7A29D8F0C}"/>
    <cellStyle name="40% - Accent6 158 2 2" xfId="49960" xr:uid="{0F184323-DA1F-4047-856F-6CE3F3949317}"/>
    <cellStyle name="40% - Accent6 158 3" xfId="46961" xr:uid="{351CCE8A-563D-4E53-AB20-A9DEEFEA2894}"/>
    <cellStyle name="40% - Accent6 159" xfId="5196" xr:uid="{6B52E88F-0C49-40C6-B9D6-8A5477515874}"/>
    <cellStyle name="40% - Accent6 159 2" xfId="43302" xr:uid="{7EC2EC52-8719-41D5-AB19-92C8A6A16338}"/>
    <cellStyle name="40% - Accent6 159 2 2" xfId="49961" xr:uid="{6EE52D7F-B21E-4FBC-8B1F-60D53A5B73D4}"/>
    <cellStyle name="40% - Accent6 159 3" xfId="46962" xr:uid="{21C23445-91FD-4D46-8F4F-7E90E5D27A48}"/>
    <cellStyle name="40% - Accent6 16" xfId="3366" xr:uid="{306761E5-A248-4CB1-8682-99517CAC1C46}"/>
    <cellStyle name="40% - Accent6 16 2" xfId="42617" xr:uid="{D3AC81B3-3F54-42EE-A814-4F5A78EC92A7}"/>
    <cellStyle name="40% - Accent6 16 2 2" xfId="49278" xr:uid="{056BF9EC-C197-4079-9E32-0142550B3785}"/>
    <cellStyle name="40% - Accent6 16 3" xfId="46282" xr:uid="{E168366F-B34A-4CD8-8DA7-24F276595AF6}"/>
    <cellStyle name="40% - Accent6 160" xfId="5227" xr:uid="{5F0490A5-CD02-469A-974F-5DDAE6906C97}"/>
    <cellStyle name="40% - Accent6 160 2" xfId="43303" xr:uid="{4DAF56A8-056B-48A0-90E0-805A8A8A0356}"/>
    <cellStyle name="40% - Accent6 160 2 2" xfId="49962" xr:uid="{A8B99DAE-1193-457F-8C66-CC7CC6B863B3}"/>
    <cellStyle name="40% - Accent6 160 3" xfId="46963" xr:uid="{A99B8A69-8D58-48CD-8BE6-09D1B5E1D3BE}"/>
    <cellStyle name="40% - Accent6 161" xfId="5239" xr:uid="{7F8A7F80-51CA-4B9B-A7CB-6966124E71FB}"/>
    <cellStyle name="40% - Accent6 161 2" xfId="43304" xr:uid="{ED4A9EFF-A916-45C8-ABCC-9DFBE3EF4E1F}"/>
    <cellStyle name="40% - Accent6 161 2 2" xfId="49963" xr:uid="{2F90C4ED-4D1D-48D3-887C-22167E491961}"/>
    <cellStyle name="40% - Accent6 161 3" xfId="46964" xr:uid="{8A815B14-A93E-496F-85E6-62549D5EAAC0}"/>
    <cellStyle name="40% - Accent6 162" xfId="5249" xr:uid="{45241E8D-EDD2-43C4-A6D1-6647CAF1D1A9}"/>
    <cellStyle name="40% - Accent6 162 2" xfId="43305" xr:uid="{4B84DDB5-A7F1-4059-B93F-5966EB0AA871}"/>
    <cellStyle name="40% - Accent6 162 2 2" xfId="49964" xr:uid="{6889D4D7-96E4-4479-A194-104D8FFD5FD1}"/>
    <cellStyle name="40% - Accent6 162 3" xfId="46965" xr:uid="{B39A8ECB-693D-4FDB-A4F0-659288BDC367}"/>
    <cellStyle name="40% - Accent6 163" xfId="5259" xr:uid="{9C59E465-7E11-41A8-92DA-477D14049272}"/>
    <cellStyle name="40% - Accent6 163 2" xfId="43306" xr:uid="{9E552705-8C68-4D5E-89D6-A623FAE46B87}"/>
    <cellStyle name="40% - Accent6 163 2 2" xfId="49965" xr:uid="{333BDFFE-4EA0-4A73-B98C-204454E81E3D}"/>
    <cellStyle name="40% - Accent6 163 3" xfId="46966" xr:uid="{AE45EBFB-5C6C-4578-884E-CD569ABA44F2}"/>
    <cellStyle name="40% - Accent6 164" xfId="5266" xr:uid="{BC79FE3E-7E02-4F21-AC64-AA35EB71CD1A}"/>
    <cellStyle name="40% - Accent6 164 2" xfId="43307" xr:uid="{A79C9DB7-661E-4130-A0CE-56B122021053}"/>
    <cellStyle name="40% - Accent6 164 2 2" xfId="49966" xr:uid="{3334E717-705F-4771-9D12-95516D452079}"/>
    <cellStyle name="40% - Accent6 164 3" xfId="46967" xr:uid="{0C823EA5-900B-4F61-9BE7-6396A2BBA994}"/>
    <cellStyle name="40% - Accent6 165" xfId="5305" xr:uid="{F4E8F531-FE0C-4998-815C-D806FA5DE85C}"/>
    <cellStyle name="40% - Accent6 165 2" xfId="43308" xr:uid="{65EF057B-B457-4067-9054-C619E84C2584}"/>
    <cellStyle name="40% - Accent6 165 2 2" xfId="49967" xr:uid="{2B3980A0-F5CB-4D96-817D-A025598ED868}"/>
    <cellStyle name="40% - Accent6 165 3" xfId="46968" xr:uid="{E5E94C9C-8AEE-4573-8E78-BF8216530BFF}"/>
    <cellStyle name="40% - Accent6 166" xfId="5318" xr:uid="{8FA0D809-FDDE-4BED-9EF6-AAE31E1F742B}"/>
    <cellStyle name="40% - Accent6 166 2" xfId="43309" xr:uid="{742968FD-397C-4850-AAC8-0CF3CF4F05B2}"/>
    <cellStyle name="40% - Accent6 166 2 2" xfId="49968" xr:uid="{014EE58E-17B1-47B5-90FA-A9D441D225BE}"/>
    <cellStyle name="40% - Accent6 166 3" xfId="46969" xr:uid="{633A5EEC-F16C-4C55-BE3C-33CD8304275F}"/>
    <cellStyle name="40% - Accent6 167" xfId="5331" xr:uid="{F55CF807-3A6D-4197-876D-D2BC26B948F0}"/>
    <cellStyle name="40% - Accent6 167 2" xfId="43310" xr:uid="{ED823694-AD56-4CBE-B0E0-27F8226C9B36}"/>
    <cellStyle name="40% - Accent6 167 2 2" xfId="49969" xr:uid="{5926363C-30A8-47A9-A40E-10C849DB0675}"/>
    <cellStyle name="40% - Accent6 167 3" xfId="46970" xr:uid="{6D40A9E4-E81F-40DC-87D3-5C69862906BA}"/>
    <cellStyle name="40% - Accent6 168" xfId="5344" xr:uid="{9434BF82-54D8-4DAE-A0FB-9764FF24C972}"/>
    <cellStyle name="40% - Accent6 168 2" xfId="43311" xr:uid="{BE69FBC4-EA9D-486E-8A0F-6B828EA2D536}"/>
    <cellStyle name="40% - Accent6 168 2 2" xfId="49970" xr:uid="{0501C39D-C5A1-47AC-982C-26ED2328F53F}"/>
    <cellStyle name="40% - Accent6 168 3" xfId="46971" xr:uid="{4145941E-2ABE-4A3F-8091-4FEC8EBABB1D}"/>
    <cellStyle name="40% - Accent6 169" xfId="5357" xr:uid="{C1C76BA2-291A-4275-884F-B6D7BF4ABB81}"/>
    <cellStyle name="40% - Accent6 169 2" xfId="43312" xr:uid="{BC6DFA4D-D962-4431-91BE-C421BDC0A5DF}"/>
    <cellStyle name="40% - Accent6 169 2 2" xfId="49971" xr:uid="{EEE3BD99-C6F0-43A3-BEFE-F5AC40D7AAB4}"/>
    <cellStyle name="40% - Accent6 169 3" xfId="46972" xr:uid="{2B938F48-C3BB-4EA1-BE0A-DB5DAE84AD58}"/>
    <cellStyle name="40% - Accent6 17" xfId="3243" xr:uid="{1710DD99-CE31-44C1-81E4-231A8FB1CD3D}"/>
    <cellStyle name="40% - Accent6 17 2" xfId="42618" xr:uid="{48968B48-F835-4985-989E-0B68FA956DC0}"/>
    <cellStyle name="40% - Accent6 17 2 2" xfId="49279" xr:uid="{F30E54B3-4EE0-4F34-B8E0-8F436628D081}"/>
    <cellStyle name="40% - Accent6 17 3" xfId="46283" xr:uid="{8AEC2200-054A-474C-B948-4FE4AD41163D}"/>
    <cellStyle name="40% - Accent6 170" xfId="5370" xr:uid="{5D81722B-6DC4-4A7C-A144-1AFCFBCC37D0}"/>
    <cellStyle name="40% - Accent6 170 2" xfId="43313" xr:uid="{36F817AE-2FB0-420A-A47C-C74E6A88E254}"/>
    <cellStyle name="40% - Accent6 170 2 2" xfId="49972" xr:uid="{B4350836-AB00-49A1-860F-7219AE3A310C}"/>
    <cellStyle name="40% - Accent6 170 3" xfId="46973" xr:uid="{802E6B45-B46B-419F-86BE-A88C505596C9}"/>
    <cellStyle name="40% - Accent6 171" xfId="5383" xr:uid="{5975E54A-BFAD-4F14-A050-76429ECC3628}"/>
    <cellStyle name="40% - Accent6 171 2" xfId="43314" xr:uid="{D96119FE-3BB4-47B4-A562-71AEF25BA101}"/>
    <cellStyle name="40% - Accent6 171 2 2" xfId="49973" xr:uid="{8B50AF33-AF7F-4808-B09D-AA943D53FA76}"/>
    <cellStyle name="40% - Accent6 171 3" xfId="46974" xr:uid="{536AA95F-48A4-4041-9C96-23D1D5E355E5}"/>
    <cellStyle name="40% - Accent6 172" xfId="5395" xr:uid="{1BADE760-6FA4-4D6F-BB4F-9924B5DEEDE7}"/>
    <cellStyle name="40% - Accent6 172 2" xfId="43315" xr:uid="{86C8B612-3734-44C2-98BA-7DA0281260FF}"/>
    <cellStyle name="40% - Accent6 172 2 2" xfId="49974" xr:uid="{37329F69-FE98-421D-8FAD-52A7B031B5C9}"/>
    <cellStyle name="40% - Accent6 172 3" xfId="46975" xr:uid="{AB59E589-3723-4DB3-B836-71564D0475E9}"/>
    <cellStyle name="40% - Accent6 173" xfId="5406" xr:uid="{8DF6CEC1-9234-434A-84C4-B8F67CA193B9}"/>
    <cellStyle name="40% - Accent6 173 2" xfId="43316" xr:uid="{4F23E1E7-47EA-428D-BCD5-10084CE2B226}"/>
    <cellStyle name="40% - Accent6 173 2 2" xfId="49975" xr:uid="{0CDDF855-E171-4E93-B8FE-4B64C22211E2}"/>
    <cellStyle name="40% - Accent6 173 3" xfId="46976" xr:uid="{B22FF9DA-D157-42A4-BB13-F0757B6E4B80}"/>
    <cellStyle name="40% - Accent6 174" xfId="5418" xr:uid="{25B95115-0003-4B8E-AC59-441E8813DA96}"/>
    <cellStyle name="40% - Accent6 174 2" xfId="43317" xr:uid="{06B84B64-B4B5-4E4B-BED3-A261F289E44F}"/>
    <cellStyle name="40% - Accent6 174 2 2" xfId="49976" xr:uid="{0C17BD69-E2E9-4882-B771-282D0CC52C08}"/>
    <cellStyle name="40% - Accent6 174 3" xfId="46977" xr:uid="{982626B9-75DF-40DE-B1B9-7F9D10EAB19C}"/>
    <cellStyle name="40% - Accent6 175" xfId="5430" xr:uid="{C9F88CCD-58F8-416A-BCBB-FB1FD4E82112}"/>
    <cellStyle name="40% - Accent6 175 2" xfId="43318" xr:uid="{744C06BF-5904-48C6-9007-266BAF90CF1B}"/>
    <cellStyle name="40% - Accent6 175 2 2" xfId="49977" xr:uid="{2B0B3BCE-A79F-40FA-8D1B-223F1E9EC937}"/>
    <cellStyle name="40% - Accent6 175 3" xfId="46978" xr:uid="{B97752D8-EBC9-4C6E-9CE2-9082AF4F6708}"/>
    <cellStyle name="40% - Accent6 176" xfId="5441" xr:uid="{96E55A75-9B4B-4FCA-8081-E5CF046E666D}"/>
    <cellStyle name="40% - Accent6 176 2" xfId="43319" xr:uid="{18378D35-E57A-4EDC-B614-AFE322027652}"/>
    <cellStyle name="40% - Accent6 176 2 2" xfId="49978" xr:uid="{4375240E-0E4A-48F6-A027-85A2FA26C4C3}"/>
    <cellStyle name="40% - Accent6 176 3" xfId="46979" xr:uid="{DF6EFCF1-4B48-4372-A59F-B6A89B36632C}"/>
    <cellStyle name="40% - Accent6 177" xfId="5448" xr:uid="{BD78BDB8-2599-4C28-9F65-B9FD33180047}"/>
    <cellStyle name="40% - Accent6 177 2" xfId="43320" xr:uid="{257C1AE6-1D39-47B8-AEB9-CBB50B828A3F}"/>
    <cellStyle name="40% - Accent6 177 2 2" xfId="49979" xr:uid="{75DEAEAE-D109-416C-ADEF-2FF4C0F3B77B}"/>
    <cellStyle name="40% - Accent6 177 3" xfId="46980" xr:uid="{84684B8F-DC2D-4D3B-8015-B9F2EBB2DADC}"/>
    <cellStyle name="40% - Accent6 178" xfId="5471" xr:uid="{11BBA01C-57FD-4A31-BD62-2D65E34EE4DA}"/>
    <cellStyle name="40% - Accent6 178 2" xfId="43321" xr:uid="{BDA97F7E-713D-4832-A4D0-FA82D36A2892}"/>
    <cellStyle name="40% - Accent6 178 2 2" xfId="49980" xr:uid="{29286203-9445-4BC0-871C-106C61C48464}"/>
    <cellStyle name="40% - Accent6 178 3" xfId="46981" xr:uid="{7EDD5327-D11E-478E-9C53-F8C3B62FB3FB}"/>
    <cellStyle name="40% - Accent6 179" xfId="5481" xr:uid="{8821E97D-00F4-47D6-9B00-6DD1810A43A3}"/>
    <cellStyle name="40% - Accent6 179 2" xfId="43322" xr:uid="{19525E57-5F77-4209-9B62-E6297F98A77A}"/>
    <cellStyle name="40% - Accent6 179 2 2" xfId="49981" xr:uid="{508CBB1F-59BD-4DC2-ABAC-DDB968DF9692}"/>
    <cellStyle name="40% - Accent6 179 3" xfId="46982" xr:uid="{E8A2CA1C-8631-4EEB-A165-F566B1325325}"/>
    <cellStyle name="40% - Accent6 18" xfId="3235" xr:uid="{5222206E-8EEE-4D61-B3E5-70BD92B83203}"/>
    <cellStyle name="40% - Accent6 18 2" xfId="42619" xr:uid="{B81DEDFE-EBBE-4F9A-BF2B-5FE1FD06787A}"/>
    <cellStyle name="40% - Accent6 18 2 2" xfId="49280" xr:uid="{BA87F49C-8602-4069-8213-07FCB9CEBB7A}"/>
    <cellStyle name="40% - Accent6 18 3" xfId="46284" xr:uid="{89151C38-7305-4333-9F15-F3B90EFC644F}"/>
    <cellStyle name="40% - Accent6 180" xfId="5488" xr:uid="{4A6B8373-8F92-4819-999E-4F06A4FA30AE}"/>
    <cellStyle name="40% - Accent6 180 2" xfId="43323" xr:uid="{7EE05FC8-CAC7-43AE-B271-862F2C62AC72}"/>
    <cellStyle name="40% - Accent6 180 2 2" xfId="49982" xr:uid="{AC115347-CCA3-4371-99F7-76FD40B867C4}"/>
    <cellStyle name="40% - Accent6 180 3" xfId="46983" xr:uid="{276F8BC1-1C81-4383-8C4F-D7EC07EAAEF6}"/>
    <cellStyle name="40% - Accent6 181" xfId="5524" xr:uid="{DF9F3AD2-EC9E-48A7-A859-48D7ABD2841D}"/>
    <cellStyle name="40% - Accent6 181 2" xfId="43324" xr:uid="{E0CCF39B-BB4F-40ED-8730-EF8F32B1C4DD}"/>
    <cellStyle name="40% - Accent6 181 2 2" xfId="49983" xr:uid="{C4EF8816-6AC8-427F-9423-6C23D3EABA6C}"/>
    <cellStyle name="40% - Accent6 181 3" xfId="46984" xr:uid="{2D85DF03-16B8-4B40-985F-713E393C1813}"/>
    <cellStyle name="40% - Accent6 182" xfId="5538" xr:uid="{0EC077D9-616D-4DD5-9856-399E1964184A}"/>
    <cellStyle name="40% - Accent6 182 2" xfId="43895" xr:uid="{79F47BB6-DA9D-4AF8-81EA-081E2D851DD1}"/>
    <cellStyle name="40% - Accent6 182 2 2" xfId="50554" xr:uid="{05EE41B7-6A53-4DB3-862A-80B787A8BD60}"/>
    <cellStyle name="40% - Accent6 182 3" xfId="47555" xr:uid="{A431B529-214C-4D37-AE50-4D9BF1ABACD6}"/>
    <cellStyle name="40% - Accent6 183" xfId="5552" xr:uid="{871249F4-A321-4251-B31F-0BF765CE4293}"/>
    <cellStyle name="40% - Accent6 183 2" xfId="43896" xr:uid="{95DF74D4-D2E8-4A71-A0FC-EB5657DD58F4}"/>
    <cellStyle name="40% - Accent6 183 2 2" xfId="50555" xr:uid="{1192DF6E-835A-4D45-B1A9-16BE7472E206}"/>
    <cellStyle name="40% - Accent6 183 3" xfId="47556" xr:uid="{A3C1A406-9403-481A-8ADA-2B1D64C6DF7A}"/>
    <cellStyle name="40% - Accent6 184" xfId="5566" xr:uid="{7374412A-DE5F-4931-A515-71E482100848}"/>
    <cellStyle name="40% - Accent6 184 2" xfId="43897" xr:uid="{B972EB10-1AA2-4835-AA7A-CA4D638E89BA}"/>
    <cellStyle name="40% - Accent6 184 2 2" xfId="50556" xr:uid="{AFFD8E87-946A-4D89-A49D-632F6318EB40}"/>
    <cellStyle name="40% - Accent6 184 3" xfId="47557" xr:uid="{08FD2794-1918-48A3-ABF5-E8448C0C1C13}"/>
    <cellStyle name="40% - Accent6 185" xfId="5580" xr:uid="{94D84FCC-D5F8-440A-AFE8-E9BBBA2E34CA}"/>
    <cellStyle name="40% - Accent6 185 2" xfId="43898" xr:uid="{D5506C97-00BF-4A3C-B3AF-D9EF349F4B5A}"/>
    <cellStyle name="40% - Accent6 185 2 2" xfId="50557" xr:uid="{271CDC92-3425-4C30-8A67-260B95F7C24B}"/>
    <cellStyle name="40% - Accent6 185 3" xfId="47558" xr:uid="{27FA322B-1CD6-4E88-8238-7E2A5820CF4D}"/>
    <cellStyle name="40% - Accent6 186" xfId="5594" xr:uid="{2E05B088-47ED-42F2-8BB9-C439024C6875}"/>
    <cellStyle name="40% - Accent6 186 2" xfId="43899" xr:uid="{A42FAE9E-A226-4019-8455-9860B3A66EBA}"/>
    <cellStyle name="40% - Accent6 186 2 2" xfId="50558" xr:uid="{F29A7D7F-C3E7-4AA5-8291-224F76EBA1D1}"/>
    <cellStyle name="40% - Accent6 186 3" xfId="47559" xr:uid="{35990D94-25F1-4E82-873D-D49E50B77972}"/>
    <cellStyle name="40% - Accent6 187" xfId="5608" xr:uid="{F275B2D8-8739-4AD7-853D-1C204D9F7E22}"/>
    <cellStyle name="40% - Accent6 187 2" xfId="43900" xr:uid="{8BDBCDE2-14C9-455F-B69E-47C224A5EC4F}"/>
    <cellStyle name="40% - Accent6 187 2 2" xfId="50559" xr:uid="{2A89F551-DC57-4601-BE46-C4E1400F2326}"/>
    <cellStyle name="40% - Accent6 187 3" xfId="47560" xr:uid="{9C95AD0B-645F-4509-9900-5D64DF2632A7}"/>
    <cellStyle name="40% - Accent6 188" xfId="5622" xr:uid="{B3855232-A7E8-4DDA-9C7B-7568167E0789}"/>
    <cellStyle name="40% - Accent6 188 2" xfId="43901" xr:uid="{D7A95F4C-9982-4A71-8EF3-B895B49B5964}"/>
    <cellStyle name="40% - Accent6 188 2 2" xfId="50560" xr:uid="{ADC5CD9C-32D4-4E5D-802F-A6FF70BDC14E}"/>
    <cellStyle name="40% - Accent6 188 3" xfId="47561" xr:uid="{95EAA47B-FB45-433A-9286-83CC4AEC0B4C}"/>
    <cellStyle name="40% - Accent6 189" xfId="5636" xr:uid="{E529A3E2-2CA1-42E9-ABAE-51BDCAC8374E}"/>
    <cellStyle name="40% - Accent6 189 2" xfId="43902" xr:uid="{38B876B1-D104-45D4-9B5A-C3A3979344F1}"/>
    <cellStyle name="40% - Accent6 189 2 2" xfId="50561" xr:uid="{F171BDF6-DBAE-4E85-B614-0C3178EB6CCA}"/>
    <cellStyle name="40% - Accent6 189 3" xfId="47562" xr:uid="{DC814DC6-8D57-4332-B2DA-48197EF5ACD9}"/>
    <cellStyle name="40% - Accent6 19" xfId="2622" xr:uid="{4EE5B97D-D7E6-4F48-912A-9A54025638CB}"/>
    <cellStyle name="40% - Accent6 19 2" xfId="42620" xr:uid="{3A9EC7F8-DE57-403B-8620-5B8CB51C125C}"/>
    <cellStyle name="40% - Accent6 19 2 2" xfId="49281" xr:uid="{F4E5321D-15E7-4221-8A9D-5EB9F2DEF4EC}"/>
    <cellStyle name="40% - Accent6 19 3" xfId="46285" xr:uid="{10D93894-A968-4BFD-9F5C-0D8E6E153652}"/>
    <cellStyle name="40% - Accent6 190" xfId="5650" xr:uid="{ED80C629-01ED-4760-BD72-928351C4A041}"/>
    <cellStyle name="40% - Accent6 190 2" xfId="43903" xr:uid="{849B9825-7EA3-446B-AD83-0F5DB409CB63}"/>
    <cellStyle name="40% - Accent6 190 2 2" xfId="50562" xr:uid="{8E655A42-C25D-48ED-928F-03067523830D}"/>
    <cellStyle name="40% - Accent6 190 3" xfId="47563" xr:uid="{795C3A90-8799-45E3-B9C8-0951ED8667C9}"/>
    <cellStyle name="40% - Accent6 191" xfId="5664" xr:uid="{FFE1E47D-2BA6-492F-BF94-62CD9BC53F37}"/>
    <cellStyle name="40% - Accent6 191 2" xfId="43904" xr:uid="{9642E963-EFE8-410E-8C0E-DF6112C62153}"/>
    <cellStyle name="40% - Accent6 191 2 2" xfId="50563" xr:uid="{A231ADF8-F9C2-4100-9286-D07A610825B5}"/>
    <cellStyle name="40% - Accent6 191 3" xfId="47564" xr:uid="{CFA14850-C9FC-4874-BC73-CA7176537737}"/>
    <cellStyle name="40% - Accent6 192" xfId="5678" xr:uid="{75BD0038-8C7D-4280-AF85-1873734E891B}"/>
    <cellStyle name="40% - Accent6 192 2" xfId="43905" xr:uid="{2AEAB810-E44C-4F04-9562-3FBAF95B6577}"/>
    <cellStyle name="40% - Accent6 192 2 2" xfId="50564" xr:uid="{2BB3526E-3434-4832-8969-E340DC76277D}"/>
    <cellStyle name="40% - Accent6 192 3" xfId="47565" xr:uid="{60B7BDEE-1344-4922-A522-AA2DE0AAE930}"/>
    <cellStyle name="40% - Accent6 193" xfId="5691" xr:uid="{84457BB9-3FD4-416D-AF9B-5BAC1CC29983}"/>
    <cellStyle name="40% - Accent6 193 2" xfId="43906" xr:uid="{A007BE64-0240-41FA-8794-2E8A32FF2411}"/>
    <cellStyle name="40% - Accent6 193 2 2" xfId="50565" xr:uid="{AB382E6E-01A0-49D4-A8C2-6F210B988F67}"/>
    <cellStyle name="40% - Accent6 193 3" xfId="47566" xr:uid="{F89CC881-0FD6-4FDE-B188-9A52AB4EE53D}"/>
    <cellStyle name="40% - Accent6 194" xfId="5704" xr:uid="{B7B0E50B-A31B-4D9C-9A05-C19307AFCE86}"/>
    <cellStyle name="40% - Accent6 194 2" xfId="43907" xr:uid="{E115A070-93D9-40E8-846A-68B197F8170E}"/>
    <cellStyle name="40% - Accent6 194 2 2" xfId="50566" xr:uid="{854B98CC-F281-4ABE-B0E1-F4CB4E6DBD6C}"/>
    <cellStyle name="40% - Accent6 194 3" xfId="47567" xr:uid="{96B41435-06B4-445E-A349-B65F8D3AF0B4}"/>
    <cellStyle name="40% - Accent6 195" xfId="5717" xr:uid="{F93453A1-3D02-4518-A51E-22CE0FFB1DDB}"/>
    <cellStyle name="40% - Accent6 195 2" xfId="43908" xr:uid="{26865D49-4016-433B-8111-94C5B5A2C5F0}"/>
    <cellStyle name="40% - Accent6 195 2 2" xfId="50567" xr:uid="{5A4EAB8B-7E94-404C-9D25-E0314B41D3C5}"/>
    <cellStyle name="40% - Accent6 195 3" xfId="47568" xr:uid="{1C9B19CC-0E9C-4615-9F74-395D7054BC4A}"/>
    <cellStyle name="40% - Accent6 196" xfId="5730" xr:uid="{A111BC57-F43A-4A67-B53B-B2E702EFF40E}"/>
    <cellStyle name="40% - Accent6 196 2" xfId="43909" xr:uid="{16C196FC-880E-4FA2-BF7D-3D2FD8112DCB}"/>
    <cellStyle name="40% - Accent6 196 2 2" xfId="50568" xr:uid="{664277DC-DF3D-4DFF-ABC0-D569A7EDD544}"/>
    <cellStyle name="40% - Accent6 196 3" xfId="47569" xr:uid="{9F9DD975-D062-4316-8F4E-F511F4EB98F4}"/>
    <cellStyle name="40% - Accent6 197" xfId="5743" xr:uid="{AEF705EA-D3E1-426C-9E9D-034922C182CC}"/>
    <cellStyle name="40% - Accent6 197 2" xfId="43910" xr:uid="{405B6BB2-812D-4245-AFDA-D6718B30FFBE}"/>
    <cellStyle name="40% - Accent6 197 2 2" xfId="50569" xr:uid="{772FDBB0-5A87-474E-9847-6D1A5A6A3894}"/>
    <cellStyle name="40% - Accent6 197 3" xfId="47570" xr:uid="{092EAE5F-5C4F-44C8-954B-C42DEBEA1A30}"/>
    <cellStyle name="40% - Accent6 198" xfId="5755" xr:uid="{840308AB-3475-4DCA-84F4-EC3FF8BF038E}"/>
    <cellStyle name="40% - Accent6 198 2" xfId="43911" xr:uid="{BCB36BF7-4AFC-4055-ACF2-645BAED19D09}"/>
    <cellStyle name="40% - Accent6 198 2 2" xfId="50570" xr:uid="{4061CC45-82F5-4AF3-8EAE-D1E86F6D19E7}"/>
    <cellStyle name="40% - Accent6 198 3" xfId="47571" xr:uid="{1E0B857C-2F47-45F3-BFC0-AF4AB1C109B1}"/>
    <cellStyle name="40% - Accent6 199" xfId="5767" xr:uid="{6F807508-7E18-4598-827D-6EBB16B5BF78}"/>
    <cellStyle name="40% - Accent6 199 2" xfId="43912" xr:uid="{4ABB55ED-EF96-492A-99A4-CDC5E89D9253}"/>
    <cellStyle name="40% - Accent6 199 2 2" xfId="50571" xr:uid="{A66CCBC5-BD84-48E1-B1C7-1D063151378B}"/>
    <cellStyle name="40% - Accent6 199 3" xfId="47572" xr:uid="{B5495EBD-B71B-4CD3-88C2-135E014E1556}"/>
    <cellStyle name="40% - Accent6 2" xfId="203" xr:uid="{FC57497B-5D60-4244-A78D-93DAA775C80D}"/>
    <cellStyle name="40% - Accent6 2 2" xfId="3711" xr:uid="{B53D9C4A-D1D1-4077-A841-37F488466453}"/>
    <cellStyle name="40% - Accent6 2 2 2" xfId="42621" xr:uid="{ACC0D2AD-187F-4B7D-B55C-295ED9B7C8B7}"/>
    <cellStyle name="40% - Accent6 2 2 3" xfId="50847" xr:uid="{1B7F5F84-5743-401E-8399-21359BC1ECB4}"/>
    <cellStyle name="40% - Accent6 2 2 4" xfId="40345" xr:uid="{C11A9E1C-A2FD-4AFF-8C28-7A1559038573}"/>
    <cellStyle name="40% - Accent6 2 3" xfId="9949" xr:uid="{ECEE2808-F40B-4D5B-9835-C998BF81E866}"/>
    <cellStyle name="40% - Accent6 2 3 2" xfId="18470" xr:uid="{52871BC4-68C5-4FC4-A941-D6364491FD77}"/>
    <cellStyle name="40% - Accent6 2 3 2 2" xfId="50807" xr:uid="{F728F2AE-A299-472D-A027-6E33700BF328}"/>
    <cellStyle name="40% - Accent6 2 3 3" xfId="30008" xr:uid="{C93202AD-CC4C-407E-B623-916494E14D4C}"/>
    <cellStyle name="40% - Accent6 2 3 3 2" xfId="46286" xr:uid="{59413AEC-74C8-434F-AB23-04DBC9C7F83D}"/>
    <cellStyle name="40% - Accent6 2 3 4" xfId="40246" xr:uid="{AACE0887-7DCB-470F-9957-4D3ED5BBF9D6}"/>
    <cellStyle name="40% - Accent6 2 4" xfId="10471" xr:uid="{906F0E36-1BD1-4B83-9747-4541F995E97E}"/>
    <cellStyle name="40% - Accent6 2 4 2" xfId="40477" xr:uid="{DF6B7A5D-E11B-4CDB-9AAB-1D85EC7B8B30}"/>
    <cellStyle name="40% - Accent6 2 5" xfId="647" xr:uid="{E6DF46C4-DDED-439A-B06D-0FA09E8B74B3}"/>
    <cellStyle name="40% - Accent6 2 5 2" xfId="50778" xr:uid="{9EE972AD-DEF0-48A1-BDCC-2061660EBA51}"/>
    <cellStyle name="40% - Accent6 2 6" xfId="10584" xr:uid="{347B4D68-AFF3-4127-91C3-4D535B7A8BF3}"/>
    <cellStyle name="40% - Accent6 2 7" xfId="17114" xr:uid="{CAB4182C-C76D-4AED-91CA-8604DE3E4CA2}"/>
    <cellStyle name="40% - Accent6 2 8" xfId="28652" xr:uid="{8A3C6232-6238-4B58-AD47-7C61C7398A70}"/>
    <cellStyle name="40% - Accent6 2 9" xfId="40150" xr:uid="{166B1483-D882-4C81-81D3-FEBC28F855CC}"/>
    <cellStyle name="40% - Accent6 20" xfId="3538" xr:uid="{6EDF2F20-374D-45F0-BADC-A40AC93EBCE0}"/>
    <cellStyle name="40% - Accent6 20 2" xfId="42622" xr:uid="{2E1EC725-327B-4C50-9548-EC3E8F074247}"/>
    <cellStyle name="40% - Accent6 20 2 2" xfId="49282" xr:uid="{B11ACB69-3A26-4786-8623-014F4478097D}"/>
    <cellStyle name="40% - Accent6 20 3" xfId="46287" xr:uid="{24C3832F-F801-4784-8E38-F8BE3D9156FD}"/>
    <cellStyle name="40% - Accent6 200" xfId="5777" xr:uid="{59B2EC88-91CF-469C-87A5-8F88C7CBF76B}"/>
    <cellStyle name="40% - Accent6 200 2" xfId="43913" xr:uid="{ECE5B791-9507-4D72-81DC-C96371170B4B}"/>
    <cellStyle name="40% - Accent6 200 2 2" xfId="50572" xr:uid="{BEB8E77C-B347-4CAB-BC72-D95A59C3A4EC}"/>
    <cellStyle name="40% - Accent6 200 3" xfId="47573" xr:uid="{E122A364-ACA3-4DFB-A5F6-F135B7BB07FB}"/>
    <cellStyle name="40% - Accent6 201" xfId="5787" xr:uid="{646343BD-5315-4894-8F29-FCA2B0C9D5AC}"/>
    <cellStyle name="40% - Accent6 201 2" xfId="43914" xr:uid="{9DDC2ECE-F078-488A-AB20-B114AC363056}"/>
    <cellStyle name="40% - Accent6 201 2 2" xfId="50573" xr:uid="{7D9047CA-0436-4551-BB4A-DC024016420E}"/>
    <cellStyle name="40% - Accent6 201 3" xfId="47574" xr:uid="{691D52EE-DE84-405A-8E8A-A6021C513FC1}"/>
    <cellStyle name="40% - Accent6 202" xfId="5794" xr:uid="{FFA86532-924B-42D6-AB5C-25323874C926}"/>
    <cellStyle name="40% - Accent6 202 2" xfId="43915" xr:uid="{200B70D4-DB59-4729-92C5-04C35EC43387}"/>
    <cellStyle name="40% - Accent6 202 2 2" xfId="50574" xr:uid="{EF3B977E-7748-488F-B137-901647EC7D6D}"/>
    <cellStyle name="40% - Accent6 202 3" xfId="47575" xr:uid="{780C76A5-AC97-4A7E-967A-425DB761FEB7}"/>
    <cellStyle name="40% - Accent6 203" xfId="5828" xr:uid="{D336D0A9-967D-4BA5-9D1D-AF2514B82478}"/>
    <cellStyle name="40% - Accent6 203 2" xfId="10134" xr:uid="{94837683-DFE3-4103-8584-1D802D61E144}"/>
    <cellStyle name="40% - Accent6 203 2 2" xfId="18657" xr:uid="{C98B7B31-F9E8-437D-BF1E-30D3E1B4F8E9}"/>
    <cellStyle name="40% - Accent6 203 2 2 2" xfId="50575" xr:uid="{203420A3-7A22-425B-9DDC-A7E4E9ADBB4F}"/>
    <cellStyle name="40% - Accent6 203 2 3" xfId="30195" xr:uid="{8F6275C0-D949-452E-ACBB-240D48C60BF5}"/>
    <cellStyle name="40% - Accent6 203 2 4" xfId="43916" xr:uid="{D2271180-99BE-4803-BB74-6A99D5EFFC8A}"/>
    <cellStyle name="40% - Accent6 203 3" xfId="18157" xr:uid="{CC218EA6-45BF-4EBB-8662-5C55EC6E1CFB}"/>
    <cellStyle name="40% - Accent6 203 3 2" xfId="47576" xr:uid="{4946A1F8-53FF-46E5-9BB9-9EA0E21B853B}"/>
    <cellStyle name="40% - Accent6 203 4" xfId="29695" xr:uid="{494476D5-1A4B-4BAB-9670-0F4513A955EC}"/>
    <cellStyle name="40% - Accent6 203 5" xfId="40956" xr:uid="{F0321F21-63DC-4877-BB96-F6D0C5BF55C5}"/>
    <cellStyle name="40% - Accent6 204" xfId="5842" xr:uid="{40E5D8D5-E737-4950-8705-D8D29AD5A3FC}"/>
    <cellStyle name="40% - Accent6 204 2" xfId="43917" xr:uid="{1845E17A-F67D-4C5C-A40A-477D9EF1396E}"/>
    <cellStyle name="40% - Accent6 204 2 2" xfId="50576" xr:uid="{472AC460-47BC-40DC-9147-FCE636D6DD15}"/>
    <cellStyle name="40% - Accent6 204 3" xfId="47577" xr:uid="{FD8B1B2E-AC18-4603-B44D-83C8A61B85C1}"/>
    <cellStyle name="40% - Accent6 205" xfId="5855" xr:uid="{50548176-58E5-43C0-BCE3-95977D60306A}"/>
    <cellStyle name="40% - Accent6 205 2" xfId="10147" xr:uid="{BFE8B444-BEBF-4704-9803-F06C6463E0CE}"/>
    <cellStyle name="40% - Accent6 205 2 2" xfId="18670" xr:uid="{0B582BE2-D25C-44AD-9236-FA87FA53990B}"/>
    <cellStyle name="40% - Accent6 205 2 2 2" xfId="50577" xr:uid="{9885634E-5FF3-496A-BFB5-E1DB6BA54F3F}"/>
    <cellStyle name="40% - Accent6 205 2 3" xfId="30208" xr:uid="{B303403C-AC29-4EB0-971B-476E4BED2721}"/>
    <cellStyle name="40% - Accent6 205 2 4" xfId="43918" xr:uid="{012A5368-49A1-49B0-BAAB-7427AEA54433}"/>
    <cellStyle name="40% - Accent6 205 3" xfId="18170" xr:uid="{0CDC1CCB-7941-4332-A730-38E996F997AC}"/>
    <cellStyle name="40% - Accent6 205 3 2" xfId="47578" xr:uid="{0D8BF434-6D19-4433-B261-29E2C1B73307}"/>
    <cellStyle name="40% - Accent6 205 4" xfId="29708" xr:uid="{76F328F1-F0EA-4EA7-A925-5A2109F802D6}"/>
    <cellStyle name="40% - Accent6 205 5" xfId="40957" xr:uid="{0974FDEB-87E4-462A-BF64-CD0A366F2E6B}"/>
    <cellStyle name="40% - Accent6 206" xfId="5868" xr:uid="{F221B66D-67A9-43EC-A116-52140FEC15A8}"/>
    <cellStyle name="40% - Accent6 206 2" xfId="10160" xr:uid="{E005EE6F-3DC8-45D5-819B-F1558C789319}"/>
    <cellStyle name="40% - Accent6 206 2 2" xfId="18683" xr:uid="{EAC7D30A-24FF-4D8F-990B-5F674903CF89}"/>
    <cellStyle name="40% - Accent6 206 2 2 2" xfId="50578" xr:uid="{F6FEEBCB-1A1E-40F3-A52B-F883012C8467}"/>
    <cellStyle name="40% - Accent6 206 2 3" xfId="30221" xr:uid="{DEACC3D5-ED23-4BA1-B209-7CB5A51AA448}"/>
    <cellStyle name="40% - Accent6 206 2 4" xfId="43919" xr:uid="{C3ADBC56-2C18-46CE-967D-82113EBB2316}"/>
    <cellStyle name="40% - Accent6 206 3" xfId="18183" xr:uid="{3B1092B2-3079-44E7-8759-AF8E18907707}"/>
    <cellStyle name="40% - Accent6 206 3 2" xfId="47579" xr:uid="{87BA732C-B25D-4724-B5D4-A20BB3BCC158}"/>
    <cellStyle name="40% - Accent6 206 4" xfId="29721" xr:uid="{8A5138E7-C04A-4080-AC69-36E8F06968DD}"/>
    <cellStyle name="40% - Accent6 206 5" xfId="40958" xr:uid="{EB97AE0F-54BD-4B78-93F7-05A295BE2E47}"/>
    <cellStyle name="40% - Accent6 207" xfId="5882" xr:uid="{C3412B79-D847-4037-8B34-6DFA002808CD}"/>
    <cellStyle name="40% - Accent6 207 2" xfId="10173" xr:uid="{7D1A4871-DC1E-4972-89C1-DD922C4F3817}"/>
    <cellStyle name="40% - Accent6 207 2 2" xfId="18696" xr:uid="{8E916DD2-B2C6-47D3-8E94-BE053763BDC7}"/>
    <cellStyle name="40% - Accent6 207 2 2 2" xfId="50579" xr:uid="{F07F0360-9D53-41E2-AF40-47DE5E3176E0}"/>
    <cellStyle name="40% - Accent6 207 2 3" xfId="30234" xr:uid="{444176C0-860E-4282-A786-B4E666B57E5F}"/>
    <cellStyle name="40% - Accent6 207 2 4" xfId="43920" xr:uid="{AEF9FD3F-4CC9-44DE-AF1C-C4595C16EDC8}"/>
    <cellStyle name="40% - Accent6 207 3" xfId="18196" xr:uid="{4383B9C4-1FB1-4CA8-AA5A-C0155CAB1F08}"/>
    <cellStyle name="40% - Accent6 207 3 2" xfId="47580" xr:uid="{9E409A17-F5BB-4B96-91CF-A8C7704842ED}"/>
    <cellStyle name="40% - Accent6 207 4" xfId="29734" xr:uid="{4EB26464-7080-4344-88BE-CA46B2B8C9F0}"/>
    <cellStyle name="40% - Accent6 207 5" xfId="40959" xr:uid="{D8B390F3-2DAA-4A04-9DB5-34E0574ACF12}"/>
    <cellStyle name="40% - Accent6 208" xfId="5895" xr:uid="{0316EAAF-8062-4DF4-A81A-C7356F8F4161}"/>
    <cellStyle name="40% - Accent6 208 2" xfId="10186" xr:uid="{C98CF7E1-81FC-4061-B2B7-B673BBFFEC2E}"/>
    <cellStyle name="40% - Accent6 208 2 2" xfId="18709" xr:uid="{503D4603-8550-46F2-95F4-7C5BF7BE158C}"/>
    <cellStyle name="40% - Accent6 208 2 2 2" xfId="50580" xr:uid="{7CE8D09E-4A37-43A4-A287-A49FF44138F1}"/>
    <cellStyle name="40% - Accent6 208 2 3" xfId="30247" xr:uid="{D10F6302-082C-49F9-8234-8606C03350E0}"/>
    <cellStyle name="40% - Accent6 208 2 4" xfId="43921" xr:uid="{6CE49B1D-A007-4224-BCBF-4EF40FCC0FEB}"/>
    <cellStyle name="40% - Accent6 208 3" xfId="18209" xr:uid="{36F42938-DC9A-4113-9869-3B22DE2A5F3B}"/>
    <cellStyle name="40% - Accent6 208 3 2" xfId="47581" xr:uid="{79C71B40-D81F-40C4-97CA-FD0E6D7703A8}"/>
    <cellStyle name="40% - Accent6 208 4" xfId="29747" xr:uid="{BCE57BB9-B64B-4A2D-A7A7-86371D13EBB0}"/>
    <cellStyle name="40% - Accent6 208 5" xfId="40960" xr:uid="{C4474868-E0C5-4BDD-A0D8-B8C8925374C6}"/>
    <cellStyle name="40% - Accent6 209" xfId="5908" xr:uid="{EB8620FD-FC0B-4B98-BBD4-A021BBFFF18E}"/>
    <cellStyle name="40% - Accent6 209 2" xfId="10199" xr:uid="{D7FCB832-CE2E-4F8D-9DF3-D240E32716A7}"/>
    <cellStyle name="40% - Accent6 209 2 2" xfId="18722" xr:uid="{D2FCFFA9-BECD-4FB2-BD77-23F4660288F7}"/>
    <cellStyle name="40% - Accent6 209 2 2 2" xfId="50581" xr:uid="{204509D1-62E7-4B93-9950-7FAB6011B328}"/>
    <cellStyle name="40% - Accent6 209 2 3" xfId="30260" xr:uid="{23B70746-42B0-4BDA-A8DD-FCAA6E4595D9}"/>
    <cellStyle name="40% - Accent6 209 2 4" xfId="43922" xr:uid="{4E4560C9-DB37-4F15-A221-7877317EAA59}"/>
    <cellStyle name="40% - Accent6 209 3" xfId="18222" xr:uid="{CC292442-0F89-4EC2-BC62-A99A30BB481D}"/>
    <cellStyle name="40% - Accent6 209 3 2" xfId="47582" xr:uid="{80EA6880-9213-432E-88FA-A3DEACAE59A9}"/>
    <cellStyle name="40% - Accent6 209 4" xfId="29760" xr:uid="{711CE094-A0A7-475D-92CC-CCCB8325C393}"/>
    <cellStyle name="40% - Accent6 209 5" xfId="40961" xr:uid="{B8B9ABC5-F15D-4436-AB45-BAA25028FEB4}"/>
    <cellStyle name="40% - Accent6 21" xfId="3674" xr:uid="{6297D0AE-E477-4D4F-834C-7BFF9B85B7CE}"/>
    <cellStyle name="40% - Accent6 21 2" xfId="42623" xr:uid="{38426F7A-61F4-4990-BD00-05D481B0B4E3}"/>
    <cellStyle name="40% - Accent6 21 2 2" xfId="49283" xr:uid="{E3797C27-9098-44BE-98E6-1B04F2BC73C6}"/>
    <cellStyle name="40% - Accent6 21 3" xfId="46288" xr:uid="{8E376938-D250-4913-8CA7-3092E2FA8B8F}"/>
    <cellStyle name="40% - Accent6 210" xfId="5921" xr:uid="{F4C4BC73-160C-4563-B9F0-3634F3AFDC25}"/>
    <cellStyle name="40% - Accent6 210 2" xfId="10212" xr:uid="{E1DE81D3-1939-4C40-921C-738267EB0669}"/>
    <cellStyle name="40% - Accent6 210 2 2" xfId="18735" xr:uid="{76CA718F-0BB1-4183-AEE2-EA7D1BD436E9}"/>
    <cellStyle name="40% - Accent6 210 2 2 2" xfId="50582" xr:uid="{74F7904D-9FC0-4CFE-AA7F-5E56E1C82552}"/>
    <cellStyle name="40% - Accent6 210 2 3" xfId="30273" xr:uid="{D69BC0AD-D092-429D-AEEB-870B5475CBED}"/>
    <cellStyle name="40% - Accent6 210 2 4" xfId="43923" xr:uid="{7D41F74F-6A0A-4528-8842-0D840AE460AA}"/>
    <cellStyle name="40% - Accent6 210 3" xfId="18235" xr:uid="{C31EDF70-628B-4620-B787-38A10AD22899}"/>
    <cellStyle name="40% - Accent6 210 3 2" xfId="47583" xr:uid="{5646D14E-535D-45F0-912D-A18F7839DC0C}"/>
    <cellStyle name="40% - Accent6 210 4" xfId="29773" xr:uid="{2456766C-0904-49AD-8EDF-B48BF9CD392F}"/>
    <cellStyle name="40% - Accent6 210 5" xfId="40962" xr:uid="{C5E450BF-1C7C-4BFA-9D6E-E784C5DD38B3}"/>
    <cellStyle name="40% - Accent6 211" xfId="5935" xr:uid="{38C01C02-65B2-4198-8143-BB6D6777E817}"/>
    <cellStyle name="40% - Accent6 211 2" xfId="10226" xr:uid="{6B926F5C-FE5A-4FCE-99BE-2650A66CACD1}"/>
    <cellStyle name="40% - Accent6 211 2 2" xfId="18749" xr:uid="{B548DEE7-D2A0-4AAA-930B-432B7115A759}"/>
    <cellStyle name="40% - Accent6 211 2 2 2" xfId="50583" xr:uid="{AD023C8B-CD43-471D-8DA1-BC89DF03051E}"/>
    <cellStyle name="40% - Accent6 211 2 3" xfId="30287" xr:uid="{672EC266-72AE-4E7C-8ABF-38B82B51960F}"/>
    <cellStyle name="40% - Accent6 211 2 4" xfId="43924" xr:uid="{C32DE361-20E0-41AC-B147-75BF879C3EC4}"/>
    <cellStyle name="40% - Accent6 211 3" xfId="18249" xr:uid="{CEEC4623-29D1-4BA2-A065-908E321EC8A2}"/>
    <cellStyle name="40% - Accent6 211 3 2" xfId="47584" xr:uid="{D7BCF6B3-31E6-4902-B020-E0F93EC96561}"/>
    <cellStyle name="40% - Accent6 211 4" xfId="29787" xr:uid="{89927AD0-841B-47F9-8000-F2D3CFD906A7}"/>
    <cellStyle name="40% - Accent6 211 5" xfId="40963" xr:uid="{D40263B7-5103-4787-A643-5C28A5BF1B87}"/>
    <cellStyle name="40% - Accent6 212" xfId="5948" xr:uid="{D5ABA4E8-6314-44A4-9FA1-802107570670}"/>
    <cellStyle name="40% - Accent6 212 2" xfId="10240" xr:uid="{FFB5B686-922B-4E39-A644-DD752C0D3902}"/>
    <cellStyle name="40% - Accent6 212 2 2" xfId="18763" xr:uid="{A2DC2218-C62F-40E8-ADAF-5C4ADB1FD188}"/>
    <cellStyle name="40% - Accent6 212 2 2 2" xfId="50584" xr:uid="{A4324FA6-A529-43C9-A366-79704E9574DC}"/>
    <cellStyle name="40% - Accent6 212 2 3" xfId="30301" xr:uid="{ECD73AEE-9BAB-48FC-9E86-759FFB0E48F0}"/>
    <cellStyle name="40% - Accent6 212 2 4" xfId="43925" xr:uid="{FB58A6CF-0ECE-411B-8E2B-C56450D0B605}"/>
    <cellStyle name="40% - Accent6 212 3" xfId="18263" xr:uid="{F59E7319-462A-44ED-88F3-4ECE8B5CD7A9}"/>
    <cellStyle name="40% - Accent6 212 3 2" xfId="47585" xr:uid="{E0E17B71-1FDC-4784-94EC-456180635BB1}"/>
    <cellStyle name="40% - Accent6 212 4" xfId="29801" xr:uid="{D5394A8E-8F88-44A2-B57C-9883770690D9}"/>
    <cellStyle name="40% - Accent6 212 5" xfId="40964" xr:uid="{0A6FD4F8-DA84-47C4-8821-DE1A6FD4763C}"/>
    <cellStyle name="40% - Accent6 213" xfId="5961" xr:uid="{A4B1C5C4-E282-4AB2-8DF1-70AA2477C197}"/>
    <cellStyle name="40% - Accent6 213 2" xfId="10253" xr:uid="{1AB8AB9C-43B2-471E-929E-304AFDBF079F}"/>
    <cellStyle name="40% - Accent6 213 2 2" xfId="18776" xr:uid="{F5F98D71-4B50-43E0-B318-E4D557791C86}"/>
    <cellStyle name="40% - Accent6 213 2 2 2" xfId="50585" xr:uid="{B8D26AC1-84D5-41DB-AFCA-D2428419A4B5}"/>
    <cellStyle name="40% - Accent6 213 2 3" xfId="30314" xr:uid="{4C2249EC-9862-4BE6-B6C1-A9736AC74028}"/>
    <cellStyle name="40% - Accent6 213 2 4" xfId="43926" xr:uid="{EC8A0800-3314-49E7-8CF1-5D6FC618F1A2}"/>
    <cellStyle name="40% - Accent6 213 3" xfId="18276" xr:uid="{8878282E-83A4-49CD-A6E8-029384969A02}"/>
    <cellStyle name="40% - Accent6 213 3 2" xfId="47586" xr:uid="{380C640E-711E-4002-95B4-DC4B938E1CF4}"/>
    <cellStyle name="40% - Accent6 213 4" xfId="29814" xr:uid="{244F433C-F87C-4586-8AC7-5DCCD40B7EA9}"/>
    <cellStyle name="40% - Accent6 213 5" xfId="40965" xr:uid="{8F6761AC-BD68-4DEF-B729-0EA4A2B94B09}"/>
    <cellStyle name="40% - Accent6 214" xfId="5974" xr:uid="{2EF51E08-527D-4811-BF2D-7E616C092D61}"/>
    <cellStyle name="40% - Accent6 214 2" xfId="10266" xr:uid="{4CA077BB-D0E1-40AD-9671-354F2DFA3295}"/>
    <cellStyle name="40% - Accent6 214 2 2" xfId="18789" xr:uid="{A180139B-A94B-416B-8363-DED3ECA6DCF5}"/>
    <cellStyle name="40% - Accent6 214 2 2 2" xfId="50586" xr:uid="{78061DFE-6314-4A02-9361-1720C59BCF27}"/>
    <cellStyle name="40% - Accent6 214 2 3" xfId="30327" xr:uid="{1FD53D4C-B4F5-4728-AE61-000774925CF3}"/>
    <cellStyle name="40% - Accent6 214 2 4" xfId="43927" xr:uid="{71AF9C77-AD58-48A5-B060-BB11381F3611}"/>
    <cellStyle name="40% - Accent6 214 3" xfId="18289" xr:uid="{98C221AA-4DB0-4956-BCCB-28979A8FC5A4}"/>
    <cellStyle name="40% - Accent6 214 3 2" xfId="47587" xr:uid="{29108B67-26B0-4CE9-A8C8-C2371B76374D}"/>
    <cellStyle name="40% - Accent6 214 4" xfId="29827" xr:uid="{C8738557-49D7-4BB3-83C0-D2404EFDFBC2}"/>
    <cellStyle name="40% - Accent6 214 5" xfId="40966" xr:uid="{13D5810C-53CE-4DA3-B104-940BB135FCB5}"/>
    <cellStyle name="40% - Accent6 215" xfId="5987" xr:uid="{F518CAB7-B773-4964-8BB6-CA477CFBE81D}"/>
    <cellStyle name="40% - Accent6 215 2" xfId="10279" xr:uid="{9781D815-106D-46D0-9036-5B00FF912A80}"/>
    <cellStyle name="40% - Accent6 215 2 2" xfId="18802" xr:uid="{A090F06A-B05C-42EE-824F-96CDCEC682FB}"/>
    <cellStyle name="40% - Accent6 215 2 2 2" xfId="50587" xr:uid="{3B589440-8020-4F89-912F-EEEBDE463AD2}"/>
    <cellStyle name="40% - Accent6 215 2 3" xfId="30340" xr:uid="{22F5434C-C9F6-4912-B833-3C6476222F02}"/>
    <cellStyle name="40% - Accent6 215 2 4" xfId="43928" xr:uid="{765E4AD6-830B-4B33-9B59-458A6821AF60}"/>
    <cellStyle name="40% - Accent6 215 3" xfId="18302" xr:uid="{EFE9F10B-3B2B-4D75-806E-DB3F7D50840A}"/>
    <cellStyle name="40% - Accent6 215 3 2" xfId="47588" xr:uid="{897CBC9A-9E8D-4A6D-8374-8A2ECC8CE5FE}"/>
    <cellStyle name="40% - Accent6 215 4" xfId="29840" xr:uid="{E41F7266-2FC7-48D7-952A-32D7B4867128}"/>
    <cellStyle name="40% - Accent6 215 5" xfId="40967" xr:uid="{9DDC7B05-37FD-46E1-9548-7501C4EC1D3B}"/>
    <cellStyle name="40% - Accent6 216" xfId="6001" xr:uid="{8CD7649B-B8CC-4044-BC1D-C1F7BEA88FB3}"/>
    <cellStyle name="40% - Accent6 216 2" xfId="10293" xr:uid="{82ACE40B-65F4-4691-AFC6-878DFE901437}"/>
    <cellStyle name="40% - Accent6 216 2 2" xfId="18816" xr:uid="{A1A6775C-831B-4D9A-A54E-63982E52C7CB}"/>
    <cellStyle name="40% - Accent6 216 2 2 2" xfId="50588" xr:uid="{59BEFCC8-E40A-46B6-8A5B-2945BB966EC1}"/>
    <cellStyle name="40% - Accent6 216 2 3" xfId="30354" xr:uid="{1AD69CB5-4D0D-40F4-9255-9E5B40FF4216}"/>
    <cellStyle name="40% - Accent6 216 2 4" xfId="43929" xr:uid="{EE6799B6-E743-4EC8-A00B-EDB72A024EC5}"/>
    <cellStyle name="40% - Accent6 216 3" xfId="18316" xr:uid="{669596F7-6A33-4481-B113-8021868D62D6}"/>
    <cellStyle name="40% - Accent6 216 3 2" xfId="47589" xr:uid="{4B21A1F7-BB96-4F1B-8E34-F2DC312C8921}"/>
    <cellStyle name="40% - Accent6 216 4" xfId="29854" xr:uid="{144F3AD3-B0DA-4EF2-9860-EB5917862F22}"/>
    <cellStyle name="40% - Accent6 216 5" xfId="40968" xr:uid="{6F9A4EBB-9899-4A1C-BF76-9D25D672C377}"/>
    <cellStyle name="40% - Accent6 217" xfId="6014" xr:uid="{544C52D9-DA98-455F-B3A4-AB9A195F32C0}"/>
    <cellStyle name="40% - Accent6 217 2" xfId="10306" xr:uid="{E027E0DE-D1F6-43A7-AE76-4DF84BC8256B}"/>
    <cellStyle name="40% - Accent6 217 2 2" xfId="18829" xr:uid="{13BB9C8B-FE09-415E-98E6-91B1B7A12A32}"/>
    <cellStyle name="40% - Accent6 217 2 2 2" xfId="50589" xr:uid="{33178571-E521-4FF8-9488-81FDD13F1011}"/>
    <cellStyle name="40% - Accent6 217 2 3" xfId="30367" xr:uid="{C83F2F7F-62A4-46E7-BFA8-4471BF231102}"/>
    <cellStyle name="40% - Accent6 217 2 4" xfId="43930" xr:uid="{607FBEB6-6BC2-4E99-93BF-495FFA094DA1}"/>
    <cellStyle name="40% - Accent6 217 3" xfId="18329" xr:uid="{259ED55A-2F33-4BFF-B2BA-0668B35BD838}"/>
    <cellStyle name="40% - Accent6 217 3 2" xfId="47590" xr:uid="{C0675F49-5AB3-4F3A-9AF7-4998C0D7C649}"/>
    <cellStyle name="40% - Accent6 217 4" xfId="29867" xr:uid="{BFDA3DF2-77C8-4BE9-B18F-722DB6DD3FAF}"/>
    <cellStyle name="40% - Accent6 217 5" xfId="40969" xr:uid="{AC4E2875-BE46-435D-A2F1-2586436239D7}"/>
    <cellStyle name="40% - Accent6 218" xfId="6027" xr:uid="{727ECB4E-8911-40A8-BF2D-E686369D4130}"/>
    <cellStyle name="40% - Accent6 218 2" xfId="10319" xr:uid="{2E8B2E92-0F7F-43C0-AE8B-7CAF81013377}"/>
    <cellStyle name="40% - Accent6 218 2 2" xfId="18842" xr:uid="{22399EF4-760B-43B5-B921-B17C7676FB79}"/>
    <cellStyle name="40% - Accent6 218 2 2 2" xfId="50590" xr:uid="{1120AC45-1023-4B50-BDAD-580D241DEC75}"/>
    <cellStyle name="40% - Accent6 218 2 3" xfId="30380" xr:uid="{7A17F980-BA31-4DE9-94A2-FD517A935F0F}"/>
    <cellStyle name="40% - Accent6 218 2 4" xfId="43931" xr:uid="{AE95D12C-CDDB-47E4-AEDA-098954B7D0A0}"/>
    <cellStyle name="40% - Accent6 218 3" xfId="18342" xr:uid="{85F75F6B-94EC-41A4-A083-2A6589D5C8BD}"/>
    <cellStyle name="40% - Accent6 218 3 2" xfId="47591" xr:uid="{479D9300-1220-464B-985F-E56D978FB6F7}"/>
    <cellStyle name="40% - Accent6 218 4" xfId="29880" xr:uid="{64ACBC42-578D-4902-801C-9D21269285BF}"/>
    <cellStyle name="40% - Accent6 218 5" xfId="40970" xr:uid="{75A910FA-5FD7-44BD-A1F0-6C8C0CD4FBC7}"/>
    <cellStyle name="40% - Accent6 219" xfId="6040" xr:uid="{FC946D0D-D3D8-49C7-8ECB-5E9F3D09AEFB}"/>
    <cellStyle name="40% - Accent6 219 2" xfId="10332" xr:uid="{1D2B2913-4614-4760-9CCA-3AE365F49F59}"/>
    <cellStyle name="40% - Accent6 219 2 2" xfId="18855" xr:uid="{C9EFE7F7-FAAC-4A63-8629-CA10FD09D181}"/>
    <cellStyle name="40% - Accent6 219 2 2 2" xfId="50591" xr:uid="{86E8022B-8EB6-4ED3-B082-D53E4DFE1888}"/>
    <cellStyle name="40% - Accent6 219 2 3" xfId="30393" xr:uid="{91616C54-1DBF-4E2F-8FCE-3AF5E6B0F965}"/>
    <cellStyle name="40% - Accent6 219 2 4" xfId="43932" xr:uid="{DCCCE676-1659-4377-93EF-AE546FD7FC05}"/>
    <cellStyle name="40% - Accent6 219 3" xfId="18355" xr:uid="{235413B1-F658-47F1-91B2-985BB67158CF}"/>
    <cellStyle name="40% - Accent6 219 3 2" xfId="47592" xr:uid="{179AFCBB-7FF8-497A-9D47-9DDFED578839}"/>
    <cellStyle name="40% - Accent6 219 4" xfId="29893" xr:uid="{A9005AE6-76D8-4F0D-BE92-589190A2BA1C}"/>
    <cellStyle name="40% - Accent6 219 5" xfId="40971" xr:uid="{03033DCF-D2FF-4CBB-AA71-852F937298F5}"/>
    <cellStyle name="40% - Accent6 22" xfId="3152" xr:uid="{84D7A8C5-04F8-4112-A617-CB8A7B07DD38}"/>
    <cellStyle name="40% - Accent6 22 2" xfId="42624" xr:uid="{FD1AF863-EFB7-49C2-A477-B0AB9D1B0A8B}"/>
    <cellStyle name="40% - Accent6 22 2 2" xfId="49284" xr:uid="{FCF13DF5-A77E-44CA-93FF-C0AF3548D95D}"/>
    <cellStyle name="40% - Accent6 22 3" xfId="46289" xr:uid="{BB2D00B1-7079-4EA6-A976-9BFF3314B758}"/>
    <cellStyle name="40% - Accent6 220" xfId="6054" xr:uid="{4D7E0B8F-B83E-4B80-A176-DF681359AA4D}"/>
    <cellStyle name="40% - Accent6 220 2" xfId="10346" xr:uid="{C800F719-0F92-4620-A9AB-EF7A24AC809B}"/>
    <cellStyle name="40% - Accent6 220 2 2" xfId="18869" xr:uid="{9A8B9FB2-F0ED-4CDF-930E-342E0E9CF596}"/>
    <cellStyle name="40% - Accent6 220 2 2 2" xfId="50592" xr:uid="{ADBBD56D-CF3C-4FAE-929F-CED90FACCC97}"/>
    <cellStyle name="40% - Accent6 220 2 3" xfId="30407" xr:uid="{6F0E1C90-9CF4-431C-9E87-E806CA157F46}"/>
    <cellStyle name="40% - Accent6 220 2 4" xfId="43933" xr:uid="{80D15916-7FF9-41A0-89F6-0D5C60F61C8B}"/>
    <cellStyle name="40% - Accent6 220 3" xfId="18369" xr:uid="{FCA10746-2070-4EA0-B977-D940FCCE4C52}"/>
    <cellStyle name="40% - Accent6 220 3 2" xfId="47593" xr:uid="{7CA7B44A-0804-45FF-AE82-63F04EE1F171}"/>
    <cellStyle name="40% - Accent6 220 4" xfId="29907" xr:uid="{15266421-F54E-4160-867B-9EC40C67DA27}"/>
    <cellStyle name="40% - Accent6 220 5" xfId="40972" xr:uid="{37B5F3D9-BAA9-4C4F-9D1C-A91717612021}"/>
    <cellStyle name="40% - Accent6 221" xfId="6067" xr:uid="{8FB15C74-6E08-4D30-B86B-E4910F9CBED1}"/>
    <cellStyle name="40% - Accent6 221 2" xfId="10359" xr:uid="{A74633C4-6285-4028-B4EC-85FAD2989F2B}"/>
    <cellStyle name="40% - Accent6 221 2 2" xfId="18882" xr:uid="{1BB8812E-FD63-41A8-B46A-23BE7DB43881}"/>
    <cellStyle name="40% - Accent6 221 2 2 2" xfId="50593" xr:uid="{5444695F-CEEA-4D4C-8241-678E5628FE90}"/>
    <cellStyle name="40% - Accent6 221 2 3" xfId="30420" xr:uid="{2B86553F-8EEE-428A-AFDF-D9701C08947F}"/>
    <cellStyle name="40% - Accent6 221 2 4" xfId="43934" xr:uid="{2149BFC8-D396-482C-A9CF-E5F6F28531C4}"/>
    <cellStyle name="40% - Accent6 221 3" xfId="18382" xr:uid="{584F8248-71A3-462F-9DFC-AFEF1856CD70}"/>
    <cellStyle name="40% - Accent6 221 3 2" xfId="47594" xr:uid="{4D26341B-BED2-4647-9DC0-FC95B1383DCF}"/>
    <cellStyle name="40% - Accent6 221 4" xfId="29920" xr:uid="{EE9F22E8-F464-41D8-9AD7-0810D2669D62}"/>
    <cellStyle name="40% - Accent6 221 5" xfId="40973" xr:uid="{86883BF9-9459-4767-B260-56FF417A191E}"/>
    <cellStyle name="40% - Accent6 222" xfId="6080" xr:uid="{3337E842-7CA6-4B6B-8B2B-DEB65022149B}"/>
    <cellStyle name="40% - Accent6 222 2" xfId="10372" xr:uid="{AF62412B-CD29-4452-B4BD-B0834CD82E38}"/>
    <cellStyle name="40% - Accent6 222 2 2" xfId="18895" xr:uid="{B2EA0D28-72EF-49E7-87A1-88D74E8F7A5D}"/>
    <cellStyle name="40% - Accent6 222 2 2 2" xfId="50594" xr:uid="{9C7CDCC8-D5CB-49E5-92E9-97DB973CA1C1}"/>
    <cellStyle name="40% - Accent6 222 2 3" xfId="30433" xr:uid="{E6F20BC1-0790-4DD3-A56E-415996BFAED8}"/>
    <cellStyle name="40% - Accent6 222 2 4" xfId="43935" xr:uid="{0D513B2B-F33A-4418-B522-EF5D866590B9}"/>
    <cellStyle name="40% - Accent6 222 3" xfId="18395" xr:uid="{E5126BA5-AF1E-40EF-BF5D-BCDAF3411615}"/>
    <cellStyle name="40% - Accent6 222 3 2" xfId="47595" xr:uid="{80760A12-C9C0-42B9-B266-EEF5C73565FB}"/>
    <cellStyle name="40% - Accent6 222 4" xfId="29933" xr:uid="{EDC44C0E-E916-40F0-9C1B-D14506E1165D}"/>
    <cellStyle name="40% - Accent6 222 5" xfId="40974" xr:uid="{D6B5319C-39E6-482C-AEB1-D89051D9A407}"/>
    <cellStyle name="40% - Accent6 223" xfId="6093" xr:uid="{75912347-A9A9-4BD8-B774-EEBC4F94F8DB}"/>
    <cellStyle name="40% - Accent6 223 2" xfId="10385" xr:uid="{6836E1E4-CCD7-44C2-BBF2-99C73EA8D8F1}"/>
    <cellStyle name="40% - Accent6 223 2 2" xfId="18908" xr:uid="{E39B394B-281E-4F41-AB41-8EC52F7AD235}"/>
    <cellStyle name="40% - Accent6 223 2 2 2" xfId="50595" xr:uid="{4DA5E6B0-FD79-4032-9E50-A867BB6155FF}"/>
    <cellStyle name="40% - Accent6 223 2 3" xfId="30446" xr:uid="{7E25150E-F9FA-4BAA-829D-8B59A03CCCD0}"/>
    <cellStyle name="40% - Accent6 223 2 4" xfId="43936" xr:uid="{74F547F7-0CAA-4181-BD5D-5369E29D516A}"/>
    <cellStyle name="40% - Accent6 223 3" xfId="18408" xr:uid="{8D574890-CEE9-4D1A-9C23-BA693275BC7E}"/>
    <cellStyle name="40% - Accent6 223 3 2" xfId="47596" xr:uid="{BC6DCB68-512D-430E-B87A-9DB58DB9B7C7}"/>
    <cellStyle name="40% - Accent6 223 4" xfId="29946" xr:uid="{B6937E2E-743E-4B05-84AE-DA7539A26AF9}"/>
    <cellStyle name="40% - Accent6 223 5" xfId="40975" xr:uid="{75B229EA-7F5F-435A-9242-4FF375407719}"/>
    <cellStyle name="40% - Accent6 224" xfId="3426" xr:uid="{15834E6E-A0E4-41D9-A178-76BA841002D6}"/>
    <cellStyle name="40% - Accent6 224 2" xfId="43937" xr:uid="{6D8D7030-1050-4BDB-91CA-283E07E4DD4B}"/>
    <cellStyle name="40% - Accent6 224 2 2" xfId="50596" xr:uid="{93958C6D-1004-4887-84AE-B249CA950D2F}"/>
    <cellStyle name="40% - Accent6 224 3" xfId="47597" xr:uid="{87402A0B-9B09-471C-B670-E663DED462DD}"/>
    <cellStyle name="40% - Accent6 225" xfId="8953" xr:uid="{3EC8D30A-794B-4208-A5B0-1BDD758C5501}"/>
    <cellStyle name="40% - Accent6 225 2" xfId="17062" xr:uid="{6733B325-210B-4B10-9C10-0948157663CF}"/>
    <cellStyle name="40% - Accent6 225 2 2" xfId="50597" xr:uid="{8D7A41D9-BEB9-4AE6-85D4-DC7B3742AD99}"/>
    <cellStyle name="40% - Accent6 225 2 3" xfId="43938" xr:uid="{78670048-FE60-4EC7-B4E2-BB1A6C0EFFE2}"/>
    <cellStyle name="40% - Accent6 225 3" xfId="28600" xr:uid="{9482A7C5-6265-453C-BEB9-7B4DD35C5077}"/>
    <cellStyle name="40% - Accent6 225 3 2" xfId="47598" xr:uid="{18092245-B018-4C43-87E8-C957EE6B2DF3}"/>
    <cellStyle name="40% - Accent6 225 4" xfId="40976" xr:uid="{44FCFB22-78D9-48EF-9D28-08CC40DB41E5}"/>
    <cellStyle name="40% - Accent6 226" xfId="312" xr:uid="{51B3A224-A1CB-41D5-98C9-532A5754F655}"/>
    <cellStyle name="40% - Accent6 226 2" xfId="43939" xr:uid="{CFFF674F-ECBA-443E-ACD2-C9791A8B31FD}"/>
    <cellStyle name="40% - Accent6 226 2 2" xfId="50598" xr:uid="{ACA3BCE2-51F8-4C11-9C65-18740C818E74}"/>
    <cellStyle name="40% - Accent6 226 3" xfId="47599" xr:uid="{AB86D556-34F9-4786-BF6B-6A1481C3D4A0}"/>
    <cellStyle name="40% - Accent6 226 4" xfId="40977" xr:uid="{10B06D84-D635-4295-B783-79085A66D2A4}"/>
    <cellStyle name="40% - Accent6 227" xfId="16876" xr:uid="{3AA3158D-2E74-47DF-AD6E-4DB571FE0603}"/>
    <cellStyle name="40% - Accent6 227 2" xfId="43940" xr:uid="{E6A8236E-C6B1-4E8F-9F4F-30A51320188B}"/>
    <cellStyle name="40% - Accent6 227 2 2" xfId="50599" xr:uid="{AE8BC703-287D-4D64-BE7A-4E90C4E71D96}"/>
    <cellStyle name="40% - Accent6 227 3" xfId="47600" xr:uid="{2FD6C1E2-62E9-4F1F-868E-540D115BD925}"/>
    <cellStyle name="40% - Accent6 227 4" xfId="40978" xr:uid="{6FCF4CF5-7601-4E51-BA81-B949707E570B}"/>
    <cellStyle name="40% - Accent6 228" xfId="16929" xr:uid="{BA90AD95-2B73-4EB9-8305-9AAAC1E415C3}"/>
    <cellStyle name="40% - Accent6 228 2" xfId="43941" xr:uid="{57A2A722-AB84-4594-9998-DC3C49BA4915}"/>
    <cellStyle name="40% - Accent6 228 2 2" xfId="50600" xr:uid="{B146D4E1-795E-4955-952F-FFAC2DCC5E07}"/>
    <cellStyle name="40% - Accent6 228 3" xfId="47601" xr:uid="{6F724D7F-7013-4649-B6D7-9EB561697137}"/>
    <cellStyle name="40% - Accent6 228 4" xfId="40979" xr:uid="{8BB3E02C-564F-4C68-BC4A-D583450612EA}"/>
    <cellStyle name="40% - Accent6 229" xfId="28473" xr:uid="{AD94A521-F730-457D-A2D7-2ABD94C81CAB}"/>
    <cellStyle name="40% - Accent6 229 2" xfId="43942" xr:uid="{10248340-7F06-40A4-8590-37CA1EF2D575}"/>
    <cellStyle name="40% - Accent6 229 2 2" xfId="50601" xr:uid="{924C5934-E0D9-4D83-AC87-20BF42EB0DB7}"/>
    <cellStyle name="40% - Accent6 229 3" xfId="47602" xr:uid="{B7EDC883-C30F-4DFE-AA30-0C61C42E6D03}"/>
    <cellStyle name="40% - Accent6 229 4" xfId="40980" xr:uid="{749C6096-3B01-4E2C-A1E6-B605271C0CAE}"/>
    <cellStyle name="40% - Accent6 23" xfId="3252" xr:uid="{F7F08D34-B5CB-422E-95C6-D908F3C8B7E1}"/>
    <cellStyle name="40% - Accent6 23 2" xfId="42625" xr:uid="{F55A223C-B905-4D4D-B4F6-AB6578C05438}"/>
    <cellStyle name="40% - Accent6 23 2 2" xfId="49285" xr:uid="{0FF6EEE3-4FE2-4DFF-AC1F-1A39021E3CC0}"/>
    <cellStyle name="40% - Accent6 23 3" xfId="46290" xr:uid="{D59201A9-FCC8-453F-891A-37644C5CF6E4}"/>
    <cellStyle name="40% - Accent6 230" xfId="41033" xr:uid="{3D6F5C2B-F178-4A40-9921-70FE7ABAE569}"/>
    <cellStyle name="40% - Accent6 230 2" xfId="44018" xr:uid="{70F9230A-BB20-4EE4-A1BC-89AE986B5A26}"/>
    <cellStyle name="40% - Accent6 230 2 2" xfId="50677" xr:uid="{D4BA55BA-28D4-477B-B659-561E53C58F73}"/>
    <cellStyle name="40% - Accent6 230 3" xfId="47678" xr:uid="{3A5D356F-52C9-4A07-A0F9-3285BA64DFBA}"/>
    <cellStyle name="40% - Accent6 231" xfId="44002" xr:uid="{E7932828-2063-460C-83A4-01F6A347328E}"/>
    <cellStyle name="40% - Accent6 231 2" xfId="50661" xr:uid="{3FD15185-40DD-4CAA-9FDA-1CCA3E17CEB4}"/>
    <cellStyle name="40% - Accent6 232" xfId="44055" xr:uid="{07AFF23E-1BF0-4E08-81AA-7B2374E55E60}"/>
    <cellStyle name="40% - Accent6 232 2" xfId="51221" xr:uid="{B3BFB682-5836-4F7A-9900-331CEDC05E6A}"/>
    <cellStyle name="40% - Accent6 232 3" xfId="47662" xr:uid="{705C49DB-DC78-4871-BAAE-E8469C45B101}"/>
    <cellStyle name="40% - Accent6 233" xfId="41017" xr:uid="{C4276107-FCFC-49C9-92E7-C14D805DCC66}"/>
    <cellStyle name="40% - Accent6 234" xfId="39966" xr:uid="{832AB751-42A5-467E-BDAF-55E2C35A5B62}"/>
    <cellStyle name="40% - Accent6 24" xfId="3703" xr:uid="{5D66119D-9EA2-48A4-BFE2-1C44D8BF9643}"/>
    <cellStyle name="40% - Accent6 24 2" xfId="42626" xr:uid="{A80D21CB-1E95-46BE-873D-B9CD384C2308}"/>
    <cellStyle name="40% - Accent6 24 2 2" xfId="49286" xr:uid="{29E83C96-44F2-493C-9415-037AA235AD0E}"/>
    <cellStyle name="40% - Accent6 24 3" xfId="46291" xr:uid="{DED10334-D132-4F17-AD43-88995DC001C8}"/>
    <cellStyle name="40% - Accent6 25" xfId="3780" xr:uid="{175CDB46-DE8B-45F8-819B-E191F459DE1F}"/>
    <cellStyle name="40% - Accent6 25 2" xfId="42627" xr:uid="{9FB4D5C1-6B55-4E28-8CC6-9B0A4A89833E}"/>
    <cellStyle name="40% - Accent6 25 2 2" xfId="49287" xr:uid="{CB781B52-79F9-49A2-A426-B8DD8B64BA54}"/>
    <cellStyle name="40% - Accent6 25 3" xfId="46292" xr:uid="{094C7282-7D23-431B-9048-EBB2AA02A3AD}"/>
    <cellStyle name="40% - Accent6 26" xfId="2609" xr:uid="{C4CE8013-F4FF-4367-BD2C-19AAE8954B5B}"/>
    <cellStyle name="40% - Accent6 26 2" xfId="42628" xr:uid="{5A93CD31-9F77-4247-8FA9-4E6DDCF2B7CE}"/>
    <cellStyle name="40% - Accent6 26 2 2" xfId="49288" xr:uid="{326444EC-A43D-4EFB-98E4-09E5B44E43B3}"/>
    <cellStyle name="40% - Accent6 26 3" xfId="46293" xr:uid="{A12C95F5-2D33-4C29-AF02-807CCF8FD38F}"/>
    <cellStyle name="40% - Accent6 27" xfId="3635" xr:uid="{166578C0-4AC2-4F80-AF3C-DB221C7DA273}"/>
    <cellStyle name="40% - Accent6 27 2" xfId="42629" xr:uid="{CE56BC1C-0B43-4F59-BD2E-8932FD08F68D}"/>
    <cellStyle name="40% - Accent6 27 2 2" xfId="49289" xr:uid="{1D0DBC65-CB1A-47F8-875B-22194FEB1DC7}"/>
    <cellStyle name="40% - Accent6 27 3" xfId="46294" xr:uid="{09862D6A-CB43-4316-AFF0-426C635DC413}"/>
    <cellStyle name="40% - Accent6 28" xfId="3183" xr:uid="{92D50751-0F43-43CB-8BCE-89E59303B0AD}"/>
    <cellStyle name="40% - Accent6 28 2" xfId="42630" xr:uid="{5886DB16-F850-4084-B787-656289E3D205}"/>
    <cellStyle name="40% - Accent6 28 2 2" xfId="49290" xr:uid="{B15FC432-E279-47B6-9B34-6047FF1A15C8}"/>
    <cellStyle name="40% - Accent6 28 3" xfId="46295" xr:uid="{FF2AB0B4-E8D8-4D08-9763-199E0A8AB8D2}"/>
    <cellStyle name="40% - Accent6 29" xfId="3141" xr:uid="{BA4BB0D3-3D68-4258-B230-65273AC57588}"/>
    <cellStyle name="40% - Accent6 29 2" xfId="42631" xr:uid="{09C57BAF-6BDF-4E33-9975-62BBE209BFA8}"/>
    <cellStyle name="40% - Accent6 29 2 2" xfId="49291" xr:uid="{F2A2FF12-0BDD-4849-AB22-BB359705FA1E}"/>
    <cellStyle name="40% - Accent6 29 3" xfId="46296" xr:uid="{88E18182-49A0-4A11-B878-B0BED99028B9}"/>
    <cellStyle name="40% - Accent6 3" xfId="202" xr:uid="{7542EBC6-5A58-4425-A301-D6722076FD94}"/>
    <cellStyle name="40% - Accent6 3 2" xfId="3283" xr:uid="{5EE79A97-1305-4B14-9258-ABEF836B8F17}"/>
    <cellStyle name="40% - Accent6 3 2 2" xfId="49292" xr:uid="{96CCAC12-B2BC-4623-9329-7BDCA4D28249}"/>
    <cellStyle name="40% - Accent6 3 3" xfId="10009" xr:uid="{DF6C4A94-6C86-403F-8505-A1F048AE9CE3}"/>
    <cellStyle name="40% - Accent6 3 3 2" xfId="18532" xr:uid="{60388598-6E2F-44AC-A0C1-76B53A1E1FFF}"/>
    <cellStyle name="40% - Accent6 3 3 3" xfId="30070" xr:uid="{2D44C529-4AA6-4D58-B8AA-D9B33470B91B}"/>
    <cellStyle name="40% - Accent6 3 3 4" xfId="40478" xr:uid="{F9BE37E7-AEEB-4B8C-A645-7153FB04BA4E}"/>
    <cellStyle name="40% - Accent6 3 4" xfId="2231" xr:uid="{567784B1-23BF-48CB-B039-F79E57A7C1A8}"/>
    <cellStyle name="40% - Accent6 3 4 2" xfId="50828" xr:uid="{11477189-A1A3-49B5-8CAD-7A8B9D28D0D5}"/>
    <cellStyle name="40% - Accent6 3 5" xfId="10583" xr:uid="{5EE01036-4D73-4FA3-89FD-A6447D6475E4}"/>
    <cellStyle name="40% - Accent6 3 6" xfId="17274" xr:uid="{2B8CC46D-9AC0-4827-8B0F-C6221ADF9A9C}"/>
    <cellStyle name="40% - Accent6 3 7" xfId="28812" xr:uid="{9BB6BD34-80A9-49B1-830F-114D9F1B26A8}"/>
    <cellStyle name="40% - Accent6 3 8" xfId="40299" xr:uid="{8D4B325A-D204-40BE-8D70-6B2720966771}"/>
    <cellStyle name="40% - Accent6 30" xfId="3652" xr:uid="{AED1147C-77C2-4CA6-9E00-C1719D5734AD}"/>
    <cellStyle name="40% - Accent6 30 2" xfId="42632" xr:uid="{3BB23125-2708-40C0-8225-ABC88A71E3E1}"/>
    <cellStyle name="40% - Accent6 30 2 2" xfId="49293" xr:uid="{6C2F639C-9136-4CAE-ADA4-15B4EB766511}"/>
    <cellStyle name="40% - Accent6 30 3" xfId="46297" xr:uid="{C1BEF656-A0E7-4FC3-82DA-D4E1E15DF636}"/>
    <cellStyle name="40% - Accent6 31" xfId="3075" xr:uid="{AFA00B61-66CD-4E3E-BBC1-6A2B18C71F05}"/>
    <cellStyle name="40% - Accent6 31 2" xfId="42633" xr:uid="{5C949888-BF56-4E92-96E6-6456D46483C3}"/>
    <cellStyle name="40% - Accent6 31 2 2" xfId="49294" xr:uid="{FACC1491-94A0-43AC-941C-BB5F5F41D625}"/>
    <cellStyle name="40% - Accent6 31 3" xfId="46298" xr:uid="{EB34D75E-18C2-4798-8765-AE6DA4460069}"/>
    <cellStyle name="40% - Accent6 32" xfId="3311" xr:uid="{84A508AF-70BE-48B3-81BB-87B97202A33C}"/>
    <cellStyle name="40% - Accent6 32 2" xfId="42634" xr:uid="{777F2466-43D9-40A2-8D77-D9BEC6690B09}"/>
    <cellStyle name="40% - Accent6 32 2 2" xfId="49295" xr:uid="{7FA5A698-2798-46B7-8B22-4CEC23D0FEC4}"/>
    <cellStyle name="40% - Accent6 32 3" xfId="46299" xr:uid="{00042C86-5C5F-4D49-BA80-826CC16DF35F}"/>
    <cellStyle name="40% - Accent6 33" xfId="3123" xr:uid="{6CC6721B-8CCC-47AB-9649-732C9A50244C}"/>
    <cellStyle name="40% - Accent6 33 2" xfId="42635" xr:uid="{EB152F4D-73F1-4FB3-A826-5ACBCD9B9ACA}"/>
    <cellStyle name="40% - Accent6 33 2 2" xfId="49296" xr:uid="{68BF8838-30AD-4C98-80BC-C6072350A2A5}"/>
    <cellStyle name="40% - Accent6 33 3" xfId="46300" xr:uid="{FA4C5751-D2C8-40C3-9821-6D17A1EC37D0}"/>
    <cellStyle name="40% - Accent6 34" xfId="3565" xr:uid="{5770FB88-8BEE-471A-85AF-C77B63E52C26}"/>
    <cellStyle name="40% - Accent6 34 2" xfId="42636" xr:uid="{D1251C6C-F346-41FF-9BC1-240C13CF367A}"/>
    <cellStyle name="40% - Accent6 34 2 2" xfId="49297" xr:uid="{5AF82885-685F-4912-AE54-D9DF06967D7D}"/>
    <cellStyle name="40% - Accent6 34 3" xfId="46301" xr:uid="{EEBF02A2-AEF1-4434-9F3B-8F015192ED20}"/>
    <cellStyle name="40% - Accent6 35" xfId="3412" xr:uid="{F4840DE8-C0A3-4FC5-B9DC-3717AD8B61CA}"/>
    <cellStyle name="40% - Accent6 35 2" xfId="42637" xr:uid="{4EE7F750-8BAA-44CE-BA40-2BB1D994317F}"/>
    <cellStyle name="40% - Accent6 35 2 2" xfId="49298" xr:uid="{98F2A749-9A47-44A6-814E-EE6B70868D24}"/>
    <cellStyle name="40% - Accent6 35 3" xfId="46302" xr:uid="{2EDF5B40-1D5B-469E-9DA0-8A112882043A}"/>
    <cellStyle name="40% - Accent6 36" xfId="3590" xr:uid="{B3F0E83B-3A4E-4023-B08C-53EAC615DB46}"/>
    <cellStyle name="40% - Accent6 36 2" xfId="42638" xr:uid="{47E449AC-B504-402F-87DC-387244FF09D7}"/>
    <cellStyle name="40% - Accent6 36 2 2" xfId="49299" xr:uid="{2D765BDA-3557-4E41-9C9C-8A1FD4CFA6D4}"/>
    <cellStyle name="40% - Accent6 36 3" xfId="46303" xr:uid="{A4EFCE6E-AD97-466F-9E21-69D08AB746C0}"/>
    <cellStyle name="40% - Accent6 37" xfId="3171" xr:uid="{53FFEFFC-9492-493D-B268-4B0AF083FA52}"/>
    <cellStyle name="40% - Accent6 37 2" xfId="42639" xr:uid="{E2AC507D-444C-43CD-9095-D98E2EE890D3}"/>
    <cellStyle name="40% - Accent6 37 2 2" xfId="49300" xr:uid="{10AA6F68-2476-4260-9D6C-4565DF396B49}"/>
    <cellStyle name="40% - Accent6 37 3" xfId="46304" xr:uid="{F93012B2-87B3-4501-9313-ED24CE513B4A}"/>
    <cellStyle name="40% - Accent6 38" xfId="3645" xr:uid="{A1C58E3F-D567-4551-B77C-D2CD2FCF2218}"/>
    <cellStyle name="40% - Accent6 38 2" xfId="42640" xr:uid="{81229C17-2FC6-4655-B8E2-3C343CBA992C}"/>
    <cellStyle name="40% - Accent6 38 2 2" xfId="49301" xr:uid="{E98B0755-A500-45AD-B05A-84EE0FDB4707}"/>
    <cellStyle name="40% - Accent6 38 3" xfId="46305" xr:uid="{F6D3D263-CC41-4F33-A30C-314EAD06AB7D}"/>
    <cellStyle name="40% - Accent6 39" xfId="3286" xr:uid="{32944FF6-E4D8-43F5-953C-8D5C9166E942}"/>
    <cellStyle name="40% - Accent6 39 2" xfId="42641" xr:uid="{BBFAF41C-6BCC-4810-A990-2D9794E83E8C}"/>
    <cellStyle name="40% - Accent6 39 2 2" xfId="49302" xr:uid="{C288F469-D92B-40F3-A6D8-D8E90711EE94}"/>
    <cellStyle name="40% - Accent6 39 3" xfId="46306" xr:uid="{228A9EBA-1AF1-4AA4-9CE7-DB8850DBCF80}"/>
    <cellStyle name="40% - Accent6 4" xfId="2359" xr:uid="{1649C9DC-C3C7-4D39-A7C8-A73ED5598C94}"/>
    <cellStyle name="40% - Accent6 4 2" xfId="3153" xr:uid="{4A16D408-0319-4CE8-8F82-8AAC135CD55D}"/>
    <cellStyle name="40% - Accent6 4 2 2" xfId="49303" xr:uid="{40284BA5-A1C5-49D2-BCD6-2703DA68E093}"/>
    <cellStyle name="40% - Accent6 4 3" xfId="10057" xr:uid="{933CA5F2-B182-4A14-8C70-7AD5415F280F}"/>
    <cellStyle name="40% - Accent6 4 3 2" xfId="18580" xr:uid="{4525E274-1890-4CBE-BC71-1625882B189E}"/>
    <cellStyle name="40% - Accent6 4 3 3" xfId="30118" xr:uid="{14436BA7-9228-4D5C-8E22-A0540D1776E1}"/>
    <cellStyle name="40% - Accent6 4 3 4" xfId="46307" xr:uid="{50A68CD5-6EC8-4A6D-AA38-AEF781F676BF}"/>
    <cellStyle name="40% - Accent6 4 4" xfId="17411" xr:uid="{C06B814A-F1D4-4C95-AAE9-13DEEACBB405}"/>
    <cellStyle name="40% - Accent6 4 5" xfId="28949" xr:uid="{FB2AD65D-ECC7-4557-9B99-7259F97BEAB3}"/>
    <cellStyle name="40% - Accent6 40" xfId="3261" xr:uid="{AC5DAEF9-EF23-4E33-8741-ECE1E05E3094}"/>
    <cellStyle name="40% - Accent6 40 2" xfId="42642" xr:uid="{AA7C4FB7-4CEA-4B74-ACFA-6F689C0CC452}"/>
    <cellStyle name="40% - Accent6 40 2 2" xfId="49304" xr:uid="{B85C5C44-097E-43B3-90A1-14FDDE61B429}"/>
    <cellStyle name="40% - Accent6 40 3" xfId="46308" xr:uid="{A421D7FC-E377-4076-805F-67EA6C3FE28E}"/>
    <cellStyle name="40% - Accent6 41" xfId="3237" xr:uid="{6EC782B8-D09A-4A92-AC3F-EE4E849C8A74}"/>
    <cellStyle name="40% - Accent6 41 2" xfId="42643" xr:uid="{5B3C4141-E5AB-4C61-AC0D-DB8A7416A0AE}"/>
    <cellStyle name="40% - Accent6 41 2 2" xfId="49305" xr:uid="{A6E2C7A2-27E7-4ED6-8539-5A0DF4371F2B}"/>
    <cellStyle name="40% - Accent6 41 3" xfId="46309" xr:uid="{C3E84F3E-B910-4EF1-971C-3A3878657C3E}"/>
    <cellStyle name="40% - Accent6 42" xfId="3465" xr:uid="{5093DBBF-542C-4CE9-9049-5BFFFC43891C}"/>
    <cellStyle name="40% - Accent6 42 2" xfId="42644" xr:uid="{3460DF83-8D77-4455-A981-E05083EB2409}"/>
    <cellStyle name="40% - Accent6 42 2 2" xfId="49306" xr:uid="{89FF5BEF-3350-46F4-9001-47BBE49D03B7}"/>
    <cellStyle name="40% - Accent6 42 3" xfId="46310" xr:uid="{685AE85F-A82C-4CE5-AE36-3FDF4586B4AA}"/>
    <cellStyle name="40% - Accent6 43" xfId="2603" xr:uid="{ABA6DD19-C974-4826-977C-9DD6684C64E0}"/>
    <cellStyle name="40% - Accent6 43 2" xfId="42645" xr:uid="{9FAED881-EAEB-4FF9-9B0E-5AF4AC6FCC57}"/>
    <cellStyle name="40% - Accent6 43 2 2" xfId="49307" xr:uid="{0705495F-FF1D-4430-BAA6-699C4BFC133D}"/>
    <cellStyle name="40% - Accent6 43 3" xfId="46311" xr:uid="{216E42CD-3DCF-4667-880A-31E786115375}"/>
    <cellStyle name="40% - Accent6 44" xfId="3608" xr:uid="{ED3720F5-CAA0-4CFD-ADCA-4D832D41301D}"/>
    <cellStyle name="40% - Accent6 44 2" xfId="42646" xr:uid="{45716783-65FF-42D0-B9D0-658DD2E34945}"/>
    <cellStyle name="40% - Accent6 44 2 2" xfId="49308" xr:uid="{6FEC4018-6AC8-4F8A-B516-06E937C110C6}"/>
    <cellStyle name="40% - Accent6 44 3" xfId="46312" xr:uid="{66ABAA3E-7A72-43A4-B359-CC2863F28C7D}"/>
    <cellStyle name="40% - Accent6 45" xfId="3560" xr:uid="{CCA7D0DA-F2A7-4800-AC65-B8AA722C87E2}"/>
    <cellStyle name="40% - Accent6 45 2" xfId="42647" xr:uid="{005E2888-439D-44F2-9A75-AAB77A69949D}"/>
    <cellStyle name="40% - Accent6 45 2 2" xfId="49309" xr:uid="{85BA1FBF-FD61-4A6C-A766-F0E89CC68213}"/>
    <cellStyle name="40% - Accent6 45 3" xfId="46313" xr:uid="{6EA95B28-F0B1-4893-83E9-DFD7B012017A}"/>
    <cellStyle name="40% - Accent6 46" xfId="3501" xr:uid="{9B7D0BA3-74E6-499A-A3EA-8F2A29EACCC7}"/>
    <cellStyle name="40% - Accent6 46 2" xfId="42648" xr:uid="{126D07BB-ABA9-4270-8738-7D890CE1A913}"/>
    <cellStyle name="40% - Accent6 46 2 2" xfId="49310" xr:uid="{57597943-87E1-4FB1-B8E2-0D74BEC95C0C}"/>
    <cellStyle name="40% - Accent6 46 3" xfId="46314" xr:uid="{12A2B8CF-C85F-4CB0-A41F-335D206BADB3}"/>
    <cellStyle name="40% - Accent6 47" xfId="2687" xr:uid="{81D664CA-0B8B-40A8-9DE9-FBD4047F0B46}"/>
    <cellStyle name="40% - Accent6 47 2" xfId="42649" xr:uid="{C87F373A-25F9-49CA-8C84-70A6A28BCCD2}"/>
    <cellStyle name="40% - Accent6 47 2 2" xfId="49311" xr:uid="{6A3A1FCC-0BB8-4169-8F15-D0428EC39144}"/>
    <cellStyle name="40% - Accent6 47 3" xfId="46315" xr:uid="{DA18DBFE-998C-44A4-86F8-064F22636239}"/>
    <cellStyle name="40% - Accent6 48" xfId="3178" xr:uid="{3184A900-DE1F-4838-AD7A-FE21419E8666}"/>
    <cellStyle name="40% - Accent6 48 2" xfId="42650" xr:uid="{9EA920BC-B024-45BD-A8EA-9C8F778E542F}"/>
    <cellStyle name="40% - Accent6 48 2 2" xfId="49312" xr:uid="{CD3D5F67-F817-4C3A-9571-6576726B0EE4}"/>
    <cellStyle name="40% - Accent6 48 3" xfId="46316" xr:uid="{99DE0074-5059-4F7F-8A79-4B0F5ED218CC}"/>
    <cellStyle name="40% - Accent6 49" xfId="3461" xr:uid="{09ACFF16-9BC6-42C3-9444-F2DF1340B8B2}"/>
    <cellStyle name="40% - Accent6 49 2" xfId="42651" xr:uid="{94E58DAF-2A29-471F-872D-ABC125AE7AC0}"/>
    <cellStyle name="40% - Accent6 49 2 2" xfId="49313" xr:uid="{6CB75818-720E-4492-99E0-480544343090}"/>
    <cellStyle name="40% - Accent6 49 3" xfId="46317" xr:uid="{ABB595CB-66DD-4F44-BB23-40582F00AF1A}"/>
    <cellStyle name="40% - Accent6 5" xfId="2479" xr:uid="{5C6F780C-4BE7-43C3-B4A2-1E08F4E0E100}"/>
    <cellStyle name="40% - Accent6 5 2" xfId="3680" xr:uid="{630F9963-B8F3-4055-AF0C-FE8FE9CC8083}"/>
    <cellStyle name="40% - Accent6 5 2 2" xfId="49314" xr:uid="{1B7F11A4-F156-435D-B377-A55617B21297}"/>
    <cellStyle name="40% - Accent6 5 3" xfId="10103" xr:uid="{3AD1AFA1-C32D-4DF6-AE5B-2958AD1CF3CE}"/>
    <cellStyle name="40% - Accent6 5 3 2" xfId="18626" xr:uid="{9313CEB1-AFC2-43F9-BFF0-3CA8186787D8}"/>
    <cellStyle name="40% - Accent6 5 3 3" xfId="30164" xr:uid="{BDC92B50-A3D5-4ACB-B1C1-1FA3FD14B7E8}"/>
    <cellStyle name="40% - Accent6 5 3 4" xfId="46318" xr:uid="{75CBCFAF-EC88-40B3-B07D-7A8B716B5608}"/>
    <cellStyle name="40% - Accent6 5 4" xfId="17544" xr:uid="{0B742B9A-4AC8-4A92-8611-5750F7CE9583}"/>
    <cellStyle name="40% - Accent6 5 5" xfId="29082" xr:uid="{E940CF3F-9E01-4DCE-90D0-BAEE6BC9DD92}"/>
    <cellStyle name="40% - Accent6 50" xfId="3709" xr:uid="{8696821E-F4FC-4EDF-B61E-A0749A6D6857}"/>
    <cellStyle name="40% - Accent6 50 2" xfId="42652" xr:uid="{86F812D8-0D13-4814-850D-3D1016BF55C6}"/>
    <cellStyle name="40% - Accent6 50 2 2" xfId="49315" xr:uid="{F28A2AD0-AD80-48AB-A64B-2F3120EB2F3D}"/>
    <cellStyle name="40% - Accent6 50 3" xfId="46319" xr:uid="{21CAB12A-8A61-4C71-92A5-53CAE5C3E7C9}"/>
    <cellStyle name="40% - Accent6 51" xfId="3788" xr:uid="{AEB15813-24E7-4621-9229-63722E5A9808}"/>
    <cellStyle name="40% - Accent6 51 2" xfId="42653" xr:uid="{4944FBD8-DC7E-4FC6-967A-2D9A4CC1E1C0}"/>
    <cellStyle name="40% - Accent6 51 2 2" xfId="49316" xr:uid="{4C9DF78B-850A-49E2-997B-2575EB3B4895}"/>
    <cellStyle name="40% - Accent6 51 3" xfId="46320" xr:uid="{0B89DC05-9244-462D-ACB6-A9168B484E82}"/>
    <cellStyle name="40% - Accent6 52" xfId="3800" xr:uid="{1FEEC866-BA74-496D-A8CB-FE72483498C6}"/>
    <cellStyle name="40% - Accent6 52 2" xfId="42654" xr:uid="{FF8CBA21-B409-486C-B6B4-6F3754816E65}"/>
    <cellStyle name="40% - Accent6 52 2 2" xfId="49317" xr:uid="{5790F653-5D96-4F77-BBC2-F8146C81515F}"/>
    <cellStyle name="40% - Accent6 52 3" xfId="46321" xr:uid="{0003FBAF-4236-4A3B-BB34-67211E86D6B0}"/>
    <cellStyle name="40% - Accent6 53" xfId="3813" xr:uid="{AD88A1CB-72A2-45F4-A516-D98E645B0FAE}"/>
    <cellStyle name="40% - Accent6 53 2" xfId="42655" xr:uid="{96B1433E-3462-4DBB-9B68-B5F7FC5E06B6}"/>
    <cellStyle name="40% - Accent6 53 2 2" xfId="49318" xr:uid="{D7953A66-67CE-4A70-B694-F8E51E104180}"/>
    <cellStyle name="40% - Accent6 53 3" xfId="46322" xr:uid="{583D7006-9439-47D0-959F-BC6EB5C87928}"/>
    <cellStyle name="40% - Accent6 54" xfId="3831" xr:uid="{7734E04A-5662-4A3A-9696-C7C0EE59B1D3}"/>
    <cellStyle name="40% - Accent6 54 2" xfId="42656" xr:uid="{74836500-84A9-490A-910C-4D38BA0DC884}"/>
    <cellStyle name="40% - Accent6 54 2 2" xfId="49319" xr:uid="{08856A1F-7F37-4791-98B9-AD63F398BFA5}"/>
    <cellStyle name="40% - Accent6 54 3" xfId="46323" xr:uid="{2D15803D-DD24-483B-AE28-83CFC518D76B}"/>
    <cellStyle name="40% - Accent6 55" xfId="3845" xr:uid="{7BC42571-CB36-4F08-93E0-5DA93B71B6CB}"/>
    <cellStyle name="40% - Accent6 55 2" xfId="42657" xr:uid="{D62A77D3-DF14-43EA-AEC5-AF0CF2FBC8B0}"/>
    <cellStyle name="40% - Accent6 55 2 2" xfId="49320" xr:uid="{660BA950-4C9B-42A4-AC2C-1639B2D18531}"/>
    <cellStyle name="40% - Accent6 55 3" xfId="46324" xr:uid="{D6FDD3A9-6673-420E-A03F-3773219676CC}"/>
    <cellStyle name="40% - Accent6 56" xfId="3859" xr:uid="{43CE543D-1B68-41E0-BF23-3FC8621F321B}"/>
    <cellStyle name="40% - Accent6 56 2" xfId="42658" xr:uid="{EF6F9A5B-583E-47D0-AE05-031C077A6548}"/>
    <cellStyle name="40% - Accent6 56 2 2" xfId="49321" xr:uid="{8BAD4BDB-A7EF-48AA-8FE3-3BCF522BFBEC}"/>
    <cellStyle name="40% - Accent6 56 3" xfId="46325" xr:uid="{1983DA49-2392-478B-88BD-551B7AECFCC9}"/>
    <cellStyle name="40% - Accent6 57" xfId="3873" xr:uid="{64A3E24B-D1A8-4608-BB2C-EB6B2DF9F63D}"/>
    <cellStyle name="40% - Accent6 57 2" xfId="42659" xr:uid="{52D95CDD-9C16-41B2-8DC8-974671B57C24}"/>
    <cellStyle name="40% - Accent6 57 2 2" xfId="49322" xr:uid="{B524C466-8246-4117-961F-612432E711A8}"/>
    <cellStyle name="40% - Accent6 57 3" xfId="46326" xr:uid="{70228EFE-5FF7-4F30-892F-68E49FA5AA79}"/>
    <cellStyle name="40% - Accent6 58" xfId="3887" xr:uid="{FE29E347-39AF-4DCF-B919-E09AEC4EEA11}"/>
    <cellStyle name="40% - Accent6 58 2" xfId="42660" xr:uid="{151F9F15-82ED-406B-B80E-AF63AB0B029E}"/>
    <cellStyle name="40% - Accent6 58 2 2" xfId="49323" xr:uid="{1B89D4D5-36B0-4CF6-8C7C-F94D333B1179}"/>
    <cellStyle name="40% - Accent6 58 3" xfId="46327" xr:uid="{F6F02124-6AC6-4DBE-B1A0-C8F258106714}"/>
    <cellStyle name="40% - Accent6 59" xfId="3900" xr:uid="{ACBAFE5E-F55A-4562-8278-A3712CB917AC}"/>
    <cellStyle name="40% - Accent6 59 2" xfId="42661" xr:uid="{F969B279-A7F5-4A6A-B74D-82B3B3A0A748}"/>
    <cellStyle name="40% - Accent6 59 2 2" xfId="49324" xr:uid="{34F1BBC7-1F9C-4A0E-8BE1-15A2B009A7F5}"/>
    <cellStyle name="40% - Accent6 59 3" xfId="46328" xr:uid="{F5D82C15-F079-4069-B704-5BBBD3DAB2D8}"/>
    <cellStyle name="40% - Accent6 6" xfId="2602" xr:uid="{4B33D924-0434-4B04-B66C-23B56908DD58}"/>
    <cellStyle name="40% - Accent6 6 2" xfId="42662" xr:uid="{158E9190-75B6-4E80-9878-857E6DE974F1}"/>
    <cellStyle name="40% - Accent6 6 2 2" xfId="49325" xr:uid="{C5D40DCB-365C-4F9B-879D-F7338173A5CE}"/>
    <cellStyle name="40% - Accent6 6 3" xfId="46329" xr:uid="{666EBC82-80EF-4E77-97B3-4284004460D2}"/>
    <cellStyle name="40% - Accent6 60" xfId="3914" xr:uid="{C3FFC568-2D7D-49AF-9371-91AD3B6439E6}"/>
    <cellStyle name="40% - Accent6 60 2" xfId="42663" xr:uid="{412E8A0B-36DD-40ED-AE9A-0F1399A15AA0}"/>
    <cellStyle name="40% - Accent6 60 2 2" xfId="49326" xr:uid="{0F7A4EC7-E307-4715-85C4-8ECCC598E048}"/>
    <cellStyle name="40% - Accent6 60 3" xfId="46330" xr:uid="{BBD11D7E-F731-4E2E-98AC-1DBEE2697A3D}"/>
    <cellStyle name="40% - Accent6 61" xfId="3928" xr:uid="{10F14790-5FF8-4051-B9EE-A266C4C38B82}"/>
    <cellStyle name="40% - Accent6 61 2" xfId="42664" xr:uid="{16BB6C78-8700-45A0-A5EA-C77D33465C00}"/>
    <cellStyle name="40% - Accent6 61 2 2" xfId="49327" xr:uid="{E34B959D-4CF9-4745-9740-54D3E19BA590}"/>
    <cellStyle name="40% - Accent6 61 3" xfId="46331" xr:uid="{1C38330E-2D1C-47E9-9EA2-E585F81F11B3}"/>
    <cellStyle name="40% - Accent6 62" xfId="3942" xr:uid="{627CA8F0-9D2F-4A96-9B4F-D59CCB8F2CE6}"/>
    <cellStyle name="40% - Accent6 62 2" xfId="42665" xr:uid="{41AB94D2-A371-49B6-BF94-51449AC67626}"/>
    <cellStyle name="40% - Accent6 62 2 2" xfId="49328" xr:uid="{D3AAE488-135C-4007-A828-E691CA6E3723}"/>
    <cellStyle name="40% - Accent6 62 3" xfId="46332" xr:uid="{E0EDFEF7-4FA8-4E95-B742-141DFEBBB1B3}"/>
    <cellStyle name="40% - Accent6 63" xfId="3956" xr:uid="{1399A4DD-03F2-4EF2-A815-BBA9E4D914C7}"/>
    <cellStyle name="40% - Accent6 63 2" xfId="42666" xr:uid="{0D890B8E-89B1-434E-8360-714CD47EA781}"/>
    <cellStyle name="40% - Accent6 63 2 2" xfId="49329" xr:uid="{B4EB2B8C-264F-4478-844A-D09A5A384E5E}"/>
    <cellStyle name="40% - Accent6 63 3" xfId="46333" xr:uid="{9BFF3556-1CBF-4656-BAA9-BCCDE73837B3}"/>
    <cellStyle name="40% - Accent6 64" xfId="3970" xr:uid="{E15A9EA8-9C21-425C-B91D-7E2FA4C83E17}"/>
    <cellStyle name="40% - Accent6 64 2" xfId="42667" xr:uid="{76A61525-BFC9-4DB1-933B-251B70D73E17}"/>
    <cellStyle name="40% - Accent6 64 2 2" xfId="49330" xr:uid="{DBABE1D0-1A2F-4FE2-B84C-A2E5B6E6ED2C}"/>
    <cellStyle name="40% - Accent6 64 3" xfId="46334" xr:uid="{71BA40FB-6351-4996-B1B1-8B98F29731AD}"/>
    <cellStyle name="40% - Accent6 65" xfId="3983" xr:uid="{FBA49E16-AE29-4945-8D49-C1F3F06666D8}"/>
    <cellStyle name="40% - Accent6 65 2" xfId="42668" xr:uid="{4ABFE529-7242-453F-B15E-7172FFF4D017}"/>
    <cellStyle name="40% - Accent6 65 2 2" xfId="49331" xr:uid="{C7CA5A9A-CF16-4B14-AD42-3A9A28D26296}"/>
    <cellStyle name="40% - Accent6 65 3" xfId="46335" xr:uid="{955FA578-0037-495D-BBF1-ECFFD36B6101}"/>
    <cellStyle name="40% - Accent6 66" xfId="3997" xr:uid="{430BCA55-73EE-4C5E-AE7F-9F68537AAC7E}"/>
    <cellStyle name="40% - Accent6 66 2" xfId="42669" xr:uid="{20DDB201-2BD3-4EE7-948D-E1789314161F}"/>
    <cellStyle name="40% - Accent6 66 2 2" xfId="49332" xr:uid="{D7C97DD8-45F7-4FE2-92AE-05FA79F58438}"/>
    <cellStyle name="40% - Accent6 66 3" xfId="46336" xr:uid="{F8629768-8EE7-4303-9E0A-EB17075F9C2A}"/>
    <cellStyle name="40% - Accent6 67" xfId="4011" xr:uid="{93CBC38B-F778-4C3F-81D5-0CCAD0480F1F}"/>
    <cellStyle name="40% - Accent6 67 2" xfId="42670" xr:uid="{652414B9-1DC0-49A2-88D0-6D22303AB4A9}"/>
    <cellStyle name="40% - Accent6 67 2 2" xfId="49333" xr:uid="{75CAD658-1D23-41A1-AEBE-9DE9BC35C43F}"/>
    <cellStyle name="40% - Accent6 67 3" xfId="46337" xr:uid="{492C5602-152B-4D23-8E61-832D24437F80}"/>
    <cellStyle name="40% - Accent6 68" xfId="4025" xr:uid="{73D98571-55FC-4F4A-A2FD-8AA7A21D7D22}"/>
    <cellStyle name="40% - Accent6 68 2" xfId="42671" xr:uid="{09DE8019-1BF6-4573-BA89-54E9765F7E57}"/>
    <cellStyle name="40% - Accent6 68 2 2" xfId="49334" xr:uid="{CDD0F775-1C2D-45B7-8EE2-E3E243892219}"/>
    <cellStyle name="40% - Accent6 68 3" xfId="46338" xr:uid="{CF0205DC-EA7D-464C-ABE5-C95A9CB48758}"/>
    <cellStyle name="40% - Accent6 69" xfId="4039" xr:uid="{D881B9C7-3FBC-431B-BB0E-FBBD702B4EDE}"/>
    <cellStyle name="40% - Accent6 69 2" xfId="42672" xr:uid="{71005C29-9210-4E0D-9ED7-25C1CD86CA20}"/>
    <cellStyle name="40% - Accent6 69 2 2" xfId="49335" xr:uid="{4E9C318B-2DC5-41CE-BE66-C3FA991F16F3}"/>
    <cellStyle name="40% - Accent6 69 3" xfId="46339" xr:uid="{F92BF9B8-7D1E-4350-9C3F-1E91551A2B13}"/>
    <cellStyle name="40% - Accent6 7" xfId="3176" xr:uid="{3ED0C493-9EE5-47CA-9933-602321FFBCB3}"/>
    <cellStyle name="40% - Accent6 7 2" xfId="42673" xr:uid="{AAF869DC-1F51-4DB9-8822-AFA458987315}"/>
    <cellStyle name="40% - Accent6 7 2 2" xfId="49336" xr:uid="{3FBC1CCB-AC6A-4AB3-B479-65F843CECA61}"/>
    <cellStyle name="40% - Accent6 7 3" xfId="46340" xr:uid="{A666D6D3-90EB-476C-AC47-670345712DE4}"/>
    <cellStyle name="40% - Accent6 70" xfId="4052" xr:uid="{8C128C37-3937-4D77-B1B5-E1BC05AB51A6}"/>
    <cellStyle name="40% - Accent6 70 2" xfId="42674" xr:uid="{FBD0438D-A89B-4BF6-92E9-DEBDD6D276B5}"/>
    <cellStyle name="40% - Accent6 70 2 2" xfId="49337" xr:uid="{14E96F31-3DC1-4BE1-AD18-7928CA750F5F}"/>
    <cellStyle name="40% - Accent6 70 3" xfId="46341" xr:uid="{7924F06C-D894-47AD-B9C7-817717A83FBA}"/>
    <cellStyle name="40% - Accent6 71" xfId="4065" xr:uid="{9A4F94B5-5B36-40EA-B9C3-0CBA00C12992}"/>
    <cellStyle name="40% - Accent6 71 2" xfId="42675" xr:uid="{F2195857-2188-43F9-B353-C6CB84242105}"/>
    <cellStyle name="40% - Accent6 71 2 2" xfId="49338" xr:uid="{845342D3-9CCE-496C-84F1-6501AEE45119}"/>
    <cellStyle name="40% - Accent6 71 3" xfId="46342" xr:uid="{79EA5D06-29E3-4005-B148-8A961B940EE4}"/>
    <cellStyle name="40% - Accent6 72" xfId="4078" xr:uid="{C7A7C290-33FF-42D2-A127-5397026AD6C5}"/>
    <cellStyle name="40% - Accent6 72 2" xfId="42676" xr:uid="{5CAEDDC5-1A1F-4333-A357-8E3487903906}"/>
    <cellStyle name="40% - Accent6 72 2 2" xfId="49339" xr:uid="{14491574-6CBE-4886-A9C5-0C96C7926EA2}"/>
    <cellStyle name="40% - Accent6 72 3" xfId="46343" xr:uid="{068562BD-B622-464C-B905-7CA3C9E21A95}"/>
    <cellStyle name="40% - Accent6 73" xfId="4091" xr:uid="{B45B0AFA-6EE4-4C06-9109-36801B18DE96}"/>
    <cellStyle name="40% - Accent6 73 2" xfId="42677" xr:uid="{E3EAACD6-F66F-4ECC-92DF-0FA1D571D0E1}"/>
    <cellStyle name="40% - Accent6 73 2 2" xfId="49340" xr:uid="{9D4AD4C1-2BE0-4CAF-A269-BDBE7CD74087}"/>
    <cellStyle name="40% - Accent6 73 3" xfId="46344" xr:uid="{00881781-A01A-4E02-8C6D-0B393C82D7D8}"/>
    <cellStyle name="40% - Accent6 74" xfId="4104" xr:uid="{3CC852EB-7527-4D43-870C-99F5FF26DE3E}"/>
    <cellStyle name="40% - Accent6 74 2" xfId="42678" xr:uid="{7483C5B2-3E32-4B8B-8251-FE4B1754FCF3}"/>
    <cellStyle name="40% - Accent6 74 2 2" xfId="49341" xr:uid="{EC406865-8AC6-4E52-B6D3-F6002E653168}"/>
    <cellStyle name="40% - Accent6 74 3" xfId="46345" xr:uid="{D68DE68F-8C76-4B5A-B659-A3E3FBF7C132}"/>
    <cellStyle name="40% - Accent6 75" xfId="4116" xr:uid="{5578F5A1-92BE-45EE-8E14-CE1F2DC562D4}"/>
    <cellStyle name="40% - Accent6 75 2" xfId="42679" xr:uid="{B044AAF4-4A58-4E5D-8451-8E0E6E15E212}"/>
    <cellStyle name="40% - Accent6 75 2 2" xfId="49342" xr:uid="{B15EB235-9E97-4398-B557-9C49AEF1BCBD}"/>
    <cellStyle name="40% - Accent6 75 3" xfId="46346" xr:uid="{2043F047-E1D0-4A08-AC93-A8812FA5E789}"/>
    <cellStyle name="40% - Accent6 76" xfId="4128" xr:uid="{B89A4BD4-6971-4F83-8272-48F9BDA5F3B2}"/>
    <cellStyle name="40% - Accent6 76 2" xfId="42680" xr:uid="{BF292E4D-2CDD-4A5F-8058-C6E9E5CAC865}"/>
    <cellStyle name="40% - Accent6 76 2 2" xfId="49343" xr:uid="{E17F0DA1-0E79-4E1E-8653-69F6548640E6}"/>
    <cellStyle name="40% - Accent6 76 3" xfId="46347" xr:uid="{786A09C1-8196-4B2E-B1B0-11C570B0F294}"/>
    <cellStyle name="40% - Accent6 77" xfId="4138" xr:uid="{D504F1A5-544D-4E97-89F2-35A4EE2EA32D}"/>
    <cellStyle name="40% - Accent6 77 2" xfId="42681" xr:uid="{DADC4E09-EF32-4659-BCAD-9F9201216FFA}"/>
    <cellStyle name="40% - Accent6 77 2 2" xfId="49344" xr:uid="{85404849-5C96-4430-B62B-1614989673D7}"/>
    <cellStyle name="40% - Accent6 77 3" xfId="46348" xr:uid="{1C980033-2394-4599-A817-2F09587AF40C}"/>
    <cellStyle name="40% - Accent6 78" xfId="4148" xr:uid="{44A5832D-94CA-470D-8882-B6782DBF4A11}"/>
    <cellStyle name="40% - Accent6 78 2" xfId="42682" xr:uid="{87DBC423-F70F-44E5-8120-C84147E23263}"/>
    <cellStyle name="40% - Accent6 78 2 2" xfId="49345" xr:uid="{9CDAB09D-0EFA-4FED-8FBB-54AF39DB6F17}"/>
    <cellStyle name="40% - Accent6 78 3" xfId="46349" xr:uid="{CAA6CE87-CFDC-4635-8F5D-E241ECA1E1F7}"/>
    <cellStyle name="40% - Accent6 79" xfId="4155" xr:uid="{BDDDB406-4549-4FA1-9375-3F8D1FE74DA4}"/>
    <cellStyle name="40% - Accent6 79 2" xfId="42683" xr:uid="{E16EB8FB-D119-44D0-B058-5AA785F0AAED}"/>
    <cellStyle name="40% - Accent6 79 2 2" xfId="49346" xr:uid="{9B2E878A-87D2-407C-A1A7-1D45E862BD33}"/>
    <cellStyle name="40% - Accent6 79 3" xfId="46350" xr:uid="{1235DC9D-8897-4536-91A8-7BFF66A42C12}"/>
    <cellStyle name="40% - Accent6 8" xfId="3619" xr:uid="{D25918CE-D023-4B47-9DF1-77093CBD5138}"/>
    <cellStyle name="40% - Accent6 8 2" xfId="42684" xr:uid="{A817962B-84F1-4C39-850E-92DABB2AEEDE}"/>
    <cellStyle name="40% - Accent6 8 2 2" xfId="49347" xr:uid="{6DC5800E-062D-47CD-B492-C25A75F794F6}"/>
    <cellStyle name="40% - Accent6 8 3" xfId="46351" xr:uid="{C038E8B2-E1D6-4D26-A65E-BB6EC5046394}"/>
    <cellStyle name="40% - Accent6 80" xfId="4169" xr:uid="{F339B832-6601-43D1-A55B-479200889A89}"/>
    <cellStyle name="40% - Accent6 80 2" xfId="42685" xr:uid="{91C3DA9D-0815-469B-9BE3-56222D7990A8}"/>
    <cellStyle name="40% - Accent6 80 2 2" xfId="49348" xr:uid="{5DA5B4E1-69E9-4EC3-BA0C-6263D63C7FA7}"/>
    <cellStyle name="40% - Accent6 80 3" xfId="46352" xr:uid="{5CFD27A4-EB05-431B-8306-7A97C73EF854}"/>
    <cellStyle name="40% - Accent6 81" xfId="4197" xr:uid="{335399E7-F03F-403E-9BB2-B3A0A8785E54}"/>
    <cellStyle name="40% - Accent6 81 2" xfId="42686" xr:uid="{A93EB75A-4C11-4DC6-BC56-A9179C84FC15}"/>
    <cellStyle name="40% - Accent6 81 2 2" xfId="49349" xr:uid="{A34B4AC2-1A67-4C8A-BCCD-C9A1FD88A7A4}"/>
    <cellStyle name="40% - Accent6 81 3" xfId="46353" xr:uid="{F5799BE3-C796-4EAD-BC20-FA2CA3A0CC13}"/>
    <cellStyle name="40% - Accent6 82" xfId="4210" xr:uid="{6C24157E-6740-4839-B1AF-B307F6081AB9}"/>
    <cellStyle name="40% - Accent6 82 2" xfId="42687" xr:uid="{C3CCF0B5-B619-4571-ACE6-6641698C207A}"/>
    <cellStyle name="40% - Accent6 82 2 2" xfId="49350" xr:uid="{73C4AE7D-244A-472A-AA20-3E55C04CD976}"/>
    <cellStyle name="40% - Accent6 82 3" xfId="46354" xr:uid="{ED77CB83-879C-4648-B50C-6C2C02159B6E}"/>
    <cellStyle name="40% - Accent6 83" xfId="4223" xr:uid="{26D534BB-BC6A-4773-9724-A512DA342D82}"/>
    <cellStyle name="40% - Accent6 83 2" xfId="42688" xr:uid="{FFFF610D-72CC-4462-B8C5-FB008B62CBBF}"/>
    <cellStyle name="40% - Accent6 83 2 2" xfId="49351" xr:uid="{840D8930-9430-412A-AADE-E75905418874}"/>
    <cellStyle name="40% - Accent6 83 3" xfId="46355" xr:uid="{138E05F8-B70B-4CE2-A8A3-C5166A35F211}"/>
    <cellStyle name="40% - Accent6 84" xfId="4236" xr:uid="{061E09F2-B78B-4C20-A579-C189471A80B4}"/>
    <cellStyle name="40% - Accent6 84 2" xfId="42689" xr:uid="{2312D2B6-99AF-4CD3-90F0-2B0D4D9CEE39}"/>
    <cellStyle name="40% - Accent6 84 2 2" xfId="49352" xr:uid="{C30F0897-A0DF-4129-91E8-2D795D27ECD4}"/>
    <cellStyle name="40% - Accent6 84 3" xfId="46356" xr:uid="{9E5B4469-3A5D-45FE-A669-594D139BB98B}"/>
    <cellStyle name="40% - Accent6 85" xfId="4249" xr:uid="{B61FFB90-01FA-4F46-9333-EFE173FEB89D}"/>
    <cellStyle name="40% - Accent6 85 2" xfId="42690" xr:uid="{DB215783-9E06-4335-BEF2-2557D589B18B}"/>
    <cellStyle name="40% - Accent6 85 2 2" xfId="49353" xr:uid="{0CB28751-E221-416A-938B-91289F1519FC}"/>
    <cellStyle name="40% - Accent6 85 3" xfId="46357" xr:uid="{2170B201-99C7-4F3E-A9B6-A6288D4D0F54}"/>
    <cellStyle name="40% - Accent6 86" xfId="4262" xr:uid="{8E5CB186-5248-44B8-93F1-49B11DEADE78}"/>
    <cellStyle name="40% - Accent6 86 2" xfId="42691" xr:uid="{732D457C-B2EB-470F-A1BC-A8864C992905}"/>
    <cellStyle name="40% - Accent6 86 2 2" xfId="49354" xr:uid="{CF311C82-087E-454A-BC32-28EF6B574BC0}"/>
    <cellStyle name="40% - Accent6 86 3" xfId="46358" xr:uid="{41AD8A63-0CB9-4FEB-A35C-B61312C546E9}"/>
    <cellStyle name="40% - Accent6 87" xfId="4275" xr:uid="{EF67E5AD-63A4-41D1-9B5E-C38F5A818399}"/>
    <cellStyle name="40% - Accent6 87 2" xfId="42692" xr:uid="{434B4737-1F19-45BB-82B3-0B4DE7F05C83}"/>
    <cellStyle name="40% - Accent6 87 2 2" xfId="49355" xr:uid="{766C379B-9A9A-48C7-92F5-1EB604220D84}"/>
    <cellStyle name="40% - Accent6 87 3" xfId="46359" xr:uid="{F50C1176-1B1B-48A6-B608-B6142FA958ED}"/>
    <cellStyle name="40% - Accent6 88" xfId="4288" xr:uid="{7A4407C5-C3CA-41A1-8681-E0AD51C91965}"/>
    <cellStyle name="40% - Accent6 88 2" xfId="42693" xr:uid="{E506F2BD-795C-4207-ABF8-8EE744B60BD9}"/>
    <cellStyle name="40% - Accent6 88 2 2" xfId="49356" xr:uid="{301AA12A-E7E4-4A5A-BA28-EF6074BCF41C}"/>
    <cellStyle name="40% - Accent6 88 3" xfId="46360" xr:uid="{362798CD-E644-4F0B-BEC0-4EB0B2440F5A}"/>
    <cellStyle name="40% - Accent6 89" xfId="4301" xr:uid="{E1E2BCC0-2D2D-4F08-80B4-9CFCDA9808BA}"/>
    <cellStyle name="40% - Accent6 89 2" xfId="42694" xr:uid="{A7D31A1E-69B5-4989-9650-49A4E946D92D}"/>
    <cellStyle name="40% - Accent6 89 2 2" xfId="49357" xr:uid="{066A7A93-0964-4B53-9991-109526B7D038}"/>
    <cellStyle name="40% - Accent6 89 3" xfId="46361" xr:uid="{997EC418-1032-47A6-A03B-8D0B009D75E5}"/>
    <cellStyle name="40% - Accent6 9" xfId="3138" xr:uid="{75C8A715-422E-4E57-A8BF-93FC5B2454A9}"/>
    <cellStyle name="40% - Accent6 9 2" xfId="42695" xr:uid="{94E3FB89-C1F4-4A95-9CBC-51CD826593A3}"/>
    <cellStyle name="40% - Accent6 9 2 2" xfId="49358" xr:uid="{9C821A05-3A1F-4BC6-B90B-A80A7D66D17C}"/>
    <cellStyle name="40% - Accent6 9 3" xfId="46362" xr:uid="{682AD412-98CA-463B-ADED-932071211FF2}"/>
    <cellStyle name="40% - Accent6 90" xfId="4314" xr:uid="{C7680695-EA97-4FCF-84F9-274824C79EC6}"/>
    <cellStyle name="40% - Accent6 90 2" xfId="42696" xr:uid="{8CF7FE29-06BF-44A1-B3BB-183100DC177A}"/>
    <cellStyle name="40% - Accent6 90 2 2" xfId="49359" xr:uid="{C9CEBFD0-AD36-4D35-9498-4A2424602046}"/>
    <cellStyle name="40% - Accent6 90 3" xfId="46363" xr:uid="{C08D0477-2BAE-41FE-8AA8-49E3670062AB}"/>
    <cellStyle name="40% - Accent6 91" xfId="4327" xr:uid="{1370FEB9-754B-4371-B241-3D578501D91C}"/>
    <cellStyle name="40% - Accent6 91 2" xfId="42697" xr:uid="{86E9C81B-4F10-4F50-A1B6-E8885372E604}"/>
    <cellStyle name="40% - Accent6 91 2 2" xfId="49360" xr:uid="{A8FFC715-818F-43D2-9718-C15A6AEB3E5E}"/>
    <cellStyle name="40% - Accent6 91 3" xfId="46364" xr:uid="{5851A3D8-F1E5-4141-A25B-61C3C698709E}"/>
    <cellStyle name="40% - Accent6 92" xfId="4340" xr:uid="{AD69A6F0-C150-497E-992F-692C99773980}"/>
    <cellStyle name="40% - Accent6 92 2" xfId="42698" xr:uid="{303DC66A-2D30-424B-B91E-F89188C1AB76}"/>
    <cellStyle name="40% - Accent6 92 2 2" xfId="49361" xr:uid="{82D87617-676B-4780-9788-950E44A20321}"/>
    <cellStyle name="40% - Accent6 92 3" xfId="46365" xr:uid="{FD8598A1-591A-4408-BB9D-55653A0936E7}"/>
    <cellStyle name="40% - Accent6 93" xfId="4353" xr:uid="{43496D48-65E3-437E-864E-01272766051E}"/>
    <cellStyle name="40% - Accent6 93 2" xfId="42699" xr:uid="{5B701712-182D-40A1-9C30-5FE9D3796340}"/>
    <cellStyle name="40% - Accent6 93 2 2" xfId="49362" xr:uid="{CC609F04-0812-498C-9EEF-ECF451B3D3FB}"/>
    <cellStyle name="40% - Accent6 93 3" xfId="46366" xr:uid="{125FA78F-DA57-4603-AD4E-C1D8148A326A}"/>
    <cellStyle name="40% - Accent6 94" xfId="4366" xr:uid="{D5DA7192-8E73-4738-A66E-7531047AAF87}"/>
    <cellStyle name="40% - Accent6 94 2" xfId="42700" xr:uid="{AFC70E37-DAFF-4696-AA19-21C6CD6B22A6}"/>
    <cellStyle name="40% - Accent6 94 2 2" xfId="49363" xr:uid="{87254D0F-7F71-4C85-AEA1-1FDF2622BA00}"/>
    <cellStyle name="40% - Accent6 94 3" xfId="46367" xr:uid="{269CF9B6-38AD-4ABD-BE40-C566BC89C6A0}"/>
    <cellStyle name="40% - Accent6 95" xfId="4379" xr:uid="{F7818EE8-13D9-4F3D-9335-D3907FF1C840}"/>
    <cellStyle name="40% - Accent6 95 2" xfId="42701" xr:uid="{39D45E11-9E71-428D-A3D7-0455F925CF32}"/>
    <cellStyle name="40% - Accent6 95 2 2" xfId="49364" xr:uid="{0AE4D68C-8A1A-4EBE-A53C-DF3F1FCFC3F5}"/>
    <cellStyle name="40% - Accent6 95 3" xfId="46368" xr:uid="{C1403B4E-ECF8-4E3F-8DDA-5486026804B8}"/>
    <cellStyle name="40% - Accent6 96" xfId="4392" xr:uid="{758FCB6F-31F6-47BE-9841-3EB7F260C7D5}"/>
    <cellStyle name="40% - Accent6 96 2" xfId="42702" xr:uid="{9797B828-1CDC-4FA4-8696-9E3FBE186876}"/>
    <cellStyle name="40% - Accent6 96 2 2" xfId="49365" xr:uid="{0F5CBD25-CB6A-49E8-9D0D-C902116E0B9D}"/>
    <cellStyle name="40% - Accent6 96 3" xfId="46369" xr:uid="{6B456949-5339-462E-90DE-65BD3C51ACB8}"/>
    <cellStyle name="40% - Accent6 97" xfId="4405" xr:uid="{FEABCF2A-98FD-4A6D-9350-52DC41B17F24}"/>
    <cellStyle name="40% - Accent6 97 2" xfId="42703" xr:uid="{88878352-E222-4ADA-B99E-4A6CAC768C90}"/>
    <cellStyle name="40% - Accent6 97 2 2" xfId="49366" xr:uid="{9BE1A052-09CA-4A43-9E90-2F463A97FE61}"/>
    <cellStyle name="40% - Accent6 97 3" xfId="46370" xr:uid="{6B63F33C-6E86-4944-91ED-75914AD5E7FA}"/>
    <cellStyle name="40% - Accent6 98" xfId="4418" xr:uid="{F98955B5-C4F0-4644-B10D-6B302526FBE9}"/>
    <cellStyle name="40% - Accent6 98 2" xfId="42704" xr:uid="{7DD3D840-FA48-42CB-8A14-505F4E09B700}"/>
    <cellStyle name="40% - Accent6 98 2 2" xfId="49367" xr:uid="{825B432C-F55B-48CE-B8BA-B89C2A3C040F}"/>
    <cellStyle name="40% - Accent6 98 3" xfId="46371" xr:uid="{72C7AE2B-4661-4679-A2FF-147651729D4B}"/>
    <cellStyle name="40% - Accent6 99" xfId="4431" xr:uid="{216BBDF4-F69D-41BD-9989-3294ED517477}"/>
    <cellStyle name="40% - Accent6 99 2" xfId="42705" xr:uid="{B372858D-26B4-40FE-9FBE-81BD73396E39}"/>
    <cellStyle name="40% - Accent6 99 2 2" xfId="49368" xr:uid="{57E103A4-AD1E-4EA7-BF8D-CB1901BA60F6}"/>
    <cellStyle name="40% - Accent6 99 3" xfId="46372" xr:uid="{BCC3E9BE-B793-46FF-8DA0-8D05CEBFD158}"/>
    <cellStyle name="40% - アクセント 1" xfId="40151" xr:uid="{DE304C89-3FED-4C5E-945C-402EA13099CC}"/>
    <cellStyle name="40% - アクセント 2" xfId="40152" xr:uid="{E95BC753-181C-4C53-B936-8091038C7973}"/>
    <cellStyle name="40% - アクセント 3" xfId="40153" xr:uid="{262DAA07-FA71-412F-B9DE-DA05D5F09BAE}"/>
    <cellStyle name="40% - アクセント 4" xfId="40154" xr:uid="{4FC8F59A-6F5F-4436-AC95-739DF96213AE}"/>
    <cellStyle name="40% - アクセント 5" xfId="40155" xr:uid="{F3584FD7-02D4-4C07-8135-1DAC6D834763}"/>
    <cellStyle name="40% - アクセント 6" xfId="40156" xr:uid="{3E5F7DFD-A795-4762-87B6-3E0644C04CB0}"/>
    <cellStyle name="60% - Accent1" xfId="28" builtinId="32" customBuiltin="1"/>
    <cellStyle name="60% - Accent1 10" xfId="16915" xr:uid="{C230C78A-D3D9-4F4E-8E55-CA34C0910680}"/>
    <cellStyle name="60% - Accent1 11" xfId="28459" xr:uid="{1F1B3465-10CA-43FF-BC29-10025352B8BD}"/>
    <cellStyle name="60% - Accent1 12" xfId="39952" xr:uid="{BA9FD857-6B2F-4C9E-8D3B-6A1D26349289}"/>
    <cellStyle name="60% - Accent1 2" xfId="103" xr:uid="{474771CA-B103-4880-A448-D111BB74C8CC}"/>
    <cellStyle name="60% - Accent1 2 2" xfId="205" xr:uid="{ACE6189B-1F53-46AC-BB04-848199ACE299}"/>
    <cellStyle name="60% - Accent1 2 2 2" xfId="10407" xr:uid="{A3B960BB-7CBF-4E2E-8352-7B274C3500B7}"/>
    <cellStyle name="60% - Accent1 2 2 3" xfId="10586" xr:uid="{4C9CCD97-ABE2-45CE-9457-2B8971032C72}"/>
    <cellStyle name="60% - Accent1 2 2 4" xfId="40314" xr:uid="{697EFDD6-7D8A-44A5-B69A-31B0DB078B79}"/>
    <cellStyle name="60% - Accent1 2 3" xfId="10452" xr:uid="{1F829124-5BFF-4063-B747-C0481DC47E84}"/>
    <cellStyle name="60% - Accent1 2 3 2" xfId="44036" xr:uid="{8D050F5C-24F6-4AF6-A361-2FFD328C9CFF}"/>
    <cellStyle name="60% - Accent1 2 4" xfId="44104" xr:uid="{8157DBF9-2FE0-4C91-B906-506924151DE7}"/>
    <cellStyle name="60% - Accent1 2 5" xfId="50779" xr:uid="{49BF29CD-D1C7-42AF-AFC3-2AFB7980EADC}"/>
    <cellStyle name="60% - Accent1 2 6" xfId="40157" xr:uid="{7CEA55EC-20F7-4CB8-81C8-8E43D120857D}"/>
    <cellStyle name="60% - Accent1 3" xfId="204" xr:uid="{4E98CD99-B936-4B71-B63A-D93F99E812A2}"/>
    <cellStyle name="60% - Accent1 3 2" xfId="9935" xr:uid="{4B6A7A20-CC4A-4401-B7A7-0BDFBBEE02E7}"/>
    <cellStyle name="60% - Accent1 3 2 2" xfId="18456" xr:uid="{E79DECCD-B021-469D-9A3E-BFA7457153B8}"/>
    <cellStyle name="60% - Accent1 3 2 3" xfId="29994" xr:uid="{C57055B7-C28B-41FF-B620-332A5146CFDF}"/>
    <cellStyle name="60% - Accent1 3 2 4" xfId="41003" xr:uid="{0488FCC0-4747-4B7E-A702-21399B7CE372}"/>
    <cellStyle name="60% - Accent1 3 3" xfId="2044" xr:uid="{8A443EE9-E301-44E9-A315-F2C937EC2760}"/>
    <cellStyle name="60% - Accent1 3 4" xfId="10585" xr:uid="{D26AD1FE-0F3F-4954-8546-F53108767260}"/>
    <cellStyle name="60% - Accent1 3 5" xfId="17100" xr:uid="{79980989-5848-40F0-A45A-8BF66CF30282}"/>
    <cellStyle name="60% - Accent1 3 6" xfId="28638" xr:uid="{9C0FF88B-CC8A-404F-90C4-6A42F9D4195E}"/>
    <cellStyle name="60% - Accent1 3 7" xfId="39989" xr:uid="{DA815972-0FB2-4051-B32E-ADAD1483413A}"/>
    <cellStyle name="60% - Accent1 4" xfId="2217" xr:uid="{97ACA8D7-06B9-409C-B2C8-3C8B2FBF7296}"/>
    <cellStyle name="60% - Accent1 4 2" xfId="9995" xr:uid="{015B816D-458B-4BA6-AB3A-8EE2E93135EF}"/>
    <cellStyle name="60% - Accent1 4 2 2" xfId="18518" xr:uid="{871F109A-C7DC-4E92-9D11-2CC3B22A3329}"/>
    <cellStyle name="60% - Accent1 4 2 3" xfId="30056" xr:uid="{EBBFC866-EDD9-4D47-9B75-A710F44F29EF}"/>
    <cellStyle name="60% - Accent1 4 3" xfId="17260" xr:uid="{A5BB64E7-06BD-4824-A245-620B1999AAAC}"/>
    <cellStyle name="60% - Accent1 4 4" xfId="28798" xr:uid="{97B0383E-8D0F-442A-8A95-8C72BF1A17F6}"/>
    <cellStyle name="60% - Accent1 5" xfId="2345" xr:uid="{5E7AA324-115E-4484-8B49-8B1FA7B7625B}"/>
    <cellStyle name="60% - Accent1 5 2" xfId="10043" xr:uid="{A414EC31-88A3-4D5F-9DBD-BC6DB0CCE379}"/>
    <cellStyle name="60% - Accent1 5 2 2" xfId="18566" xr:uid="{7FE20660-4B03-4659-A4E2-3A27556828D1}"/>
    <cellStyle name="60% - Accent1 5 2 3" xfId="30104" xr:uid="{7CD60626-07FF-47EA-A487-CF9EA6A020B0}"/>
    <cellStyle name="60% - Accent1 5 3" xfId="17397" xr:uid="{FD723C2C-5ACB-4804-B9CE-0F2D8C03E92D}"/>
    <cellStyle name="60% - Accent1 5 4" xfId="28935" xr:uid="{2E032C41-D3AB-47E2-8251-01E6FB35076B}"/>
    <cellStyle name="60% - Accent1 6" xfId="2465" xr:uid="{8214CE57-C40B-4305-B367-3A10024CF55F}"/>
    <cellStyle name="60% - Accent1 6 2" xfId="10089" xr:uid="{5566DD76-6B62-4553-80CD-E7CC794B5742}"/>
    <cellStyle name="60% - Accent1 6 2 2" xfId="18612" xr:uid="{7F7A385D-5FCE-4E9B-8B16-69C1C741A436}"/>
    <cellStyle name="60% - Accent1 6 2 3" xfId="30150" xr:uid="{312F0374-2D17-4FD1-AB56-DDB1E1E21CE3}"/>
    <cellStyle name="60% - Accent1 6 3" xfId="17530" xr:uid="{54897D3B-FA52-4A6C-B0CA-236A75C0A77B}"/>
    <cellStyle name="60% - Accent1 6 4" xfId="29068" xr:uid="{E799F6AA-5081-450C-8DDA-A1589CFBFEAC}"/>
    <cellStyle name="60% - Accent1 7" xfId="3344" xr:uid="{5A86801B-F278-4ADF-B7B1-1C3AFF9DF2C2}"/>
    <cellStyle name="60% - Accent1 8" xfId="8939" xr:uid="{02EB7112-CA13-4981-8860-490B37811A69}"/>
    <cellStyle name="60% - Accent1 8 2" xfId="17048" xr:uid="{031F3236-2FCA-41C5-9DA1-280E4F8A5F22}"/>
    <cellStyle name="60% - Accent1 8 3" xfId="28586" xr:uid="{FE97601F-FAAE-43B6-B688-37B8213E3511}"/>
    <cellStyle name="60% - Accent1 9" xfId="16862" xr:uid="{AC384A98-8DFF-444F-BAA4-19B445A74C04}"/>
    <cellStyle name="60% - Accent2" xfId="32" builtinId="36" customBuiltin="1"/>
    <cellStyle name="60% - Accent2 10" xfId="16918" xr:uid="{A683FB38-CF7F-42A9-BB7B-1A190F7A33EE}"/>
    <cellStyle name="60% - Accent2 11" xfId="28462" xr:uid="{66D1367E-9087-435A-A8F8-B2DA6D4C3EDC}"/>
    <cellStyle name="60% - Accent2 12" xfId="39955" xr:uid="{BA523AFE-2153-4BDD-94AB-DBC8DED0FA17}"/>
    <cellStyle name="60% - Accent2 2" xfId="104" xr:uid="{0070B0AB-A941-42FC-AA26-C88C66D3C976}"/>
    <cellStyle name="60% - Accent2 2 2" xfId="207" xr:uid="{BA06B206-A46F-4000-AB58-E31A174600B2}"/>
    <cellStyle name="60% - Accent2 2 2 2" xfId="10408" xr:uid="{5E6BFA7F-BD8C-4831-BAE8-FD190613927F}"/>
    <cellStyle name="60% - Accent2 2 2 3" xfId="10588" xr:uid="{26A28344-A7BB-46E5-8EEA-8036F5765A16}"/>
    <cellStyle name="60% - Accent2 2 2 4" xfId="44040" xr:uid="{2ABC7DB2-1907-48C4-AF45-30B0DA48FEBD}"/>
    <cellStyle name="60% - Accent2 2 3" xfId="10456" xr:uid="{B544CF68-FFEC-4446-9E47-53652B361C00}"/>
    <cellStyle name="60% - Accent2 2 3 2" xfId="44105" xr:uid="{6D6F52E7-6A2D-4FC1-B8A0-5938FE839807}"/>
    <cellStyle name="60% - Accent2 2 4" xfId="50780" xr:uid="{C9D23419-C998-4204-BBED-EB2806B65CB5}"/>
    <cellStyle name="60% - Accent2 2 5" xfId="40158" xr:uid="{C1C9F1F8-DE6C-4E29-A841-D272649B3552}"/>
    <cellStyle name="60% - Accent2 3" xfId="206" xr:uid="{85A248AC-A763-47DF-94B6-861B65B27D2F}"/>
    <cellStyle name="60% - Accent2 3 2" xfId="9938" xr:uid="{61351ACD-CBFC-4A44-A72A-24CCA441E5A8}"/>
    <cellStyle name="60% - Accent2 3 2 2" xfId="18459" xr:uid="{188D885D-A974-4503-862F-1439473AB0BF}"/>
    <cellStyle name="60% - Accent2 3 2 3" xfId="29997" xr:uid="{EFE45F8E-FB58-45DF-B1A4-7EC292E921D0}"/>
    <cellStyle name="60% - Accent2 3 2 4" xfId="41006" xr:uid="{D9FB568A-3D31-4D9C-8176-E39A00A797E3}"/>
    <cellStyle name="60% - Accent2 3 3" xfId="2045" xr:uid="{C865BFF9-F6F1-4421-B9AB-5FC8A7DA596F}"/>
    <cellStyle name="60% - Accent2 3 4" xfId="10587" xr:uid="{C06089A1-ECDC-454F-ADEA-6707E4B7B848}"/>
    <cellStyle name="60% - Accent2 3 5" xfId="17103" xr:uid="{9909472A-7741-480A-82F9-BDB4125B953D}"/>
    <cellStyle name="60% - Accent2 3 6" xfId="28641" xr:uid="{17873E93-24ED-497C-9984-AE93D3F832E4}"/>
    <cellStyle name="60% - Accent2 3 7" xfId="39990" xr:uid="{4C24E101-E4C7-4F8A-AD65-B6A745A82B10}"/>
    <cellStyle name="60% - Accent2 4" xfId="2220" xr:uid="{38A51338-24D4-4C5C-977A-9604AA236BC8}"/>
    <cellStyle name="60% - Accent2 4 2" xfId="9998" xr:uid="{3F766D01-550A-4E4F-B73D-3E1760A4B44F}"/>
    <cellStyle name="60% - Accent2 4 2 2" xfId="18521" xr:uid="{844FEE4B-A28D-4B32-9B9B-498ADAC79B75}"/>
    <cellStyle name="60% - Accent2 4 2 3" xfId="30059" xr:uid="{AD0147AF-D3EC-4B65-AE70-E185DD70AFDC}"/>
    <cellStyle name="60% - Accent2 4 3" xfId="17263" xr:uid="{3319B1E2-CFF4-4537-B92E-D31E0597DE27}"/>
    <cellStyle name="60% - Accent2 4 4" xfId="28801" xr:uid="{02A5A85B-ED69-44F1-9722-50DDF34A54B8}"/>
    <cellStyle name="60% - Accent2 5" xfId="2348" xr:uid="{6F8FCF1F-C777-4314-9AA6-6BE5AC82E11C}"/>
    <cellStyle name="60% - Accent2 5 2" xfId="10046" xr:uid="{93763ABF-B883-4B19-8967-6D62C086C37D}"/>
    <cellStyle name="60% - Accent2 5 2 2" xfId="18569" xr:uid="{348CCEB9-C5E6-42F6-A5D8-877E41FC5555}"/>
    <cellStyle name="60% - Accent2 5 2 3" xfId="30107" xr:uid="{716BC27C-D051-4720-B204-49FCD6C171D6}"/>
    <cellStyle name="60% - Accent2 5 3" xfId="17400" xr:uid="{70ED4506-9BF9-4DD6-9336-31AC288DC056}"/>
    <cellStyle name="60% - Accent2 5 4" xfId="28938" xr:uid="{E9275879-79FA-4FC4-8E5F-554E1CD5F466}"/>
    <cellStyle name="60% - Accent2 6" xfId="2468" xr:uid="{5A2A2D8D-AF8B-42A9-8E5C-DC667A0FD2C7}"/>
    <cellStyle name="60% - Accent2 6 2" xfId="10092" xr:uid="{726D9BFE-F668-4656-8EA6-F58E510E5328}"/>
    <cellStyle name="60% - Accent2 6 2 2" xfId="18615" xr:uid="{A2FC28B3-775E-490B-B7E0-70D9F917D99B}"/>
    <cellStyle name="60% - Accent2 6 2 3" xfId="30153" xr:uid="{44705622-EB18-4B05-8310-D4468DCE592B}"/>
    <cellStyle name="60% - Accent2 6 3" xfId="17533" xr:uid="{5A6E20F2-CC9B-406F-B8B3-BCC733082943}"/>
    <cellStyle name="60% - Accent2 6 4" xfId="29071" xr:uid="{7E47EA66-6E33-4744-B175-BCF535A6E424}"/>
    <cellStyle name="60% - Accent2 7" xfId="3234" xr:uid="{52A85AC4-0DC1-4BFA-B9DC-3E6D0D5EDD9C}"/>
    <cellStyle name="60% - Accent2 8" xfId="8942" xr:uid="{EAA8FDB7-9A47-4A73-9174-15D7A246AD1D}"/>
    <cellStyle name="60% - Accent2 8 2" xfId="17051" xr:uid="{06AE8FC7-36BE-4B4F-A66B-D2A590138E8D}"/>
    <cellStyle name="60% - Accent2 8 3" xfId="28589" xr:uid="{95BAF3AD-6E77-4FDB-95C0-2D1F18F69364}"/>
    <cellStyle name="60% - Accent2 9" xfId="16865" xr:uid="{E4C928F8-A926-41CB-8EA9-5EE7E83588AB}"/>
    <cellStyle name="60% - Accent3" xfId="36" builtinId="40" customBuiltin="1"/>
    <cellStyle name="60% - Accent3 10" xfId="16921" xr:uid="{09F13D36-1F11-4F50-93FD-4571438CCAF7}"/>
    <cellStyle name="60% - Accent3 11" xfId="28465" xr:uid="{1CA23F70-9EDE-4466-B03C-C00EFBF53788}"/>
    <cellStyle name="60% - Accent3 12" xfId="39958" xr:uid="{7E486423-725C-4789-8080-37138891DDAD}"/>
    <cellStyle name="60% - Accent3 2" xfId="105" xr:uid="{1C1E57FA-FA55-4759-806B-204391281068}"/>
    <cellStyle name="60% - Accent3 2 2" xfId="209" xr:uid="{DF8738AC-3BA8-4DC8-A37A-21F3CE594FFD}"/>
    <cellStyle name="60% - Accent3 2 2 2" xfId="10409" xr:uid="{3441C5D2-320B-4A73-88DA-B02362FC2E27}"/>
    <cellStyle name="60% - Accent3 2 2 3" xfId="10590" xr:uid="{FA0B4FA7-366E-4BCA-9BCE-9C74AD0FE35C}"/>
    <cellStyle name="60% - Accent3 2 2 4" xfId="44044" xr:uid="{E9DB2049-1473-4025-8410-16C4A9AC2545}"/>
    <cellStyle name="60% - Accent3 2 3" xfId="10460" xr:uid="{AE8EBB3D-999E-4027-B974-186D78BB867A}"/>
    <cellStyle name="60% - Accent3 2 3 2" xfId="44106" xr:uid="{D86FD7A7-E7EE-4616-975F-9CA322A35A61}"/>
    <cellStyle name="60% - Accent3 2 4" xfId="50781" xr:uid="{25C9160F-3EC0-45AE-976B-5FB0E463DD91}"/>
    <cellStyle name="60% - Accent3 2 5" xfId="40159" xr:uid="{BB9F40FD-75FD-4BA7-BDF6-AFB950FC1AD6}"/>
    <cellStyle name="60% - Accent3 3" xfId="208" xr:uid="{937486AC-C666-493C-BAF0-87A7F8212C2F}"/>
    <cellStyle name="60% - Accent3 3 2" xfId="9941" xr:uid="{3AF9337A-AB40-4D72-BE6A-B9B744B19925}"/>
    <cellStyle name="60% - Accent3 3 2 2" xfId="18462" xr:uid="{F4914304-3E13-476A-9BEE-4DFABF985BA3}"/>
    <cellStyle name="60% - Accent3 3 2 3" xfId="30000" xr:uid="{57F1FBC8-D30E-4A1B-9934-151801D57FBF}"/>
    <cellStyle name="60% - Accent3 3 2 4" xfId="41009" xr:uid="{B592208C-EE81-4D25-AAAD-C65A329D6EED}"/>
    <cellStyle name="60% - Accent3 3 3" xfId="2046" xr:uid="{F3418119-EC76-431E-B9B9-B0ED92FBD548}"/>
    <cellStyle name="60% - Accent3 3 4" xfId="10589" xr:uid="{7045B1F9-CD63-462F-AB7D-E3908BBD38EC}"/>
    <cellStyle name="60% - Accent3 3 5" xfId="17106" xr:uid="{BAEC4195-88B9-4F13-B974-3E5A9D48192A}"/>
    <cellStyle name="60% - Accent3 3 6" xfId="28644" xr:uid="{407A843D-412C-4D27-A802-B38D6424284B}"/>
    <cellStyle name="60% - Accent3 3 7" xfId="39991" xr:uid="{CE9AE5E7-191B-4E08-8BDE-5167546A492F}"/>
    <cellStyle name="60% - Accent3 4" xfId="2223" xr:uid="{06B7B0A2-9046-449C-9E0F-5CBD831C21AF}"/>
    <cellStyle name="60% - Accent3 4 2" xfId="10001" xr:uid="{CE7DC107-3208-43E3-909C-6DE90F57DDD8}"/>
    <cellStyle name="60% - Accent3 4 2 2" xfId="18524" xr:uid="{437FA063-AC6F-405E-BA36-BEFDC9392C45}"/>
    <cellStyle name="60% - Accent3 4 2 3" xfId="30062" xr:uid="{6EE09768-AB28-420B-83F2-9AFF4B69CEC8}"/>
    <cellStyle name="60% - Accent3 4 3" xfId="17266" xr:uid="{E37A6553-1AC0-40F9-B7E7-E8C83B784281}"/>
    <cellStyle name="60% - Accent3 4 4" xfId="28804" xr:uid="{F4CBE883-F995-4198-8855-60E4B18F891B}"/>
    <cellStyle name="60% - Accent3 5" xfId="2351" xr:uid="{757AF6E0-64CF-476D-B5D6-4AFF5946251B}"/>
    <cellStyle name="60% - Accent3 5 2" xfId="10049" xr:uid="{96717FBC-2F56-4FEA-B873-B14476416C31}"/>
    <cellStyle name="60% - Accent3 5 2 2" xfId="18572" xr:uid="{C5E1F47A-FA6A-4DE8-8C8C-44C8C51EBDAF}"/>
    <cellStyle name="60% - Accent3 5 2 3" xfId="30110" xr:uid="{63A3A92C-F4EC-4560-80DB-B3F6F7771807}"/>
    <cellStyle name="60% - Accent3 5 3" xfId="17403" xr:uid="{F4F25B5B-C4FA-4B52-A419-5CF0FBCC8A3E}"/>
    <cellStyle name="60% - Accent3 5 4" xfId="28941" xr:uid="{CCE17723-CB7C-497F-9CE1-9C21B58B5C4B}"/>
    <cellStyle name="60% - Accent3 6" xfId="2471" xr:uid="{BA560578-006D-4703-8144-FB0AD14D383C}"/>
    <cellStyle name="60% - Accent3 6 2" xfId="10095" xr:uid="{9BEB6680-4DF6-4110-BB03-47A49422A57E}"/>
    <cellStyle name="60% - Accent3 6 2 2" xfId="18618" xr:uid="{EB338990-15DD-4A2B-87DB-95F485722B16}"/>
    <cellStyle name="60% - Accent3 6 2 3" xfId="30156" xr:uid="{036430B8-BF0A-4C0E-9570-255079F3F755}"/>
    <cellStyle name="60% - Accent3 6 3" xfId="17536" xr:uid="{754F29AD-2106-428D-A399-A985700ED9AC}"/>
    <cellStyle name="60% - Accent3 6 4" xfId="29074" xr:uid="{F624AFF8-CCCC-45A2-B6A5-8AF06A8B59C2}"/>
    <cellStyle name="60% - Accent3 7" xfId="3672" xr:uid="{8EE97BBF-77C5-4302-999B-260C0977A831}"/>
    <cellStyle name="60% - Accent3 8" xfId="8945" xr:uid="{AC3CF5A6-ED84-49AA-BC6A-2A2D4235E758}"/>
    <cellStyle name="60% - Accent3 8 2" xfId="17054" xr:uid="{4CD2530B-0A43-42FA-A46C-8CF8C8200FB6}"/>
    <cellStyle name="60% - Accent3 8 3" xfId="28592" xr:uid="{5DA021A4-D2B6-4AA4-AFFD-2D7CACCDAE80}"/>
    <cellStyle name="60% - Accent3 9" xfId="16868" xr:uid="{329568E6-A8D3-4A69-A04E-0096B9B7E54C}"/>
    <cellStyle name="60% - Accent4" xfId="40" builtinId="44" customBuiltin="1"/>
    <cellStyle name="60% - Accent4 10" xfId="16924" xr:uid="{A035EC43-A553-4E01-B3D7-66BBBAF5C8E6}"/>
    <cellStyle name="60% - Accent4 11" xfId="28468" xr:uid="{989858FF-0072-4930-AC73-1798DE0F6D42}"/>
    <cellStyle name="60% - Accent4 12" xfId="39961" xr:uid="{DD017AF3-C1DD-460B-89C8-06BF7B613CE1}"/>
    <cellStyle name="60% - Accent4 2" xfId="106" xr:uid="{811CE7A2-7405-4C4D-A645-FD9C4AE0EE01}"/>
    <cellStyle name="60% - Accent4 2 2" xfId="211" xr:uid="{0F52340C-1F79-46FC-B59B-B85F3E1AA7F8}"/>
    <cellStyle name="60% - Accent4 2 2 2" xfId="10410" xr:uid="{D307823F-67C0-4D8B-803F-054420097D7D}"/>
    <cellStyle name="60% - Accent4 2 2 3" xfId="10592" xr:uid="{0AD1018F-1F28-4BFE-AD6C-EA80956E3681}"/>
    <cellStyle name="60% - Accent4 2 2 4" xfId="44048" xr:uid="{1E2BD432-BF17-4658-991B-F18B312A4282}"/>
    <cellStyle name="60% - Accent4 2 3" xfId="10464" xr:uid="{BAF93F96-F9A1-4E8F-ACFE-5B981925101F}"/>
    <cellStyle name="60% - Accent4 2 3 2" xfId="44107" xr:uid="{B7038896-27E3-4A20-86B6-682D20E65589}"/>
    <cellStyle name="60% - Accent4 2 4" xfId="50782" xr:uid="{47D543F9-DCC6-4899-97A9-B41443458B35}"/>
    <cellStyle name="60% - Accent4 2 5" xfId="40160" xr:uid="{8CECBE74-706E-404B-BA5E-AD18FF96E4FF}"/>
    <cellStyle name="60% - Accent4 3" xfId="210" xr:uid="{1424DFD3-9BF9-4408-B997-A9C537CF2B9D}"/>
    <cellStyle name="60% - Accent4 3 2" xfId="9944" xr:uid="{2BAEB06A-1E17-4F73-80AF-E999D556EB26}"/>
    <cellStyle name="60% - Accent4 3 2 2" xfId="18465" xr:uid="{7BB34792-1074-4EB6-B2AD-7084CB52D23B}"/>
    <cellStyle name="60% - Accent4 3 2 3" xfId="30003" xr:uid="{624ED1B2-30D4-4FBC-95F5-0155912EBE87}"/>
    <cellStyle name="60% - Accent4 3 2 4" xfId="41012" xr:uid="{4D5AA6EF-E247-4C93-BA2D-99588AA5DD3E}"/>
    <cellStyle name="60% - Accent4 3 3" xfId="2047" xr:uid="{E89DCAB0-AF7E-4665-B3AD-88DD150F1559}"/>
    <cellStyle name="60% - Accent4 3 4" xfId="10591" xr:uid="{0AE2D2B2-83BF-46E4-ABDC-1C8C077C69F2}"/>
    <cellStyle name="60% - Accent4 3 5" xfId="17109" xr:uid="{B62683A1-A4A9-4DBB-BC54-5016B0AEEFDC}"/>
    <cellStyle name="60% - Accent4 3 6" xfId="28647" xr:uid="{0D6EA1E9-3CA0-4AD7-A67A-FE734E71A67C}"/>
    <cellStyle name="60% - Accent4 3 7" xfId="39992" xr:uid="{5E6B665E-F758-43F7-9F67-AD0D53FD9CA3}"/>
    <cellStyle name="60% - Accent4 4" xfId="2226" xr:uid="{4F9700F8-9320-4A91-9209-591EEE698158}"/>
    <cellStyle name="60% - Accent4 4 2" xfId="10004" xr:uid="{FF9DB84E-4727-4D87-BEFC-B4F17C6A3013}"/>
    <cellStyle name="60% - Accent4 4 2 2" xfId="18527" xr:uid="{A0E2CAE9-B8CD-4C4B-A453-AF17CACCEF12}"/>
    <cellStyle name="60% - Accent4 4 2 3" xfId="30065" xr:uid="{3E39C1D0-5F9F-4AF3-A56F-07A5527AC581}"/>
    <cellStyle name="60% - Accent4 4 3" xfId="17269" xr:uid="{2825D9BB-8A0C-461F-B331-F97A17E0E2E1}"/>
    <cellStyle name="60% - Accent4 4 4" xfId="28807" xr:uid="{FF5C5AEF-89BF-4D80-B756-4BFF0187DC26}"/>
    <cellStyle name="60% - Accent4 5" xfId="2354" xr:uid="{531E35A2-5836-4B11-896A-0B2C0F816BA7}"/>
    <cellStyle name="60% - Accent4 5 2" xfId="10052" xr:uid="{9084968C-0977-42B8-AB22-69884E8B9EA6}"/>
    <cellStyle name="60% - Accent4 5 2 2" xfId="18575" xr:uid="{A5D78DDB-771D-47AC-9EA0-83B0B1D4CE9A}"/>
    <cellStyle name="60% - Accent4 5 2 3" xfId="30113" xr:uid="{093CDA71-534E-41FA-84F1-5A1F1958E4C9}"/>
    <cellStyle name="60% - Accent4 5 3" xfId="17406" xr:uid="{1810E4DD-BFFC-43DA-9884-9C614530BF38}"/>
    <cellStyle name="60% - Accent4 5 4" xfId="28944" xr:uid="{D02406A8-C119-46E1-8198-94E47954DB4C}"/>
    <cellStyle name="60% - Accent4 6" xfId="2474" xr:uid="{7362C655-6F50-4F6C-806F-032569F619AD}"/>
    <cellStyle name="60% - Accent4 6 2" xfId="10098" xr:uid="{8C34B96F-CD66-44D4-9D65-566C20409F57}"/>
    <cellStyle name="60% - Accent4 6 2 2" xfId="18621" xr:uid="{4D2E32FA-E77E-4898-9A14-A373B2554849}"/>
    <cellStyle name="60% - Accent4 6 2 3" xfId="30159" xr:uid="{5F20D602-C591-405C-816A-ACF7D867B448}"/>
    <cellStyle name="60% - Accent4 6 3" xfId="17539" xr:uid="{B8D26945-C1DD-4AD8-9CF9-79BC8237142A}"/>
    <cellStyle name="60% - Accent4 6 4" xfId="29077" xr:uid="{49E099AE-3627-4ABA-B2A7-5C61C0EB0DAF}"/>
    <cellStyle name="60% - Accent4 7" xfId="3599" xr:uid="{B49F6775-198E-4C6B-AF8B-CA6453B6D38F}"/>
    <cellStyle name="60% - Accent4 8" xfId="8948" xr:uid="{C2120AAA-5674-49E5-9FE2-BE19A0072E47}"/>
    <cellStyle name="60% - Accent4 8 2" xfId="17057" xr:uid="{1021B8A1-DAD6-4794-845F-6518EC3735B3}"/>
    <cellStyle name="60% - Accent4 8 3" xfId="28595" xr:uid="{74E6FBB3-90BF-4F0B-B356-2A9C401BD379}"/>
    <cellStyle name="60% - Accent4 9" xfId="16871" xr:uid="{5E256A4B-B7BC-4AE6-82A4-BA8BC763B2F8}"/>
    <cellStyle name="60% - Accent5" xfId="44" builtinId="48" customBuiltin="1"/>
    <cellStyle name="60% - Accent5 10" xfId="16927" xr:uid="{228936FA-BEC0-46C0-9BA3-63BFC44FC090}"/>
    <cellStyle name="60% - Accent5 11" xfId="28471" xr:uid="{E8DEFB7C-9918-4AA5-8042-C1E234CA0314}"/>
    <cellStyle name="60% - Accent5 12" xfId="39964" xr:uid="{1D1DBD2E-31E0-4806-9B07-C0A4074B6DA1}"/>
    <cellStyle name="60% - Accent5 2" xfId="107" xr:uid="{03D5E8E4-8C9E-44D6-82E0-498A5B12F4EE}"/>
    <cellStyle name="60% - Accent5 2 2" xfId="213" xr:uid="{5AE3F176-3B1B-4FD0-A14D-35A13D18915C}"/>
    <cellStyle name="60% - Accent5 2 2 2" xfId="10411" xr:uid="{F2629ADE-5395-4C27-8646-4B11DE81ABCE}"/>
    <cellStyle name="60% - Accent5 2 2 3" xfId="10594" xr:uid="{F952CE6E-8C27-4018-9CB8-5E80AC353304}"/>
    <cellStyle name="60% - Accent5 2 2 4" xfId="44052" xr:uid="{2A340347-E446-46B7-A813-8F7185DB94C3}"/>
    <cellStyle name="60% - Accent5 2 3" xfId="10468" xr:uid="{C2012182-8EA9-4472-9534-93811C643DEB}"/>
    <cellStyle name="60% - Accent5 2 3 2" xfId="44108" xr:uid="{1B56BA98-0A2B-4627-8602-BB3E5DE02668}"/>
    <cellStyle name="60% - Accent5 2 4" xfId="50783" xr:uid="{0B1DA496-A8B6-4FFC-B8A7-A67D69EAB59E}"/>
    <cellStyle name="60% - Accent5 2 5" xfId="40161" xr:uid="{65AC1888-C0D5-47F0-97F9-B402BF22F18A}"/>
    <cellStyle name="60% - Accent5 3" xfId="212" xr:uid="{1B3A0891-633F-4876-9515-B9F28E5E8E9D}"/>
    <cellStyle name="60% - Accent5 3 2" xfId="9947" xr:uid="{7768EAA8-11BC-4712-820C-DB51D4347109}"/>
    <cellStyle name="60% - Accent5 3 2 2" xfId="18468" xr:uid="{682DDE66-E02E-4CDF-9F8F-E9A969E1D536}"/>
    <cellStyle name="60% - Accent5 3 2 3" xfId="30006" xr:uid="{E3D442AA-A33A-4B52-8450-7D6E3B0CFC39}"/>
    <cellStyle name="60% - Accent5 3 2 4" xfId="41015" xr:uid="{EA91B000-B22E-4BB7-A364-44BB1777864B}"/>
    <cellStyle name="60% - Accent5 3 3" xfId="2048" xr:uid="{05799570-7702-44C0-999E-DBDE88A2A0B5}"/>
    <cellStyle name="60% - Accent5 3 4" xfId="10593" xr:uid="{F75DF276-4246-4BB6-B1FB-D11035717B6F}"/>
    <cellStyle name="60% - Accent5 3 5" xfId="17112" xr:uid="{68B6BEDB-33DF-412F-A667-8E4B008E64EE}"/>
    <cellStyle name="60% - Accent5 3 6" xfId="28650" xr:uid="{B97985AA-3C02-4D78-9455-9729743539FD}"/>
    <cellStyle name="60% - Accent5 3 7" xfId="39993" xr:uid="{9639D76D-ACDB-4B34-9404-C870D891B713}"/>
    <cellStyle name="60% - Accent5 4" xfId="2229" xr:uid="{0B831177-470D-43D3-AE6A-7D18CDB8F3A1}"/>
    <cellStyle name="60% - Accent5 4 2" xfId="10007" xr:uid="{A6F9986C-6B72-4849-A425-38051C112975}"/>
    <cellStyle name="60% - Accent5 4 2 2" xfId="18530" xr:uid="{9297F8B9-0861-4723-9DB7-DB7E4336E124}"/>
    <cellStyle name="60% - Accent5 4 2 3" xfId="30068" xr:uid="{EDEADA78-6AD8-4465-9E98-1AB8C3DC6AFA}"/>
    <cellStyle name="60% - Accent5 4 3" xfId="17272" xr:uid="{D7137D0C-15C6-499F-B883-B5497469BF2A}"/>
    <cellStyle name="60% - Accent5 4 4" xfId="28810" xr:uid="{9FAEF262-FC0E-4936-B735-5656B3F89662}"/>
    <cellStyle name="60% - Accent5 5" xfId="2357" xr:uid="{DD4C4B29-9278-47FB-8DE8-05D059E3274E}"/>
    <cellStyle name="60% - Accent5 5 2" xfId="10055" xr:uid="{F6E78423-03A2-46BB-8187-8E64EFBF2513}"/>
    <cellStyle name="60% - Accent5 5 2 2" xfId="18578" xr:uid="{270D2FA2-60AA-4CCF-A915-7BC61002DE51}"/>
    <cellStyle name="60% - Accent5 5 2 3" xfId="30116" xr:uid="{1521145D-C6FE-4E22-9138-9762DF9DFD50}"/>
    <cellStyle name="60% - Accent5 5 3" xfId="17409" xr:uid="{48D1D825-47E4-4CDF-AE9B-DFFBFC7B4B76}"/>
    <cellStyle name="60% - Accent5 5 4" xfId="28947" xr:uid="{2E38229E-01AF-4B52-B370-CBD9866EAE94}"/>
    <cellStyle name="60% - Accent5 6" xfId="2477" xr:uid="{94D680E7-ABA7-44A0-BE5E-D25F1A7882C9}"/>
    <cellStyle name="60% - Accent5 6 2" xfId="10101" xr:uid="{1FFA2F0E-C090-465F-8072-69F26C78B77B}"/>
    <cellStyle name="60% - Accent5 6 2 2" xfId="18624" xr:uid="{7C5AD474-619B-43FF-91F5-648E077BD27F}"/>
    <cellStyle name="60% - Accent5 6 2 3" xfId="30162" xr:uid="{5181C0E3-C738-42FE-95C9-6A429D29B61A}"/>
    <cellStyle name="60% - Accent5 6 3" xfId="17542" xr:uid="{88592769-62F4-4283-BE26-395A05E86A71}"/>
    <cellStyle name="60% - Accent5 6 4" xfId="29080" xr:uid="{86BB362A-7319-487B-954A-4862712D8434}"/>
    <cellStyle name="60% - Accent5 7" xfId="3432" xr:uid="{191B145A-A83E-44F4-9BB3-328798E70741}"/>
    <cellStyle name="60% - Accent5 8" xfId="8951" xr:uid="{4CECE5FC-7718-4EA3-90EE-75CE63AA6AB5}"/>
    <cellStyle name="60% - Accent5 8 2" xfId="17060" xr:uid="{5D5F7AFC-89C2-4854-A8F9-CD804DF2D736}"/>
    <cellStyle name="60% - Accent5 8 3" xfId="28598" xr:uid="{5E91683E-C871-4EE2-8D8F-6EB853A4716D}"/>
    <cellStyle name="60% - Accent5 9" xfId="16874" xr:uid="{5F99E8C9-78FA-4C38-9B25-B6B1F42ECDFF}"/>
    <cellStyle name="60% - Accent6" xfId="48" builtinId="52" customBuiltin="1"/>
    <cellStyle name="60% - Accent6 10" xfId="16930" xr:uid="{2B24CF78-2DE8-41DE-B1ED-710F36C84B40}"/>
    <cellStyle name="60% - Accent6 11" xfId="28474" xr:uid="{0A89A549-AC9A-47C3-99AB-E00F5D6BAD03}"/>
    <cellStyle name="60% - Accent6 12" xfId="39967" xr:uid="{5E30CB93-CAF8-4E40-80D8-90DDB1B0C8A1}"/>
    <cellStyle name="60% - Accent6 2" xfId="108" xr:uid="{40389094-2C9F-4F07-BA74-00042390B021}"/>
    <cellStyle name="60% - Accent6 2 2" xfId="215" xr:uid="{381D98A3-C1D8-40DA-9200-FFEE967D0960}"/>
    <cellStyle name="60% - Accent6 2 2 2" xfId="10412" xr:uid="{2B95CB83-26A3-48A1-A2DD-8CF2395BF0B5}"/>
    <cellStyle name="60% - Accent6 2 2 3" xfId="10596" xr:uid="{D53400AF-815A-4ACC-B192-F6FEDA0A485D}"/>
    <cellStyle name="60% - Accent6 2 2 4" xfId="44056" xr:uid="{BB82BEDA-78D1-429C-94C3-4727DA6C038B}"/>
    <cellStyle name="60% - Accent6 2 3" xfId="10472" xr:uid="{8E0DB353-D0CB-458C-9748-45363B7C9BED}"/>
    <cellStyle name="60% - Accent6 2 3 2" xfId="44109" xr:uid="{15CB9683-1F6A-44D7-B375-C502694942CB}"/>
    <cellStyle name="60% - Accent6 2 4" xfId="50784" xr:uid="{6B20A3C4-B475-4201-B4EA-D40EA8999E9B}"/>
    <cellStyle name="60% - Accent6 2 5" xfId="40162" xr:uid="{4FAE9A5F-415D-4E71-9DE7-01D4298738FF}"/>
    <cellStyle name="60% - Accent6 3" xfId="214" xr:uid="{A6DA573D-A0B9-44C2-8052-140D01E2D6CF}"/>
    <cellStyle name="60% - Accent6 3 2" xfId="9950" xr:uid="{1E461763-8CFF-4947-BCFE-27A80BF03AB7}"/>
    <cellStyle name="60% - Accent6 3 2 2" xfId="18471" xr:uid="{E69A346A-15E0-46A7-8D6F-A5B8096CD2C2}"/>
    <cellStyle name="60% - Accent6 3 2 3" xfId="30009" xr:uid="{DAD4A436-7D58-48BF-9A0A-A5312872D090}"/>
    <cellStyle name="60% - Accent6 3 2 4" xfId="41018" xr:uid="{558159A3-0952-47BF-A433-0569365C2AA5}"/>
    <cellStyle name="60% - Accent6 3 3" xfId="2049" xr:uid="{E96EB99E-ACE0-4379-A1A2-84264DD937D0}"/>
    <cellStyle name="60% - Accent6 3 4" xfId="10595" xr:uid="{F03FD36A-BDAC-4046-85A1-3501D9473DFF}"/>
    <cellStyle name="60% - Accent6 3 5" xfId="17115" xr:uid="{0CE717BE-6CD7-428F-91A6-C67A74E92058}"/>
    <cellStyle name="60% - Accent6 3 6" xfId="28653" xr:uid="{BD099726-BA64-436D-962F-55FABB062E20}"/>
    <cellStyle name="60% - Accent6 3 7" xfId="39994" xr:uid="{D183BFB2-B6FF-484E-9075-62872EBACC90}"/>
    <cellStyle name="60% - Accent6 4" xfId="2232" xr:uid="{94CD4254-AA1F-4459-A57E-3C086497AB3E}"/>
    <cellStyle name="60% - Accent6 4 2" xfId="10010" xr:uid="{F6043AA7-5358-4DBA-88EE-6A380B18923F}"/>
    <cellStyle name="60% - Accent6 4 2 2" xfId="18533" xr:uid="{53C21898-7BD2-48A2-896C-961370B783A6}"/>
    <cellStyle name="60% - Accent6 4 2 3" xfId="30071" xr:uid="{4F45E13B-95FA-4B56-8FCB-312B2DB465CC}"/>
    <cellStyle name="60% - Accent6 4 3" xfId="17275" xr:uid="{4BE841D1-B586-42DD-94D2-6FC95F924A68}"/>
    <cellStyle name="60% - Accent6 4 4" xfId="28813" xr:uid="{9BE95D42-EC29-4F32-9B59-FEE503F48CD5}"/>
    <cellStyle name="60% - Accent6 5" xfId="2360" xr:uid="{16B8B0E9-3E05-4E33-A8BB-F0B1226A3B80}"/>
    <cellStyle name="60% - Accent6 5 2" xfId="10058" xr:uid="{334E60A3-A86B-427D-A6E4-034036834629}"/>
    <cellStyle name="60% - Accent6 5 2 2" xfId="18581" xr:uid="{C688E552-528F-4EF8-9B86-25CB4E3AD7DE}"/>
    <cellStyle name="60% - Accent6 5 2 3" xfId="30119" xr:uid="{C472CB12-83D7-4280-9A47-3AD30D9219C8}"/>
    <cellStyle name="60% - Accent6 5 3" xfId="17412" xr:uid="{888A5E91-1834-4F22-A501-338FBD7167CC}"/>
    <cellStyle name="60% - Accent6 5 4" xfId="28950" xr:uid="{9073A1D3-5BD6-4825-A44E-3D79EF90CD2B}"/>
    <cellStyle name="60% - Accent6 6" xfId="2480" xr:uid="{D2E5C94D-2BD9-4253-8B67-19E6D4A5625E}"/>
    <cellStyle name="60% - Accent6 6 2" xfId="10104" xr:uid="{9C397DF8-D2EB-45AB-A912-D3D2563D0050}"/>
    <cellStyle name="60% - Accent6 6 2 2" xfId="18627" xr:uid="{C60C0A7B-152A-4222-B727-0800CCD471BA}"/>
    <cellStyle name="60% - Accent6 6 2 3" xfId="30165" xr:uid="{15185EE5-9F88-4444-835D-882AC945598A}"/>
    <cellStyle name="60% - Accent6 6 3" xfId="17545" xr:uid="{40B5284E-2D13-4007-B509-3B830743FBB2}"/>
    <cellStyle name="60% - Accent6 6 4" xfId="29083" xr:uid="{129647E1-E325-4B42-B4F4-10C94B73A9F4}"/>
    <cellStyle name="60% - Accent6 7" xfId="3728" xr:uid="{B70977E9-1FDE-4CE2-8169-885BD265E50C}"/>
    <cellStyle name="60% - Accent6 8" xfId="8954" xr:uid="{BE6CAAC3-26E1-4115-924A-C2D2309B4E14}"/>
    <cellStyle name="60% - Accent6 8 2" xfId="17063" xr:uid="{8F26894E-C6F9-492D-B616-E94522D5795D}"/>
    <cellStyle name="60% - Accent6 8 3" xfId="28601" xr:uid="{D57EAC19-B7E9-4D7B-BAA7-D414BB2892F5}"/>
    <cellStyle name="60% - Accent6 9" xfId="16877" xr:uid="{52A3523D-04A9-415E-A919-629337366414}"/>
    <cellStyle name="60% - アクセント 1" xfId="40163" xr:uid="{AFF2CFCC-1212-4226-80E0-FD37B9E274DF}"/>
    <cellStyle name="60% - アクセント 2" xfId="40164" xr:uid="{BF8924E6-46CC-469A-8667-8F97BFF222E3}"/>
    <cellStyle name="60% - アクセント 3" xfId="40165" xr:uid="{7146807A-15A3-4EC6-AB8D-D06E988F031F}"/>
    <cellStyle name="60% - アクセント 4" xfId="40166" xr:uid="{FA7C5A37-9281-451D-B8FA-9DAFAC8C3B94}"/>
    <cellStyle name="60% - アクセント 5" xfId="40167" xr:uid="{571B7388-1C59-4CC0-AB31-2CB995DC3178}"/>
    <cellStyle name="60% - アクセント 6" xfId="40168" xr:uid="{198C4B71-D16F-491A-B464-B7F4F999EAC2}"/>
    <cellStyle name="75" xfId="40169" xr:uid="{0B2C2192-2D4D-4099-831B-D53892ABB006}"/>
    <cellStyle name="Accent1" xfId="25" builtinId="29" customBuiltin="1"/>
    <cellStyle name="Accent1 2" xfId="217" xr:uid="{5951697B-7C31-4AEC-87F5-9F8229EFBD42}"/>
    <cellStyle name="Accent1 2 2" xfId="10449" xr:uid="{8E6D5A81-B44C-4097-820C-992D387F7990}"/>
    <cellStyle name="Accent1 2 2 2" xfId="44033" xr:uid="{A839AA3F-8BE1-4E48-A8ED-082A20D1F0C5}"/>
    <cellStyle name="Accent1 2 3" xfId="5811" xr:uid="{4A87CEDA-4EDF-4253-97CB-474E9E04E6D2}"/>
    <cellStyle name="Accent1 2 3 2" xfId="44110" xr:uid="{9875C2E9-1A3E-4E67-92F1-BD36A3083E10}"/>
    <cellStyle name="Accent1 2 4" xfId="10598" xr:uid="{157332A3-D3FA-4B92-A159-96D22CA62C46}"/>
    <cellStyle name="Accent1 2 4 2" xfId="50785" xr:uid="{57CACCCD-CBA3-4565-8EA1-10D439C7C466}"/>
    <cellStyle name="Accent1 2 5" xfId="40170" xr:uid="{13401181-15DB-42B0-AB44-341C15263578}"/>
    <cellStyle name="Accent1 3" xfId="216" xr:uid="{8A8226DC-432A-4541-83DA-FC578208CDE4}"/>
    <cellStyle name="Accent1 3 2" xfId="3157" xr:uid="{38E7AFD7-0111-4240-94C7-2EF5B5A0ECFC}"/>
    <cellStyle name="Accent1 3 3" xfId="10597" xr:uid="{2C28D271-6538-4CA3-A6DE-5A2B3772D57D}"/>
    <cellStyle name="Accent2" xfId="29" builtinId="33" customBuiltin="1"/>
    <cellStyle name="Accent2 2" xfId="219" xr:uid="{56C00277-16F4-47B2-8BED-32A0F16AD988}"/>
    <cellStyle name="Accent2 2 2" xfId="10453" xr:uid="{D57F6559-0254-41C6-A297-E405B5CA4AF9}"/>
    <cellStyle name="Accent2 2 2 2" xfId="44037" xr:uid="{75ABC133-8CE8-412D-A20B-4B86C4D0CEF2}"/>
    <cellStyle name="Accent2 2 3" xfId="5814" xr:uid="{939283FE-4A9D-4C77-A18A-AA5236449925}"/>
    <cellStyle name="Accent2 2 3 2" xfId="44111" xr:uid="{47F24F13-CC70-44E7-8D43-E09354AE4893}"/>
    <cellStyle name="Accent2 2 4" xfId="10600" xr:uid="{764EAB6F-DC61-45AC-8ABA-E0FA41BDA116}"/>
    <cellStyle name="Accent2 2 4 2" xfId="50786" xr:uid="{AEE83389-5E74-4DE5-AA9E-85CA229456A8}"/>
    <cellStyle name="Accent2 2 5" xfId="40171" xr:uid="{4DEA456D-B62F-413B-BC43-A1806468A1D4}"/>
    <cellStyle name="Accent2 3" xfId="218" xr:uid="{98CD2597-ED2E-48B9-8E2B-232C0F4BEFE6}"/>
    <cellStyle name="Accent2 3 2" xfId="3557" xr:uid="{23C76C43-8B9F-4A6D-8AF0-72B529C02222}"/>
    <cellStyle name="Accent2 3 3" xfId="10599" xr:uid="{9252B3A4-A26B-4FBC-9D4F-DB0DC3779976}"/>
    <cellStyle name="Accent3" xfId="33" builtinId="37" customBuiltin="1"/>
    <cellStyle name="Accent3 2" xfId="221" xr:uid="{89C4323D-CFF8-4A5B-BAB3-1FB66A274D20}"/>
    <cellStyle name="Accent3 2 2" xfId="10457" xr:uid="{18B40919-AE04-400C-8BAB-D31D7C892D8F}"/>
    <cellStyle name="Accent3 2 2 2" xfId="44041" xr:uid="{CCC290B0-F682-4C2C-8663-6490949C875D}"/>
    <cellStyle name="Accent3 2 3" xfId="5817" xr:uid="{82DA42A0-213C-4808-AFB1-DCDD58104CA6}"/>
    <cellStyle name="Accent3 2 3 2" xfId="44112" xr:uid="{417E4190-BF8B-463D-88FA-C2A0639D450D}"/>
    <cellStyle name="Accent3 2 4" xfId="10602" xr:uid="{9FC7DA80-3868-43B1-ABB4-E72B943D65E4}"/>
    <cellStyle name="Accent3 2 4 2" xfId="50787" xr:uid="{9F9CB4C6-EF69-47CC-9D01-900674AC4FE3}"/>
    <cellStyle name="Accent3 2 5" xfId="40172" xr:uid="{0C69FBF7-A37A-4832-8F92-95080D659243}"/>
    <cellStyle name="Accent3 3" xfId="220" xr:uid="{3829CEC5-D922-4072-9553-69FA91B5520A}"/>
    <cellStyle name="Accent3 3 2" xfId="2681" xr:uid="{598EB678-15BB-47A2-A2C0-BF26FC32130D}"/>
    <cellStyle name="Accent3 3 3" xfId="10601" xr:uid="{4B4F03C7-8D28-41A2-A1C7-75D32D4AA4F0}"/>
    <cellStyle name="Accent4" xfId="37" builtinId="41" customBuiltin="1"/>
    <cellStyle name="Accent4 2" xfId="223" xr:uid="{89E04785-C19B-4C55-B6C5-F81E259BE453}"/>
    <cellStyle name="Accent4 2 2" xfId="10461" xr:uid="{63E454C5-DA3B-4000-B99B-DCA95EF2E099}"/>
    <cellStyle name="Accent4 2 2 2" xfId="44045" xr:uid="{9032FD94-4F60-4A50-9855-4A5BC5B77153}"/>
    <cellStyle name="Accent4 2 3" xfId="5820" xr:uid="{EBB0B4CD-CFF0-4349-B2FE-F5D11174ACD4}"/>
    <cellStyle name="Accent4 2 3 2" xfId="44113" xr:uid="{42043583-CC97-44F1-8CC1-2625659597D6}"/>
    <cellStyle name="Accent4 2 4" xfId="10604" xr:uid="{6EC4ABFE-557C-466D-888E-D68CC0720156}"/>
    <cellStyle name="Accent4 2 4 2" xfId="50788" xr:uid="{0975F642-3006-4D04-9AE9-1444BB12F4A7}"/>
    <cellStyle name="Accent4 2 5" xfId="40173" xr:uid="{487AE6C1-005C-4E9F-A564-3C87649A17C8}"/>
    <cellStyle name="Accent4 3" xfId="222" xr:uid="{96CBB6D9-303F-449F-924A-F9F5CE017BAC}"/>
    <cellStyle name="Accent4 3 2" xfId="3113" xr:uid="{A415E949-1ABB-4391-95C9-F58447269B4D}"/>
    <cellStyle name="Accent4 3 3" xfId="10603" xr:uid="{D1750896-D615-45AD-8638-7297CFB22569}"/>
    <cellStyle name="Accent5" xfId="41" builtinId="45" customBuiltin="1"/>
    <cellStyle name="Accent5 2" xfId="225" xr:uid="{E85803A2-27C0-4D4E-9684-15ED9B6D2E19}"/>
    <cellStyle name="Accent5 2 2" xfId="10465" xr:uid="{F5557782-884C-4D92-A766-C0861275407B}"/>
    <cellStyle name="Accent5 2 2 2" xfId="44049" xr:uid="{82C416B7-2C1B-45C9-9158-870BEED3FCF9}"/>
    <cellStyle name="Accent5 2 3" xfId="5823" xr:uid="{2BE47E44-FB7D-4471-8E44-2828AECA943E}"/>
    <cellStyle name="Accent5 2 3 2" xfId="44114" xr:uid="{85CA0F6E-3C3E-48C3-8230-77D03F22C7D1}"/>
    <cellStyle name="Accent5 2 4" xfId="10606" xr:uid="{97A65E8D-E583-44F0-AB43-456200F0EB8F}"/>
    <cellStyle name="Accent5 2 4 2" xfId="50789" xr:uid="{7CA12E7F-9EB1-4230-B425-CF8424548C87}"/>
    <cellStyle name="Accent5 2 5" xfId="40174" xr:uid="{0CD59A63-2E17-4DC6-AB23-84076534E680}"/>
    <cellStyle name="Accent5 3" xfId="224" xr:uid="{F71ED1C5-AE96-4554-8152-C71DF582639C}"/>
    <cellStyle name="Accent5 3 2" xfId="3246" xr:uid="{31A705CD-218C-407A-BBC9-7FB8D7AEEFF3}"/>
    <cellStyle name="Accent5 3 3" xfId="10605" xr:uid="{56C3C22B-0166-44DA-BDD4-BA1392DC96F8}"/>
    <cellStyle name="Accent6" xfId="45" builtinId="49" customBuiltin="1"/>
    <cellStyle name="Accent6 2" xfId="227" xr:uid="{0877F74E-F2C8-4CB8-9FC6-91FF154146EE}"/>
    <cellStyle name="Accent6 2 2" xfId="10469" xr:uid="{7C962B0A-12EE-4F0E-8E26-2BD053CC6EDD}"/>
    <cellStyle name="Accent6 2 2 2" xfId="44053" xr:uid="{31319698-E4AF-4A71-B204-3FF71B0AEB9F}"/>
    <cellStyle name="Accent6 2 3" xfId="5826" xr:uid="{E920E5D4-4769-4BFE-B58F-88AAD95387A9}"/>
    <cellStyle name="Accent6 2 3 2" xfId="44115" xr:uid="{1B256F0E-B327-4B41-9B65-5984D3727937}"/>
    <cellStyle name="Accent6 2 4" xfId="10608" xr:uid="{EB9C2AB1-B04E-43CB-B3EA-F11017B0B34D}"/>
    <cellStyle name="Accent6 2 4 2" xfId="50790" xr:uid="{FFD4A112-AE00-4640-AAAC-AF75F77353CB}"/>
    <cellStyle name="Accent6 2 5" xfId="40175" xr:uid="{277C00BB-A4FB-4899-9A8C-F5CB4FBF16DF}"/>
    <cellStyle name="Accent6 3" xfId="226" xr:uid="{3F3F0FF9-A808-4107-AF41-6D81779738F0}"/>
    <cellStyle name="Accent6 3 2" xfId="3368" xr:uid="{87A135C7-1972-4864-8CE3-87FAEE44648D}"/>
    <cellStyle name="Accent6 3 3" xfId="10607" xr:uid="{C01FDF09-65F3-4CBC-AB93-7F79856CAAC6}"/>
    <cellStyle name="active" xfId="40176" xr:uid="{60ABC33E-3A3B-4C1B-9F72-BABE8CAFDB7A}"/>
    <cellStyle name="Bad" xfId="15" builtinId="27" customBuiltin="1"/>
    <cellStyle name="Bad 2" xfId="229" xr:uid="{BC2A0E56-2AD6-4720-92D6-1C84776E73CC}"/>
    <cellStyle name="Bad 2 2" xfId="10442" xr:uid="{D705E927-1496-488D-9459-C9B087D0501E}"/>
    <cellStyle name="Bad 2 2 2" xfId="44028" xr:uid="{44D5166A-F522-4BFF-B229-36275CACDFD1}"/>
    <cellStyle name="Bad 2 3" xfId="5801" xr:uid="{027963EE-3EFC-4DD8-9A03-30375C84CEA0}"/>
    <cellStyle name="Bad 2 3 2" xfId="44116" xr:uid="{71C62DFF-5E4C-4878-B4BF-483EE6E35C5B}"/>
    <cellStyle name="Bad 2 4" xfId="10610" xr:uid="{870CAF29-413D-4268-B6C2-1BF67DF5EDF6}"/>
    <cellStyle name="Bad 2 4 2" xfId="50791" xr:uid="{022060A1-C393-4791-8E82-F9DB26C3FD85}"/>
    <cellStyle name="Bad 2 5" xfId="40177" xr:uid="{0A398196-48B8-4578-8483-C12FFC83B310}"/>
    <cellStyle name="Bad 3" xfId="228" xr:uid="{F8449335-9645-48F5-8B8E-6D31E993544B}"/>
    <cellStyle name="Bad 3 2" xfId="3774" xr:uid="{75D9AC14-3CB0-4FE5-955E-5A4DD2F03C4B}"/>
    <cellStyle name="Bad 3 3" xfId="10609" xr:uid="{1C15D337-8DFF-4E0A-B646-D9FF3D98E96A}"/>
    <cellStyle name="Calculation" xfId="19" builtinId="22" customBuiltin="1"/>
    <cellStyle name="Calculation 2" xfId="231" xr:uid="{BF12BC0C-42E3-441C-9F06-AC5B2B5A3214}"/>
    <cellStyle name="Calculation 2 10" xfId="40178" xr:uid="{C28F1566-EC33-4CC4-8BE4-73BBAEBF8ABC}"/>
    <cellStyle name="Calculation 2 2" xfId="10446" xr:uid="{02FD42A9-046A-4FBC-9B68-F13DDDEB8387}"/>
    <cellStyle name="Calculation 2 2 2" xfId="44557" xr:uid="{D6B6433D-E6D7-404A-8498-68F8643ECDA5}"/>
    <cellStyle name="Calculation 2 2 2 2" xfId="51137" xr:uid="{F927CDC8-6F2B-46BC-AEFD-A35BE9CF7185}"/>
    <cellStyle name="Calculation 2 2 2 3" xfId="50962" xr:uid="{11B408CD-29D5-460B-8E28-0088EAF8B7D7}"/>
    <cellStyle name="Calculation 2 2 2 4" xfId="51072" xr:uid="{D0086350-4889-4995-B1E8-D2D10A507F3C}"/>
    <cellStyle name="Calculation 2 2 2 5" xfId="51054" xr:uid="{5CF7EF76-AC6B-451D-823A-533B927B93A3}"/>
    <cellStyle name="Calculation 2 2 2 6" xfId="51165" xr:uid="{CAB1137D-AF90-4A9C-BFF0-3CB0EFB8AC85}"/>
    <cellStyle name="Calculation 2 2 2 7" xfId="51272" xr:uid="{28A57B66-AA0B-4956-BE23-EEEF1A9E5651}"/>
    <cellStyle name="Calculation 2 2 2 8" xfId="51190" xr:uid="{05DE4F62-9D47-4BA5-87EA-9BF60FFBE86F}"/>
    <cellStyle name="Calculation 2 2 3" xfId="51184" xr:uid="{36B280C0-7D7E-45BB-B400-9759D343EFD4}"/>
    <cellStyle name="Calculation 2 2 4" xfId="50884" xr:uid="{FA446FDD-D0C7-4FA6-9011-151519DF6FA9}"/>
    <cellStyle name="Calculation 2 2 5" xfId="51092" xr:uid="{C1F6F4B9-6C82-4EE0-A854-F83EBA00123B}"/>
    <cellStyle name="Calculation 2 2 6" xfId="40282" xr:uid="{EC478B94-AF9F-4EA9-AD12-A01A03E30049}"/>
    <cellStyle name="Calculation 2 3" xfId="5804" xr:uid="{2DA1B4EF-8A12-4776-A2E4-26016CEB09F5}"/>
    <cellStyle name="Calculation 2 4" xfId="10612" xr:uid="{4B2E99AB-78B4-478F-9509-1BC68569618A}"/>
    <cellStyle name="Calculation 2 4 2" xfId="44117" xr:uid="{93EA62BA-2E53-4EA0-ACFE-95775F472BCD}"/>
    <cellStyle name="Calculation 2 5" xfId="44523" xr:uid="{4A9D2921-93C8-4AD2-BEB1-CD096E2ED724}"/>
    <cellStyle name="Calculation 2 5 2" xfId="51207" xr:uid="{11B6848C-9DE9-43DB-AD34-62932E143492}"/>
    <cellStyle name="Calculation 2 5 3" xfId="50869" xr:uid="{7674C46D-1D2B-4DAA-81EE-7A323009739B}"/>
    <cellStyle name="Calculation 2 5 4" xfId="51195" xr:uid="{1E4F0BC5-3805-49D5-B6AB-5244C2485465}"/>
    <cellStyle name="Calculation 2 5 5" xfId="50988" xr:uid="{CE69AFE1-07ED-4C9A-98C6-5BD9F7068220}"/>
    <cellStyle name="Calculation 2 5 6" xfId="51323" xr:uid="{46EBF620-BB93-4F7C-A25C-CBBBA11E7148}"/>
    <cellStyle name="Calculation 2 5 7" xfId="51345" xr:uid="{07A99CF5-1DA6-42CA-8EE4-1A0E1C1EE391}"/>
    <cellStyle name="Calculation 2 5 8" xfId="50908" xr:uid="{72CB2477-CC55-4B68-BF83-9A7BBC24C4A3}"/>
    <cellStyle name="Calculation 2 6" xfId="50792" xr:uid="{AA01AE95-1F56-4972-B0F8-F6C686CD7D91}"/>
    <cellStyle name="Calculation 2 7" xfId="50991" xr:uid="{871557AD-1C91-41DE-BF10-61CF7AD4B89B}"/>
    <cellStyle name="Calculation 2 8" xfId="50873" xr:uid="{0BE80F0D-CE18-4235-A07F-CA9F58A1F70B}"/>
    <cellStyle name="Calculation 2 9" xfId="51066" xr:uid="{51D61996-A34E-4A85-B093-8BDF94730881}"/>
    <cellStyle name="Calculation 3" xfId="230" xr:uid="{193D0239-9988-47AC-93DE-C330F8D1FF97}"/>
    <cellStyle name="Calculation 3 2" xfId="3399" xr:uid="{8475AE28-7C96-42E4-8D5A-905226CBFA88}"/>
    <cellStyle name="Calculation 3 3" xfId="10611" xr:uid="{99C5D1B6-2ADE-48D6-B884-470B99ED77A6}"/>
    <cellStyle name="Check Cell" xfId="21" builtinId="23" customBuiltin="1"/>
    <cellStyle name="Check Cell 2" xfId="233" xr:uid="{BEC71D18-5472-4EEF-BAFE-28A787171A72}"/>
    <cellStyle name="Check Cell 2 2" xfId="10447" xr:uid="{F946ED6C-3813-4F62-A9A4-1B15A53DB584}"/>
    <cellStyle name="Check Cell 2 2 2" xfId="44031" xr:uid="{2EF6E9D3-F366-43DA-94E5-036875148C36}"/>
    <cellStyle name="Check Cell 2 3" xfId="5806" xr:uid="{E1B5A640-3424-4DE5-B81F-3E2196F038F9}"/>
    <cellStyle name="Check Cell 2 3 2" xfId="44118" xr:uid="{B4028720-A2E1-4D76-9DF6-1970120DEA93}"/>
    <cellStyle name="Check Cell 2 4" xfId="10614" xr:uid="{FFFA7589-FA32-4909-AEC4-7CCC3B0C9177}"/>
    <cellStyle name="Check Cell 2 4 2" xfId="50793" xr:uid="{286224D8-6505-4073-9E79-BF8C56A543A5}"/>
    <cellStyle name="Check Cell 2 5" xfId="40179" xr:uid="{13FF9CF4-2761-45AC-9E78-7DE75F91447F}"/>
    <cellStyle name="Check Cell 3" xfId="232" xr:uid="{3D11DCD9-EDC3-46A6-A4CA-C3EB35F99CB8}"/>
    <cellStyle name="Check Cell 3 2" xfId="3441" xr:uid="{1D95B276-2B63-4622-B31D-48EA988111CB}"/>
    <cellStyle name="Check Cell 3 3" xfId="10613" xr:uid="{1EFADAF6-A690-498C-8951-99B12C88DBF2}"/>
    <cellStyle name="Comma" xfId="1" builtinId="3"/>
    <cellStyle name="Comma [0] 4" xfId="40402" xr:uid="{5B36E8C3-4E49-4F1B-BE35-78AE4302F088}"/>
    <cellStyle name="Comma 10" xfId="234" xr:uid="{BD452CEF-C28F-4E70-9BD6-BF2631B0B022}"/>
    <cellStyle name="Comma 10 10" xfId="1752" xr:uid="{F618064D-DF00-454B-86B6-0FC061A24927}"/>
    <cellStyle name="Comma 10 10 2" xfId="7943" xr:uid="{01E246F5-B5AE-43C8-A0C3-F5CD120383A6}"/>
    <cellStyle name="Comma 10 10 2 2" xfId="14813" xr:uid="{EAB657C1-E696-4090-9788-46830370C8B9}"/>
    <cellStyle name="Comma 10 10 2 3" xfId="16906" xr:uid="{7A04086A-C57A-4199-A8CF-8978813A86E5}"/>
    <cellStyle name="Comma 10 10 2 4" xfId="22441" xr:uid="{6EE980F2-D738-4182-BE3E-360EA43409D5}"/>
    <cellStyle name="Comma 10 10 2 5" xfId="33968" xr:uid="{EB8D293C-1D7D-4209-89C2-2ED08E2FB24C}"/>
    <cellStyle name="Comma 10 10 3" xfId="6124" xr:uid="{8BA4DB5C-19E9-41AB-B0E9-A3BBF82F937C}"/>
    <cellStyle name="Comma 10 10 3 2" xfId="12995" xr:uid="{0DA3BBAC-3DEA-4BAC-94B9-DAB5302CBA91}"/>
    <cellStyle name="Comma 10 10 3 3" xfId="24784" xr:uid="{3073A875-BE7A-43D0-8489-6158062958C9}"/>
    <cellStyle name="Comma 10 10 3 4" xfId="36310" xr:uid="{8A60E152-02BF-4BB8-8967-587AB2D4EAEC}"/>
    <cellStyle name="Comma 10 10 4" xfId="11883" xr:uid="{0346FE04-1E4B-4083-8C03-22F4C186C102}"/>
    <cellStyle name="Comma 10 10 4 2" xfId="27121" xr:uid="{2EAF8544-F119-4099-A216-5709792E0CFF}"/>
    <cellStyle name="Comma 10 10 4 3" xfId="38647" xr:uid="{7EB2D1A0-95B0-4BB8-A000-31667907C650}"/>
    <cellStyle name="Comma 10 10 5" xfId="20097" xr:uid="{07D8B147-6001-4D05-B575-F7191139397B}"/>
    <cellStyle name="Comma 10 10 6" xfId="296" xr:uid="{841ED0D6-184C-4CA6-AE95-B49A95F63424}"/>
    <cellStyle name="Comma 10 10 6 2" xfId="10481" xr:uid="{4378F60E-B8F8-4DAC-B72E-BB76BF9E02C3}"/>
    <cellStyle name="Comma 10 10 6 2 2" xfId="16822" xr:uid="{3853EE27-1512-4A63-AC94-1E2BD97E8E37}"/>
    <cellStyle name="Comma 10 10 6 3" xfId="10430" xr:uid="{E4826AF4-DD6E-4C04-BA60-55838DA23D1E}"/>
    <cellStyle name="Comma 10 10 6 4" xfId="10660" xr:uid="{A818AF60-0A57-40E0-AB98-5EEEC85AD193}"/>
    <cellStyle name="Comma 10 10 7" xfId="31626" xr:uid="{FAF05831-227C-4753-8061-E76F5DE39A0E}"/>
    <cellStyle name="Comma 10 11" xfId="7012" xr:uid="{6C639201-8236-4612-A5FB-56A00B93BD99}"/>
    <cellStyle name="Comma 10 11 2" xfId="13882" xr:uid="{7B6772FD-E4F1-4CD7-A1CD-BA9880C3F2E8}"/>
    <cellStyle name="Comma 10 11 3" xfId="10505" xr:uid="{BA0BC922-1B5F-4032-9B1B-6114E2213F20}"/>
    <cellStyle name="Comma 10 11 4" xfId="20210" xr:uid="{8D1EAB8D-D30F-480A-B1CD-10FB122D45FB}"/>
    <cellStyle name="Comma 10 11 5" xfId="31738" xr:uid="{0A0734E3-0771-4321-9354-FE62A05F5E34}"/>
    <cellStyle name="Comma 10 12" xfId="8973" xr:uid="{2401A0B1-E012-4D74-8C3C-49C542593F57}"/>
    <cellStyle name="Comma 10 12 2" xfId="15786" xr:uid="{26E30F54-8182-455D-B87C-C8472AF6AC63}"/>
    <cellStyle name="Comma 10 12 3" xfId="22557" xr:uid="{2EA2529E-4C27-4907-991E-376BF010C133}"/>
    <cellStyle name="Comma 10 12 4" xfId="34083" xr:uid="{02D0DC57-EEC5-4F0F-913E-424B42DCDDDC}"/>
    <cellStyle name="Comma 10 13" xfId="2029" xr:uid="{FD0B410B-D74E-4257-8A25-3ECCDB2968AB}"/>
    <cellStyle name="Comma 10 13 2" xfId="12134" xr:uid="{702E944E-3818-46AC-8BDB-8627631F7A19}"/>
    <cellStyle name="Comma 10 13 3" xfId="24895" xr:uid="{FA3358F1-24A9-44CD-BB13-1A4F1388EDB7}"/>
    <cellStyle name="Comma 10 13 4" xfId="36421" xr:uid="{32F8ABCD-3093-4C02-93C0-BEA5AF764668}"/>
    <cellStyle name="Comma 10 14" xfId="10475" xr:uid="{77B68425-7752-4551-ABAD-D4A45FA994E0}"/>
    <cellStyle name="Comma 10 14 2" xfId="16821" xr:uid="{4D852D6A-EA23-4C1F-BA5E-1F83E2CCBD4D}"/>
    <cellStyle name="Comma 10 14 3" xfId="27232" xr:uid="{33A25A4B-1E7D-424F-936A-B730788E8055}"/>
    <cellStyle name="Comma 10 14 4" xfId="38758" xr:uid="{5C687364-0922-483F-ACCB-CEE8C069DA44}"/>
    <cellStyle name="Comma 10 15" xfId="390" xr:uid="{5527FE3E-86A7-4196-A385-000D40A47DA6}"/>
    <cellStyle name="Comma 10 15 2" xfId="28326" xr:uid="{05F9521B-9432-422A-BB01-0EFE57CE27FB}"/>
    <cellStyle name="Comma 10 15 3" xfId="39850" xr:uid="{ED2DFBD6-46A9-41CA-B59E-CA263B4B8BF6}"/>
    <cellStyle name="Comma 10 16" xfId="10615" xr:uid="{B1920BA3-8E27-4048-9315-AAC763AEEB17}"/>
    <cellStyle name="Comma 10 17" xfId="17080" xr:uid="{F98B50B0-66AB-419B-A750-71BB4B1B80EA}"/>
    <cellStyle name="Comma 10 18" xfId="28618" xr:uid="{E667A186-1B04-42D7-8073-5281CAF348E7}"/>
    <cellStyle name="Comma 10 19" xfId="40020" xr:uid="{102DF092-9202-43EE-AE20-4FAABBE3882B}"/>
    <cellStyle name="Comma 10 2" xfId="287" xr:uid="{3FDB20B0-F059-45A1-8CCA-4F2A3D7F4088}"/>
    <cellStyle name="Comma 10 2 10" xfId="1963" xr:uid="{2CF281B8-197E-4ED8-B1D3-500E999BB486}"/>
    <cellStyle name="Comma 10 2 10 2" xfId="12089" xr:uid="{E97E7FF5-981F-4051-A432-CE07D139434B}"/>
    <cellStyle name="Comma 10 2 10 3" xfId="22495" xr:uid="{6BF5F1D8-943E-4479-8D3A-EDBD683C700E}"/>
    <cellStyle name="Comma 10 2 10 4" xfId="34021" xr:uid="{C0885D8A-4DC0-4F0A-9AD8-BDAEE725AC54}"/>
    <cellStyle name="Comma 10 2 11" xfId="457" xr:uid="{39D00AE4-ECA6-42E5-B66F-A17CF8C17838}"/>
    <cellStyle name="Comma 10 2 11 2" xfId="24833" xr:uid="{4321137D-50DB-49DC-A4B2-21694662C8DA}"/>
    <cellStyle name="Comma 10 2 11 3" xfId="36359" xr:uid="{FC1FA34F-88C6-4C7F-812F-9E38F30C9903}"/>
    <cellStyle name="Comma 10 2 12" xfId="10657" xr:uid="{9EC82FEB-9AA4-4183-80A8-08455E622B8D}"/>
    <cellStyle name="Comma 10 2 12 2" xfId="27170" xr:uid="{37B2158C-CAEF-4454-8D5A-BB6AA8F5235C}"/>
    <cellStyle name="Comma 10 2 12 3" xfId="38696" xr:uid="{490A1CCD-4F36-423E-B5BF-DF5EE751E52C}"/>
    <cellStyle name="Comma 10 2 13" xfId="28378" xr:uid="{CBF916DE-66F7-4C02-AAD7-0BF35BA33614}"/>
    <cellStyle name="Comma 10 2 13 2" xfId="39897" xr:uid="{E4FE937D-5506-428E-B6F5-89EAC883D6FE}"/>
    <cellStyle name="Comma 10 2 14" xfId="16977" xr:uid="{79CEE759-5E9E-4F83-A68D-842FC5133A72}"/>
    <cellStyle name="Comma 10 2 15" xfId="28516" xr:uid="{9D8BDE31-8DF3-48A3-8EB4-18BA734C0E75}"/>
    <cellStyle name="Comma 10 2 16" xfId="40095" xr:uid="{63FDD7C5-2B57-4C8E-8F4B-F2B90BEBDE22}"/>
    <cellStyle name="Comma 10 2 2" xfId="555" xr:uid="{05022A11-62C4-417B-9E8A-162C67DBC50E}"/>
    <cellStyle name="Comma 10 2 2 10" xfId="28579" xr:uid="{687658FB-7AC0-44DA-A954-3E6B391676F6}"/>
    <cellStyle name="Comma 10 2 2 11" xfId="40108" xr:uid="{0F602E0D-E2AF-4BE9-A870-CECF525EDBCD}"/>
    <cellStyle name="Comma 10 2 2 2" xfId="571" xr:uid="{7BB9CDC3-03EF-4CD7-B188-1761095BFA5C}"/>
    <cellStyle name="Comma 10 2 2 2 10" xfId="44241" xr:uid="{F3998D72-8A98-4869-8DEE-8B5084D9F50E}"/>
    <cellStyle name="Comma 10 2 2 2 2" xfId="869" xr:uid="{2A9B9C40-4EA2-4D04-BC17-A09D4A8ACBDC}"/>
    <cellStyle name="Comma 10 2 2 2 2 2" xfId="1388" xr:uid="{1C86C415-9A8B-4AC8-8EBE-CA6F26D829A6}"/>
    <cellStyle name="Comma 10 2 2 2 2 2 2" xfId="11520" xr:uid="{7BD55413-33D3-49DF-BBBF-1F7036A5CD45}"/>
    <cellStyle name="Comma 10 2 2 2 2 2 3" xfId="21892" xr:uid="{9A5B9559-249F-48FD-8CAA-75C23689604D}"/>
    <cellStyle name="Comma 10 2 2 2 2 2 4" xfId="33419" xr:uid="{641611B8-93CC-4A6D-A56C-1D34B0F63C5A}"/>
    <cellStyle name="Comma 10 2 2 2 2 3" xfId="8441" xr:uid="{48732A34-9F19-49AC-86A1-64623E29077A}"/>
    <cellStyle name="Comma 10 2 2 2 2 3 2" xfId="15311" xr:uid="{F416DC3E-77E3-4798-915A-73DB38AB636D}"/>
    <cellStyle name="Comma 10 2 2 2 2 3 3" xfId="24235" xr:uid="{726C7944-F36A-4C7B-8D4F-18B1B797171B}"/>
    <cellStyle name="Comma 10 2 2 2 2 3 4" xfId="35761" xr:uid="{951F0311-899D-4BFE-9E53-BAAB4CA0961F}"/>
    <cellStyle name="Comma 10 2 2 2 2 4" xfId="11019" xr:uid="{AF759C9D-33F6-497C-9C58-4FA7DEDC2519}"/>
    <cellStyle name="Comma 10 2 2 2 2 4 2" xfId="26572" xr:uid="{37F69F59-E67F-4917-978B-A6A7FC43F2B6}"/>
    <cellStyle name="Comma 10 2 2 2 2 4 3" xfId="38098" xr:uid="{BD5DF0FE-47FD-4184-9D48-9FAA03DA64AE}"/>
    <cellStyle name="Comma 10 2 2 2 2 5" xfId="19547" xr:uid="{AA2288B6-4852-454E-AC20-EBDDCF4A557F}"/>
    <cellStyle name="Comma 10 2 2 2 2 6" xfId="31077" xr:uid="{FF840855-CF45-48DA-B582-CC96AE12A40D}"/>
    <cellStyle name="Comma 10 2 2 2 3" xfId="1143" xr:uid="{9D7DEF59-4543-450B-8DAA-F4DB6AD07BE2}"/>
    <cellStyle name="Comma 10 2 2 2 3 2" xfId="9469" xr:uid="{44D6DD34-CE0B-494A-BD51-5612F7627E07}"/>
    <cellStyle name="Comma 10 2 2 2 3 2 2" xfId="16271" xr:uid="{47CF2631-8F25-41F0-BB9B-45A969BAB562}"/>
    <cellStyle name="Comma 10 2 2 2 3 3" xfId="11276" xr:uid="{BA69B1B1-DD0D-4915-A7E1-3741B1E59927}"/>
    <cellStyle name="Comma 10 2 2 2 3 4" xfId="20726" xr:uid="{51A5DD54-B85D-4D2F-88C1-BBD92D3BF753}"/>
    <cellStyle name="Comma 10 2 2 2 3 5" xfId="32254" xr:uid="{A12DD2BB-0A14-48E2-AF26-386F7B180EB6}"/>
    <cellStyle name="Comma 10 2 2 2 4" xfId="1633" xr:uid="{0BBB47B2-743B-449F-BEFD-E174B35E0908}"/>
    <cellStyle name="Comma 10 2 2 2 4 2" xfId="11764" xr:uid="{E3C879EC-C097-49B9-B765-B504F53B6A7B}"/>
    <cellStyle name="Comma 10 2 2 2 4 3" xfId="23073" xr:uid="{49652440-3C81-4C94-8CFF-C04C5EA63318}"/>
    <cellStyle name="Comma 10 2 2 2 4 4" xfId="34599" xr:uid="{0E9DB53C-B44E-42DC-B3CA-4BFB5F5B9429}"/>
    <cellStyle name="Comma 10 2 2 2 5" xfId="1871" xr:uid="{43436C62-246B-4958-9197-54FDC6118339}"/>
    <cellStyle name="Comma 10 2 2 2 5 2" xfId="12001" xr:uid="{39DCC052-A0F2-4D64-909C-3CB0F14189D5}"/>
    <cellStyle name="Comma 10 2 2 2 5 3" xfId="25411" xr:uid="{DD9E2E60-5533-4459-8B15-BE3A136BF698}"/>
    <cellStyle name="Comma 10 2 2 2 5 4" xfId="36937" xr:uid="{24D5E173-8AEC-4736-8932-924AC6BACC6C}"/>
    <cellStyle name="Comma 10 2 2 2 6" xfId="6597" xr:uid="{7FEF7CE3-3052-40DA-BA93-7123F065890C}"/>
    <cellStyle name="Comma 10 2 2 2 6 2" xfId="13468" xr:uid="{F62E63F5-FFAA-4221-9AB7-AC35EF1D909E}"/>
    <cellStyle name="Comma 10 2 2 2 6 3" xfId="27748" xr:uid="{B0B7C383-E361-4037-B0B3-0A45188B1405}"/>
    <cellStyle name="Comma 10 2 2 2 6 4" xfId="39274" xr:uid="{0A488F72-1992-4C61-8DE1-73CB7A3AE4CE}"/>
    <cellStyle name="Comma 10 2 2 2 7" xfId="10786" xr:uid="{A54BA0FB-2006-4CAF-BBE1-FC50B26BEF2E}"/>
    <cellStyle name="Comma 10 2 2 2 8" xfId="17718" xr:uid="{18C0B61F-8E1D-4165-BB5E-AD38C025B181}"/>
    <cellStyle name="Comma 10 2 2 2 9" xfId="29256" xr:uid="{1950324D-6B32-44DE-A4DD-DE2701F64BE2}"/>
    <cellStyle name="Comma 10 2 2 3" xfId="861" xr:uid="{C8E4053F-B908-4AE2-9843-B962DA56393B}"/>
    <cellStyle name="Comma 10 2 2 3 2" xfId="1380" xr:uid="{3A797A9D-315F-461D-9A4B-AF243DC7D41E}"/>
    <cellStyle name="Comma 10 2 2 3 2 2" xfId="11512" xr:uid="{96BF8EB7-694C-4FFC-AE82-49B4957C70D4}"/>
    <cellStyle name="Comma 10 2 2 3 2 3" xfId="21359" xr:uid="{F9DA1D57-D5EA-45B9-860A-910802F8CE6C}"/>
    <cellStyle name="Comma 10 2 2 3 2 4" xfId="32886" xr:uid="{A40A33F9-A005-4C34-A4D0-AC3A6438714F}"/>
    <cellStyle name="Comma 10 2 2 3 3" xfId="7508" xr:uid="{CD6848ED-90C2-4ACC-AFCE-44104ED18D02}"/>
    <cellStyle name="Comma 10 2 2 3 3 2" xfId="14378" xr:uid="{89BDB2A7-D13A-45D5-9FD3-F71DE45AF430}"/>
    <cellStyle name="Comma 10 2 2 3 3 3" xfId="23702" xr:uid="{400C8B24-FCD2-428C-98BE-9944E3D55D38}"/>
    <cellStyle name="Comma 10 2 2 3 3 4" xfId="35228" xr:uid="{20F67CE2-5F64-44E1-8B94-4CE19BBCE05A}"/>
    <cellStyle name="Comma 10 2 2 3 4" xfId="11011" xr:uid="{3A263F8E-C886-461D-B60D-27AAA8FF7D5A}"/>
    <cellStyle name="Comma 10 2 2 3 4 2" xfId="26039" xr:uid="{4A1D339A-AC23-4FEA-8F1D-B29027C87311}"/>
    <cellStyle name="Comma 10 2 2 3 4 3" xfId="37565" xr:uid="{7BB80FC4-9D82-4D26-ADD8-0EA1D07374F0}"/>
    <cellStyle name="Comma 10 2 2 3 5" xfId="19014" xr:uid="{25F8D3FE-B339-4BC1-A676-1DBEE9E8C370}"/>
    <cellStyle name="Comma 10 2 2 3 6" xfId="30544" xr:uid="{3EA475AB-94FD-46CF-9C2A-BA73FDA57FB5}"/>
    <cellStyle name="Comma 10 2 2 3 7" xfId="44509" xr:uid="{82E0331E-5DC3-429D-8125-43428DE42702}"/>
    <cellStyle name="Comma 10 2 2 4" xfId="1135" xr:uid="{E3D5FADB-163E-4595-BA3E-7C63C265EDBF}"/>
    <cellStyle name="Comma 10 2 2 4 2" xfId="8933" xr:uid="{22799A52-8A9D-4EF0-8C2A-042A596E01AD}"/>
    <cellStyle name="Comma 10 2 2 4 2 2" xfId="15770" xr:uid="{96042FB5-680F-4150-B409-2AD0FC7D7B9C}"/>
    <cellStyle name="Comma 10 2 2 4 3" xfId="11268" xr:uid="{6D8943B9-0D9F-4B8E-A994-4C737A59D2A1}"/>
    <cellStyle name="Comma 10 2 2 4 4" xfId="20193" xr:uid="{19197657-8719-4BEA-ADAF-C6455661FC56}"/>
    <cellStyle name="Comma 10 2 2 4 5" xfId="31721" xr:uid="{8AE15C7B-EDC9-4B50-9153-808946FD1D21}"/>
    <cellStyle name="Comma 10 2 2 5" xfId="1625" xr:uid="{11357308-CE43-48B5-A0AC-0E377CD67126}"/>
    <cellStyle name="Comma 10 2 2 5 2" xfId="2696" xr:uid="{B878227E-DDC7-4F29-8789-DC48692D2056}"/>
    <cellStyle name="Comma 10 2 2 5 2 2" xfId="12581" xr:uid="{8A6E8C94-DBD0-49E0-9134-92BD09DDF9D1}"/>
    <cellStyle name="Comma 10 2 2 5 3" xfId="11756" xr:uid="{59BE3F57-158E-4CD0-98B8-6D1F68F3CFE7}"/>
    <cellStyle name="Comma 10 2 2 5 4" xfId="22540" xr:uid="{A00CEA90-A7E5-4BE2-99DA-AD5D4B7930AD}"/>
    <cellStyle name="Comma 10 2 2 5 5" xfId="34066" xr:uid="{15E09900-1271-4C1B-B3A4-8D2CED1CD44A}"/>
    <cellStyle name="Comma 10 2 2 6" xfId="1863" xr:uid="{402F5A2C-0ECA-423F-85C7-5F21BF8DA84C}"/>
    <cellStyle name="Comma 10 2 2 6 2" xfId="11993" xr:uid="{E7F14193-2EAF-4709-AB11-9499233E0418}"/>
    <cellStyle name="Comma 10 2 2 6 3" xfId="24878" xr:uid="{E2340EFF-685A-4D17-B54A-7D8D1DC3CB40}"/>
    <cellStyle name="Comma 10 2 2 6 4" xfId="36404" xr:uid="{EFCB49FE-6AE2-4497-A067-DB986597DB52}"/>
    <cellStyle name="Comma 10 2 2 7" xfId="1995" xr:uid="{9E8631A6-5400-43E6-8901-82F2E0554454}"/>
    <cellStyle name="Comma 10 2 2 7 2" xfId="12112" xr:uid="{3077A0A5-5C5E-4C4E-8822-C12CA453D93E}"/>
    <cellStyle name="Comma 10 2 2 7 3" xfId="27215" xr:uid="{262F9490-3419-42FE-BA53-0BCA6BC00919}"/>
    <cellStyle name="Comma 10 2 2 7 4" xfId="38741" xr:uid="{1FFEF1E2-BDD3-41A7-BD1B-BC4B007A18A7}"/>
    <cellStyle name="Comma 10 2 2 8" xfId="10779" xr:uid="{6A446C71-96BF-42F6-8DC0-755D4BCDD994}"/>
    <cellStyle name="Comma 10 2 2 9" xfId="17041" xr:uid="{35321160-C38F-4FD0-B208-C0D06B9F5765}"/>
    <cellStyle name="Comma 10 2 3" xfId="690" xr:uid="{87B2843E-8B33-48FA-834F-16F613F5A1FD}"/>
    <cellStyle name="Comma 10 2 3 10" xfId="44230" xr:uid="{BDE52234-BF52-4217-A668-49D1E611AB26}"/>
    <cellStyle name="Comma 10 2 3 2" xfId="936" xr:uid="{08F1E164-E98F-4017-8F40-C047482798D0}"/>
    <cellStyle name="Comma 10 2 3 2 2" xfId="1455" xr:uid="{05BF6702-7BE1-4358-BCD2-D501E0A045F7}"/>
    <cellStyle name="Comma 10 2 3 2 2 2" xfId="11587" xr:uid="{23405108-8A8B-4F60-91FA-9B75B00B025D}"/>
    <cellStyle name="Comma 10 2 3 2 2 3" xfId="21414" xr:uid="{43C998BE-A056-4A17-AA82-AA40EC18AF76}"/>
    <cellStyle name="Comma 10 2 3 2 2 4" xfId="32941" xr:uid="{977FF627-877D-4B90-95BE-4BEB6C0DEB6A}"/>
    <cellStyle name="Comma 10 2 3 2 3" xfId="7979" xr:uid="{56E0ED78-697B-44F3-A863-48C9899FFDD3}"/>
    <cellStyle name="Comma 10 2 3 2 3 2" xfId="14849" xr:uid="{777AD41D-A233-4BB9-9A93-58D7C1133DFB}"/>
    <cellStyle name="Comma 10 2 3 2 3 3" xfId="23757" xr:uid="{CB05F4F1-EA63-416A-97A5-C41EF1D87ED7}"/>
    <cellStyle name="Comma 10 2 3 2 3 4" xfId="35283" xr:uid="{4485B983-5D79-4DCD-AF15-E5E22810180A}"/>
    <cellStyle name="Comma 10 2 3 2 4" xfId="11086" xr:uid="{D31C7395-0CFC-40CB-B5AD-B0B7C70BE4AA}"/>
    <cellStyle name="Comma 10 2 3 2 4 2" xfId="26094" xr:uid="{F6AAE3A0-1539-4706-80D6-3A5142FAC0F8}"/>
    <cellStyle name="Comma 10 2 3 2 4 3" xfId="37620" xr:uid="{131312E7-F782-46D2-B9AD-463B2CD9FEB3}"/>
    <cellStyle name="Comma 10 2 3 2 5" xfId="19069" xr:uid="{E5B6FB39-2470-43CF-A762-BC1D744B7EDA}"/>
    <cellStyle name="Comma 10 2 3 2 6" xfId="30599" xr:uid="{6F2D5508-FD43-41AB-84FD-8BDF4EB3A203}"/>
    <cellStyle name="Comma 10 2 3 3" xfId="1210" xr:uid="{35650F66-24E2-45EA-8799-A06B1F29E962}"/>
    <cellStyle name="Comma 10 2 3 3 2" xfId="9012" xr:uid="{76956C91-2462-44DC-9568-4688E66AE8DE}"/>
    <cellStyle name="Comma 10 2 3 3 2 2" xfId="15821" xr:uid="{14DE4DED-28EB-460B-91C2-951540FC8945}"/>
    <cellStyle name="Comma 10 2 3 3 3" xfId="11343" xr:uid="{4113988E-3B61-4AD3-9754-64F6C0A99BBD}"/>
    <cellStyle name="Comma 10 2 3 3 4" xfId="20248" xr:uid="{6C63A5DE-FBD4-48D5-BD90-6E4D3A71E1A4}"/>
    <cellStyle name="Comma 10 2 3 3 5" xfId="31776" xr:uid="{8B03EB84-CC3B-4461-9DDB-2BC0A92A183F}"/>
    <cellStyle name="Comma 10 2 3 4" xfId="1700" xr:uid="{BC7583A2-1D9C-4A72-9AF9-B1E49B69B695}"/>
    <cellStyle name="Comma 10 2 3 4 2" xfId="11831" xr:uid="{DB569116-B896-4B51-83E0-A11EC9B32345}"/>
    <cellStyle name="Comma 10 2 3 4 3" xfId="22595" xr:uid="{93AE0F44-7D10-4387-BA55-AE5D75AAA209}"/>
    <cellStyle name="Comma 10 2 3 4 4" xfId="34121" xr:uid="{E41CF739-0663-4F45-A2DF-958BBC80050F}"/>
    <cellStyle name="Comma 10 2 3 5" xfId="1938" xr:uid="{2B6D94EE-75F0-4656-9675-2C30B845949F}"/>
    <cellStyle name="Comma 10 2 3 5 2" xfId="12068" xr:uid="{D854F95C-57F0-468E-AEEB-0E5FFB56FD54}"/>
    <cellStyle name="Comma 10 2 3 5 3" xfId="24933" xr:uid="{12CD690F-2AB5-4E80-810F-D67E8985B335}"/>
    <cellStyle name="Comma 10 2 3 5 4" xfId="36459" xr:uid="{2E0AA625-C682-4194-B3F4-7EACC983BA02}"/>
    <cellStyle name="Comma 10 2 3 6" xfId="6153" xr:uid="{D231CB1F-F75E-4CE0-981F-F93E786BB9DB}"/>
    <cellStyle name="Comma 10 2 3 6 2" xfId="13024" xr:uid="{BB8B429C-6101-422D-8EF9-91BCA50E773F}"/>
    <cellStyle name="Comma 10 2 3 6 3" xfId="27270" xr:uid="{B4365D8B-5D40-4E42-9B07-5C8F0883BE4B}"/>
    <cellStyle name="Comma 10 2 3 6 4" xfId="38796" xr:uid="{1FB9D688-F51C-4EB2-8957-E1CCFDB21931}"/>
    <cellStyle name="Comma 10 2 3 7" xfId="10847" xr:uid="{3BEEB5A1-CCA2-4A7D-A77A-0F8AEFAEF8C6}"/>
    <cellStyle name="Comma 10 2 3 8" xfId="17146" xr:uid="{653BE916-26FF-4F46-8928-A2DA5053AE4F}"/>
    <cellStyle name="Comma 10 2 3 9" xfId="28684" xr:uid="{2F1400EF-0525-4623-A7DD-8907C781D84E}"/>
    <cellStyle name="Comma 10 2 4" xfId="796" xr:uid="{7FAEB03D-C2B2-4DEA-8CD5-FF3A1A5AD435}"/>
    <cellStyle name="Comma 10 2 4 2" xfId="1315" xr:uid="{B4A74D0A-467F-441E-8C20-02505FEE238E}"/>
    <cellStyle name="Comma 10 2 4 2 2" xfId="9971" xr:uid="{A9D02C1C-50AB-451F-9F9D-DD5FFB01C73F}"/>
    <cellStyle name="Comma 10 2 4 2 2 2" xfId="16731" xr:uid="{80EBA8CD-A97C-4443-8BC5-91ABF2ECBD6D}"/>
    <cellStyle name="Comma 10 2 4 2 2 3" xfId="22363" xr:uid="{67E45B79-C949-4666-A8CB-2AF8F32961A3}"/>
    <cellStyle name="Comma 10 2 4 2 2 4" xfId="33890" xr:uid="{D18C8092-9C99-4807-87AE-8BCC734C7864}"/>
    <cellStyle name="Comma 10 2 4 2 3" xfId="11447" xr:uid="{3E385CB9-7C22-406B-AE17-2B779FD00D33}"/>
    <cellStyle name="Comma 10 2 4 2 3 2" xfId="24706" xr:uid="{CE4C1F53-C83F-4737-8981-0AAA0717E7F7}"/>
    <cellStyle name="Comma 10 2 4 2 3 3" xfId="36232" xr:uid="{B8BE9CCC-51E6-491C-8E14-E2623919A82E}"/>
    <cellStyle name="Comma 10 2 4 2 4" xfId="27043" xr:uid="{7152FEE7-FC77-4AB8-B465-AD017F064255}"/>
    <cellStyle name="Comma 10 2 4 2 4 2" xfId="38569" xr:uid="{0871CA9A-0454-45FA-91C7-90603B098321}"/>
    <cellStyle name="Comma 10 2 4 2 5" xfId="20018" xr:uid="{44902885-C8D6-40E6-B6A0-8C5F5106368E}"/>
    <cellStyle name="Comma 10 2 4 2 6" xfId="31548" xr:uid="{D49232D5-01A7-4C09-A6F1-C4C517531B9A}"/>
    <cellStyle name="Comma 10 2 4 3" xfId="7060" xr:uid="{91D554B2-5DD9-485B-A27D-268D30376BC1}"/>
    <cellStyle name="Comma 10 2 4 3 2" xfId="13930" xr:uid="{0472EB87-087D-42FC-9D9B-8B997FADD052}"/>
    <cellStyle name="Comma 10 2 4 3 3" xfId="21197" xr:uid="{E4DB3C72-08B2-49B9-B85F-ABAAD0710E77}"/>
    <cellStyle name="Comma 10 2 4 3 4" xfId="32725" xr:uid="{56C6837F-B5DA-4947-A877-71C700A05C63}"/>
    <cellStyle name="Comma 10 2 4 4" xfId="10946" xr:uid="{A919D5DA-D1B6-4163-B06E-82EEB3E3D55B}"/>
    <cellStyle name="Comma 10 2 4 4 2" xfId="23545" xr:uid="{76EF5962-3B41-4597-B49F-608B89B3129A}"/>
    <cellStyle name="Comma 10 2 4 4 3" xfId="35071" xr:uid="{9A875DA7-CBB2-4333-8B79-13B11B141BB6}"/>
    <cellStyle name="Comma 10 2 4 5" xfId="25882" xr:uid="{CA7CF75B-7611-40F2-A7C2-E3F9AB67F3E1}"/>
    <cellStyle name="Comma 10 2 4 5 2" xfId="37408" xr:uid="{0123C6CB-3C09-4490-B9F4-12B67C36CA8F}"/>
    <cellStyle name="Comma 10 2 4 6" xfId="28219" xr:uid="{611CF916-9854-45EB-94AC-C137EA892701}"/>
    <cellStyle name="Comma 10 2 4 6 2" xfId="39745" xr:uid="{7B241F91-F3E2-4A7B-828E-1C997FCE1CBF}"/>
    <cellStyle name="Comma 10 2 4 7" xfId="18492" xr:uid="{17ECCB12-D20C-4711-8723-A7DF6BDB3262}"/>
    <cellStyle name="Comma 10 2 4 8" xfId="30030" xr:uid="{7DC5A751-532E-4FEB-90DD-9C1367062DAC}"/>
    <cellStyle name="Comma 10 2 4 9" xfId="44498" xr:uid="{ADCDBBD0-F99B-4D28-BB88-10261C1354E2}"/>
    <cellStyle name="Comma 10 2 5" xfId="965" xr:uid="{12E5CADC-652E-4764-A715-2BE7A0A3BF30}"/>
    <cellStyle name="Comma 10 2 5 2" xfId="8925" xr:uid="{D1581435-0F32-47AC-AC92-F9AC18E05144}"/>
    <cellStyle name="Comma 10 2 5 2 2" xfId="15765" xr:uid="{D92EBE9C-E342-47B1-9BD3-82ECA1AFDC1E}"/>
    <cellStyle name="Comma 10 2 5 2 2 2" xfId="21354" xr:uid="{27F80841-1EC7-4AC2-A659-64E72B53E97C}"/>
    <cellStyle name="Comma 10 2 5 2 2 3" xfId="32881" xr:uid="{59190108-05CA-4A06-A3F4-7BD37242E6DA}"/>
    <cellStyle name="Comma 10 2 5 2 3" xfId="23697" xr:uid="{0AB808C9-239A-4FAC-B225-50A12A03814D}"/>
    <cellStyle name="Comma 10 2 5 2 3 2" xfId="35223" xr:uid="{0AEBF149-16C3-4DDF-BED5-BFB7728F0104}"/>
    <cellStyle name="Comma 10 2 5 2 4" xfId="26034" xr:uid="{E9066CEF-B234-4006-8CE7-E11B9131DB4D}"/>
    <cellStyle name="Comma 10 2 5 2 4 2" xfId="37560" xr:uid="{4FD3BD00-D372-4D72-A19D-F81DAB0B23EA}"/>
    <cellStyle name="Comma 10 2 5 2 5" xfId="19009" xr:uid="{55FB350F-DDA5-4CE5-A1CD-75363D88D233}"/>
    <cellStyle name="Comma 10 2 5 2 6" xfId="30539" xr:uid="{DB1EC4B9-94CC-481C-9D59-4DE6AD817A26}"/>
    <cellStyle name="Comma 10 2 5 3" xfId="11111" xr:uid="{8D826DAE-DCDE-496F-813B-224211EF8D41}"/>
    <cellStyle name="Comma 10 2 5 3 2" xfId="20188" xr:uid="{2DB52035-7F41-4346-B5F4-E0C09D6EBAAD}"/>
    <cellStyle name="Comma 10 2 5 3 3" xfId="31716" xr:uid="{71EF9BDB-75E5-4C62-80B5-6501787309C6}"/>
    <cellStyle name="Comma 10 2 5 4" xfId="22535" xr:uid="{7DBEA71A-4F05-4B86-B3D6-28E9ED3C6A51}"/>
    <cellStyle name="Comma 10 2 5 4 2" xfId="34061" xr:uid="{4B85DF82-1945-4B62-8AD5-462B008CC714}"/>
    <cellStyle name="Comma 10 2 5 5" xfId="24873" xr:uid="{A1561577-9576-41E8-81F8-4BED9B69CC90}"/>
    <cellStyle name="Comma 10 2 5 5 2" xfId="36399" xr:uid="{7530B236-C497-439C-8377-984CCDADFA50}"/>
    <cellStyle name="Comma 10 2 5 6" xfId="27210" xr:uid="{785C2C04-EF4D-4E80-AE16-25926D75C933}"/>
    <cellStyle name="Comma 10 2 5 6 2" xfId="38736" xr:uid="{636961CF-6DF8-4AA1-9061-09C63E1AFF83}"/>
    <cellStyle name="Comma 10 2 5 7" xfId="17033" xr:uid="{DD437FC2-9123-4114-984F-C53099ECEA03}"/>
    <cellStyle name="Comma 10 2 5 8" xfId="28571" xr:uid="{347ABE76-E6C4-4FD7-A725-1A3A8E321290}"/>
    <cellStyle name="Comma 10 2 6" xfId="1070" xr:uid="{34F8E11F-44BA-4A7F-B6C5-867BE4CE129C}"/>
    <cellStyle name="Comma 10 2 6 2" xfId="2086" xr:uid="{9B206B26-FE1C-49D0-8DCC-3CCE75596DD8}"/>
    <cellStyle name="Comma 10 2 6 2 2" xfId="12165" xr:uid="{2B875041-1B44-4EF4-B934-9EF06DA10A50}"/>
    <cellStyle name="Comma 10 2 6 2 3" xfId="21314" xr:uid="{C1E240E6-B5CF-4D90-B71F-B1FFCEA4708F}"/>
    <cellStyle name="Comma 10 2 6 2 4" xfId="32841" xr:uid="{88F09653-92F7-4590-A510-96F9E3B4EC7F}"/>
    <cellStyle name="Comma 10 2 6 3" xfId="11203" xr:uid="{9CFDC2C4-5D22-4362-B9BE-EE1F019242C9}"/>
    <cellStyle name="Comma 10 2 6 3 2" xfId="23657" xr:uid="{FB4D3A3F-582C-421F-A5AE-EC78066C12BB}"/>
    <cellStyle name="Comma 10 2 6 3 3" xfId="35183" xr:uid="{CD7D4DBC-A5A0-4F15-A0A4-27946D721747}"/>
    <cellStyle name="Comma 10 2 6 4" xfId="25994" xr:uid="{1D72CE16-E3EF-4867-8798-253CC4D432C4}"/>
    <cellStyle name="Comma 10 2 6 4 2" xfId="37520" xr:uid="{0A2CB63C-D5B3-4858-AE23-3898A20E245C}"/>
    <cellStyle name="Comma 10 2 6 5" xfId="18969" xr:uid="{B88C747B-7C3C-4951-BE0D-507C6AF38699}"/>
    <cellStyle name="Comma 10 2 6 6" xfId="30499" xr:uid="{33490AFD-23D8-438C-A497-5F214278B31B}"/>
    <cellStyle name="Comma 10 2 7" xfId="345" xr:uid="{2A4722D3-B3B8-43E7-87EF-0463CBE369B9}"/>
    <cellStyle name="Comma 10 2 7 10" xfId="16938" xr:uid="{E688B1CA-D509-445E-98E4-F07A5ECDA3BD}"/>
    <cellStyle name="Comma 10 2 7 11" xfId="28481" xr:uid="{45A184CB-994F-45EE-BC3B-9AA2B3964C6E}"/>
    <cellStyle name="Comma 10 2 7 12" xfId="44655" xr:uid="{29B01374-0361-4370-81F6-8F0FAD2086E3}"/>
    <cellStyle name="Comma 10 2 7 2" xfId="433" xr:uid="{CC7A2917-429C-4542-9673-4E84C650654A}"/>
    <cellStyle name="Comma 10 2 7 2 10" xfId="29187" xr:uid="{B9275646-1F8B-4F47-B536-23A28522CF00}"/>
    <cellStyle name="Comma 10 2 7 2 2" xfId="669" xr:uid="{DEADB39B-9966-44BE-A090-AD3C121A02BF}"/>
    <cellStyle name="Comma 10 2 7 2 2 2" xfId="915" xr:uid="{3B016AB7-D9E0-4242-BAD6-FE05C7D5190B}"/>
    <cellStyle name="Comma 10 2 7 2 2 2 2" xfId="1434" xr:uid="{545CA079-D863-45A4-BBFA-6C9753A849ED}"/>
    <cellStyle name="Comma 10 2 7 2 2 2 2 2" xfId="11566" xr:uid="{C566A17F-B321-4524-AD94-F74BCA0C47FF}"/>
    <cellStyle name="Comma 10 2 7 2 2 2 2 3" xfId="22306" xr:uid="{4C07593F-B3A3-40B4-986B-4A77F2007C84}"/>
    <cellStyle name="Comma 10 2 7 2 2 2 2 4" xfId="33833" xr:uid="{2F6ACBB8-31B0-47FD-8882-BD26F616DE9F}"/>
    <cellStyle name="Comma 10 2 7 2 2 2 3" xfId="11065" xr:uid="{486D8FA4-6283-463E-BFA1-2B30EE27580C}"/>
    <cellStyle name="Comma 10 2 7 2 2 2 3 2" xfId="24649" xr:uid="{9863B981-AEED-4434-9D43-E0C2A9B8E9E8}"/>
    <cellStyle name="Comma 10 2 7 2 2 2 3 3" xfId="36175" xr:uid="{771B0303-2738-4C60-B897-E5105B8803AE}"/>
    <cellStyle name="Comma 10 2 7 2 2 2 4" xfId="26986" xr:uid="{1A9FAE72-4775-46EA-A3DA-9D7F150044F7}"/>
    <cellStyle name="Comma 10 2 7 2 2 2 4 2" xfId="38512" xr:uid="{864729AF-BB3F-42D4-BF3E-CDE2EE5E62B8}"/>
    <cellStyle name="Comma 10 2 7 2 2 2 5" xfId="19961" xr:uid="{9B635C08-29C0-4150-BFB0-1C12BCF25712}"/>
    <cellStyle name="Comma 10 2 7 2 2 2 6" xfId="31491" xr:uid="{AD8B9275-0169-43C4-8465-2237308540CE}"/>
    <cellStyle name="Comma 10 2 7 2 2 3" xfId="1189" xr:uid="{F2A87E48-6537-408B-A9A1-9060A7626604}"/>
    <cellStyle name="Comma 10 2 7 2 2 3 2" xfId="11322" xr:uid="{1939134C-7A52-46DF-A468-45E8815D618F}"/>
    <cellStyle name="Comma 10 2 7 2 2 3 3" xfId="21140" xr:uid="{CBF447C7-1C9E-4363-B6E6-173EE224E57B}"/>
    <cellStyle name="Comma 10 2 7 2 2 3 4" xfId="32668" xr:uid="{FFDF5B42-7263-4D0F-B849-87656FA0AE58}"/>
    <cellStyle name="Comma 10 2 7 2 2 4" xfId="1679" xr:uid="{F224DFB2-291F-44FC-97A1-9D16DC870AE5}"/>
    <cellStyle name="Comma 10 2 7 2 2 4 2" xfId="11810" xr:uid="{BF61DB1F-693E-4AE6-858F-513CEB55561A}"/>
    <cellStyle name="Comma 10 2 7 2 2 4 3" xfId="23487" xr:uid="{AB428052-6F72-4E02-A6B5-EED18DF6D9E2}"/>
    <cellStyle name="Comma 10 2 7 2 2 4 4" xfId="35013" xr:uid="{6B901B30-0530-453A-9B55-C545A19AEA76}"/>
    <cellStyle name="Comma 10 2 7 2 2 5" xfId="1917" xr:uid="{E4ABC3D3-0E9B-442E-BACB-698FD1CA87F4}"/>
    <cellStyle name="Comma 10 2 7 2 2 5 2" xfId="12047" xr:uid="{5054E355-A966-4D0A-BCD0-7C4BD6364624}"/>
    <cellStyle name="Comma 10 2 7 2 2 5 3" xfId="25825" xr:uid="{E5A9FE95-8A82-43F3-9031-F41A83A93ED5}"/>
    <cellStyle name="Comma 10 2 7 2 2 5 4" xfId="37351" xr:uid="{91D1815F-C48B-4A8A-BA9F-321DECBE6C91}"/>
    <cellStyle name="Comma 10 2 7 2 2 6" xfId="10826" xr:uid="{60C1AC2C-4BDE-4C85-B1B8-165A348AF0E0}"/>
    <cellStyle name="Comma 10 2 7 2 2 6 2" xfId="28162" xr:uid="{82D0C89C-3BDA-4174-BEF5-31B4A8312A7D}"/>
    <cellStyle name="Comma 10 2 7 2 2 6 3" xfId="39688" xr:uid="{2AC41655-1002-4269-9893-2AA79D8BE800}"/>
    <cellStyle name="Comma 10 2 7 2 2 7" xfId="18132" xr:uid="{3E40B754-0F84-4BA5-B17C-35ED47DE1748}"/>
    <cellStyle name="Comma 10 2 7 2 2 8" xfId="29670" xr:uid="{E5F55791-3C2C-46C9-AB9E-281B4B035F63}"/>
    <cellStyle name="Comma 10 2 7 2 3" xfId="772" xr:uid="{7961F619-8E19-4016-9A02-D8B1F8ACA835}"/>
    <cellStyle name="Comma 10 2 7 2 3 2" xfId="1291" xr:uid="{CF4BFA05-88D5-4E0C-A48B-65CE58D1E124}"/>
    <cellStyle name="Comma 10 2 7 2 3 2 2" xfId="11423" xr:uid="{170C9AC2-736E-4081-B795-CB17F58615CC}"/>
    <cellStyle name="Comma 10 2 7 2 3 2 3" xfId="21828" xr:uid="{EF30B263-69B8-4472-88CB-0A941DAC19F9}"/>
    <cellStyle name="Comma 10 2 7 2 3 2 4" xfId="33355" xr:uid="{EDADA111-5C9A-4B4F-8E63-C6C75F1DAA41}"/>
    <cellStyle name="Comma 10 2 7 2 3 3" xfId="10922" xr:uid="{F8FFFE59-B001-4D79-BC10-81C2FB52E680}"/>
    <cellStyle name="Comma 10 2 7 2 3 3 2" xfId="24171" xr:uid="{8D79F094-199D-4698-89D2-A3C8AD66BCB2}"/>
    <cellStyle name="Comma 10 2 7 2 3 3 3" xfId="35697" xr:uid="{F693EFD0-F61B-48A7-A9AD-E55132F38CF6}"/>
    <cellStyle name="Comma 10 2 7 2 3 4" xfId="26508" xr:uid="{3EF64BDF-13BA-428B-A14C-5040C528281C}"/>
    <cellStyle name="Comma 10 2 7 2 3 4 2" xfId="38034" xr:uid="{BC05B3B0-D1BF-4BBE-AD84-A8A525D9556A}"/>
    <cellStyle name="Comma 10 2 7 2 3 5" xfId="19483" xr:uid="{5F099ED1-5469-4FFC-A8D5-6C081C81C79E}"/>
    <cellStyle name="Comma 10 2 7 2 3 6" xfId="31013" xr:uid="{47EA7D36-6CED-43EF-A9B7-7A95CCAA083C}"/>
    <cellStyle name="Comma 10 2 7 2 4" xfId="1046" xr:uid="{47DAD6CF-B40F-42CC-9557-FC2DEEDDBAFE}"/>
    <cellStyle name="Comma 10 2 7 2 4 2" xfId="11179" xr:uid="{959567D9-8189-461B-8844-2D9B1D376AA4}"/>
    <cellStyle name="Comma 10 2 7 2 4 3" xfId="20662" xr:uid="{05807C8A-B97A-4F00-958A-8DCDF6813EFF}"/>
    <cellStyle name="Comma 10 2 7 2 4 4" xfId="32190" xr:uid="{D96DF12D-4570-4145-AE8A-2E3DBEFB8BE6}"/>
    <cellStyle name="Comma 10 2 7 2 5" xfId="1536" xr:uid="{FB603CBF-65F2-4123-A2F2-C9BA1A4F0F91}"/>
    <cellStyle name="Comma 10 2 7 2 5 2" xfId="11667" xr:uid="{CD910621-AE6A-42D3-984E-8133338FBE52}"/>
    <cellStyle name="Comma 10 2 7 2 5 3" xfId="23009" xr:uid="{B42245C4-C44E-4966-B8B8-DC4FB3EFBE1D}"/>
    <cellStyle name="Comma 10 2 7 2 5 4" xfId="34535" xr:uid="{673AB329-C416-4A87-BE8E-E557FD57DC1C}"/>
    <cellStyle name="Comma 10 2 7 2 6" xfId="1774" xr:uid="{3B0486FB-2A8E-4D1B-976E-12837269A682}"/>
    <cellStyle name="Comma 10 2 7 2 6 2" xfId="11904" xr:uid="{1FCBCC99-6049-4D36-9BFD-B6958F00F624}"/>
    <cellStyle name="Comma 10 2 7 2 6 3" xfId="25347" xr:uid="{E50EE0C3-B225-4163-BA78-555A8E65E250}"/>
    <cellStyle name="Comma 10 2 7 2 6 4" xfId="36873" xr:uid="{D62846CF-8F9D-48BF-9010-66B6D25CD158}"/>
    <cellStyle name="Comma 10 2 7 2 7" xfId="10702" xr:uid="{4C54F60D-A3B6-499F-9977-B47043E6C384}"/>
    <cellStyle name="Comma 10 2 7 2 7 2" xfId="27684" xr:uid="{3B23BA9B-3620-44F1-BFEB-08FB5786558D}"/>
    <cellStyle name="Comma 10 2 7 2 7 3" xfId="39210" xr:uid="{2BE2B707-0D7E-40F9-A4BF-338320155333}"/>
    <cellStyle name="Comma 10 2 7 2 8" xfId="28354" xr:uid="{6F0B4BB6-3A97-440D-BC40-14F768C535F6}"/>
    <cellStyle name="Comma 10 2 7 2 8 2" xfId="39873" xr:uid="{9BC22115-1CD4-44C0-B1E5-D19653D033E0}"/>
    <cellStyle name="Comma 10 2 7 2 9" xfId="17649" xr:uid="{467C691D-FDC9-42C4-8CAE-9AFB5CB011D2}"/>
    <cellStyle name="Comma 10 2 7 3" xfId="726" xr:uid="{D08A9E28-C967-4ABD-B3EF-FCC4A42D020A}"/>
    <cellStyle name="Comma 10 2 7 3 2" xfId="1245" xr:uid="{86B53ED9-B68F-4CB3-A6A9-38D67D5680CC}"/>
    <cellStyle name="Comma 10 2 7 3 2 2" xfId="8407" xr:uid="{F75AF90C-B58B-4EAE-AA89-FB36ABF01282}"/>
    <cellStyle name="Comma 10 2 7 3 2 2 2" xfId="15277" xr:uid="{EEB4ACFB-7C04-4739-9440-6A631A56C927}"/>
    <cellStyle name="Comma 10 2 7 3 2 2 3" xfId="21856" xr:uid="{EF8CF5BC-6068-4AB0-89A7-241293F56736}"/>
    <cellStyle name="Comma 10 2 7 3 2 2 4" xfId="33383" xr:uid="{A594E02F-E5C0-4D40-86D0-66261227C93A}"/>
    <cellStyle name="Comma 10 2 7 3 2 3" xfId="11377" xr:uid="{D4BA5191-C04B-4BDD-B0C0-CEF0B3454F7F}"/>
    <cellStyle name="Comma 10 2 7 3 2 3 2" xfId="24199" xr:uid="{193575A7-9835-4449-8732-BCDCF86A279E}"/>
    <cellStyle name="Comma 10 2 7 3 2 3 3" xfId="35725" xr:uid="{A0913A2C-9517-4BA7-8DDA-B4434FC772BF}"/>
    <cellStyle name="Comma 10 2 7 3 2 4" xfId="26536" xr:uid="{4D06F65E-5CF1-48A0-849F-E68E50E372DC}"/>
    <cellStyle name="Comma 10 2 7 3 2 4 2" xfId="38062" xr:uid="{C7413EFC-CC45-4793-B936-C607A97EA267}"/>
    <cellStyle name="Comma 10 2 7 3 2 5" xfId="19511" xr:uid="{D1670C14-FB5D-4C63-A7E2-1A03270E251E}"/>
    <cellStyle name="Comma 10 2 7 3 2 6" xfId="31041" xr:uid="{F4F7C927-2D85-4AD9-97A7-0514A45658B8}"/>
    <cellStyle name="Comma 10 2 7 3 3" xfId="7474" xr:uid="{0FF27E5B-245B-40B9-915F-0952F2DE15CA}"/>
    <cellStyle name="Comma 10 2 7 3 3 2" xfId="14344" xr:uid="{0AF9E8B2-FBF0-4315-BE60-FE29DD5CDA4B}"/>
    <cellStyle name="Comma 10 2 7 3 3 3" xfId="20690" xr:uid="{F1753BC2-28C4-486E-8119-2DC53235C4BD}"/>
    <cellStyle name="Comma 10 2 7 3 3 4" xfId="32218" xr:uid="{949594E4-CD57-493A-AF69-A6A2339F9059}"/>
    <cellStyle name="Comma 10 2 7 3 4" xfId="9434" xr:uid="{F213E85B-2C77-4CC0-8700-59965B43A22E}"/>
    <cellStyle name="Comma 10 2 7 3 4 2" xfId="16237" xr:uid="{423B9FD9-31CC-4D89-AFB4-BAC9A146C6A5}"/>
    <cellStyle name="Comma 10 2 7 3 4 3" xfId="23037" xr:uid="{08011129-D198-42B5-9B71-6362707FCB07}"/>
    <cellStyle name="Comma 10 2 7 3 4 4" xfId="34563" xr:uid="{E6008EDB-3FF6-47D6-9572-A73123D09F1C}"/>
    <cellStyle name="Comma 10 2 7 3 5" xfId="10878" xr:uid="{49624B1D-324B-4A05-9550-53AB81D86C8F}"/>
    <cellStyle name="Comma 10 2 7 3 5 2" xfId="25375" xr:uid="{E0E7719F-AD72-4ED0-B7D9-DC957CC62C00}"/>
    <cellStyle name="Comma 10 2 7 3 5 3" xfId="36901" xr:uid="{5A2021E0-3B8F-4D2B-9066-DAE7D15F47B5}"/>
    <cellStyle name="Comma 10 2 7 3 6" xfId="27712" xr:uid="{8CDFA208-9041-4140-8F35-996CB694BB01}"/>
    <cellStyle name="Comma 10 2 7 3 6 2" xfId="39238" xr:uid="{C610DCE4-C323-4752-B7CB-CC8F3B4797EC}"/>
    <cellStyle name="Comma 10 2 7 3 7" xfId="17680" xr:uid="{AF7F1E68-7E79-4851-813A-4889D02969B9}"/>
    <cellStyle name="Comma 10 2 7 3 8" xfId="29218" xr:uid="{5DE49065-E2FF-4CE5-BC73-582157511778}"/>
    <cellStyle name="Comma 10 2 7 4" xfId="998" xr:uid="{264B9207-1463-46D0-917B-74106D1C24C6}"/>
    <cellStyle name="Comma 10 2 7 4 2" xfId="7013" xr:uid="{BB5B9FB8-C898-49BE-8CDF-A0F3B60FFAAD}"/>
    <cellStyle name="Comma 10 2 7 4 2 2" xfId="13883" xr:uid="{FAD3F897-F593-4DA7-A8D7-FCC505C9312B}"/>
    <cellStyle name="Comma 10 2 7 4 2 2 2" xfId="21380" xr:uid="{07662ACC-6BB1-489B-A60E-37AE4ADCE31E}"/>
    <cellStyle name="Comma 10 2 7 4 2 2 3" xfId="32907" xr:uid="{8DFB30A9-456A-42E6-A03F-1F67B418B76A}"/>
    <cellStyle name="Comma 10 2 7 4 2 3" xfId="23723" xr:uid="{8EF3CA98-56C1-4DEB-AFAF-4F9922D9813F}"/>
    <cellStyle name="Comma 10 2 7 4 2 3 2" xfId="35249" xr:uid="{54F2343D-6FC9-45D5-88BD-0B3702B676BE}"/>
    <cellStyle name="Comma 10 2 7 4 2 4" xfId="26060" xr:uid="{D82C1805-020D-4E6B-91E5-409FDDDEE6DB}"/>
    <cellStyle name="Comma 10 2 7 4 2 4 2" xfId="37586" xr:uid="{E4EE4E77-8D63-4AF9-AA1E-F7B704845B7A}"/>
    <cellStyle name="Comma 10 2 7 4 2 5" xfId="19035" xr:uid="{0B995E53-09B9-4EB2-B089-F0F3A0369525}"/>
    <cellStyle name="Comma 10 2 7 4 2 6" xfId="30565" xr:uid="{14415C24-74DC-4A65-BA4D-05A7D568273C}"/>
    <cellStyle name="Comma 10 2 7 4 3" xfId="11134" xr:uid="{15C96629-EE45-46F3-8DFB-242A9D63FA43}"/>
    <cellStyle name="Comma 10 2 7 4 3 2" xfId="20214" xr:uid="{72FAC04A-54C4-4BF3-92DE-6B5053489536}"/>
    <cellStyle name="Comma 10 2 7 4 3 3" xfId="31742" xr:uid="{60AD880F-4C83-4ABE-80E0-4C4FF280221B}"/>
    <cellStyle name="Comma 10 2 7 4 4" xfId="22561" xr:uid="{F3A30621-9326-4BFA-BA01-4AEDCDB17D52}"/>
    <cellStyle name="Comma 10 2 7 4 4 2" xfId="34087" xr:uid="{0D09B868-54C5-434B-A01D-406F93CCB591}"/>
    <cellStyle name="Comma 10 2 7 4 5" xfId="24899" xr:uid="{0F2C3727-B1A7-4E2D-A75B-65AE266A8F25}"/>
    <cellStyle name="Comma 10 2 7 4 5 2" xfId="36425" xr:uid="{DC112E79-4EF2-48D9-B082-0E34ED4713C3}"/>
    <cellStyle name="Comma 10 2 7 4 6" xfId="27236" xr:uid="{D561EF04-C50A-4070-8EB1-097DD916BE96}"/>
    <cellStyle name="Comma 10 2 7 4 6 2" xfId="38762" xr:uid="{87A88914-AA03-4BE6-A7D0-D7590EEF53A0}"/>
    <cellStyle name="Comma 10 2 7 4 7" xfId="17084" xr:uid="{D2F94210-CB27-4A96-AC1F-64F5A53CA9E3}"/>
    <cellStyle name="Comma 10 2 7 4 8" xfId="28622" xr:uid="{B8BCFFBE-79E4-41DB-AB4D-41ECF5FBCEE4}"/>
    <cellStyle name="Comma 10 2 7 5" xfId="1490" xr:uid="{22124166-942E-4D76-A524-A94C15D8CBD6}"/>
    <cellStyle name="Comma 10 2 7 5 2" xfId="7032" xr:uid="{18083075-0807-4C3F-978E-4E2D8390E712}"/>
    <cellStyle name="Comma 10 2 7 5 2 2" xfId="13902" xr:uid="{7846368A-C9D1-4494-BE3E-C3C7E70E39F4}"/>
    <cellStyle name="Comma 10 2 7 5 3" xfId="11621" xr:uid="{50CB105F-6A81-4AA3-BE8B-318558E465A9}"/>
    <cellStyle name="Comma 10 2 7 5 4" xfId="28299" xr:uid="{AE28DFDD-1A8D-48DE-9141-C02DD6CC843E}"/>
    <cellStyle name="Comma 10 2 7 5 5" xfId="39825" xr:uid="{E39A232F-5F47-43B1-9D9C-D4242C7D8906}"/>
    <cellStyle name="Comma 10 2 7 6" xfId="1728" xr:uid="{E3DD658C-7357-48B5-A008-700323D35CA7}"/>
    <cellStyle name="Comma 10 2 7 6 2" xfId="7947" xr:uid="{05AE6FD5-FB21-4905-A51D-191335B947B9}"/>
    <cellStyle name="Comma 10 2 7 6 2 2" xfId="14817" xr:uid="{C70153E6-B00D-47DC-8A02-FA4DC6850BD6}"/>
    <cellStyle name="Comma 10 2 7 6 3" xfId="11859" xr:uid="{BA8C50F5-8139-4D26-B7E9-126F9D5BD913}"/>
    <cellStyle name="Comma 10 2 7 7" xfId="7010" xr:uid="{681EE865-293D-4F20-A5B6-12A9B206489D}"/>
    <cellStyle name="Comma 10 2 7 7 2" xfId="13880" xr:uid="{5C7A0FD9-CA8E-4E8A-9873-EFBEC7AB93D9}"/>
    <cellStyle name="Comma 10 2 7 8" xfId="8977" xr:uid="{C0BC5EB6-9183-4523-A345-A0DE688EE880}"/>
    <cellStyle name="Comma 10 2 7 8 2" xfId="15790" xr:uid="{761C38D3-7DB5-4CAB-83B1-8158D85E425D}"/>
    <cellStyle name="Comma 10 2 7 9" xfId="10671" xr:uid="{5A00C2E0-2726-480F-8D60-97F1B851FFA1}"/>
    <cellStyle name="Comma 10 2 8" xfId="1560" xr:uid="{1C7F3F52-A734-420F-A2A1-9D2272442955}"/>
    <cellStyle name="Comma 10 2 8 2" xfId="11691" xr:uid="{752872C7-E311-456B-947E-EFA573A63E64}"/>
    <cellStyle name="Comma 10 2 8 2 2" xfId="22459" xr:uid="{19810DF6-DC25-4037-83DE-0756E5607D4A}"/>
    <cellStyle name="Comma 10 2 8 2 3" xfId="33986" xr:uid="{00F2DB5D-DD26-4488-8576-ECDCE345D130}"/>
    <cellStyle name="Comma 10 2 8 3" xfId="24802" xr:uid="{C40671D8-44B3-4236-901B-06041D37E0F7}"/>
    <cellStyle name="Comma 10 2 8 3 2" xfId="36328" xr:uid="{2D4CAB77-EA50-40E5-A03F-BA1D9D4F800D}"/>
    <cellStyle name="Comma 10 2 8 4" xfId="27139" xr:uid="{9D009144-84D5-4B2E-AABF-42C233B02467}"/>
    <cellStyle name="Comma 10 2 8 4 2" xfId="38665" xr:uid="{11414513-A446-4EB8-9BEF-B38EC6D6D44E}"/>
    <cellStyle name="Comma 10 2 8 5" xfId="20116" xr:uid="{71F3E27D-7528-4B6D-8A4C-BFA2E7ACF8E6}"/>
    <cellStyle name="Comma 10 2 8 6" xfId="31644" xr:uid="{71AD456B-AF1C-4620-83EE-85E3841BCA1D}"/>
    <cellStyle name="Comma 10 2 9" xfId="1798" xr:uid="{A8929193-CDDF-482E-8079-8B924DB9D0E4}"/>
    <cellStyle name="Comma 10 2 9 2" xfId="11928" xr:uid="{E332B6B0-39E4-4F2B-96DE-4EDEE9C4C2AF}"/>
    <cellStyle name="Comma 10 2 9 3" xfId="20148" xr:uid="{0F839DA3-9686-4615-8EAD-5FA814259CBD}"/>
    <cellStyle name="Comma 10 2 9 4" xfId="31676" xr:uid="{B091E907-5305-4697-8AFC-4E8BC9C27350}"/>
    <cellStyle name="Comma 10 3" xfId="478" xr:uid="{93516347-38B5-4CB2-84E4-7B9231494DF8}"/>
    <cellStyle name="Comma 10 3 10" xfId="28399" xr:uid="{CC0E8A0A-B7E8-4599-820F-21A068E64553}"/>
    <cellStyle name="Comma 10 3 10 2" xfId="39918" xr:uid="{C5B32369-D67F-47A1-9840-1A11961936E1}"/>
    <cellStyle name="Comma 10 3 11" xfId="17281" xr:uid="{A2626765-F9DC-4453-9411-AE6EB43CFE7B}"/>
    <cellStyle name="Comma 10 3 12" xfId="28819" xr:uid="{1D76AB55-D764-41A8-8C60-BA06C6D6571F}"/>
    <cellStyle name="Comma 10 3 13" xfId="40113" xr:uid="{4486337D-6242-4B42-B8F3-44D35835A250}"/>
    <cellStyle name="Comma 10 3 2" xfId="703" xr:uid="{D5C1CA57-90BF-44AC-8D80-259F77E5CD0E}"/>
    <cellStyle name="Comma 10 3 2 10" xfId="44245" xr:uid="{D9850C64-40D2-4812-8059-0C4046A180E3}"/>
    <cellStyle name="Comma 10 3 2 2" xfId="949" xr:uid="{686284FE-1553-4393-B749-F95F92DFCFF6}"/>
    <cellStyle name="Comma 10 3 2 2 2" xfId="1468" xr:uid="{22EA1E06-0061-49B8-9F16-2D17B0F15218}"/>
    <cellStyle name="Comma 10 3 2 2 2 2" xfId="11600" xr:uid="{593FB24D-3D04-443B-B0A6-D0606748AF1E}"/>
    <cellStyle name="Comma 10 3 2 2 2 3" xfId="16858" xr:uid="{FB0E90E6-F004-4439-9F6B-BCF16B8803C0}"/>
    <cellStyle name="Comma 10 3 2 2 2 4" xfId="22000" xr:uid="{BFF08D86-3820-4A1C-8290-2CB168BB8ABF}"/>
    <cellStyle name="Comma 10 3 2 2 2 5" xfId="33527" xr:uid="{35135FAC-D065-4A32-B398-9840E171E8C2}"/>
    <cellStyle name="Comma 10 3 2 2 2 6" xfId="51357" xr:uid="{DC9FBD91-DD09-4C26-BC03-4A1F0927CE56}"/>
    <cellStyle name="Comma 10 3 2 2 3" xfId="11099" xr:uid="{1B8EA3E1-7878-497B-A0EB-C25DC2DF8977}"/>
    <cellStyle name="Comma 10 3 2 2 3 2" xfId="24343" xr:uid="{BA5B0E62-C2EE-4D0E-8800-E9F564CA11E8}"/>
    <cellStyle name="Comma 10 3 2 2 3 3" xfId="35869" xr:uid="{34A84726-B9F8-4C03-80BA-2E90D2797848}"/>
    <cellStyle name="Comma 10 3 2 2 4" xfId="26680" xr:uid="{293D05CD-1D10-42F8-AC5E-76F9B76BE5CA}"/>
    <cellStyle name="Comma 10 3 2 2 4 2" xfId="38206" xr:uid="{8D9A537D-138E-4B4A-AB99-366066F30F1E}"/>
    <cellStyle name="Comma 10 3 2 2 5" xfId="19655" xr:uid="{201D785E-6B39-4FBC-82B0-4FCD757D3727}"/>
    <cellStyle name="Comma 10 3 2 2 6" xfId="31185" xr:uid="{506092F5-D14F-4553-82E1-86A9EE90F4DE}"/>
    <cellStyle name="Comma 10 3 2 3" xfId="1223" xr:uid="{464CAED6-F605-4943-B4A6-D38688BC97BA}"/>
    <cellStyle name="Comma 10 3 2 3 2" xfId="11356" xr:uid="{A58E5C5E-5980-41B0-B2D6-72C5D38BF876}"/>
    <cellStyle name="Comma 10 3 2 3 3" xfId="20834" xr:uid="{E1C1D1EC-F41F-4F78-AB96-3715E167ED84}"/>
    <cellStyle name="Comma 10 3 2 3 4" xfId="32362" xr:uid="{E305E88C-4F6D-44F4-B74F-7AC366B760A7}"/>
    <cellStyle name="Comma 10 3 2 4" xfId="1713" xr:uid="{99BEC1EE-6645-446C-8729-74A27989AFF3}"/>
    <cellStyle name="Comma 10 3 2 4 2" xfId="11844" xr:uid="{E4B84523-2D46-4200-AFE8-84808684C0F7}"/>
    <cellStyle name="Comma 10 3 2 4 3" xfId="23181" xr:uid="{7079C207-4BCA-43CE-90C8-A89FAA44AE30}"/>
    <cellStyle name="Comma 10 3 2 4 4" xfId="34707" xr:uid="{4EB15E2F-C544-4562-A5EA-0FF41FC251F2}"/>
    <cellStyle name="Comma 10 3 2 5" xfId="1951" xr:uid="{5F89BD09-8495-4358-9354-AB84D4A3787B}"/>
    <cellStyle name="Comma 10 3 2 5 2" xfId="12081" xr:uid="{4930CDB5-6379-4B29-B71B-EC8CCEA0B094}"/>
    <cellStyle name="Comma 10 3 2 5 3" xfId="25519" xr:uid="{A2DA065D-7224-40E0-99A7-B6550D55BC50}"/>
    <cellStyle name="Comma 10 3 2 5 4" xfId="37045" xr:uid="{E05115C8-82DF-47B9-B2BA-6EEFA4FEC884}"/>
    <cellStyle name="Comma 10 3 2 6" xfId="1997" xr:uid="{3B4EA055-5FD0-44BD-BCCB-6834EE1FC3A2}"/>
    <cellStyle name="Comma 10 3 2 6 2" xfId="12114" xr:uid="{2A9D911B-11E7-499C-A161-0E22E6C47F4E}"/>
    <cellStyle name="Comma 10 3 2 6 3" xfId="27856" xr:uid="{E4D3C292-DC13-493D-A044-2B87444C938D}"/>
    <cellStyle name="Comma 10 3 2 6 4" xfId="39382" xr:uid="{05817F36-2AE6-4A4E-B54E-0D1843518CC0}"/>
    <cellStyle name="Comma 10 3 2 7" xfId="10859" xr:uid="{B02E7E75-D4B0-4D80-B967-14AD700BD258}"/>
    <cellStyle name="Comma 10 3 2 8" xfId="17826" xr:uid="{7E8211D1-E457-4DD5-9460-71A97FAB1172}"/>
    <cellStyle name="Comma 10 3 2 9" xfId="29364" xr:uid="{5DABE753-31C6-44D7-B61B-3F703A0CA881}"/>
    <cellStyle name="Comma 10 3 3" xfId="817" xr:uid="{36BFBA73-1F29-498C-8BC2-0B593978BF0B}"/>
    <cellStyle name="Comma 10 3 3 2" xfId="1336" xr:uid="{486EEA15-9250-4A7D-A182-BE70782855EA}"/>
    <cellStyle name="Comma 10 3 3 2 2" xfId="11468" xr:uid="{FB32ABC5-0CBA-4553-BC88-93B1F6693728}"/>
    <cellStyle name="Comma 10 3 3 2 2 2" xfId="22382" xr:uid="{0973A46E-A311-41D5-BEF4-B87F1D381817}"/>
    <cellStyle name="Comma 10 3 3 2 2 3" xfId="33909" xr:uid="{9BECCA70-8BCB-4155-B73A-83740A8F9D07}"/>
    <cellStyle name="Comma 10 3 3 2 3" xfId="24725" xr:uid="{0B54AB78-A568-40F7-A03C-2DF05B19D581}"/>
    <cellStyle name="Comma 10 3 3 2 3 2" xfId="36251" xr:uid="{BED237D0-4A28-4C4B-8FDC-FE1E6BAD3963}"/>
    <cellStyle name="Comma 10 3 3 2 4" xfId="27062" xr:uid="{576A579C-4615-4D29-B066-D6F4A11196EB}"/>
    <cellStyle name="Comma 10 3 3 2 4 2" xfId="38588" xr:uid="{F637D4C5-C433-4D30-B958-2579D756904A}"/>
    <cellStyle name="Comma 10 3 3 2 5" xfId="20037" xr:uid="{F688F772-7D18-4528-9FD4-C514E66B968D}"/>
    <cellStyle name="Comma 10 3 3 2 6" xfId="31567" xr:uid="{55BD385E-C19E-4D02-BADA-7927990D871F}"/>
    <cellStyle name="Comma 10 3 3 3" xfId="10015" xr:uid="{447169E7-75ED-4B3C-9D7A-064AA735EB9F}"/>
    <cellStyle name="Comma 10 3 3 3 2" xfId="16748" xr:uid="{ED9D1E02-6BDC-43C5-9403-58AB587213C5}"/>
    <cellStyle name="Comma 10 3 3 3 3" xfId="21216" xr:uid="{C41F6954-6BB7-4427-B966-6F04D3CB81B5}"/>
    <cellStyle name="Comma 10 3 3 3 4" xfId="32744" xr:uid="{DE5E2C9B-9541-41FB-A595-448C3847F297}"/>
    <cellStyle name="Comma 10 3 3 4" xfId="10967" xr:uid="{57723403-CF0A-400D-AC35-A73663153CA0}"/>
    <cellStyle name="Comma 10 3 3 4 2" xfId="23564" xr:uid="{4ED035D2-C48C-41D1-B4C5-DE819A642D59}"/>
    <cellStyle name="Comma 10 3 3 4 3" xfId="35090" xr:uid="{EC20347E-AA49-4AE8-A6D9-26C3105904DB}"/>
    <cellStyle name="Comma 10 3 3 5" xfId="25901" xr:uid="{70811633-5579-410A-B904-5A904EED1F50}"/>
    <cellStyle name="Comma 10 3 3 5 2" xfId="37427" xr:uid="{DA675B75-BF05-448B-B5BC-9080F2C71424}"/>
    <cellStyle name="Comma 10 3 3 6" xfId="28238" xr:uid="{6A6E88A7-99CD-42E2-86BC-9F6C266DC81F}"/>
    <cellStyle name="Comma 10 3 3 6 2" xfId="39764" xr:uid="{406BFAE9-ACDC-48D5-AA4E-29047CA29C23}"/>
    <cellStyle name="Comma 10 3 3 7" xfId="18538" xr:uid="{D4220548-62BF-445B-B729-63CE6FA9380F}"/>
    <cellStyle name="Comma 10 3 3 8" xfId="30076" xr:uid="{AE2069B0-FE16-4E2A-B85D-B845945CC8D2}"/>
    <cellStyle name="Comma 10 3 3 9" xfId="44513" xr:uid="{29DB725A-CD61-419F-9110-68AB3BF23EB4}"/>
    <cellStyle name="Comma 10 3 4" xfId="1091" xr:uid="{F589B5D6-6F3B-46FE-98B0-7BA0B2794060}"/>
    <cellStyle name="Comma 10 3 4 2" xfId="11224" xr:uid="{142B658C-07AF-4D8D-A970-E71CB63A2212}"/>
    <cellStyle name="Comma 10 3 4 2 2" xfId="21522" xr:uid="{E06A06A2-428B-4DB3-86F8-813BA487551F}"/>
    <cellStyle name="Comma 10 3 4 2 3" xfId="33049" xr:uid="{2F828263-A1D8-49FB-AAB7-7F338A2608C3}"/>
    <cellStyle name="Comma 10 3 4 3" xfId="23865" xr:uid="{53379013-C1BA-4F2F-8861-C50F2482951E}"/>
    <cellStyle name="Comma 10 3 4 3 2" xfId="35391" xr:uid="{A8FACC2A-A11E-47FF-B67E-2EDA7BE04C9C}"/>
    <cellStyle name="Comma 10 3 4 4" xfId="26202" xr:uid="{4FDFCFE5-8885-4363-813A-2BB69CC160E6}"/>
    <cellStyle name="Comma 10 3 4 4 2" xfId="37728" xr:uid="{4F6B21A6-C99A-4E40-B248-CA97002D75C9}"/>
    <cellStyle name="Comma 10 3 4 5" xfId="19177" xr:uid="{4199BF85-B348-40D9-ABA4-707E3E0253A7}"/>
    <cellStyle name="Comma 10 3 4 6" xfId="30707" xr:uid="{9BB7ACBB-B720-4714-9046-F7081CA17853}"/>
    <cellStyle name="Comma 10 3 5" xfId="1581" xr:uid="{7787050A-8BE6-4831-8F4F-88332B2877C9}"/>
    <cellStyle name="Comma 10 3 5 2" xfId="11712" xr:uid="{1113E5FA-FBCF-4A73-BB44-BA0243633D0D}"/>
    <cellStyle name="Comma 10 3 5 2 2" xfId="22453" xr:uid="{490AD8D3-3920-4C18-AD6F-65F19B427568}"/>
    <cellStyle name="Comma 10 3 5 2 3" xfId="33980" xr:uid="{7C99504B-382C-4425-B613-8F438BF8C692}"/>
    <cellStyle name="Comma 10 3 5 3" xfId="24796" xr:uid="{359F3AE5-F6A8-4DD8-91A2-6083AFA5AC4E}"/>
    <cellStyle name="Comma 10 3 5 3 2" xfId="36322" xr:uid="{34759471-17CB-44C0-810A-87AA021025C7}"/>
    <cellStyle name="Comma 10 3 5 4" xfId="27133" xr:uid="{48ACEAB6-2847-436C-994F-B062F85CB909}"/>
    <cellStyle name="Comma 10 3 5 4 2" xfId="38659" xr:uid="{1A26BC23-45ED-4E02-9FB0-603E348E87FB}"/>
    <cellStyle name="Comma 10 3 5 5" xfId="20109" xr:uid="{3BB21BB6-064B-4B3B-B479-D9F51013E22F}"/>
    <cellStyle name="Comma 10 3 5 6" xfId="31638" xr:uid="{8D38A674-1574-4558-AB3B-36554A0CCD5E}"/>
    <cellStyle name="Comma 10 3 6" xfId="1819" xr:uid="{2FC37773-14B2-4617-A646-F0ECCE4D9200}"/>
    <cellStyle name="Comma 10 3 6 2" xfId="11949" xr:uid="{0EF6844C-D242-4B9C-9ACE-D6CF90C6DCFC}"/>
    <cellStyle name="Comma 10 3 6 3" xfId="20356" xr:uid="{8538EAE7-1817-41A3-8862-9E15FDCD58A3}"/>
    <cellStyle name="Comma 10 3 6 4" xfId="31884" xr:uid="{6C0CECC0-E029-4214-B304-80F787B789FB}"/>
    <cellStyle name="Comma 10 3 7" xfId="1973" xr:uid="{872C8FB1-386E-40BD-B887-A15E573EC0DC}"/>
    <cellStyle name="Comma 10 3 7 2" xfId="12091" xr:uid="{5A301490-1B42-496F-8134-F1F4EB568236}"/>
    <cellStyle name="Comma 10 3 7 3" xfId="22703" xr:uid="{581D0754-1485-49A6-BB60-B24200145E48}"/>
    <cellStyle name="Comma 10 3 7 4" xfId="34229" xr:uid="{E2C8A444-41EE-41E1-AD8E-B341A7A28B45}"/>
    <cellStyle name="Comma 10 3 8" xfId="10740" xr:uid="{8BB91FCA-5945-4D84-8EEC-2491A34EE40A}"/>
    <cellStyle name="Comma 10 3 8 2" xfId="25041" xr:uid="{BA2E13F9-B3B2-441F-810D-930B5D186AF7}"/>
    <cellStyle name="Comma 10 3 8 3" xfId="36567" xr:uid="{688DD19F-CCEB-4856-B80F-8EED8F02CEF3}"/>
    <cellStyle name="Comma 10 3 9" xfId="16885" xr:uid="{803804D7-B6E8-4D7F-B14D-54CA50B5A15C}"/>
    <cellStyle name="Comma 10 3 9 2" xfId="27378" xr:uid="{8249E74B-B2A0-4C3E-8954-294D27C0ED9C}"/>
    <cellStyle name="Comma 10 3 9 3" xfId="38904" xr:uid="{D5E1B912-3100-4423-989D-6944084D2EE0}"/>
    <cellStyle name="Comma 10 4" xfId="534" xr:uid="{5B6A7DCF-9731-47B9-9A8F-EE6DECB21B62}"/>
    <cellStyle name="Comma 10 4 10" xfId="28956" xr:uid="{5610693A-85DB-432C-B2BD-81091BEFFFC5}"/>
    <cellStyle name="Comma 10 4 11" xfId="40356" xr:uid="{4275D115-0CD4-473B-970D-087F7D4E4C7A}"/>
    <cellStyle name="Comma 10 4 2" xfId="842" xr:uid="{4FFA59D0-33CF-4DAD-ABDB-8F6D0A6593B6}"/>
    <cellStyle name="Comma 10 4 2 2" xfId="1361" xr:uid="{486FFFF2-2770-49D7-A4A8-E35DFEEBC255}"/>
    <cellStyle name="Comma 10 4 2 2 2" xfId="8650" xr:uid="{0893C9F6-A33E-417D-8CB8-6A7607F9A231}"/>
    <cellStyle name="Comma 10 4 2 2 2 2" xfId="15520" xr:uid="{76232D73-4547-43A3-B3B9-327ED5F61F2E}"/>
    <cellStyle name="Comma 10 4 2 2 2 3" xfId="22108" xr:uid="{F001DE3D-E4FB-4EAF-82EB-DCCCBBBD17C3}"/>
    <cellStyle name="Comma 10 4 2 2 2 4" xfId="33635" xr:uid="{E6676481-D635-4F91-96B1-A11F324BD042}"/>
    <cellStyle name="Comma 10 4 2 2 3" xfId="6799" xr:uid="{842F2D68-E540-4796-A3EF-AF9794CA41E2}"/>
    <cellStyle name="Comma 10 4 2 2 3 2" xfId="13670" xr:uid="{6DA3EE03-51BB-469A-80D1-6A162E8F3913}"/>
    <cellStyle name="Comma 10 4 2 2 3 3" xfId="24451" xr:uid="{C21901AF-7D5A-41E2-8DCA-BCD944460459}"/>
    <cellStyle name="Comma 10 4 2 2 3 4" xfId="35977" xr:uid="{F66B36BE-4F52-429E-8AA0-264799B36E5F}"/>
    <cellStyle name="Comma 10 4 2 2 4" xfId="11493" xr:uid="{6F3EC16C-14D6-4CBE-B576-9F9133FFCD2F}"/>
    <cellStyle name="Comma 10 4 2 2 4 2" xfId="26788" xr:uid="{D79ED38D-B2E4-4317-A33B-11C7811C9333}"/>
    <cellStyle name="Comma 10 4 2 2 4 3" xfId="38314" xr:uid="{63CB1CC5-A75F-4410-9B03-1C89A3FD1FDD}"/>
    <cellStyle name="Comma 10 4 2 2 5" xfId="19763" xr:uid="{40B2F4C1-33C1-4726-B35B-73902047F42A}"/>
    <cellStyle name="Comma 10 4 2 2 6" xfId="31293" xr:uid="{D7066684-389A-4146-BC34-8999DEF1D029}"/>
    <cellStyle name="Comma 10 4 2 3" xfId="7717" xr:uid="{7C2CBC2C-C848-4348-B94B-3E26DB7F9A04}"/>
    <cellStyle name="Comma 10 4 2 3 2" xfId="14587" xr:uid="{781B5E3B-AE1F-4E42-9370-B77475B8C5B5}"/>
    <cellStyle name="Comma 10 4 2 3 3" xfId="20942" xr:uid="{A99CE6BF-5E36-43FC-8299-741D73993F83}"/>
    <cellStyle name="Comma 10 4 2 3 4" xfId="32470" xr:uid="{A9B428C2-525B-451C-AF95-C09E8FF8E980}"/>
    <cellStyle name="Comma 10 4 2 4" xfId="9679" xr:uid="{509E4B45-BD6C-49FF-84DF-CED174D8F052}"/>
    <cellStyle name="Comma 10 4 2 4 2" xfId="16481" xr:uid="{0682BB80-2ED4-459E-BB3D-D1959153C2F1}"/>
    <cellStyle name="Comma 10 4 2 4 3" xfId="23289" xr:uid="{3B58F205-33F7-41F1-8DD2-1C5ECB4BDFDD}"/>
    <cellStyle name="Comma 10 4 2 4 4" xfId="34815" xr:uid="{20AA0A5C-8645-484A-84A6-7C82B87F6DDF}"/>
    <cellStyle name="Comma 10 4 2 5" xfId="2892" xr:uid="{60C68AB8-2871-4710-9C79-C78FCBA14BEC}"/>
    <cellStyle name="Comma 10 4 2 5 2" xfId="12777" xr:uid="{00422598-3F2D-46C7-8B20-A54D518C3E06}"/>
    <cellStyle name="Comma 10 4 2 5 3" xfId="25627" xr:uid="{E78E6D6E-7EFA-46E2-8694-B51866678CA6}"/>
    <cellStyle name="Comma 10 4 2 5 4" xfId="37153" xr:uid="{C56A5F8B-2F69-4EA0-AA84-8D25DB9A8E9E}"/>
    <cellStyle name="Comma 10 4 2 6" xfId="10992" xr:uid="{57B8F8FA-299F-4817-8C38-E5EC43D76D54}"/>
    <cellStyle name="Comma 10 4 2 6 2" xfId="27964" xr:uid="{32143944-9936-49AA-AC7A-A722731D7E7F}"/>
    <cellStyle name="Comma 10 4 2 6 3" xfId="39490" xr:uid="{8E66E85B-2F38-4AB2-9995-FF957A9C6CF3}"/>
    <cellStyle name="Comma 10 4 2 7" xfId="17934" xr:uid="{28822E49-3759-450C-A9EC-5678379C9A6A}"/>
    <cellStyle name="Comma 10 4 2 8" xfId="29472" xr:uid="{3AA5A9ED-306C-4DA2-9FAA-5778F2A7BB20}"/>
    <cellStyle name="Comma 10 4 2 9" xfId="44295" xr:uid="{C38CAD85-298A-4E12-84CF-052EE344EE78}"/>
    <cellStyle name="Comma 10 4 3" xfId="1116" xr:uid="{EAC84F3C-99EC-4C30-86D4-C0827FE48694}"/>
    <cellStyle name="Comma 10 4 3 2" xfId="8187" xr:uid="{EB1571B2-EFE1-4A4F-8B06-F60DD83C2563}"/>
    <cellStyle name="Comma 10 4 3 2 2" xfId="15057" xr:uid="{C939F9BB-85DF-4D7A-A6A2-68F245B70D66}"/>
    <cellStyle name="Comma 10 4 3 2 2 2" xfId="22401" xr:uid="{A199D43B-07C9-441D-A2F4-494D87478CBB}"/>
    <cellStyle name="Comma 10 4 3 2 2 3" xfId="33928" xr:uid="{676A947B-9C9A-403E-8473-761B01FD76FD}"/>
    <cellStyle name="Comma 10 4 3 2 3" xfId="24744" xr:uid="{2BFB7673-AE79-49BB-B0CA-93E15775617D}"/>
    <cellStyle name="Comma 10 4 3 2 3 2" xfId="36270" xr:uid="{DF30E69E-1CB4-496D-A2ED-772011692663}"/>
    <cellStyle name="Comma 10 4 3 2 4" xfId="27081" xr:uid="{F334EDD9-0EA3-4B16-8692-3771EBAD354E}"/>
    <cellStyle name="Comma 10 4 3 2 4 2" xfId="38607" xr:uid="{2CA1A638-E2A5-40B2-BFFC-2EF8EB879828}"/>
    <cellStyle name="Comma 10 4 3 2 5" xfId="20056" xr:uid="{68A7CE18-6F12-452B-B5CD-C38AB0F85769}"/>
    <cellStyle name="Comma 10 4 3 2 6" xfId="31586" xr:uid="{1089A95E-DFE0-441B-970A-94C77DE95E9A}"/>
    <cellStyle name="Comma 10 4 3 3" xfId="10063" xr:uid="{75075F13-BC64-4A11-940B-178FB127027E}"/>
    <cellStyle name="Comma 10 4 3 3 2" xfId="16767" xr:uid="{966CF0E6-245E-44D5-B7BD-B133AD7E27DB}"/>
    <cellStyle name="Comma 10 4 3 3 3" xfId="21235" xr:uid="{F2375C2F-BA97-4315-91BE-AA0D45AC80B8}"/>
    <cellStyle name="Comma 10 4 3 3 4" xfId="32763" xr:uid="{88214E4D-4AA5-4454-A927-486CB37CF001}"/>
    <cellStyle name="Comma 10 4 3 4" xfId="6353" xr:uid="{16FF22D8-98D5-481F-A4D4-345E24FDB054}"/>
    <cellStyle name="Comma 10 4 3 4 2" xfId="13224" xr:uid="{C95860FC-97F0-41E3-9AD3-8C8792D5C018}"/>
    <cellStyle name="Comma 10 4 3 4 3" xfId="23583" xr:uid="{B4F2B988-56DB-4073-8229-510D474FF191}"/>
    <cellStyle name="Comma 10 4 3 4 4" xfId="35109" xr:uid="{1AC60841-F83C-40A7-BE43-12DEF6413ECF}"/>
    <cellStyle name="Comma 10 4 3 5" xfId="11249" xr:uid="{179E9B13-D1AE-4911-A434-12697BE8B04B}"/>
    <cellStyle name="Comma 10 4 3 5 2" xfId="25920" xr:uid="{FAD6D0BD-EDBF-4F46-B639-61DE3A0825D0}"/>
    <cellStyle name="Comma 10 4 3 5 3" xfId="37446" xr:uid="{6ACF4B03-8CD0-4DD3-B427-5587E3DEF62A}"/>
    <cellStyle name="Comma 10 4 3 6" xfId="28257" xr:uid="{D53724A9-648A-49D1-9704-1C6E7D495087}"/>
    <cellStyle name="Comma 10 4 3 6 2" xfId="39783" xr:uid="{06E949E2-5E45-40AE-8BC3-44377B4993C5}"/>
    <cellStyle name="Comma 10 4 3 7" xfId="18586" xr:uid="{B81BF575-EAEA-4188-AF34-94254389F7B6}"/>
    <cellStyle name="Comma 10 4 3 8" xfId="30124" xr:uid="{4D6BA988-9AF5-4566-A33E-9A64566C8ECB}"/>
    <cellStyle name="Comma 10 4 3 9" xfId="44598" xr:uid="{DC84151E-E82E-472A-85EF-58F9D50A1FA4}"/>
    <cellStyle name="Comma 10 4 4" xfId="1606" xr:uid="{A92B201A-5B2C-4E64-9699-915F67C86CE9}"/>
    <cellStyle name="Comma 10 4 4 2" xfId="7260" xr:uid="{3221DA0B-2387-42F2-81D4-6639B5062F73}"/>
    <cellStyle name="Comma 10 4 4 2 2" xfId="14130" xr:uid="{6F0A71D4-4F56-4A6A-AD26-CA1266B87BF1}"/>
    <cellStyle name="Comma 10 4 4 2 3" xfId="21630" xr:uid="{52BCDDC0-AD95-42D7-8644-3B47629E073D}"/>
    <cellStyle name="Comma 10 4 4 2 4" xfId="33157" xr:uid="{293F9058-E886-4F52-A638-4C80A89C2281}"/>
    <cellStyle name="Comma 10 4 4 3" xfId="11737" xr:uid="{70635640-21FE-4D74-8F62-C6E55DF37A6D}"/>
    <cellStyle name="Comma 10 4 4 3 2" xfId="23973" xr:uid="{6CAB807F-DD03-4E60-AA0A-592D0FA855FD}"/>
    <cellStyle name="Comma 10 4 4 3 3" xfId="35499" xr:uid="{D26B3E64-26DF-47DA-9C67-5AAE8D89B3D3}"/>
    <cellStyle name="Comma 10 4 4 4" xfId="26310" xr:uid="{A98B1298-98C2-44D9-9FC1-AD84C5CD1F24}"/>
    <cellStyle name="Comma 10 4 4 4 2" xfId="37836" xr:uid="{1E6D15B8-8E2B-4918-870E-567C39452607}"/>
    <cellStyle name="Comma 10 4 4 5" xfId="19285" xr:uid="{7438BA79-AE8A-4C8B-8742-41C4D21E94F5}"/>
    <cellStyle name="Comma 10 4 4 6" xfId="30815" xr:uid="{721DAE95-B254-438D-AC6D-354679B58581}"/>
    <cellStyle name="Comma 10 4 5" xfId="1844" xr:uid="{0171C4C0-273C-41A7-AAA5-D133D117323E}"/>
    <cellStyle name="Comma 10 4 5 2" xfId="9218" xr:uid="{019EC985-9341-42E4-9239-10B3D9F08CEF}"/>
    <cellStyle name="Comma 10 4 5 2 2" xfId="16023" xr:uid="{59EC0D57-BCE1-4C20-8764-BA186316CAEE}"/>
    <cellStyle name="Comma 10 4 5 3" xfId="11974" xr:uid="{8EE1F732-0FDE-4F1E-85B7-9D7344F3E596}"/>
    <cellStyle name="Comma 10 4 5 4" xfId="20464" xr:uid="{3DF40291-46CD-4B1A-BC6E-0A5CED0429F7}"/>
    <cellStyle name="Comma 10 4 5 5" xfId="31992" xr:uid="{CAED1F14-C3FF-4EF0-B32E-13E77E590C35}"/>
    <cellStyle name="Comma 10 4 6" xfId="2366" xr:uid="{A849BEFB-22BC-440B-8EBB-EFE1FE0287B4}"/>
    <cellStyle name="Comma 10 4 6 2" xfId="12359" xr:uid="{FEAE3B85-D010-4DB4-BF9D-B96AA962FAA1}"/>
    <cellStyle name="Comma 10 4 6 3" xfId="22811" xr:uid="{F16BE5F8-35A7-4D2B-810B-B6580ABC7CD5}"/>
    <cellStyle name="Comma 10 4 6 4" xfId="34337" xr:uid="{5A0DD343-39F6-420A-A328-C09EF2F7BA8B}"/>
    <cellStyle name="Comma 10 4 7" xfId="1994" xr:uid="{508B0CC2-4FEB-4503-A82D-D8533B0CC769}"/>
    <cellStyle name="Comma 10 4 7 2" xfId="12111" xr:uid="{9A8ADDE9-9A2A-440E-BFAB-307EA41C2114}"/>
    <cellStyle name="Comma 10 4 7 3" xfId="25149" xr:uid="{1BD0E6E3-5149-4897-9E3F-885C46B3E25A}"/>
    <cellStyle name="Comma 10 4 7 4" xfId="36675" xr:uid="{21510E97-5FF1-45EE-9E54-4B667076247D}"/>
    <cellStyle name="Comma 10 4 8" xfId="10760" xr:uid="{7CB4EFCC-2882-4C66-9F5C-F87FE76F7612}"/>
    <cellStyle name="Comma 10 4 8 2" xfId="27486" xr:uid="{D8C6270E-5C70-4BFB-87CC-904E9B9049D9}"/>
    <cellStyle name="Comma 10 4 8 3" xfId="39012" xr:uid="{002F3E68-A7C4-445B-A012-CC3FF32B8E96}"/>
    <cellStyle name="Comma 10 4 9" xfId="17418" xr:uid="{762F40E0-9C42-4FC8-A605-621FFFF81735}"/>
    <cellStyle name="Comma 10 5" xfId="175" xr:uid="{393E2696-6E6B-405B-9997-8F046410FF66}"/>
    <cellStyle name="Comma 10 5 10" xfId="17551" xr:uid="{4F758BED-274D-4638-823F-07809C30B0F6}"/>
    <cellStyle name="Comma 10 5 11" xfId="28423" xr:uid="{8C7B399C-17D7-45AE-9675-3F53FBA4F5CD}"/>
    <cellStyle name="Comma 10 5 12" xfId="28443" xr:uid="{F5EE4C79-F869-47AB-A63F-75B9B07AC8DE}"/>
    <cellStyle name="Comma 10 5 13" xfId="28449" xr:uid="{F045FFCB-C0A7-4191-9E2B-817436726A81}"/>
    <cellStyle name="Comma 10 5 14" xfId="29089" xr:uid="{629F97C8-3934-49F2-A09C-05756DAEF363}"/>
    <cellStyle name="Comma 10 5 15" xfId="39937" xr:uid="{F8DBD1FC-C972-4D39-909D-9908AA0BB3AD}"/>
    <cellStyle name="Comma 10 5 16" xfId="44189" xr:uid="{6BFAB980-402E-40A5-9C1A-60F8343A15D8}"/>
    <cellStyle name="Comma 10 5 17" xfId="51380" xr:uid="{558CA50D-82F8-429D-AC13-F044BC3C5EDC}"/>
    <cellStyle name="Comma 10 5 2" xfId="710" xr:uid="{03C21FE0-4383-46A9-99BE-7BC68C42161E}"/>
    <cellStyle name="Comma 10 5 2 2" xfId="1230" xr:uid="{2FF04F85-46F0-41D1-8702-9AC5682B3274}"/>
    <cellStyle name="Comma 10 5 2 2 2" xfId="8755" xr:uid="{6317FA12-418A-4113-B75D-D7C5C217276E}"/>
    <cellStyle name="Comma 10 5 2 2 2 2" xfId="15625" xr:uid="{D10AF0B8-4ADF-4409-B8C0-FB6A16815CAE}"/>
    <cellStyle name="Comma 10 5 2 2 2 3" xfId="22213" xr:uid="{F2DF07EB-29F6-4DA3-BCA8-8EF35A910641}"/>
    <cellStyle name="Comma 10 5 2 2 2 4" xfId="33740" xr:uid="{C7272CE7-468E-4CD6-9493-4EE94E0C6040}"/>
    <cellStyle name="Comma 10 5 2 2 3" xfId="6902" xr:uid="{2EF1A39A-9778-4300-983D-419F0C34D957}"/>
    <cellStyle name="Comma 10 5 2 2 3 2" xfId="13773" xr:uid="{B7101488-1DB6-4555-88E1-73D0B3283298}"/>
    <cellStyle name="Comma 10 5 2 2 3 3" xfId="24556" xr:uid="{643A924E-A58B-4D05-80FC-5E6B217CD599}"/>
    <cellStyle name="Comma 10 5 2 2 3 4" xfId="36082" xr:uid="{40249CC3-DEE7-43ED-8CC8-6B33753BD6F9}"/>
    <cellStyle name="Comma 10 5 2 2 4" xfId="11363" xr:uid="{421B029A-C83B-400F-AA6D-D41B8B4A4B7A}"/>
    <cellStyle name="Comma 10 5 2 2 4 2" xfId="26893" xr:uid="{3761BEBB-4259-4C7C-8607-1A8BDD95E22B}"/>
    <cellStyle name="Comma 10 5 2 2 4 3" xfId="38419" xr:uid="{3C31B5B1-E334-49A7-939F-E83564E2AE56}"/>
    <cellStyle name="Comma 10 5 2 2 5" xfId="19868" xr:uid="{70F6C680-E297-46C8-8360-BEB1088B5964}"/>
    <cellStyle name="Comma 10 5 2 2 6" xfId="31398" xr:uid="{EF91F9D3-146A-402E-B586-A871B73B15F9}"/>
    <cellStyle name="Comma 10 5 2 3" xfId="7822" xr:uid="{52217206-633E-4FC3-9A20-A225215AD08B}"/>
    <cellStyle name="Comma 10 5 2 3 2" xfId="14692" xr:uid="{9A975ECE-E684-44AA-8988-56418F0766FE}"/>
    <cellStyle name="Comma 10 5 2 3 3" xfId="21047" xr:uid="{7363D88D-8B25-4910-8C36-4830C5A56C49}"/>
    <cellStyle name="Comma 10 5 2 3 4" xfId="32575" xr:uid="{9772B517-1ED7-4CB0-99CC-71889988D505}"/>
    <cellStyle name="Comma 10 5 2 4" xfId="9784" xr:uid="{1E502147-51FD-4EB9-A2BC-3FF6CDFB3088}"/>
    <cellStyle name="Comma 10 5 2 4 2" xfId="16586" xr:uid="{80268209-FA9B-4668-9A53-082EF7162FA5}"/>
    <cellStyle name="Comma 10 5 2 4 3" xfId="23394" xr:uid="{4156E81E-9147-42BF-8FE7-84787FAAA7AF}"/>
    <cellStyle name="Comma 10 5 2 4 4" xfId="34920" xr:uid="{236D4258-A855-4714-9628-4E53DC7436EA}"/>
    <cellStyle name="Comma 10 5 2 5" xfId="2990" xr:uid="{680206EC-BA80-4E97-8B4B-9D11832FEEF6}"/>
    <cellStyle name="Comma 10 5 2 5 2" xfId="12875" xr:uid="{4A5DA86A-5943-40F3-9742-949B99A8519E}"/>
    <cellStyle name="Comma 10 5 2 5 3" xfId="25732" xr:uid="{6C1D58CB-CAEC-42D9-A6E5-4E7CEC51EE2C}"/>
    <cellStyle name="Comma 10 5 2 5 4" xfId="37258" xr:uid="{1ECBD945-04D8-4ECA-BDA3-6E59C1B5F21A}"/>
    <cellStyle name="Comma 10 5 2 6" xfId="10866" xr:uid="{4771873E-5BD3-40E2-AE5E-AD5D0FE31619}"/>
    <cellStyle name="Comma 10 5 2 6 2" xfId="28069" xr:uid="{A6E81CCF-F29C-42B6-B820-B20657C78C37}"/>
    <cellStyle name="Comma 10 5 2 6 3" xfId="39595" xr:uid="{FBB77C71-30B3-4352-8217-FDF5A8317B51}"/>
    <cellStyle name="Comma 10 5 2 7" xfId="18039" xr:uid="{B5C641C7-DDE7-4CF2-B506-3AF0EA022FC0}"/>
    <cellStyle name="Comma 10 5 2 8" xfId="29577" xr:uid="{B90CF38A-D4F6-4E4C-8597-CE2C82FD5305}"/>
    <cellStyle name="Comma 10 5 3" xfId="893" xr:uid="{7C1A3F1A-4CDC-43ED-AF2C-D0345E02F511}"/>
    <cellStyle name="Comma 10 5 3 12 2 3 14" xfId="16893" xr:uid="{A171FEA4-E8B5-4D0D-B3C0-C20FBCBC6E1D}"/>
    <cellStyle name="Comma 10 5 3 12 2 3 3" xfId="51351" xr:uid="{ED3AF60E-7AC6-4123-B127-A11C50799621}"/>
    <cellStyle name="Comma 10 5 3 12 2 3 8" xfId="16892" xr:uid="{254B0422-28D4-4D93-97C4-52F514582935}"/>
    <cellStyle name="Comma 10 5 3 2" xfId="1412" xr:uid="{8CF79602-F9FB-44FB-84C4-FB12392BDE01}"/>
    <cellStyle name="Comma 10 5 3 2 2" xfId="11544" xr:uid="{32E1230F-2B49-4344-AE11-64E02824248F}"/>
    <cellStyle name="Comma 10 5 3 2 2 2" xfId="22419" xr:uid="{9D0C7888-65F7-4944-A32A-3CD6CE776B91}"/>
    <cellStyle name="Comma 10 5 3 2 2 3" xfId="33946" xr:uid="{F2875EAD-3D9F-4549-8F11-98B622F6E53A}"/>
    <cellStyle name="Comma 10 5 3 2 3" xfId="24762" xr:uid="{7E9D1BEA-D0EA-4239-94F6-81DD42886751}"/>
    <cellStyle name="Comma 10 5 3 2 3 2" xfId="36288" xr:uid="{1973E09F-EBF8-4CB0-B5F9-DC02A4A9281B}"/>
    <cellStyle name="Comma 10 5 3 2 4" xfId="27099" xr:uid="{EC975179-CDDF-496F-A9F2-87085F1DF7EB}"/>
    <cellStyle name="Comma 10 5 3 2 4 2" xfId="38625" xr:uid="{56FB9C4C-317E-4672-8C9A-D7B49FE80507}"/>
    <cellStyle name="Comma 10 5 3 2 5" xfId="20074" xr:uid="{A6501ADE-2B88-4DE6-AF7A-BC89649313AC}"/>
    <cellStyle name="Comma 10 5 3 2 6" xfId="31604" xr:uid="{5AAE5879-848F-4179-8E4A-600781D7EF06}"/>
    <cellStyle name="Comma 10 5 3 3" xfId="10109" xr:uid="{F8B29FDE-4B00-46A3-B0D3-501733E4BFD1}"/>
    <cellStyle name="Comma 10 5 3 3 2" xfId="16785" xr:uid="{4DEA52B9-992D-417A-B515-E0E404D2E310}"/>
    <cellStyle name="Comma 10 5 3 3 3" xfId="21254" xr:uid="{6A5295A2-7FE3-4F98-84A4-C7773246BA9F}"/>
    <cellStyle name="Comma 10 5 3 3 4" xfId="32782" xr:uid="{CA2244EC-7577-4FBA-892C-959B441A4849}"/>
    <cellStyle name="Comma 10 5 3 4" xfId="11043" xr:uid="{2338219A-2368-44D0-8001-4B725D065010}"/>
    <cellStyle name="Comma 10 5 3 4 2" xfId="23601" xr:uid="{71AD6CBF-9852-43B2-B3B8-577146E6D4F1}"/>
    <cellStyle name="Comma 10 5 3 4 3" xfId="35127" xr:uid="{0245012B-1F5A-4993-B293-1559F393BDC5}"/>
    <cellStyle name="Comma 10 5 3 5" xfId="25938" xr:uid="{848AC9F5-672B-4645-9E41-A1EC070DA787}"/>
    <cellStyle name="Comma 10 5 3 5 2" xfId="37464" xr:uid="{65BF601F-28F4-4B77-B56A-1FAF01F7347B}"/>
    <cellStyle name="Comma 10 5 3 6" xfId="28275" xr:uid="{C7A66DCE-5EFA-4F5F-A3EE-EA46C6282B40}"/>
    <cellStyle name="Comma 10 5 3 6 2" xfId="39801" xr:uid="{68D7410D-D2EA-4905-8AB0-7D0B0F6762C4}"/>
    <cellStyle name="Comma 10 5 3 7" xfId="18632" xr:uid="{5B700C82-D835-47D0-B13E-2D18358DD207}"/>
    <cellStyle name="Comma 10 5 3 8" xfId="30170" xr:uid="{FFB256C6-5EA8-4B20-AF21-D73F64667A8E}"/>
    <cellStyle name="Comma 10 5 4" xfId="1167" xr:uid="{FDCCE079-1F7C-4C3E-B024-9DB4B022B149}"/>
    <cellStyle name="Comma 10 5 4 2" xfId="11300" xr:uid="{0C2E208F-AC06-449C-9BD4-6355809BFA19}"/>
    <cellStyle name="Comma 10 5 4 2 2" xfId="21280" xr:uid="{0040DB71-044B-417C-ACD5-711D6EB3F6CF}"/>
    <cellStyle name="Comma 10 5 4 2 3" xfId="32808" xr:uid="{FABE8E8B-CFD4-494C-91C6-FA9FDE63EE97}"/>
    <cellStyle name="Comma 10 5 4 3" xfId="23624" xr:uid="{522B679A-27FB-4FD5-93DE-A3B005209050}"/>
    <cellStyle name="Comma 10 5 4 3 2" xfId="35150" xr:uid="{F9401B73-6C68-409E-B019-E5B0858E6861}"/>
    <cellStyle name="Comma 10 5 4 4" xfId="25961" xr:uid="{06112A56-1E55-4402-90A4-CF661F16819F}"/>
    <cellStyle name="Comma 10 5 4 4 2" xfId="37487" xr:uid="{A5FD511B-86C9-4981-A3B0-B4436876AE69}"/>
    <cellStyle name="Comma 10 5 4 5" xfId="18934" xr:uid="{1485243D-9D46-4D30-B2DA-7A8D2045B936}"/>
    <cellStyle name="Comma 10 5 4 6" xfId="30466" xr:uid="{8AABCA00-3CBB-43D2-8DEA-964A41B63DED}"/>
    <cellStyle name="Comma 10 5 5" xfId="1657" xr:uid="{4066EA12-4A12-400A-8580-FA09FF4380E0}"/>
    <cellStyle name="Comma 10 5 5 2" xfId="11788" xr:uid="{1A4166CF-119A-49C0-9D48-D8091A6DB30B}"/>
    <cellStyle name="Comma 10 5 5 2 2" xfId="21735" xr:uid="{C34C2554-E670-45B0-9160-AB5F347A10E9}"/>
    <cellStyle name="Comma 10 5 5 2 3" xfId="33262" xr:uid="{7B3859A3-9C8C-4EB8-B8C4-67B607ECB6FC}"/>
    <cellStyle name="Comma 10 5 5 3" xfId="24078" xr:uid="{A675B563-053C-43B9-A5B1-96AF2037BB7D}"/>
    <cellStyle name="Comma 10 5 5 3 2" xfId="35604" xr:uid="{9E19F5D7-8038-427C-863E-81A90B379E1D}"/>
    <cellStyle name="Comma 10 5 5 4" xfId="26415" xr:uid="{ED32CA82-B2A1-4808-908B-418B45962085}"/>
    <cellStyle name="Comma 10 5 5 4 2" xfId="37941" xr:uid="{86B6E44A-151F-46F6-9822-979593C2EE55}"/>
    <cellStyle name="Comma 10 5 5 5" xfId="19390" xr:uid="{E3A9AFB3-2FE1-40F5-8751-AA92337242EE}"/>
    <cellStyle name="Comma 10 5 5 6" xfId="30920" xr:uid="{0DD6F9AF-095C-4EA4-9C82-B55B16FE7FDC}"/>
    <cellStyle name="Comma 10 5 6" xfId="1895" xr:uid="{24A62F97-28D5-4A1C-8E58-5B70C66D986E}"/>
    <cellStyle name="Comma 10 5 6 2" xfId="12025" xr:uid="{49251703-6DE1-4FEA-B91A-1302928D2B6D}"/>
    <cellStyle name="Comma 10 5 6 3" xfId="20569" xr:uid="{0AB7FC53-0AAB-42CE-9F65-8722CA891D43}"/>
    <cellStyle name="Comma 10 5 6 4" xfId="32097" xr:uid="{ED472DEC-7B8B-4F62-AA80-7F28E5FCFAE8}"/>
    <cellStyle name="Comma 10 5 7" xfId="634" xr:uid="{C3DBBADD-0195-4DCE-83D8-2FC8F6EC4DEA}"/>
    <cellStyle name="Comma 10 5 7 2" xfId="22916" xr:uid="{2B2927CC-2943-4559-B386-3F2475D6C67D}"/>
    <cellStyle name="Comma 10 5 7 3" xfId="34442" xr:uid="{7BC001B4-FE28-44B5-BAD7-CDDAAF66D008}"/>
    <cellStyle name="Comma 10 5 8" xfId="10502" xr:uid="{1052CDEF-2ABE-4295-8864-4121E41B0972}"/>
    <cellStyle name="Comma 10 5 8 2" xfId="25254" xr:uid="{BEEC5F5D-08A9-44B5-8E58-3EBB2B681CED}"/>
    <cellStyle name="Comma 10 5 8 3" xfId="36780" xr:uid="{7D4555F4-4E60-4049-B67E-D905B601FC63}"/>
    <cellStyle name="Comma 10 5 9" xfId="16908" xr:uid="{B2A71B16-8705-4747-A2F6-2AD31C9A849D}"/>
    <cellStyle name="Comma 10 5 9 2" xfId="27591" xr:uid="{A9B3246F-BD4E-4BB1-A63E-3FDB2442FA81}"/>
    <cellStyle name="Comma 10 5 9 3" xfId="39117" xr:uid="{1DA04302-906E-48B7-8488-CEBF1C722F64}"/>
    <cellStyle name="Comma 10 6" xfId="284" xr:uid="{078762F6-E265-4575-9B03-F477D6A999D6}"/>
    <cellStyle name="Comma 10 6 10" xfId="29173" xr:uid="{C1064734-DFF3-4033-9E2B-B28137F75687}"/>
    <cellStyle name="Comma 10 6 11" xfId="44457" xr:uid="{6CB25D18-00A5-448B-B6F9-B8057A8D97A6}"/>
    <cellStyle name="Comma 10 6 12" xfId="51377" xr:uid="{E60A9331-8124-4B47-890A-9D6D63DE4059}"/>
    <cellStyle name="Comma 10 6 2" xfId="910" xr:uid="{B78DA8B5-B16B-4004-A337-2A9D8155F624}"/>
    <cellStyle name="Comma 10 6 2 2" xfId="1429" xr:uid="{2D052C1C-1BB5-4EF8-BB8E-41EF44CFB83E}"/>
    <cellStyle name="Comma 10 6 2 2 2" xfId="8836" xr:uid="{EB54FBFD-9DF0-4A26-A740-1021503D0207}"/>
    <cellStyle name="Comma 10 6 2 2 2 2" xfId="15706" xr:uid="{695E2334-BCAB-4D32-A43D-C4FA603EDF20}"/>
    <cellStyle name="Comma 10 6 2 2 2 3" xfId="22294" xr:uid="{B26193B9-3E41-4EFA-AD7D-348390907ED0}"/>
    <cellStyle name="Comma 10 6 2 2 2 4" xfId="33821" xr:uid="{91907DA5-5744-4461-BCD6-4C1740B6B1EB}"/>
    <cellStyle name="Comma 10 6 2 2 3" xfId="11561" xr:uid="{6329526C-0D5A-424D-9C04-15EF0D58A0D7}"/>
    <cellStyle name="Comma 10 6 2 2 3 2" xfId="24637" xr:uid="{B9D87ADB-5D29-44E7-B646-D7CF6BA38BFD}"/>
    <cellStyle name="Comma 10 6 2 2 3 3" xfId="36163" xr:uid="{BE9D7F7F-968C-4630-81B8-CFE07B8ABD10}"/>
    <cellStyle name="Comma 10 6 2 2 4" xfId="26974" xr:uid="{79348673-4F78-4D66-B6D9-607FF7DE37D0}"/>
    <cellStyle name="Comma 10 6 2 2 4 2" xfId="38500" xr:uid="{49A0A063-9751-4880-87D4-BA7C7A23BFEF}"/>
    <cellStyle name="Comma 10 6 2 2 5" xfId="19949" xr:uid="{54BF3FA3-5FFE-45FD-8282-D650F3AE0423}"/>
    <cellStyle name="Comma 10 6 2 2 6" xfId="31479" xr:uid="{B821151E-E35C-4057-8214-BDA27F12B80F}"/>
    <cellStyle name="Comma 10 6 2 3" xfId="7903" xr:uid="{1856A66E-F972-4060-AF1E-E583B3BC9AC5}"/>
    <cellStyle name="Comma 10 6 2 3 2" xfId="14773" xr:uid="{6B2BE9A9-332C-4DAC-AEE9-713D30963466}"/>
    <cellStyle name="Comma 10 6 2 3 3" xfId="21128" xr:uid="{B03645CC-85D3-472D-9412-D7F1F6188A04}"/>
    <cellStyle name="Comma 10 6 2 3 4" xfId="32656" xr:uid="{3126CF74-DFAF-45DE-B19F-41CBC6B48E45}"/>
    <cellStyle name="Comma 10 6 2 4" xfId="9865" xr:uid="{43F698DF-4ED5-4199-B972-A4E1AFD168BB}"/>
    <cellStyle name="Comma 10 6 2 4 2" xfId="16667" xr:uid="{32629D74-EF08-4D4D-A520-9189EA392A48}"/>
    <cellStyle name="Comma 10 6 2 4 3" xfId="23475" xr:uid="{4C51192E-2490-474F-A3FC-775D0583E3CB}"/>
    <cellStyle name="Comma 10 6 2 4 4" xfId="35001" xr:uid="{D8A68863-EDEC-4C21-8AEB-069E0C8F4784}"/>
    <cellStyle name="Comma 10 6 2 5" xfId="11060" xr:uid="{C5014BBC-DC3A-4EE5-9E7A-D1F769DC4C8C}"/>
    <cellStyle name="Comma 10 6 2 5 2" xfId="25813" xr:uid="{18BD171A-B0B9-46A1-984E-2C18A7F93A10}"/>
    <cellStyle name="Comma 10 6 2 5 3" xfId="37339" xr:uid="{3E300F3B-772B-47BF-8591-9CA330186FEA}"/>
    <cellStyle name="Comma 10 6 2 6" xfId="28150" xr:uid="{325FDE1B-3BC6-4F94-96C4-149578FBA02D}"/>
    <cellStyle name="Comma 10 6 2 6 2" xfId="39676" xr:uid="{03B5D52F-0485-4BAE-B8D5-6FF429D5E574}"/>
    <cellStyle name="Comma 10 6 2 7" xfId="18120" xr:uid="{B0F9F4B8-F4F0-4D6B-B057-E6F1891FB496}"/>
    <cellStyle name="Comma 10 6 2 8" xfId="29658" xr:uid="{2313D3B2-0A3F-4580-AC51-D8389F570B83}"/>
    <cellStyle name="Comma 10 6 3" xfId="1184" xr:uid="{C931E840-2708-4949-8C26-F0399B5E974D}"/>
    <cellStyle name="Comma 10 6 3 2" xfId="8372" xr:uid="{B2CDAD81-E8D8-4809-9045-3CC90B26D545}"/>
    <cellStyle name="Comma 10 6 3 2 2" xfId="15242" xr:uid="{D11A5C7E-46C6-449E-A9BF-BFC8A3055F9E}"/>
    <cellStyle name="Comma 10 6 3 2 3" xfId="21816" xr:uid="{D2930FA3-25B9-4EF7-A71A-34DB7E3311B4}"/>
    <cellStyle name="Comma 10 6 3 2 4" xfId="33343" xr:uid="{66F2503D-9C61-4CE5-8214-12DD51B0AED2}"/>
    <cellStyle name="Comma 10 6 3 3" xfId="11317" xr:uid="{B76E629C-DD11-4155-8E8F-04B3484E9917}"/>
    <cellStyle name="Comma 10 6 3 3 2" xfId="24159" xr:uid="{29EF7DBE-F838-487C-9C82-CC8A0A212DAD}"/>
    <cellStyle name="Comma 10 6 3 3 3" xfId="35685" xr:uid="{B3C046E7-E6DC-4989-8684-892520607D83}"/>
    <cellStyle name="Comma 10 6 3 4" xfId="26496" xr:uid="{84A9D3C7-A403-4D30-B0F3-6BE84DAE35E6}"/>
    <cellStyle name="Comma 10 6 3 4 2" xfId="38022" xr:uid="{AED25BBE-F05F-4D91-B2E5-D21CB8791FE9}"/>
    <cellStyle name="Comma 10 6 3 5" xfId="19471" xr:uid="{D6765BC3-D814-4977-9622-8ED629D3F7ED}"/>
    <cellStyle name="Comma 10 6 3 6" xfId="31001" xr:uid="{280EB7B9-890E-477E-A74B-46D8584C10F8}"/>
    <cellStyle name="Comma 10 6 4" xfId="1674" xr:uid="{3C09088A-80A9-44AC-8E58-F34BA664B487}"/>
    <cellStyle name="Comma 10 6 4 2" xfId="11805" xr:uid="{71A1135A-353E-4C32-B548-5D1572A03204}"/>
    <cellStyle name="Comma 10 6 4 3" xfId="20650" xr:uid="{99F675CE-BC2C-4E7F-89CB-1A7E53E3D514}"/>
    <cellStyle name="Comma 10 6 4 4" xfId="32178" xr:uid="{26F2DCF0-E31C-4B3A-AF70-0AAA19C8A768}"/>
    <cellStyle name="Comma 10 6 5" xfId="1912" xr:uid="{53487649-054E-4841-A4EA-229FBDBB2C29}"/>
    <cellStyle name="Comma 10 6 5 2" xfId="12042" xr:uid="{4BC622C7-FC41-4223-AC84-044DA71D7B71}"/>
    <cellStyle name="Comma 10 6 5 3" xfId="22997" xr:uid="{FC59EDC4-8205-46E7-924D-A83D487293F9}"/>
    <cellStyle name="Comma 10 6 5 4" xfId="34523" xr:uid="{8F9ADDF7-9AB4-445C-8BF6-246C51ACB190}"/>
    <cellStyle name="Comma 10 6 6" xfId="664" xr:uid="{3C7540A4-C9BC-470D-AAAE-92131FA345F0}"/>
    <cellStyle name="Comma 10 6 6 2" xfId="25335" xr:uid="{F4CD8AE6-0A93-41E7-8E65-66F19310883A}"/>
    <cellStyle name="Comma 10 6 6 3" xfId="36861" xr:uid="{38302221-1604-4033-9F97-F4606DDCFB90}"/>
    <cellStyle name="Comma 10 6 7" xfId="10656" xr:uid="{607EC648-91DA-4C0A-9029-EE30F3627D6A}"/>
    <cellStyle name="Comma 10 6 7 2" xfId="27672" xr:uid="{026F7084-2E3E-4779-A59A-6928AA69EB73}"/>
    <cellStyle name="Comma 10 6 7 3" xfId="39198" xr:uid="{1BB62197-C643-419F-B810-27C178163F3F}"/>
    <cellStyle name="Comma 10 6 8" xfId="17635" xr:uid="{A81003EA-910B-4BB5-8987-CFBA1391F04E}"/>
    <cellStyle name="Comma 10 6 9" xfId="28441" xr:uid="{B2DBC655-7BD1-42D1-AE62-4D93FE35AD10}"/>
    <cellStyle name="Comma 10 7" xfId="750" xr:uid="{184E7C3F-5E92-48E0-86C7-BF17D2E1FE9A}"/>
    <cellStyle name="Comma 10 7 10" xfId="50725" xr:uid="{1FF243CB-1594-4E0C-993E-307BBAED6A21}"/>
    <cellStyle name="Comma 10 7 2" xfId="1269" xr:uid="{7B69788E-004C-452E-8D7F-8E1E9D585810}"/>
    <cellStyle name="Comma 10 7 2 2" xfId="8404" xr:uid="{4CC96473-B4FF-4C5D-AF43-D7D4A155CA36}"/>
    <cellStyle name="Comma 10 7 2 2 2" xfId="15274" xr:uid="{4E777AB0-E635-47DD-8163-50F7B58BAC20}"/>
    <cellStyle name="Comma 10 7 2 2 2 2" xfId="22345" xr:uid="{FE35CB61-817C-4C91-952E-E412ECB164C5}"/>
    <cellStyle name="Comma 10 7 2 2 2 3" xfId="33872" xr:uid="{3565D903-4F4D-4152-BFB7-3523C64C4E88}"/>
    <cellStyle name="Comma 10 7 2 2 3" xfId="24688" xr:uid="{00A2AB68-A27F-425E-99B0-74999F4287A9}"/>
    <cellStyle name="Comma 10 7 2 2 3 2" xfId="36214" xr:uid="{0877C832-4B66-4979-BDFB-99A6A084C157}"/>
    <cellStyle name="Comma 10 7 2 2 4" xfId="27025" xr:uid="{4B170C4C-CA90-4F51-AD5B-42FFB7E2BC30}"/>
    <cellStyle name="Comma 10 7 2 2 4 2" xfId="38551" xr:uid="{8851108F-E3AA-48CC-8E7C-9BAD9CC4AEFD}"/>
    <cellStyle name="Comma 10 7 2 2 5" xfId="20000" xr:uid="{E66E5EB4-0133-4609-A707-7BCD0072678A}"/>
    <cellStyle name="Comma 10 7 2 2 6" xfId="31530" xr:uid="{9406648C-0629-4CC5-9C97-ADD3C59F906A}"/>
    <cellStyle name="Comma 10 7 2 3" xfId="9923" xr:uid="{C8A5E370-1900-4DE5-B4AE-919C1705F3F2}"/>
    <cellStyle name="Comma 10 7 2 3 2" xfId="16713" xr:uid="{A3E222ED-D18F-4074-9578-B14984BBEF32}"/>
    <cellStyle name="Comma 10 7 2 3 3" xfId="21179" xr:uid="{8BCA71F6-72FE-4A1D-8F1E-CB56EC88D783}"/>
    <cellStyle name="Comma 10 7 2 3 4" xfId="32707" xr:uid="{E0FDC84E-E55B-4A76-8C3A-760C8E9BEE13}"/>
    <cellStyle name="Comma 10 7 2 4" xfId="6564" xr:uid="{EB22273E-3B7D-433B-8538-73FB61F4209D}"/>
    <cellStyle name="Comma 10 7 2 4 2" xfId="13435" xr:uid="{DCF7C70C-8D97-4984-88A3-20706C26A3C9}"/>
    <cellStyle name="Comma 10 7 2 4 3" xfId="23527" xr:uid="{5BF53239-4630-4777-889D-43432BF9EEC4}"/>
    <cellStyle name="Comma 10 7 2 4 4" xfId="35053" xr:uid="{80E7D7DF-4F0D-415B-BBF2-759C76E5ABC5}"/>
    <cellStyle name="Comma 10 7 2 5" xfId="11401" xr:uid="{936D79C1-F7E1-4E99-B7A5-0CB0D6D1790F}"/>
    <cellStyle name="Comma 10 7 2 5 2" xfId="25864" xr:uid="{E2266806-6607-40AA-B7BB-5B3A052EFD2B}"/>
    <cellStyle name="Comma 10 7 2 5 3" xfId="37390" xr:uid="{812BA9AB-20B6-4224-8246-9CD7CA0D53B1}"/>
    <cellStyle name="Comma 10 7 2 6" xfId="28201" xr:uid="{EEF3BF9D-2A2F-4445-BFBA-38188C1BF0E2}"/>
    <cellStyle name="Comma 10 7 2 6 2" xfId="39727" xr:uid="{814E679F-A176-4AEB-A7EF-50D930ECF1EA}"/>
    <cellStyle name="Comma 10 7 2 7" xfId="18444" xr:uid="{53229AA8-2D98-4372-8EFE-AF56D68F91CD}"/>
    <cellStyle name="Comma 10 7 2 8" xfId="29982" xr:uid="{F90CAB08-9D5D-44DF-BDE9-4E178E40DEA7}"/>
    <cellStyle name="Comma 10 7 3" xfId="7471" xr:uid="{5DA2CFE1-0461-4865-9D9B-34159CB6C84E}"/>
    <cellStyle name="Comma 10 7 3 2" xfId="14341" xr:uid="{B3B2E53D-D242-40CF-948C-845CD43006B6}"/>
    <cellStyle name="Comma 10 7 3 2 2" xfId="21852" xr:uid="{55FEB07C-6A0A-4070-8F6A-64A2941FF294}"/>
    <cellStyle name="Comma 10 7 3 2 3" xfId="33379" xr:uid="{48E53388-384C-48C2-A115-27458EACC3E5}"/>
    <cellStyle name="Comma 10 7 3 3" xfId="24195" xr:uid="{27A6F897-2102-4CF4-B279-CA824CFD4CF7}"/>
    <cellStyle name="Comma 10 7 3 3 2" xfId="35721" xr:uid="{F8BB0131-14FB-47C5-B215-DE50B6BAE173}"/>
    <cellStyle name="Comma 10 7 3 4" xfId="26532" xr:uid="{55D580C1-7622-4681-B765-F4EAC8E41490}"/>
    <cellStyle name="Comma 10 7 3 4 2" xfId="38058" xr:uid="{F2105A04-EA59-455C-940B-CFCEE21A7747}"/>
    <cellStyle name="Comma 10 7 3 5" xfId="19507" xr:uid="{03357F81-C4C8-4ABB-923F-5F3793A35B94}"/>
    <cellStyle name="Comma 10 7 3 6" xfId="31037" xr:uid="{7456ABCA-3065-4750-AA37-30401539799B}"/>
    <cellStyle name="Comma 10 7 4" xfId="9431" xr:uid="{300BCC66-0873-4E02-80A1-0454FC16F76F}"/>
    <cellStyle name="Comma 10 7 4 2" xfId="16234" xr:uid="{C395C7C6-BA3E-424C-8B04-3205181D08AC}"/>
    <cellStyle name="Comma 10 7 4 3" xfId="20686" xr:uid="{AD03AF8B-6B45-4BA7-AB69-63C1F4276751}"/>
    <cellStyle name="Comma 10 7 4 4" xfId="32214" xr:uid="{C98E8403-5056-4DB8-9FDC-0CBF232E27D7}"/>
    <cellStyle name="Comma 10 7 5" xfId="2656" xr:uid="{028C15F3-04D4-466F-AB73-2CF291F5FD75}"/>
    <cellStyle name="Comma 10 7 5 2" xfId="12553" xr:uid="{84B23140-4AA7-452B-8B7A-EB9F0B58A2C7}"/>
    <cellStyle name="Comma 10 7 5 3" xfId="23033" xr:uid="{325AB8F7-DB78-45D3-B24C-9F9C8EFCFF0A}"/>
    <cellStyle name="Comma 10 7 5 4" xfId="34559" xr:uid="{F2462CEF-E020-4299-921A-8E2560B2335F}"/>
    <cellStyle name="Comma 10 7 6" xfId="10902" xr:uid="{74054B60-1BE4-4BF9-B0D1-2D6D150A90D0}"/>
    <cellStyle name="Comma 10 7 6 2" xfId="25371" xr:uid="{C9CEC50D-0437-47F6-8540-BEEEB9140C19}"/>
    <cellStyle name="Comma 10 7 6 3" xfId="36897" xr:uid="{64965C55-57FB-420C-B54A-761C43886F48}"/>
    <cellStyle name="Comma 10 7 7" xfId="27708" xr:uid="{D5A78465-58B7-4528-9A37-EEA227AE903C}"/>
    <cellStyle name="Comma 10 7 7 2" xfId="39234" xr:uid="{94A72D15-BD6D-4E7E-9EE5-5AACE2F280B6}"/>
    <cellStyle name="Comma 10 7 8" xfId="17675" xr:uid="{40999549-0743-4157-8850-A5EEACDE67C3}"/>
    <cellStyle name="Comma 10 7 9" xfId="29213" xr:uid="{1B8A6AB3-45BE-4972-9A7D-B8F24F3AE5A4}"/>
    <cellStyle name="Comma 10 8" xfId="1023" xr:uid="{5828F3B1-4FAE-430B-8533-A3060D02E4BD}"/>
    <cellStyle name="Comma 10 8 2" xfId="7001" xr:uid="{7F5AC75B-0A66-476A-A3C8-977675F9284A}"/>
    <cellStyle name="Comma 10 8 2 2" xfId="8858" xr:uid="{C34DED8C-1745-4FEE-B5B7-4FD67759915D}"/>
    <cellStyle name="Comma 10 8 2 2 2" xfId="15728" xr:uid="{78136C4D-A338-4186-A9C1-2083882CF898}"/>
    <cellStyle name="Comma 10 8 2 2 2 2" xfId="22430" xr:uid="{7B87195A-31BA-4B29-8AEB-AF651B9921A9}"/>
    <cellStyle name="Comma 10 8 2 2 2 3" xfId="33957" xr:uid="{05E42B32-2C86-4A2E-916F-42BADFE2DFB7}"/>
    <cellStyle name="Comma 10 8 2 2 3" xfId="24773" xr:uid="{D8546EED-7F9C-4620-A904-02FD3D1BC653}"/>
    <cellStyle name="Comma 10 8 2 2 3 2" xfId="36299" xr:uid="{3A9D117F-C30A-42D8-A842-9FB7E2C87623}"/>
    <cellStyle name="Comma 10 8 2 2 4" xfId="27110" xr:uid="{3F832A99-F7F5-4630-87D8-3232501426D8}"/>
    <cellStyle name="Comma 10 8 2 2 4 2" xfId="38636" xr:uid="{88AC49C7-F8BB-4E2E-9B86-CE5AB6D68F63}"/>
    <cellStyle name="Comma 10 8 2 2 5" xfId="20085" xr:uid="{32B20799-AB49-43B3-AFAB-F37EF383C9CF}"/>
    <cellStyle name="Comma 10 8 2 2 6" xfId="31615" xr:uid="{3B6FA6F9-FB4B-414B-9EE1-432466576DFE}"/>
    <cellStyle name="Comma 10 8 2 3" xfId="10280" xr:uid="{9112CE75-43B7-4445-A7FA-65C81E9C0202}"/>
    <cellStyle name="Comma 10 8 2 3 2" xfId="16795" xr:uid="{9A0DB14D-161D-49DB-B9C4-41F3F9ACFCA8}"/>
    <cellStyle name="Comma 10 8 2 3 3" xfId="21265" xr:uid="{DD59BD15-3C18-4B83-AC77-2EDCC24FB74A}"/>
    <cellStyle name="Comma 10 8 2 3 4" xfId="32793" xr:uid="{68064FE2-4A18-4871-BE81-F6CE3C71BB50}"/>
    <cellStyle name="Comma 10 8 2 4" xfId="13871" xr:uid="{29EF5121-9A23-4A41-AB42-5D9CD9865E6C}"/>
    <cellStyle name="Comma 10 8 2 4 2" xfId="23612" xr:uid="{F0AE8481-1197-4874-8476-130DA6500A85}"/>
    <cellStyle name="Comma 10 8 2 4 3" xfId="35138" xr:uid="{2619C70E-517F-4F8B-A79C-E15058550214}"/>
    <cellStyle name="Comma 10 8 2 5" xfId="25949" xr:uid="{82DD06C9-9FD3-40F1-B416-838C24B234C9}"/>
    <cellStyle name="Comma 10 8 2 5 2" xfId="37475" xr:uid="{5A5A077C-C289-469C-8BBD-9CB50B0D6D80}"/>
    <cellStyle name="Comma 10 8 2 6" xfId="28286" xr:uid="{BB5D52F9-458A-4245-A316-DFB0856DD09F}"/>
    <cellStyle name="Comma 10 8 2 6 2" xfId="39812" xr:uid="{B0813611-CCC1-44F4-9934-C606629624A4}"/>
    <cellStyle name="Comma 10 8 2 7" xfId="18803" xr:uid="{63052EDC-19F0-4CF8-B468-B8769915292F}"/>
    <cellStyle name="Comma 10 8 2 8" xfId="30341" xr:uid="{CA587CCC-5A83-448B-BE5E-5D6F68ED4B56}"/>
    <cellStyle name="Comma 10 8 3" xfId="7925" xr:uid="{1305D32D-6A0E-4CB5-98A4-F5F56DF4CB82}"/>
    <cellStyle name="Comma 10 8 3 2" xfId="14795" xr:uid="{B0041205-46C6-4C1E-BC2D-D2D73A201CC1}"/>
    <cellStyle name="Comma 10 8 3 2 2" xfId="22321" xr:uid="{0556D5BD-2779-442F-BDED-B38C2B2C7008}"/>
    <cellStyle name="Comma 10 8 3 2 3" xfId="33848" xr:uid="{46E5DC12-5C1B-499A-B496-39FFD3E6C6E9}"/>
    <cellStyle name="Comma 10 8 3 3" xfId="24664" xr:uid="{B95E8B13-13B9-43A1-9857-9B48CF3C9BD2}"/>
    <cellStyle name="Comma 10 8 3 3 2" xfId="36190" xr:uid="{C62A646C-B814-42BF-BCB5-38765156DBFE}"/>
    <cellStyle name="Comma 10 8 3 4" xfId="27001" xr:uid="{EF38FA8B-690B-47BE-9C7F-CF8579D6D708}"/>
    <cellStyle name="Comma 10 8 3 4 2" xfId="38527" xr:uid="{3B648C50-B245-44D8-A5C0-C1DF7BE1B4FC}"/>
    <cellStyle name="Comma 10 8 3 5" xfId="19976" xr:uid="{9E17EB74-EAE5-4D37-8D92-39FC983FEFAF}"/>
    <cellStyle name="Comma 10 8 3 6" xfId="31506" xr:uid="{474D0739-0C1C-4537-A21F-D56ACABCBC07}"/>
    <cellStyle name="Comma 10 8 4" xfId="9889" xr:uid="{24D5E616-FA9F-4F02-A6D4-52C5A08B6192}"/>
    <cellStyle name="Comma 10 8 4 2" xfId="16690" xr:uid="{0ACF5B76-F723-4954-BFB3-E250057F9CC2}"/>
    <cellStyle name="Comma 10 8 4 3" xfId="21155" xr:uid="{DF83E6A4-327C-4C01-BEA5-665DA8B85F54}"/>
    <cellStyle name="Comma 10 8 4 4" xfId="32683" xr:uid="{6F1F496B-127A-46B3-B3A1-D9F38613592E}"/>
    <cellStyle name="Comma 10 8 5" xfId="5988" xr:uid="{19A5BDE1-50FE-4908-996C-BA81F1763150}"/>
    <cellStyle name="Comma 10 8 5 2" xfId="12971" xr:uid="{16384B1C-F5BF-45C1-B616-E7F5D281C6BE}"/>
    <cellStyle name="Comma 10 8 5 3" xfId="23503" xr:uid="{2669F6F5-A2D0-4F2A-98FE-BCDD7348C8C1}"/>
    <cellStyle name="Comma 10 8 5 4" xfId="35029" xr:uid="{8736F97A-8B20-4B82-9349-950B5E349C6A}"/>
    <cellStyle name="Comma 10 8 6" xfId="11157" xr:uid="{81E173B3-CD5E-44AF-B390-028941B06D25}"/>
    <cellStyle name="Comma 10 8 6 2" xfId="25840" xr:uid="{78A23D70-75FA-4432-933F-16C5005C67D5}"/>
    <cellStyle name="Comma 10 8 6 3" xfId="37366" xr:uid="{B6FA9BB7-51F5-4CF7-967E-4D88E964E2AB}"/>
    <cellStyle name="Comma 10 8 7" xfId="28177" xr:uid="{89FBFF3E-EA44-4327-9DBC-C67BE1384A77}"/>
    <cellStyle name="Comma 10 8 7 2" xfId="39703" xr:uid="{503E8DA4-5307-4D79-B741-33B5279A2A27}"/>
    <cellStyle name="Comma 10 8 8" xfId="18303" xr:uid="{D3189323-669C-42D2-8617-95604646E410}"/>
    <cellStyle name="Comma 10 8 9" xfId="29841" xr:uid="{E402F085-821B-4F11-A0AE-E7F80F22217F}"/>
    <cellStyle name="Comma 10 9" xfId="1514" xr:uid="{D9290D5F-6B13-4B1C-B5EB-66A394C030A4}"/>
    <cellStyle name="Comma 10 9 2" xfId="7029" xr:uid="{2CEA0803-00C6-481A-B23A-ABAD7A6C19F5}"/>
    <cellStyle name="Comma 10 9 2 2" xfId="13899" xr:uid="{4AF753A4-EEB6-406B-8F75-6BBE99CB0E35}"/>
    <cellStyle name="Comma 10 9 2 3" xfId="21376" xr:uid="{6B0F6249-23D5-4915-B291-3AD5B87C445B}"/>
    <cellStyle name="Comma 10 9 2 4" xfId="32903" xr:uid="{279F70EC-92A8-46D3-A594-C9F094460293}"/>
    <cellStyle name="Comma 10 9 3" xfId="6106" xr:uid="{6718B4FC-523C-4D82-B618-9BA9AF3A7CBB}"/>
    <cellStyle name="Comma 10 9 3 2" xfId="12979" xr:uid="{343D50DF-B883-43A0-9184-BBC853F8E2A6}"/>
    <cellStyle name="Comma 10 9 3 3" xfId="23719" xr:uid="{DAB54744-F87F-4279-AC6A-CB59296022BA}"/>
    <cellStyle name="Comma 10 9 3 4" xfId="35245" xr:uid="{9B47DE61-7663-4FD0-82E2-75DEA1C23206}"/>
    <cellStyle name="Comma 10 9 4" xfId="11645" xr:uid="{C9131D7F-B210-4626-B3C0-4317B32D1258}"/>
    <cellStyle name="Comma 10 9 4 2" xfId="26056" xr:uid="{ECE084D0-1851-4A16-8466-F4A2D20FE163}"/>
    <cellStyle name="Comma 10 9 4 3" xfId="37582" xr:uid="{39F739F6-63C8-41E9-A15B-7FDF9278F0BE}"/>
    <cellStyle name="Comma 10 9 5" xfId="19031" xr:uid="{7ADEE48B-6C0D-4B42-81DE-01E8D8139DBE}"/>
    <cellStyle name="Comma 10 9 6" xfId="30561" xr:uid="{0C09E9A5-67F7-4DF0-A339-CAE6C4BF3785}"/>
    <cellStyle name="Comma 100" xfId="40276" xr:uid="{8AF4A1C4-9932-4867-B889-539D9A702931}"/>
    <cellStyle name="Comma 100 2" xfId="40286" xr:uid="{4FCC9421-2F5C-4C0E-99CC-7ACFF787A50C}"/>
    <cellStyle name="Comma 100 2 2" xfId="40355" xr:uid="{4B25212B-43C9-4701-84E4-42C217B9A81C}"/>
    <cellStyle name="Comma 100 2 2 2" xfId="40392" xr:uid="{C6A2252B-CABD-41E0-9198-5A8DFD1DE75E}"/>
    <cellStyle name="Comma 100 2 2 2 2" xfId="44331" xr:uid="{0BD81448-B3EF-4253-9173-F9BD50D3476B}"/>
    <cellStyle name="Comma 100 2 2 2 3" xfId="44634" xr:uid="{0598BB45-DF4A-4A15-9F8B-D91284A64C98}"/>
    <cellStyle name="Comma 100 2 2 3" xfId="44294" xr:uid="{085863DB-4FC0-4193-B2E5-C3F31BB87A00}"/>
    <cellStyle name="Comma 100 2 2 4" xfId="44597" xr:uid="{76F4363C-0073-4E37-9A8A-2E679A0DE2BF}"/>
    <cellStyle name="Comma 100 2 3" xfId="40373" xr:uid="{2156C46C-D062-4C24-B599-4177CA85FFF9}"/>
    <cellStyle name="Comma 100 2 3 2" xfId="44312" xr:uid="{0FA5D05E-0096-4F83-A984-0527E9B3F599}"/>
    <cellStyle name="Comma 100 2 3 3" xfId="44615" xr:uid="{1D7AD1E2-71BD-47EA-B07C-F2DA0228CD9B}"/>
    <cellStyle name="Comma 100 2 4" xfId="44274" xr:uid="{F3FE5802-46B6-42EF-9319-72ACAD635100}"/>
    <cellStyle name="Comma 100 2 5" xfId="44560" xr:uid="{242E0C7C-D969-4F95-A31A-A0DAB7F5BD84}"/>
    <cellStyle name="Comma 100 3" xfId="40303" xr:uid="{AD24712B-0E79-4408-B8CE-92FC85D5A097}"/>
    <cellStyle name="Comma 100 3 2" xfId="40383" xr:uid="{06DE6A57-C551-489E-A3CB-6F0E91E9C148}"/>
    <cellStyle name="Comma 100 3 2 2" xfId="44322" xr:uid="{1FF1A085-5DF4-4637-9443-EDBC60EEF9CF}"/>
    <cellStyle name="Comma 100 3 2 3" xfId="44625" xr:uid="{3EDDBC66-7579-4DFE-8498-7E14D89FB2F3}"/>
    <cellStyle name="Comma 100 3 3" xfId="44281" xr:uid="{4E682A3E-F23B-494B-9171-FCCA641A17C2}"/>
    <cellStyle name="Comma 100 3 4" xfId="44570" xr:uid="{06C43149-9190-4063-AF97-E130568FEF6E}"/>
    <cellStyle name="Comma 100 4" xfId="40364" xr:uid="{B0F548F6-6CF9-4BC4-AC9E-54C21635BD9C}"/>
    <cellStyle name="Comma 100 4 2" xfId="44303" xr:uid="{4418888F-9A55-43A1-B0C2-460A370BF03F}"/>
    <cellStyle name="Comma 100 4 3" xfId="44606" xr:uid="{1C6246C3-68CA-4E24-87D9-816D61D123BB}"/>
    <cellStyle name="Comma 100 5" xfId="44271" xr:uid="{6DA32A0C-DE24-4EF2-858F-7B150262923B}"/>
    <cellStyle name="Comma 100 6" xfId="44556" xr:uid="{64229907-B282-4288-BD0D-4F3F967D7E77}"/>
    <cellStyle name="Comma 11" xfId="76" xr:uid="{475B7EC3-E3EA-40F2-8405-684E521F6020}"/>
    <cellStyle name="Comma 11 10" xfId="1965" xr:uid="{C5A92F05-EE96-43CE-BC7B-A4F8F0B68363}"/>
    <cellStyle name="Comma 11 10 2" xfId="1996" xr:uid="{DCD5229D-529E-45D1-8F57-E8B4ED812541}"/>
    <cellStyle name="Comma 11 10 2 2" xfId="12113" xr:uid="{1213E74C-02E1-4A82-88AF-BD2EE9324C30}"/>
    <cellStyle name="Comma 11 10 2 2 2" xfId="22437" xr:uid="{A92CA4EC-4267-428B-BB05-11013BB53EBE}"/>
    <cellStyle name="Comma 11 10 2 2 3" xfId="33964" xr:uid="{3FF57D00-A1E1-455B-8A42-6E50551444FA}"/>
    <cellStyle name="Comma 11 10 2 3" xfId="24780" xr:uid="{87ADAB9C-2D98-4C0D-AA85-D38DE265BB06}"/>
    <cellStyle name="Comma 11 10 2 3 2" xfId="36306" xr:uid="{A3F63070-AD68-46C7-9132-B89AA0B35A2D}"/>
    <cellStyle name="Comma 11 10 2 4" xfId="27117" xr:uid="{3528A015-75DD-4925-80E2-EF14357A471D}"/>
    <cellStyle name="Comma 11 10 2 4 2" xfId="38643" xr:uid="{B84B6287-6698-4694-A9CA-F40F87B0DFB5}"/>
    <cellStyle name="Comma 11 10 2 5" xfId="20092" xr:uid="{408CCF10-7280-402A-A30C-060198ECCB6E}"/>
    <cellStyle name="Comma 11 10 2 6" xfId="31622" xr:uid="{804B9E8A-14B7-423F-A952-A81929864E13}"/>
    <cellStyle name="Comma 11 10 3" xfId="10396" xr:uid="{7A867238-8456-4711-A76E-0E0F7CDBAA01}"/>
    <cellStyle name="Comma 11 10 3 2" xfId="16802" xr:uid="{9B73B9F7-6D1B-44BE-ACE0-E452210C9725}"/>
    <cellStyle name="Comma 11 10 3 3" xfId="21272" xr:uid="{88856800-3A10-4BB3-B28F-D4E594207290}"/>
    <cellStyle name="Comma 11 10 3 4" xfId="32800" xr:uid="{C63DDF1C-47AC-4147-9A14-B708033B58BE}"/>
    <cellStyle name="Comma 11 10 4" xfId="12090" xr:uid="{F9B91572-039A-484E-A56E-5D44AE0FB6B4}"/>
    <cellStyle name="Comma 11 10 4 2" xfId="23619" xr:uid="{C61D7A96-B519-477A-95D1-10E90D8CB905}"/>
    <cellStyle name="Comma 11 10 4 3" xfId="35145" xr:uid="{68C1C91B-20EA-4AB9-8F35-CD397E35D127}"/>
    <cellStyle name="Comma 11 10 5" xfId="25956" xr:uid="{3F1F21E7-F1CE-4AD4-A4B1-3B98C6806B87}"/>
    <cellStyle name="Comma 11 10 5 2" xfId="37482" xr:uid="{E853BC29-73F0-401D-8051-9A2FD53D082A}"/>
    <cellStyle name="Comma 11 10 6" xfId="28293" xr:uid="{6A8BC7B9-F1E5-43C0-A969-12B3BE469C3D}"/>
    <cellStyle name="Comma 11 10 6 2" xfId="39819" xr:uid="{E9D171DC-6520-4612-96B0-FDEE7E5D625B}"/>
    <cellStyle name="Comma 11 10 7" xfId="18918" xr:uid="{249A2B65-27F0-417C-B551-662155A467E4}"/>
    <cellStyle name="Comma 11 10 8" xfId="30456" xr:uid="{6B91C0DF-ED13-4B40-B345-8AC087137176}"/>
    <cellStyle name="Comma 11 11" xfId="2023" xr:uid="{F92AED8B-880F-4EE0-8ABE-FC814E6388B0}"/>
    <cellStyle name="Comma 11 11 2" xfId="12130" xr:uid="{5E2FDA80-B558-482E-A51C-EF75F37CDE0C}"/>
    <cellStyle name="Comma 11 11 2 2" xfId="21316" xr:uid="{64C1CE30-D9AB-4BAF-9D1B-B26A58D48A4C}"/>
    <cellStyle name="Comma 11 11 2 3" xfId="32843" xr:uid="{31536EDA-171F-4F08-BCFA-C3277900948B}"/>
    <cellStyle name="Comma 11 11 3" xfId="23659" xr:uid="{A7E2F11E-F735-46A4-92B5-1F4E4D3477AB}"/>
    <cellStyle name="Comma 11 11 3 2" xfId="35185" xr:uid="{FFF77D42-9224-4D8D-B539-B33590F4AAB8}"/>
    <cellStyle name="Comma 11 11 4" xfId="25996" xr:uid="{0D48E4F4-0952-4142-83D0-71BBEAEA4BAD}"/>
    <cellStyle name="Comma 11 11 4 2" xfId="37522" xr:uid="{DF2B7B62-4802-4AA5-A699-6D1713EBF6F6}"/>
    <cellStyle name="Comma 11 11 5" xfId="18971" xr:uid="{6CD31088-5141-48EF-95C2-E7C0D1129566}"/>
    <cellStyle name="Comma 11 11 6" xfId="30501" xr:uid="{2D235BED-B757-4B24-B406-535E886E7394}"/>
    <cellStyle name="Comma 11 12" xfId="431" xr:uid="{8411B056-761A-4B63-87D3-30BAC98B37D0}"/>
    <cellStyle name="Comma 11 12 2" xfId="10701" xr:uid="{70041BB5-A527-4B28-9268-693733D12825}"/>
    <cellStyle name="Comma 11 12 2 2" xfId="22445" xr:uid="{D7E93C3D-2945-46DF-BE86-EC310565C791}"/>
    <cellStyle name="Comma 11 12 2 3" xfId="33972" xr:uid="{51A4B5A5-27FE-45F7-AB30-054B93C88618}"/>
    <cellStyle name="Comma 11 12 3" xfId="24788" xr:uid="{35DB69F2-6FB1-48D6-9584-0D6DA98B0F45}"/>
    <cellStyle name="Comma 11 12 3 2" xfId="36314" xr:uid="{F446FCA2-0810-454A-B104-90F33E26F1ED}"/>
    <cellStyle name="Comma 11 12 4" xfId="27125" xr:uid="{54C27099-FD6C-47A6-AA4E-B763FA00315A}"/>
    <cellStyle name="Comma 11 12 4 2" xfId="38651" xr:uid="{5E6E7471-69F4-4B38-8F86-C609AC884988}"/>
    <cellStyle name="Comma 11 12 5" xfId="20101" xr:uid="{DE693879-94C3-4FC4-8C7A-B1534CBD2DD8}"/>
    <cellStyle name="Comma 11 12 6" xfId="31630" xr:uid="{7BDC2C05-317B-4339-B9E8-7FA21E719DC5}"/>
    <cellStyle name="Comma 11 13" xfId="315" xr:uid="{38FAF978-8444-430A-AD12-6FA94F301FFA}"/>
    <cellStyle name="Comma 11 13 2" xfId="10663" xr:uid="{8013AEEF-9FF8-444E-93FB-02CDB2501FDC}"/>
    <cellStyle name="Comma 11 13 3" xfId="20150" xr:uid="{32A0B4C3-FF38-4DC7-AB9F-CC75AB886C3C}"/>
    <cellStyle name="Comma 11 13 4" xfId="31678" xr:uid="{D98F024A-04E8-48DE-9B0C-0470C3797AC5}"/>
    <cellStyle name="Comma 11 14" xfId="22497" xr:uid="{C656BB3D-AFD6-492C-9656-84F912C01A9D}"/>
    <cellStyle name="Comma 11 14 2" xfId="34023" xr:uid="{675D6483-F123-4C05-9B0A-A500CB6ABD7B}"/>
    <cellStyle name="Comma 11 15" xfId="24835" xr:uid="{137F55EA-3636-4160-B07B-31CA0D232F13}"/>
    <cellStyle name="Comma 11 15 2" xfId="36361" xr:uid="{C8876254-249E-4284-90B4-9D8C69D44417}"/>
    <cellStyle name="Comma 11 16" xfId="27172" xr:uid="{E459C1D7-6178-4628-93CF-495279334D12}"/>
    <cellStyle name="Comma 11 16 2" xfId="38698" xr:uid="{6C4EDD76-8683-4DB5-9131-BCBBC03A8C5A}"/>
    <cellStyle name="Comma 11 17" xfId="28352" xr:uid="{32E8E529-2608-4A88-ADFA-D7F530DD340D}"/>
    <cellStyle name="Comma 11 17 2" xfId="39871" xr:uid="{BE751282-93FE-477F-B42F-2E322F4C3922}"/>
    <cellStyle name="Comma 11 18" xfId="16980" xr:uid="{D64D92E8-C3A6-4019-8C93-0CA251100E13}"/>
    <cellStyle name="Comma 11 19" xfId="28519" xr:uid="{9E217157-1E8D-4724-9122-8EB08AAED0FB}"/>
    <cellStyle name="Comma 11 2" xfId="89" xr:uid="{70F1A5B5-2632-4320-A8C2-EFF5C5289330}"/>
    <cellStyle name="Comma 11 2 10" xfId="17127" xr:uid="{555FF719-441C-4C07-BE15-036E4399CA9B}"/>
    <cellStyle name="Comma 11 2 11" xfId="28665" xr:uid="{F22D57BA-148D-4AD0-8410-EA0B91A05BCD}"/>
    <cellStyle name="Comma 11 2 12" xfId="44156" xr:uid="{CB1DB822-8730-4DF3-A4DC-3465AC479079}"/>
    <cellStyle name="Comma 11 2 2" xfId="110" xr:uid="{4CC35BC1-5F46-4E4E-8601-6D28AE675A93}"/>
    <cellStyle name="Comma 11 2 2 2" xfId="862" xr:uid="{1F9A9E43-54EC-4E9E-B692-F76393A687B7}"/>
    <cellStyle name="Comma 11 2 2 2 2" xfId="1381" xr:uid="{AC36CD16-8495-4AD3-ACD9-0558B6C19F9C}"/>
    <cellStyle name="Comma 11 2 2 2 2 2" xfId="8426" xr:uid="{0A31EA48-A89B-4BB3-8C57-E70003B39FC7}"/>
    <cellStyle name="Comma 11 2 2 2 2 2 2" xfId="15296" xr:uid="{26A00CD2-3E3A-49F6-B801-5D2A28E3B744}"/>
    <cellStyle name="Comma 11 2 2 2 2 3" xfId="11513" xr:uid="{DBE01FD4-4692-48E0-B9B2-DA404CC8D2A9}"/>
    <cellStyle name="Comma 11 2 2 2 2 4" xfId="21876" xr:uid="{6AF14854-124D-48F5-BBD6-305178778A43}"/>
    <cellStyle name="Comma 11 2 2 2 2 5" xfId="33403" xr:uid="{774EE68B-EFFE-4F0D-B87B-7D4E7C0E0100}"/>
    <cellStyle name="Comma 11 2 2 2 3" xfId="6585" xr:uid="{8CFCD659-1D83-4A94-8B46-E9904356060C}"/>
    <cellStyle name="Comma 11 2 2 2 3 2" xfId="13456" xr:uid="{B050CB2C-0E3E-4584-9C2B-5927901225B1}"/>
    <cellStyle name="Comma 11 2 2 2 3 3" xfId="24219" xr:uid="{C747F344-7118-4AA7-B415-E2431D727EA8}"/>
    <cellStyle name="Comma 11 2 2 2 3 4" xfId="35745" xr:uid="{A60A9294-6B86-4076-97B7-B46D593FA4B5}"/>
    <cellStyle name="Comma 11 2 2 2 4" xfId="11012" xr:uid="{A494AFC7-F9D8-4517-BFB5-30AAABE5335B}"/>
    <cellStyle name="Comma 11 2 2 2 4 2" xfId="26556" xr:uid="{917ACE10-7C19-4956-990A-C857C859B4F4}"/>
    <cellStyle name="Comma 11 2 2 2 4 3" xfId="38082" xr:uid="{72861A49-8014-4C0A-9970-C3F5C0C00063}"/>
    <cellStyle name="Comma 11 2 2 2 5" xfId="19531" xr:uid="{8181B38F-8640-46E9-BEB9-240350ED712F}"/>
    <cellStyle name="Comma 11 2 2 2 6" xfId="31061" xr:uid="{6E74B33F-0192-45DC-AB8E-2BE728EB8F9A}"/>
    <cellStyle name="Comma 11 2 2 3" xfId="1136" xr:uid="{FDB64CC5-E34B-4CB2-9672-3123CCDF1047}"/>
    <cellStyle name="Comma 11 2 2 3 2" xfId="7493" xr:uid="{1954BD74-9540-48A4-A764-3236138B4498}"/>
    <cellStyle name="Comma 11 2 2 3 2 2" xfId="14363" xr:uid="{89C22A47-8AD9-4130-AB44-E4A08EC34A39}"/>
    <cellStyle name="Comma 11 2 2 3 3" xfId="11269" xr:uid="{0529FE9C-3A6F-454C-ADCB-3232240D3D16}"/>
    <cellStyle name="Comma 11 2 2 3 4" xfId="20710" xr:uid="{BA8AE821-C8D4-4658-9DB2-0E9348AB5ED7}"/>
    <cellStyle name="Comma 11 2 2 3 5" xfId="32238" xr:uid="{5442B9FE-F1D5-4985-9E95-390D6E2F6AD4}"/>
    <cellStyle name="Comma 11 2 2 4" xfId="1626" xr:uid="{3BBC4ACC-532A-45AE-B536-ECEE79821947}"/>
    <cellStyle name="Comma 11 2 2 4 2" xfId="9453" xr:uid="{1B2D45F3-6D89-4F26-BCF9-630BFDDD6FC2}"/>
    <cellStyle name="Comma 11 2 2 4 2 2" xfId="16256" xr:uid="{AE264C89-F381-4F0C-92E7-5D250C461E22}"/>
    <cellStyle name="Comma 11 2 2 4 3" xfId="11757" xr:uid="{7240292D-1298-458C-BC84-7B314447751C}"/>
    <cellStyle name="Comma 11 2 2 4 4" xfId="23057" xr:uid="{1664D4B2-DB35-4169-9C51-0730810A5829}"/>
    <cellStyle name="Comma 11 2 2 4 5" xfId="34583" xr:uid="{650211D8-43AE-49B8-B866-7AED4D00E34A}"/>
    <cellStyle name="Comma 11 2 2 5" xfId="1864" xr:uid="{D3F9DD9A-FEF3-4F5F-A3AF-44755E1DEF3D}"/>
    <cellStyle name="Comma 11 2 2 5 2" xfId="11994" xr:uid="{572C0984-E1DA-4DE3-996D-050967022CD2}"/>
    <cellStyle name="Comma 11 2 2 5 3" xfId="25395" xr:uid="{E35FCF77-56AE-4D5D-B05B-DA587F63D6DC}"/>
    <cellStyle name="Comma 11 2 2 5 4" xfId="36921" xr:uid="{3A9A0E58-F8B1-4D64-A574-5FB41EAF395F}"/>
    <cellStyle name="Comma 11 2 2 6" xfId="2680" xr:uid="{84276D1A-313C-4D42-BA1E-9FACBFCDC30D}"/>
    <cellStyle name="Comma 11 2 2 6 2" xfId="12572" xr:uid="{F35D065D-FD29-423E-BA49-E2030800CF96}"/>
    <cellStyle name="Comma 11 2 2 6 3" xfId="27732" xr:uid="{158F2DFF-183C-4A42-A515-8E03F6E0F43D}"/>
    <cellStyle name="Comma 11 2 2 6 4" xfId="39258" xr:uid="{FD8D6708-4817-4C4F-86AC-7E44F5296595}"/>
    <cellStyle name="Comma 11 2 2 7" xfId="556" xr:uid="{07E900C9-1A83-48D6-9AC5-55F1BC91C7C2}"/>
    <cellStyle name="Comma 11 2 2 8" xfId="17701" xr:uid="{A1C9E766-914A-419C-8000-0565925F9DD4}"/>
    <cellStyle name="Comma 11 2 2 9" xfId="29239" xr:uid="{70AC5FF0-5E32-4236-8C3A-965164F43154}"/>
    <cellStyle name="Comma 11 2 3" xfId="706" xr:uid="{96FBB3C8-A4BA-451A-9E79-8EB1AB125CFE}"/>
    <cellStyle name="Comma 11 2 3 2" xfId="952" xr:uid="{A954BDCA-F53B-405D-B7C2-00C6842C5DBA}"/>
    <cellStyle name="Comma 11 2 3 2 2" xfId="1471" xr:uid="{FA96351D-8C45-4B1D-8EF6-0EFCBFA5DE38}"/>
    <cellStyle name="Comma 11 2 3 2 2 2" xfId="11603" xr:uid="{8DA5C891-A0AF-4897-89FC-E2DC058BBE2E}"/>
    <cellStyle name="Comma 11 2 3 2 3" xfId="11102" xr:uid="{F4D11F63-EF0D-4B82-94F0-7B06B2234376}"/>
    <cellStyle name="Comma 11 2 3 2 4" xfId="21400" xr:uid="{9680FBAE-F4C4-44D1-8F80-5D4A277F05ED}"/>
    <cellStyle name="Comma 11 2 3 2 5" xfId="32927" xr:uid="{686B4DEF-4312-4954-B272-808BFF80C3C1}"/>
    <cellStyle name="Comma 11 2 3 3" xfId="1226" xr:uid="{3AD8AB4B-F004-4BF1-9ED1-30E19C5CED4A}"/>
    <cellStyle name="Comma 11 2 3 3 2" xfId="11359" xr:uid="{42C8BBB3-9838-4DF5-8C47-EC3116B5B3FD}"/>
    <cellStyle name="Comma 11 2 3 3 3" xfId="23743" xr:uid="{0D287F66-2219-472A-A296-20AF8A088D2B}"/>
    <cellStyle name="Comma 11 2 3 3 4" xfId="35269" xr:uid="{5CE4549B-5B13-4123-9890-997250703B26}"/>
    <cellStyle name="Comma 11 2 3 4" xfId="10862" xr:uid="{062D8E31-6390-488E-8C7D-BFDCFCD29935}"/>
    <cellStyle name="Comma 11 2 3 4 2" xfId="26080" xr:uid="{91C1A155-39C9-4035-8774-3E56030CADD3}"/>
    <cellStyle name="Comma 11 2 3 4 3" xfId="37606" xr:uid="{0CAEE5F8-A832-460C-BE51-4B0152F59ADA}"/>
    <cellStyle name="Comma 11 2 3 5" xfId="19055" xr:uid="{798E5220-8C4F-44AB-B7F9-D39E336990DD}"/>
    <cellStyle name="Comma 11 2 3 6" xfId="30585" xr:uid="{29810C13-A4A2-47AE-84ED-A4D4ED0ADF31}"/>
    <cellStyle name="Comma 11 2 4" xfId="823" xr:uid="{7E2CEFA7-C608-4CFC-B38E-C1ADE98ED112}"/>
    <cellStyle name="Comma 11 2 4 2" xfId="1342" xr:uid="{0263849B-103E-400F-8EA9-C753CF01200A}"/>
    <cellStyle name="Comma 11 2 4 2 2" xfId="11474" xr:uid="{BE9788C2-1E16-4C97-89B6-2D4B5B469A16}"/>
    <cellStyle name="Comma 11 2 4 2 3" xfId="22460" xr:uid="{984FEC29-0482-47D9-A0D6-2E3A195AC8D2}"/>
    <cellStyle name="Comma 11 2 4 2 4" xfId="33987" xr:uid="{8490C10C-2A4A-43BF-8B75-5A79AF949089}"/>
    <cellStyle name="Comma 11 2 4 3" xfId="10973" xr:uid="{4FEF69AE-DCFB-4D6A-99D4-15129DA687EE}"/>
    <cellStyle name="Comma 11 2 4 3 2" xfId="24803" xr:uid="{F78B45C5-E0CE-4AB3-A825-D00711ABAFFD}"/>
    <cellStyle name="Comma 11 2 4 3 3" xfId="36329" xr:uid="{FAAE1003-A8D9-4493-9C6A-925FC7734D14}"/>
    <cellStyle name="Comma 11 2 4 4" xfId="27140" xr:uid="{63216E43-FCC0-4742-A084-81CF268FB733}"/>
    <cellStyle name="Comma 11 2 4 4 2" xfId="38666" xr:uid="{6DF180DE-78B2-449A-8A32-491F4B848091}"/>
    <cellStyle name="Comma 11 2 4 5" xfId="20117" xr:uid="{DFAE9E6A-A3A4-4425-9220-9D4AD87405E4}"/>
    <cellStyle name="Comma 11 2 4 6" xfId="31645" xr:uid="{030ED89F-BFB4-4A9A-80E7-28D0819B2083}"/>
    <cellStyle name="Comma 11 2 5" xfId="1097" xr:uid="{A95AED19-159A-446F-8F4D-750BDBAE3490}"/>
    <cellStyle name="Comma 11 2 5 2" xfId="11230" xr:uid="{4C98CAB6-48CB-4897-9A24-059FBB0CC1C6}"/>
    <cellStyle name="Comma 11 2 5 3" xfId="20234" xr:uid="{033580BA-54FD-4732-AF0D-CF6CABE9309E}"/>
    <cellStyle name="Comma 11 2 5 4" xfId="31762" xr:uid="{F834728B-2550-4BAD-92C9-70B121512760}"/>
    <cellStyle name="Comma 11 2 6" xfId="1587" xr:uid="{01431AA8-4631-433A-B516-7F27412AC06A}"/>
    <cellStyle name="Comma 11 2 6 2" xfId="11718" xr:uid="{FCFF64A0-C596-4D11-AFFC-3DA5FA3C4175}"/>
    <cellStyle name="Comma 11 2 6 3" xfId="22581" xr:uid="{F9CAEC85-4BB5-442E-AE52-46EA51E962FD}"/>
    <cellStyle name="Comma 11 2 6 4" xfId="34107" xr:uid="{7F7DB474-0EE5-4400-AC4B-1B3E228A2195}"/>
    <cellStyle name="Comma 11 2 7" xfId="1825" xr:uid="{5DD3991B-863E-440C-899B-343E17866262}"/>
    <cellStyle name="Comma 11 2 7 2" xfId="11955" xr:uid="{B4E65A12-AE96-472F-8C34-42B9071CD8D9}"/>
    <cellStyle name="Comma 11 2 7 3" xfId="24919" xr:uid="{A4D1A2B4-410F-4EB9-A984-2F41927306D3}"/>
    <cellStyle name="Comma 11 2 7 4" xfId="36445" xr:uid="{9190D738-A740-4A91-B370-672D41D5D513}"/>
    <cellStyle name="Comma 11 2 8" xfId="488" xr:uid="{28E3EEAF-4694-46E6-AE85-68DB873A95EB}"/>
    <cellStyle name="Comma 11 2 8 2" xfId="27256" xr:uid="{DA42A22C-6099-41AF-9C80-61B320AFB46E}"/>
    <cellStyle name="Comma 11 2 8 3" xfId="38782" xr:uid="{611DA074-C043-4F5A-8B1E-FA0B307DFBF6}"/>
    <cellStyle name="Comma 11 2 9" xfId="28406" xr:uid="{EFF61F93-AC03-494E-BD0D-C9CE072C1C3B}"/>
    <cellStyle name="Comma 11 2 9 2" xfId="39924" xr:uid="{4D5BD543-2011-408A-A8DD-4A40560E7F02}"/>
    <cellStyle name="Comma 11 20" xfId="40021" xr:uid="{803C7ABC-E5DA-42C3-B698-9B093DB2D2A6}"/>
    <cellStyle name="Comma 11 3" xfId="109" xr:uid="{E595AA5E-3651-4AE5-8A26-04ABE96BA109}"/>
    <cellStyle name="Comma 11 3 10" xfId="28779" xr:uid="{6FD4E04A-17DD-4A4B-B2E6-D52F05AD92CF}"/>
    <cellStyle name="Comma 11 3 11" xfId="44190" xr:uid="{EEFD382E-EEE3-46AF-A2F0-F68C000CABBC}"/>
    <cellStyle name="Comma 11 3 2" xfId="1289" xr:uid="{753DD4B6-2AD7-4982-889E-1640D85C3CC3}"/>
    <cellStyle name="Comma 11 3 2 2" xfId="6686" xr:uid="{3BFB7FE5-F119-40D9-BEBD-B7DCB99E14B3}"/>
    <cellStyle name="Comma 11 3 2 2 2" xfId="8531" xr:uid="{F8D4EFAC-3AB0-43D4-A845-C72B435E1FC6}"/>
    <cellStyle name="Comma 11 3 2 2 2 2" xfId="15401" xr:uid="{489C4B89-22D3-456F-A6F7-A28F85B50724}"/>
    <cellStyle name="Comma 11 3 2 2 2 3" xfId="21984" xr:uid="{1B7A5CAB-0B74-45C3-86A2-74A9376DF6DE}"/>
    <cellStyle name="Comma 11 3 2 2 2 4" xfId="33511" xr:uid="{D34B72B1-CC2D-4230-A060-EC1E981270D1}"/>
    <cellStyle name="Comma 11 3 2 2 3" xfId="13557" xr:uid="{D30CC475-E5B5-41D2-83F9-BE0A79DA29B8}"/>
    <cellStyle name="Comma 11 3 2 2 3 2" xfId="24327" xr:uid="{5A4F324E-DCAC-44AE-BDB7-6C9F4F3FC8E2}"/>
    <cellStyle name="Comma 11 3 2 2 3 3" xfId="35853" xr:uid="{C5E8FD08-10C7-4AB4-B4A6-AD69BBF1A156}"/>
    <cellStyle name="Comma 11 3 2 2 4" xfId="26664" xr:uid="{E94B46E1-8A26-434E-9FE1-1B614DBF08D1}"/>
    <cellStyle name="Comma 11 3 2 2 4 2" xfId="38190" xr:uid="{8E5EE49B-1800-4DF5-9795-AB63DEAAFD86}"/>
    <cellStyle name="Comma 11 3 2 2 5" xfId="19639" xr:uid="{DE13A625-9638-4F74-B508-E26ED6A87366}"/>
    <cellStyle name="Comma 11 3 2 2 6" xfId="31169" xr:uid="{6EE6B628-AC17-4643-A1B9-8EB391DB632A}"/>
    <cellStyle name="Comma 11 3 2 3" xfId="7598" xr:uid="{84EE2E38-AAC3-4002-81E2-77445476A578}"/>
    <cellStyle name="Comma 11 3 2 3 2" xfId="14468" xr:uid="{E2077D82-20FD-45A8-8D61-0EFD04B348D5}"/>
    <cellStyle name="Comma 11 3 2 3 3" xfId="20818" xr:uid="{68F96DB3-6FAE-40AF-9FC8-28DC2B2D4EC1}"/>
    <cellStyle name="Comma 11 3 2 3 4" xfId="32346" xr:uid="{54C9CA89-FDDD-4678-B06B-E96B5BE73492}"/>
    <cellStyle name="Comma 11 3 2 4" xfId="9559" xr:uid="{D61A04CE-73A6-48DD-BA45-1A21A3FB9098}"/>
    <cellStyle name="Comma 11 3 2 4 2" xfId="16361" xr:uid="{708F0732-0C87-4448-895B-11937DBEBEED}"/>
    <cellStyle name="Comma 11 3 2 4 3" xfId="23165" xr:uid="{3B4EB10A-AD60-4ED2-91F2-09E7C1A63C25}"/>
    <cellStyle name="Comma 11 3 2 4 4" xfId="34691" xr:uid="{552C9FF4-855E-4142-ACC6-0054670BA245}"/>
    <cellStyle name="Comma 11 3 2 5" xfId="2784" xr:uid="{40F39C16-2DC7-4C7F-978A-04BF5492A66B}"/>
    <cellStyle name="Comma 11 3 2 5 2" xfId="12669" xr:uid="{ED9A4EDC-5B59-4C85-ABFF-EC54E10A5719}"/>
    <cellStyle name="Comma 11 3 2 5 3" xfId="25503" xr:uid="{1694E00A-8C3F-4785-9AEC-E225207DBE8B}"/>
    <cellStyle name="Comma 11 3 2 5 4" xfId="37029" xr:uid="{914B6BC0-F87D-48E8-8212-4DD5BB6AFADD}"/>
    <cellStyle name="Comma 11 3 2 6" xfId="11421" xr:uid="{C21455FB-9CB4-4FEF-8E6E-D57109B0CBC8}"/>
    <cellStyle name="Comma 11 3 2 6 2" xfId="27840" xr:uid="{7201EFCC-EDEC-4CCC-9108-8750127E19D5}"/>
    <cellStyle name="Comma 11 3 2 6 3" xfId="39366" xr:uid="{3C5B0224-F7BB-4F34-B5B3-AFA1A28E2B81}"/>
    <cellStyle name="Comma 11 3 2 7" xfId="17810" xr:uid="{398D339B-3023-4E5E-B533-56643DD20926}"/>
    <cellStyle name="Comma 11 3 2 8" xfId="29348" xr:uid="{05800859-E0A2-481D-BDBD-CF4E0C2E8720}"/>
    <cellStyle name="Comma 11 3 3" xfId="6240" xr:uid="{078618EA-76C0-4823-AB59-363450370693}"/>
    <cellStyle name="Comma 11 3 3 2" xfId="8068" xr:uid="{879869ED-56D1-4106-A080-5AD5B4B16E43}"/>
    <cellStyle name="Comma 11 3 3 2 2" xfId="14938" xr:uid="{ED234270-9119-4BA5-A282-8725FABBF443}"/>
    <cellStyle name="Comma 11 3 3 2 3" xfId="21506" xr:uid="{5B7976B2-7267-4B91-92B1-EE56A5D095F3}"/>
    <cellStyle name="Comma 11 3 3 2 4" xfId="33033" xr:uid="{730F3D4F-AB24-4539-A248-5B6AA6542A37}"/>
    <cellStyle name="Comma 11 3 3 3" xfId="13111" xr:uid="{345C33F6-B547-4C0A-B71F-291E081C7FBA}"/>
    <cellStyle name="Comma 11 3 3 3 2" xfId="23849" xr:uid="{D69BEFCF-552E-42EE-8D20-5E6C6D297CB3}"/>
    <cellStyle name="Comma 11 3 3 3 3" xfId="35375" xr:uid="{239ED303-44A7-43B7-AE4E-050B17ADB0C0}"/>
    <cellStyle name="Comma 11 3 3 4" xfId="26186" xr:uid="{E3FE5FE3-27AD-48E5-A7FD-97E9CD796E84}"/>
    <cellStyle name="Comma 11 3 3 4 2" xfId="37712" xr:uid="{870F57C5-6EBB-4BC4-A1DA-905DC8BF454B}"/>
    <cellStyle name="Comma 11 3 3 5" xfId="19161" xr:uid="{6D6DE5A7-3B11-4486-92B6-C955B7562C37}"/>
    <cellStyle name="Comma 11 3 3 6" xfId="30691" xr:uid="{F44EC9AA-AC24-41C4-89AB-03358858FFC4}"/>
    <cellStyle name="Comma 11 3 4" xfId="7147" xr:uid="{85BDCECE-84D1-498B-AE81-843F35AEC02B}"/>
    <cellStyle name="Comma 11 3 4 2" xfId="14017" xr:uid="{E2F7337C-82AE-4103-B02F-F2FDA61D5441}"/>
    <cellStyle name="Comma 11 3 4 2 2" xfId="22454" xr:uid="{6A251DD5-46A8-4577-9B30-3822811A87C2}"/>
    <cellStyle name="Comma 11 3 4 2 3" xfId="33981" xr:uid="{D0BF6225-D9A8-4720-8AE8-77096FA7B54A}"/>
    <cellStyle name="Comma 11 3 4 3" xfId="24797" xr:uid="{6F091114-9EE0-4D93-9923-AEAB0DCC5AE3}"/>
    <cellStyle name="Comma 11 3 4 3 2" xfId="36323" xr:uid="{8A25A8BE-0EF9-4B6D-878C-46545D681F17}"/>
    <cellStyle name="Comma 11 3 4 4" xfId="27134" xr:uid="{1E83982B-D311-4038-B5E8-D3DC0F26D029}"/>
    <cellStyle name="Comma 11 3 4 4 2" xfId="38660" xr:uid="{04DA91B7-B9F1-45C0-9CEB-D8AC4E201BBC}"/>
    <cellStyle name="Comma 11 3 4 5" xfId="20110" xr:uid="{5EBE1F10-391B-4F5C-8551-6B93CC4E41EE}"/>
    <cellStyle name="Comma 11 3 4 6" xfId="31639" xr:uid="{F60D00DD-244F-411A-B495-D1545157D220}"/>
    <cellStyle name="Comma 11 3 5" xfId="9104" xr:uid="{91B942FB-BC81-4D07-88D0-115955C98292}"/>
    <cellStyle name="Comma 11 3 5 2" xfId="15910" xr:uid="{CA9FCA3C-402B-4B15-B7AE-B56320E187EE}"/>
    <cellStyle name="Comma 11 3 5 3" xfId="20340" xr:uid="{2307B31C-C1BB-4060-9EE8-39CB5554BA8E}"/>
    <cellStyle name="Comma 11 3 5 4" xfId="31868" xr:uid="{A1B0D8C1-45D2-4628-B738-401CC5F85EB6}"/>
    <cellStyle name="Comma 11 3 6" xfId="2206" xr:uid="{D3A5D66E-9578-4797-B61E-FB67B5C0B86E}"/>
    <cellStyle name="Comma 11 3 6 2" xfId="12253" xr:uid="{2D3505B8-A699-42B7-97E3-946D5634342E}"/>
    <cellStyle name="Comma 11 3 6 3" xfId="22687" xr:uid="{5E5BB09C-FFB3-4E19-9237-066B601531D3}"/>
    <cellStyle name="Comma 11 3 6 4" xfId="34213" xr:uid="{182883D0-77A4-49B4-9FD8-11528E46BCCD}"/>
    <cellStyle name="Comma 11 3 7" xfId="770" xr:uid="{D5C8C2E0-BA9D-4B0C-A2A9-242FE8167342}"/>
    <cellStyle name="Comma 11 3 7 2" xfId="25025" xr:uid="{B314D6F6-8812-4E24-936D-3B8A87A5E49B}"/>
    <cellStyle name="Comma 11 3 7 3" xfId="36551" xr:uid="{0DD39A6E-B650-4DA6-8CED-0E54B77E58ED}"/>
    <cellStyle name="Comma 11 3 8" xfId="27362" xr:uid="{87D38E48-C5EB-49F3-839C-0915AB224D18}"/>
    <cellStyle name="Comma 11 3 8 2" xfId="38888" xr:uid="{5F5F57C2-C6A7-4B55-BED8-46D2AFCD5222}"/>
    <cellStyle name="Comma 11 3 9" xfId="17241" xr:uid="{E7490665-7BFA-4745-9E85-B007711B3C8A}"/>
    <cellStyle name="Comma 11 4" xfId="1044" xr:uid="{965CC8D5-951A-4C32-A368-38AD4DF07D05}"/>
    <cellStyle name="Comma 11 4 10" xfId="44434" xr:uid="{49876EFB-0D09-4AA4-9CBB-CBE19223E9FA}"/>
    <cellStyle name="Comma 11 4 2" xfId="2879" xr:uid="{5F8E3B46-1CD2-464B-A707-B3592FAA1204}"/>
    <cellStyle name="Comma 11 4 2 2" xfId="6784" xr:uid="{3F22F990-8937-42F5-B4F5-93722871E86D}"/>
    <cellStyle name="Comma 11 4 2 2 2" xfId="8634" xr:uid="{B5EA1C45-71B9-4EF9-92F7-11C906FDF597}"/>
    <cellStyle name="Comma 11 4 2 2 2 2" xfId="15504" xr:uid="{B44BEF9B-ACDC-4A18-91EA-37449700ED8C}"/>
    <cellStyle name="Comma 11 4 2 2 2 3" xfId="22092" xr:uid="{CA27EA6C-6950-48B3-99AD-793AE58FFBC9}"/>
    <cellStyle name="Comma 11 4 2 2 2 4" xfId="33619" xr:uid="{4B52F1BF-05AC-4466-A673-A922BBD0A22C}"/>
    <cellStyle name="Comma 11 4 2 2 3" xfId="13655" xr:uid="{981BA560-BBBE-4DAB-A5D4-6E21B05D995F}"/>
    <cellStyle name="Comma 11 4 2 2 3 2" xfId="24435" xr:uid="{626FB9BC-D56D-4CE9-84B9-DE85B840E8F8}"/>
    <cellStyle name="Comma 11 4 2 2 3 3" xfId="35961" xr:uid="{74123052-1E7C-4573-95A2-BF1538350772}"/>
    <cellStyle name="Comma 11 4 2 2 4" xfId="26772" xr:uid="{E3E3403B-ACF6-438B-A0D8-5D1098ADBE09}"/>
    <cellStyle name="Comma 11 4 2 2 4 2" xfId="38298" xr:uid="{37B5E609-A11A-4169-A4F3-E85D7ED39F6E}"/>
    <cellStyle name="Comma 11 4 2 2 5" xfId="19747" xr:uid="{6F7F125F-9B44-4429-9E5C-AC8275C29348}"/>
    <cellStyle name="Comma 11 4 2 2 6" xfId="31277" xr:uid="{102D9C69-5265-4D06-983C-87DBFBA6841B}"/>
    <cellStyle name="Comma 11 4 2 3" xfId="7701" xr:uid="{04AACC76-F15D-46BA-A15B-7ABFA82BAB9B}"/>
    <cellStyle name="Comma 11 4 2 3 2" xfId="14571" xr:uid="{79F51ECF-6A28-4B5F-86CD-CF5959E1E97E}"/>
    <cellStyle name="Comma 11 4 2 3 3" xfId="20926" xr:uid="{E51D72F1-6C8C-4E3E-999A-F0CED760C583}"/>
    <cellStyle name="Comma 11 4 2 3 4" xfId="32454" xr:uid="{9BC017B1-C01F-4781-84D6-E0105B285CC2}"/>
    <cellStyle name="Comma 11 4 2 4" xfId="9663" xr:uid="{14B0072A-63DB-4681-802C-16D21FF53FD8}"/>
    <cellStyle name="Comma 11 4 2 4 2" xfId="16465" xr:uid="{FD722701-54CB-4349-87D1-190E2E90936F}"/>
    <cellStyle name="Comma 11 4 2 4 3" xfId="23273" xr:uid="{EC63E3BA-1439-4310-9B60-AA8068741040}"/>
    <cellStyle name="Comma 11 4 2 4 4" xfId="34799" xr:uid="{CF1DC8DD-82C8-4219-A2BC-B3E09E3FF008}"/>
    <cellStyle name="Comma 11 4 2 5" xfId="12764" xr:uid="{7B9CA554-8241-45E1-B3F6-98C5709DF3D2}"/>
    <cellStyle name="Comma 11 4 2 5 2" xfId="25611" xr:uid="{5439138B-D610-404A-AB6C-7E891B9FDBD7}"/>
    <cellStyle name="Comma 11 4 2 5 3" xfId="37137" xr:uid="{A9C699A4-893B-4F4A-A984-0DB5A7699072}"/>
    <cellStyle name="Comma 11 4 2 6" xfId="27948" xr:uid="{EB6B43CB-8650-41DB-9CCA-3C05C93C8B0B}"/>
    <cellStyle name="Comma 11 4 2 6 2" xfId="39474" xr:uid="{FB7037E1-D472-4616-B7A1-7248C3159D6C}"/>
    <cellStyle name="Comma 11 4 2 7" xfId="17918" xr:uid="{6C3AE112-359A-4364-9DCE-8E8702F75BC7}"/>
    <cellStyle name="Comma 11 4 2 8" xfId="29456" xr:uid="{2B2357CA-71F0-4DED-A2C3-FA8E932E749E}"/>
    <cellStyle name="Comma 11 4 3" xfId="6338" xr:uid="{E3FFA633-1FAC-4AC0-ABBC-CA81C4764197}"/>
    <cellStyle name="Comma 11 4 3 2" xfId="8171" xr:uid="{4F9F046A-5EDD-4934-B751-80FA0B8062BD}"/>
    <cellStyle name="Comma 11 4 3 2 2" xfId="15041" xr:uid="{9674464F-6BA4-4F46-90EE-20D23B88C019}"/>
    <cellStyle name="Comma 11 4 3 2 3" xfId="21614" xr:uid="{1512BE4B-423D-4C07-9C48-BFAE35F2089E}"/>
    <cellStyle name="Comma 11 4 3 2 4" xfId="33141" xr:uid="{D08C3A37-886F-491F-82AD-B05490060963}"/>
    <cellStyle name="Comma 11 4 3 3" xfId="13209" xr:uid="{A7B2352A-18D4-4FB6-8F80-E81A47837D90}"/>
    <cellStyle name="Comma 11 4 3 3 2" xfId="23957" xr:uid="{68268603-5AA3-4B0A-A9AE-62D859167A30}"/>
    <cellStyle name="Comma 11 4 3 3 3" xfId="35483" xr:uid="{E320AE52-7D93-4727-9926-105482FDC60D}"/>
    <cellStyle name="Comma 11 4 3 4" xfId="26294" xr:uid="{9CAC76E9-634D-4C9A-AEFF-312017955719}"/>
    <cellStyle name="Comma 11 4 3 4 2" xfId="37820" xr:uid="{97BC31BA-5ADA-4749-AFA7-B5506834A1CC}"/>
    <cellStyle name="Comma 11 4 3 5" xfId="19269" xr:uid="{606F244D-90B8-4EE9-B4DF-1655BD6E9E29}"/>
    <cellStyle name="Comma 11 4 3 6" xfId="30799" xr:uid="{1F464A55-E83C-490E-9E1B-FAA85F9C170B}"/>
    <cellStyle name="Comma 11 4 4" xfId="7245" xr:uid="{B0768654-E218-47FA-8B00-ED4A143B283C}"/>
    <cellStyle name="Comma 11 4 4 2" xfId="14115" xr:uid="{EF4683B0-40FF-41B3-9449-DDD2D96F5722}"/>
    <cellStyle name="Comma 11 4 4 3" xfId="20448" xr:uid="{AE07C4B2-48A3-47AB-BE7E-EF53F524C2BE}"/>
    <cellStyle name="Comma 11 4 4 4" xfId="31976" xr:uid="{D92361B0-B3E2-4A10-AE10-035EEB9CBB2C}"/>
    <cellStyle name="Comma 11 4 5" xfId="9203" xr:uid="{0AFE9072-18F9-401C-B11B-90398827E25F}"/>
    <cellStyle name="Comma 11 4 5 2" xfId="16008" xr:uid="{EB1002C9-BB76-494F-AAAB-5E749599E970}"/>
    <cellStyle name="Comma 11 4 5 3" xfId="22795" xr:uid="{6CBB178D-D077-4D0D-9F37-4A44E813AB4B}"/>
    <cellStyle name="Comma 11 4 5 4" xfId="34321" xr:uid="{6A3C679E-26AA-492F-A665-9AB3A014A574}"/>
    <cellStyle name="Comma 11 4 6" xfId="2332" xr:uid="{45D1A38C-E4A1-48C2-9339-E1D60CC4E172}"/>
    <cellStyle name="Comma 11 4 6 2" xfId="12349" xr:uid="{489D06B2-DFF1-44F4-8842-C7DB05094E81}"/>
    <cellStyle name="Comma 11 4 6 3" xfId="25133" xr:uid="{DDD6C4D0-8407-47EB-8AB7-7364A8C9A7AC}"/>
    <cellStyle name="Comma 11 4 6 4" xfId="36659" xr:uid="{40F3843D-BF1A-47AF-83E7-74BF57AB1D1F}"/>
    <cellStyle name="Comma 11 4 7" xfId="11177" xr:uid="{953BB3FD-2A96-459B-A10E-6B993779B5FE}"/>
    <cellStyle name="Comma 11 4 7 2" xfId="27470" xr:uid="{C466ECEB-51F7-4492-B041-FEAD42075459}"/>
    <cellStyle name="Comma 11 4 7 3" xfId="38996" xr:uid="{1A38ECC6-EB86-4A06-AABF-ECCADB26FF11}"/>
    <cellStyle name="Comma 11 4 8" xfId="17378" xr:uid="{31D66B6B-A470-42FF-969F-EDF322F3A223}"/>
    <cellStyle name="Comma 11 4 9" xfId="28916" xr:uid="{24F036A2-EB18-4CB1-B3D0-F5EE23A3E154}"/>
    <cellStyle name="Comma 11 5" xfId="1534" xr:uid="{94D65409-AF5A-44D3-894A-91D37B6177B9}"/>
    <cellStyle name="Comma 11 5 10" xfId="44458" xr:uid="{3F2D9815-EEFC-4697-9403-C1B3F679598D}"/>
    <cellStyle name="Comma 11 5 2" xfId="2975" xr:uid="{86AD63D7-2266-430C-A197-278194F0983B}"/>
    <cellStyle name="Comma 11 5 2 2" xfId="6886" xr:uid="{800A1A9E-491E-421F-AD49-A772E9AE7618}"/>
    <cellStyle name="Comma 11 5 2 2 2" xfId="8739" xr:uid="{83BD00DF-76DC-47D2-A63C-D8E003EB78E2}"/>
    <cellStyle name="Comma 11 5 2 2 2 2" xfId="15609" xr:uid="{B9407746-BBC1-437F-AA65-29ADABC8F0B2}"/>
    <cellStyle name="Comma 11 5 2 2 2 3" xfId="22197" xr:uid="{E84FFC90-EBB1-44AA-B319-F68C82448626}"/>
    <cellStyle name="Comma 11 5 2 2 2 4" xfId="33724" xr:uid="{649BFF66-0E12-4980-B19E-72E291E8C451}"/>
    <cellStyle name="Comma 11 5 2 2 3" xfId="13757" xr:uid="{E88B7A15-66AE-4369-AD3E-02A81588E91C}"/>
    <cellStyle name="Comma 11 5 2 2 3 2" xfId="24540" xr:uid="{38180F86-B52E-41BD-98C1-310269C9FE42}"/>
    <cellStyle name="Comma 11 5 2 2 3 3" xfId="36066" xr:uid="{94257560-B084-47A2-8FDF-4AC319DC4984}"/>
    <cellStyle name="Comma 11 5 2 2 4" xfId="26877" xr:uid="{F250A4B1-A31C-4485-999E-E0D6BE612EEC}"/>
    <cellStyle name="Comma 11 5 2 2 4 2" xfId="38403" xr:uid="{2269F3C9-4939-4D7B-A900-CC0C99F3E73E}"/>
    <cellStyle name="Comma 11 5 2 2 5" xfId="19852" xr:uid="{AA035DA6-3B42-476B-9676-7FE5BE06A0FC}"/>
    <cellStyle name="Comma 11 5 2 2 6" xfId="31382" xr:uid="{F3D4AFB7-A89A-44F9-A91F-68693D93DEC0}"/>
    <cellStyle name="Comma 11 5 2 3" xfId="7806" xr:uid="{C3476B12-58C1-43CD-9F94-23E4A432FB90}"/>
    <cellStyle name="Comma 11 5 2 3 2" xfId="14676" xr:uid="{D1CE8BA8-BBC1-4954-A50E-194F77D883DB}"/>
    <cellStyle name="Comma 11 5 2 3 3" xfId="21031" xr:uid="{F8ABC11A-3684-4E97-B76C-1EA9BD893BF9}"/>
    <cellStyle name="Comma 11 5 2 3 4" xfId="32559" xr:uid="{5C191385-8032-4CB0-9176-1DA935BC4203}"/>
    <cellStyle name="Comma 11 5 2 4" xfId="9768" xr:uid="{B2DBAD11-0F25-4006-9EC1-1D7821D7E972}"/>
    <cellStyle name="Comma 11 5 2 4 2" xfId="16570" xr:uid="{D82868F4-F6B3-4F73-A8F4-9A12D79A3D97}"/>
    <cellStyle name="Comma 11 5 2 4 3" xfId="23378" xr:uid="{4DE5C13E-B119-412F-B466-187F960B399F}"/>
    <cellStyle name="Comma 11 5 2 4 4" xfId="34904" xr:uid="{62ECFD79-2D0F-4A06-B7B8-9B7AE435AE25}"/>
    <cellStyle name="Comma 11 5 2 5" xfId="12860" xr:uid="{D33823C8-D8AC-4E5B-9EE1-D3AF1E2E9B9D}"/>
    <cellStyle name="Comma 11 5 2 5 2" xfId="25716" xr:uid="{BC45BE65-0612-4F2B-AFE3-3D09864A6F68}"/>
    <cellStyle name="Comma 11 5 2 5 3" xfId="37242" xr:uid="{F1C3D5FA-1C6C-40F3-B959-A30C04ECDBB7}"/>
    <cellStyle name="Comma 11 5 2 6" xfId="28053" xr:uid="{DA0523A7-DDC5-431B-8711-C48E6C227E79}"/>
    <cellStyle name="Comma 11 5 2 6 2" xfId="39579" xr:uid="{B3DAAD45-A3C2-452E-A57F-6C4F244D3C34}"/>
    <cellStyle name="Comma 11 5 2 7" xfId="18023" xr:uid="{BF1FC8EA-CF19-435B-8E6C-907D09544BF1}"/>
    <cellStyle name="Comma 11 5 2 8" xfId="29561" xr:uid="{9C1EA03A-7AE1-4BF6-9035-5991D437FC36}"/>
    <cellStyle name="Comma 11 5 3" xfId="6440" xr:uid="{46E1DC6F-BEDA-4B97-85BE-8D21E5F1C323}"/>
    <cellStyle name="Comma 11 5 3 2" xfId="8276" xr:uid="{E7E9D512-ED43-44E6-ADDE-4FFA1CDD43D9}"/>
    <cellStyle name="Comma 11 5 3 2 2" xfId="15146" xr:uid="{5EA7ECD8-596A-4CA4-B9C6-6F70CFC8FE26}"/>
    <cellStyle name="Comma 11 5 3 2 3" xfId="21719" xr:uid="{960C376A-2A68-45D7-ABF9-86C0BB122CEE}"/>
    <cellStyle name="Comma 11 5 3 2 4" xfId="33246" xr:uid="{D7F3FC3D-7B20-42C9-B329-82643A501145}"/>
    <cellStyle name="Comma 11 5 3 3" xfId="13311" xr:uid="{CF4EE491-5334-437A-80AA-4C3307329F6E}"/>
    <cellStyle name="Comma 11 5 3 3 2" xfId="24062" xr:uid="{2433AFEF-78CF-4E0F-97BD-E8683F2748B8}"/>
    <cellStyle name="Comma 11 5 3 3 3" xfId="35588" xr:uid="{DAF73010-7A5F-463B-8072-A08606FFD277}"/>
    <cellStyle name="Comma 11 5 3 4" xfId="26399" xr:uid="{05CF04B2-3833-4A0B-99A9-2D583B5DB8AA}"/>
    <cellStyle name="Comma 11 5 3 4 2" xfId="37925" xr:uid="{F8F72AD4-C6D0-48F6-9F82-7D0B3F92243C}"/>
    <cellStyle name="Comma 11 5 3 5" xfId="19374" xr:uid="{2B737D95-F06F-48A9-9942-74B5B54F9121}"/>
    <cellStyle name="Comma 11 5 3 6" xfId="30904" xr:uid="{D0AA9C62-EE4B-4E64-BA08-0AB5C1E31ECC}"/>
    <cellStyle name="Comma 11 5 4" xfId="7347" xr:uid="{2C174305-3C89-4DB1-9A02-4768AD7881C1}"/>
    <cellStyle name="Comma 11 5 4 2" xfId="14217" xr:uid="{A91434F9-5105-4A90-9813-DFC443BCEE65}"/>
    <cellStyle name="Comma 11 5 4 3" xfId="20553" xr:uid="{46658DEE-97C5-4815-BCFE-8FCC76F79FC4}"/>
    <cellStyle name="Comma 11 5 4 4" xfId="32081" xr:uid="{D050E8C5-5C1D-40CE-BC50-CCCBA7AE7F41}"/>
    <cellStyle name="Comma 11 5 5" xfId="9305" xr:uid="{A9BC94CA-7D4B-438F-89F7-2BB328E9B06E}"/>
    <cellStyle name="Comma 11 5 5 2" xfId="16110" xr:uid="{7FEA9F8C-51D3-4744-9592-5A89DC32689F}"/>
    <cellStyle name="Comma 11 5 5 3" xfId="22900" xr:uid="{326DE3F5-0981-4128-B37B-9F0F6CA0CEEE}"/>
    <cellStyle name="Comma 11 5 5 4" xfId="34426" xr:uid="{0C7BA570-1F61-43ED-8175-AA5138B7F173}"/>
    <cellStyle name="Comma 11 5 6" xfId="2452" xr:uid="{534C4B00-A95A-43EF-9B35-B0EF64D92AC8}"/>
    <cellStyle name="Comma 11 5 6 2" xfId="12441" xr:uid="{29D7C99F-E6F0-4E67-8D00-AD76F6B6D2D1}"/>
    <cellStyle name="Comma 11 5 6 3" xfId="25238" xr:uid="{21086FE1-B9B5-476D-B82F-BA533FEE992A}"/>
    <cellStyle name="Comma 11 5 6 4" xfId="36764" xr:uid="{93E2FBB9-CD09-4DEC-B42A-62B265DF6855}"/>
    <cellStyle name="Comma 11 5 7" xfId="11665" xr:uid="{E538610E-AFDF-4E41-9000-1633E9288E86}"/>
    <cellStyle name="Comma 11 5 7 2" xfId="27575" xr:uid="{6A8D4808-63E5-4500-8659-6C32A77A5661}"/>
    <cellStyle name="Comma 11 5 7 3" xfId="39101" xr:uid="{9263D52E-62D9-486C-950B-0416654859CA}"/>
    <cellStyle name="Comma 11 5 8" xfId="17511" xr:uid="{6CCFA975-A70F-40C9-90F1-DF8D1EF05503}"/>
    <cellStyle name="Comma 11 5 9" xfId="29049" xr:uid="{16E90C96-1A78-4425-A390-AD8B4E5486C9}"/>
    <cellStyle name="Comma 11 6" xfId="1772" xr:uid="{F6FAB156-80AD-40C5-9493-A726F634F862}"/>
    <cellStyle name="Comma 11 6 2" xfId="6560" xr:uid="{874DE852-F6FE-47C6-861B-EE7836B1FDCA}"/>
    <cellStyle name="Comma 11 6 2 2" xfId="8400" xr:uid="{E1BFF966-885C-4E53-B438-380D2A203E4B}"/>
    <cellStyle name="Comma 11 6 2 2 2" xfId="15270" xr:uid="{D676BE23-BAD1-4031-97D3-53CF93B3783B}"/>
    <cellStyle name="Comma 11 6 2 2 3" xfId="21848" xr:uid="{29288DB6-82DA-4207-9B33-411000EB192E}"/>
    <cellStyle name="Comma 11 6 2 2 4" xfId="33375" xr:uid="{F032A0A8-75CA-4AB6-9A5D-3ABFDAA6591B}"/>
    <cellStyle name="Comma 11 6 2 3" xfId="13431" xr:uid="{E51970D2-FFF6-45FF-8997-128AB7EBD4C6}"/>
    <cellStyle name="Comma 11 6 2 3 2" xfId="24191" xr:uid="{CE0761D8-F28B-4F88-8185-6E009C4BF90D}"/>
    <cellStyle name="Comma 11 6 2 3 3" xfId="35717" xr:uid="{63832799-71D1-48C7-82BC-012895A3202C}"/>
    <cellStyle name="Comma 11 6 2 4" xfId="26528" xr:uid="{A4A0C30A-B2EA-495E-814F-FE15AE17AAEB}"/>
    <cellStyle name="Comma 11 6 2 4 2" xfId="38054" xr:uid="{9C756B4A-C22E-4028-9A75-0CB613792D6E}"/>
    <cellStyle name="Comma 11 6 2 5" xfId="19503" xr:uid="{03BF3AE0-3F23-4237-9C56-ADF97B027F12}"/>
    <cellStyle name="Comma 11 6 2 6" xfId="31033" xr:uid="{B346CEAD-5AA6-497F-B4B6-9212BBE332C3}"/>
    <cellStyle name="Comma 11 6 3" xfId="7467" xr:uid="{39785CFE-670B-4459-ABFD-DA4E4A8F4842}"/>
    <cellStyle name="Comma 11 6 3 2" xfId="14337" xr:uid="{BE2FE698-4FB2-4FB0-BC7B-ADDCC15022BE}"/>
    <cellStyle name="Comma 11 6 3 3" xfId="20682" xr:uid="{E64B0269-7A36-4538-8F87-5A4B231E6D62}"/>
    <cellStyle name="Comma 11 6 3 4" xfId="32210" xr:uid="{AF7AA3C8-47BB-4676-AE4E-DE8DB3B55E20}"/>
    <cellStyle name="Comma 11 6 4" xfId="9427" xr:uid="{7E5B879C-94D4-4505-9B0C-11365D43A39F}"/>
    <cellStyle name="Comma 11 6 4 2" xfId="16230" xr:uid="{87D6353F-9DA3-4F33-BA9C-02E9C5169202}"/>
    <cellStyle name="Comma 11 6 4 3" xfId="23029" xr:uid="{189B2C05-7143-4DBB-B09A-C765C503C0BA}"/>
    <cellStyle name="Comma 11 6 4 4" xfId="34555" xr:uid="{AB2DBFEC-5BF9-4FC0-9D1A-A42F13A3FF9C}"/>
    <cellStyle name="Comma 11 6 5" xfId="2650" xr:uid="{D69C074F-4718-49D2-8B0A-041E97E33F17}"/>
    <cellStyle name="Comma 11 6 5 2" xfId="12550" xr:uid="{8C2462EC-2B09-4CDE-86C4-CB993902A95B}"/>
    <cellStyle name="Comma 11 6 5 3" xfId="25367" xr:uid="{23114E93-BFD5-4997-8193-071A40FBAC44}"/>
    <cellStyle name="Comma 11 6 5 4" xfId="36893" xr:uid="{9EF1B54F-1213-484A-B7A6-65B38FFD96D2}"/>
    <cellStyle name="Comma 11 6 6" xfId="11902" xr:uid="{DBB4B3AF-1B4D-4E03-B5C0-D9A98D54FFA8}"/>
    <cellStyle name="Comma 11 6 6 2" xfId="27704" xr:uid="{D25B05BD-236F-4E18-9AA7-20140BA37C87}"/>
    <cellStyle name="Comma 11 6 6 3" xfId="39230" xr:uid="{76933330-EE7D-4D1F-8362-E90AB03A6471}"/>
    <cellStyle name="Comma 11 6 7" xfId="17670" xr:uid="{1C1BEC62-B1E8-41F7-A980-0A8C8EBD9484}"/>
    <cellStyle name="Comma 11 6 8" xfId="29208" xr:uid="{BC7946C8-CD4E-4F74-90BC-6A9D09ACB8EE}"/>
    <cellStyle name="Comma 11 7" xfId="6120" xr:uid="{488D1858-C9D5-4FD3-B7EB-49FA7FFBD9CB}"/>
    <cellStyle name="Comma 11 7 2" xfId="7939" xr:uid="{F9845AF3-236F-41F2-A893-00469B0AD17E}"/>
    <cellStyle name="Comma 11 7 2 2" xfId="14809" xr:uid="{5DC07463-509F-4368-BB0C-0C77A79C12A0}"/>
    <cellStyle name="Comma 11 7 2 2 2" xfId="21372" xr:uid="{2C76DA31-09BF-49C1-84A3-E563A9A1009E}"/>
    <cellStyle name="Comma 11 7 2 2 3" xfId="32899" xr:uid="{C5A34BD4-42F3-48C9-B768-D88F986407B0}"/>
    <cellStyle name="Comma 11 7 2 3" xfId="23715" xr:uid="{BF79D47E-285A-456A-987F-FB838450A1EF}"/>
    <cellStyle name="Comma 11 7 2 3 2" xfId="35241" xr:uid="{0170DBE7-963F-4132-8888-1E0EF51D92BD}"/>
    <cellStyle name="Comma 11 7 2 4" xfId="26052" xr:uid="{D6963B93-E2E8-458F-B3EE-EF9F132120DD}"/>
    <cellStyle name="Comma 11 7 2 4 2" xfId="37578" xr:uid="{7E4DE126-1635-495A-90A6-A850F534C7F7}"/>
    <cellStyle name="Comma 11 7 2 5" xfId="19027" xr:uid="{C6D48301-EC9A-405B-B5FD-9ADD4001DF03}"/>
    <cellStyle name="Comma 11 7 2 6" xfId="30557" xr:uid="{06F0F08F-6B61-4506-A52B-38E4564F2890}"/>
    <cellStyle name="Comma 11 7 3" xfId="8967" xr:uid="{0DB2D725-32C2-4098-8879-033075167B71}"/>
    <cellStyle name="Comma 11 7 3 2" xfId="15782" xr:uid="{9565E779-A095-4B6D-9CE0-2BCCF10C6B1D}"/>
    <cellStyle name="Comma 11 7 3 3" xfId="20206" xr:uid="{CBFC6A73-16B7-46E6-B544-E6972E7855BA}"/>
    <cellStyle name="Comma 11 7 3 4" xfId="31734" xr:uid="{BCB1DB61-68AC-4EDE-87C5-91EBC0D30E6E}"/>
    <cellStyle name="Comma 11 7 4" xfId="12991" xr:uid="{A17F34B2-2F2E-4970-BC74-3B3E9F091DD2}"/>
    <cellStyle name="Comma 11 7 4 2" xfId="22553" xr:uid="{47F38B9F-6A8A-44D5-92A7-398ADC27B1D3}"/>
    <cellStyle name="Comma 11 7 4 3" xfId="34079" xr:uid="{B3862B9B-8C91-4444-875E-8E24C348443C}"/>
    <cellStyle name="Comma 11 7 5" xfId="24891" xr:uid="{A33D8D82-224D-42A6-AC5D-947AF3B293F5}"/>
    <cellStyle name="Comma 11 7 5 2" xfId="36417" xr:uid="{E7372EE5-C999-4507-B492-E6B6C780B42F}"/>
    <cellStyle name="Comma 11 7 6" xfId="27228" xr:uid="{7CC2A64D-15C1-413E-B7AD-553CCB2E246F}"/>
    <cellStyle name="Comma 11 7 6 2" xfId="38754" xr:uid="{B269F6A3-E94B-4E29-A5BC-33FA8ACF9E7C}"/>
    <cellStyle name="Comma 11 7 7" xfId="17074" xr:uid="{4FCCC248-2A1E-427D-927F-70C90600DC6B}"/>
    <cellStyle name="Comma 11 7 8" xfId="28612" xr:uid="{6D15F3AC-EA99-487A-8587-D97D3FDD9449}"/>
    <cellStyle name="Comma 11 8" xfId="7025" xr:uid="{FE839BF8-4AB6-432B-8FD5-882E870668F6}"/>
    <cellStyle name="Comma 11 8 2" xfId="10019" xr:uid="{D8FC5849-3E56-41A5-B9BA-F20C3C4BF8E7}"/>
    <cellStyle name="Comma 11 8 2 2" xfId="16751" xr:uid="{6EE457C9-5594-4D71-9B61-ACBAA6DA7542}"/>
    <cellStyle name="Comma 11 8 2 2 2" xfId="22385" xr:uid="{C13E1158-6B28-4B65-BA7D-0553750966F4}"/>
    <cellStyle name="Comma 11 8 2 2 3" xfId="33912" xr:uid="{75011EFB-A6F9-4058-B3E0-19E3800A1315}"/>
    <cellStyle name="Comma 11 8 2 3" xfId="24728" xr:uid="{49FDA81A-3998-4F74-8A5D-C50BC80C6BD0}"/>
    <cellStyle name="Comma 11 8 2 3 2" xfId="36254" xr:uid="{6CE181E1-CCE2-4B3C-A568-E27CDEA23ECF}"/>
    <cellStyle name="Comma 11 8 2 4" xfId="27065" xr:uid="{95A92F83-CF9C-4D3D-A48D-1DA927286BFC}"/>
    <cellStyle name="Comma 11 8 2 4 2" xfId="38591" xr:uid="{56BA614F-116E-454A-8DB6-2C09624A7A86}"/>
    <cellStyle name="Comma 11 8 2 5" xfId="20040" xr:uid="{80DF824A-319A-423B-9A05-57E6DA2B4781}"/>
    <cellStyle name="Comma 11 8 2 6" xfId="31570" xr:uid="{120EEF10-A93A-4E11-9EBA-DA19C35EEB39}"/>
    <cellStyle name="Comma 11 8 3" xfId="13895" xr:uid="{77FEB066-7417-4273-AF28-EFF081072C45}"/>
    <cellStyle name="Comma 11 8 3 2" xfId="21219" xr:uid="{C8DAEE89-0F0E-44EE-A074-E54D0DB658BE}"/>
    <cellStyle name="Comma 11 8 3 3" xfId="32747" xr:uid="{262CD84E-1530-4866-9DAD-2CCAD9CB240B}"/>
    <cellStyle name="Comma 11 8 4" xfId="23567" xr:uid="{B075D398-9538-4A8D-975C-0565E45787C2}"/>
    <cellStyle name="Comma 11 8 4 2" xfId="35093" xr:uid="{4BF42605-B92D-4C77-B82B-67810B9C2E41}"/>
    <cellStyle name="Comma 11 8 5" xfId="25904" xr:uid="{818DDF42-9D37-4B10-8F41-EA7BAB7B5188}"/>
    <cellStyle name="Comma 11 8 5 2" xfId="37430" xr:uid="{1919ED2C-C606-4CCC-9094-CD166D727C5A}"/>
    <cellStyle name="Comma 11 8 6" xfId="28241" xr:uid="{3561B48E-EC54-43A8-BCA5-E52C1A52B076}"/>
    <cellStyle name="Comma 11 8 6 2" xfId="39767" xr:uid="{8B833AEA-19A3-4742-BF7F-E1564925B4D6}"/>
    <cellStyle name="Comma 11 8 7" xfId="18542" xr:uid="{B0F77A89-7BB2-4175-9BB2-0C6DF7B2F940}"/>
    <cellStyle name="Comma 11 8 8" xfId="30080" xr:uid="{236A5DD7-1541-4EEB-8064-9D9FDA7F9A13}"/>
    <cellStyle name="Comma 11 9" xfId="8910" xr:uid="{FB4A833E-C9E6-4763-AA5B-96CFC1AECA79}"/>
    <cellStyle name="Comma 11 9 2" xfId="15758" xr:uid="{FC717903-D7D7-4B64-8D47-A9AE8A6017B8}"/>
    <cellStyle name="Comma 11 9 2 2" xfId="21347" xr:uid="{488D9B15-2190-4341-89C7-CE1036BBF5F6}"/>
    <cellStyle name="Comma 11 9 2 2 2" xfId="32874" xr:uid="{B3A0D52C-AE69-4202-BAC4-D327DED6ECC0}"/>
    <cellStyle name="Comma 11 9 2 3" xfId="23690" xr:uid="{8CB512D9-D051-47E4-A800-0AF9B6924D04}"/>
    <cellStyle name="Comma 11 9 2 3 2" xfId="35216" xr:uid="{4021E9C3-C20F-4582-A767-6845A2BDA9B5}"/>
    <cellStyle name="Comma 11 9 2 4" xfId="26027" xr:uid="{56CC303F-0B3F-4793-AFF4-4AED754C4C5B}"/>
    <cellStyle name="Comma 11 9 2 4 2" xfId="37553" xr:uid="{E13B39F3-7619-4559-BD10-DAB4039B2F05}"/>
    <cellStyle name="Comma 11 9 2 5" xfId="19002" xr:uid="{3AA02FA0-2FA1-405F-AB02-38E8B98E2685}"/>
    <cellStyle name="Comma 11 9 2 6" xfId="30532" xr:uid="{1BB3CB69-CE8C-4CE8-A526-B93C2E6DA9A5}"/>
    <cellStyle name="Comma 11 9 3" xfId="20181" xr:uid="{C6242F71-D309-43DD-81D8-F3E4DF53F6B6}"/>
    <cellStyle name="Comma 11 9 3 2" xfId="31709" xr:uid="{D0961493-360C-4D3C-AA44-F7913EAA3E90}"/>
    <cellStyle name="Comma 11 9 4" xfId="22528" xr:uid="{BA0DAB37-737F-490B-A5E1-97A41D484539}"/>
    <cellStyle name="Comma 11 9 4 2" xfId="34054" xr:uid="{EFA05DAF-364C-45B0-B951-BD811B0AC36A}"/>
    <cellStyle name="Comma 11 9 5" xfId="24866" xr:uid="{D37513A1-4E35-45F7-AB17-B3008059D3CD}"/>
    <cellStyle name="Comma 11 9 5 2" xfId="36392" xr:uid="{E814627C-1F2B-4893-91D4-C4EEF2F55530}"/>
    <cellStyle name="Comma 11 9 6" xfId="27203" xr:uid="{011C2DA2-6482-47F8-90C2-B0E378514E79}"/>
    <cellStyle name="Comma 11 9 6 2" xfId="38729" xr:uid="{DD093571-64BD-472E-B224-482749022A5A}"/>
    <cellStyle name="Comma 11 9 7" xfId="17020" xr:uid="{D8AB2D5C-7577-42FB-8FB4-0880D004E6D0}"/>
    <cellStyle name="Comma 11 9 8" xfId="28558" xr:uid="{2E03CCB2-7F50-4E37-A9D5-7DA661D928A2}"/>
    <cellStyle name="Comma 116" xfId="44099" xr:uid="{BEB74AAC-D7B1-4A4D-897A-D1D8DAAC0A41}"/>
    <cellStyle name="Comma 116 2" xfId="44134" xr:uid="{8AD27E3E-7A09-4BBC-A2E7-0FD577883DCB}"/>
    <cellStyle name="Comma 116 2 2" xfId="44403" xr:uid="{D7C5261A-880B-43AC-A993-CF7C932DD40F}"/>
    <cellStyle name="Comma 116 3" xfId="44148" xr:uid="{528891B5-7CC0-4DCA-88EB-6593B7288A6B}"/>
    <cellStyle name="Comma 116 3 2" xfId="44417" xr:uid="{3D7C4962-7F42-4DAF-92E3-8F7DFA1F4107}"/>
    <cellStyle name="Comma 116 4" xfId="44399" xr:uid="{1540C60E-12ED-4E11-AB15-ADD51B17373E}"/>
    <cellStyle name="Comma 12" xfId="316" xr:uid="{7B2E7D64-3FE3-4D27-BD77-55D75B11F4D3}"/>
    <cellStyle name="Comma 12 10" xfId="2036" xr:uid="{94DCC9DF-08F2-4772-948F-906C8455E85F}"/>
    <cellStyle name="Comma 12 10 2" xfId="12138" xr:uid="{8B04086B-06EA-4704-8B4B-1E80F5D17962}"/>
    <cellStyle name="Comma 12 10 3" xfId="20135" xr:uid="{392C32E5-339E-4302-8A9A-879D9801BA5C}"/>
    <cellStyle name="Comma 12 10 4" xfId="31663" xr:uid="{AA9DA466-76F6-4584-A0E6-FCB84EB7D80C}"/>
    <cellStyle name="Comma 12 11" xfId="476" xr:uid="{8A9BEC54-F328-454B-950E-D654F24D0F8E}"/>
    <cellStyle name="Comma 12 11 2" xfId="10738" xr:uid="{27BBF3F9-BEC8-489B-AC4C-542DA25F709E}"/>
    <cellStyle name="Comma 12 11 3" xfId="22482" xr:uid="{45EFD113-5BE3-4EC4-9651-8F9B5E0389DE}"/>
    <cellStyle name="Comma 12 11 4" xfId="34008" xr:uid="{5A6EE8CC-27EA-4618-B9B5-769AF14E0E23}"/>
    <cellStyle name="Comma 12 12" xfId="10664" xr:uid="{68AE312B-1EB9-4242-B5BF-BD3ADFE44AEB}"/>
    <cellStyle name="Comma 12 12 2" xfId="24820" xr:uid="{3D8A00D4-4390-466E-BA72-EB60FD289AAB}"/>
    <cellStyle name="Comma 12 12 3" xfId="36346" xr:uid="{07B98B3E-2E37-4CAF-94E6-F7A92C4952A4}"/>
    <cellStyle name="Comma 12 13" xfId="27157" xr:uid="{23A5BC1D-0087-4AAC-AE8F-51200D619189}"/>
    <cellStyle name="Comma 12 13 2" xfId="38683" xr:uid="{76BAC899-6D23-41AB-81A9-F7C3E57E2120}"/>
    <cellStyle name="Comma 12 14" xfId="28397" xr:uid="{AD13E48A-8264-4651-839D-1E22A11C285F}"/>
    <cellStyle name="Comma 12 14 2" xfId="39916" xr:uid="{91E39BF6-FF08-4DB7-AAB0-0A7DC8A5BE1E}"/>
    <cellStyle name="Comma 12 15" xfId="16960" xr:uid="{0C184929-786B-45AE-A982-E33E0B97AF39}"/>
    <cellStyle name="Comma 12 16" xfId="28500" xr:uid="{C9CB793F-872B-46C4-B120-E6570051D3C4}"/>
    <cellStyle name="Comma 12 17" xfId="40022" xr:uid="{D35DFFD8-78DF-4372-83DB-48E2015770C6}"/>
    <cellStyle name="Comma 12 2" xfId="344" xr:uid="{46D4A8BC-4544-4D8F-8216-125D954AA32F}"/>
    <cellStyle name="Comma 12 2 10" xfId="28297" xr:uid="{C59BA90C-0221-4822-8EFE-308045E0B94E}"/>
    <cellStyle name="Comma 12 2 10 2" xfId="39823" xr:uid="{97380306-B8F4-4F5C-8EBB-C2CD3D823C0B}"/>
    <cellStyle name="Comma 12 2 11" xfId="16932" xr:uid="{908C8B15-748B-41F7-BF75-04027F389230}"/>
    <cellStyle name="Comma 12 2 12" xfId="28476" xr:uid="{DD123105-4B81-4845-B8AD-2A2A84C942A4}"/>
    <cellStyle name="Comma 12 2 13" xfId="41037" xr:uid="{0D47D426-CC53-45EB-A8A8-4EF9F1DFF127}"/>
    <cellStyle name="Comma 12 2 2" xfId="235" xr:uid="{DA91529F-3C6F-43B3-894B-3AF1B4A28C9C}"/>
    <cellStyle name="Comma 12 2 2 10" xfId="10616" xr:uid="{24E7EC1A-71C5-4566-BCE8-0F5C33C2BFD2}"/>
    <cellStyle name="Comma 12 2 2 11" xfId="17796" xr:uid="{3A97B894-AF84-4345-8016-F1DBB99C2A3C}"/>
    <cellStyle name="Comma 12 2 2 12" xfId="28426" xr:uid="{DC4CF071-0688-4E90-8893-00C79E47A5E4}"/>
    <cellStyle name="Comma 12 2 2 13" xfId="29334" xr:uid="{FE05AAEB-1BAD-4F80-96DB-DA6B025DE483}"/>
    <cellStyle name="Comma 12 2 2 14" xfId="44363" xr:uid="{380726F9-99DC-4AB4-9DDF-2F91942703D5}"/>
    <cellStyle name="Comma 12 2 2 2" xfId="236" xr:uid="{18874F1F-6590-4631-A052-B1A77C8CA69D}"/>
    <cellStyle name="Comma 12 2 2 2 10" xfId="28427" xr:uid="{B7E6D170-1A1A-4BEF-900D-C21182D7932B}"/>
    <cellStyle name="Comma 12 2 2 2 11" xfId="31155" xr:uid="{2C13ACA2-B7B2-4C10-AA93-2196968D4EC9}"/>
    <cellStyle name="Comma 12 2 2 2 12" xfId="51232" xr:uid="{D5F771DE-7DA9-4778-9979-EC3247197A80}"/>
    <cellStyle name="Comma 12 2 2 2 2" xfId="873" xr:uid="{265A4BE6-37A8-4657-BD13-7A363861FA8F}"/>
    <cellStyle name="Comma 12 2 2 2 2 2" xfId="1392" xr:uid="{57F00A0D-74C4-4C7E-8A93-3784DBF8D95F}"/>
    <cellStyle name="Comma 12 2 2 2 2 2 2" xfId="11524" xr:uid="{EA69DB04-0727-4C8D-B59D-6B034B20861F}"/>
    <cellStyle name="Comma 12 2 2 2 2 3" xfId="8517" xr:uid="{E9A37F33-8D20-48BD-874A-61687D27AD07}"/>
    <cellStyle name="Comma 12 2 2 2 2 3 2" xfId="15387" xr:uid="{91CAB100-D57E-4630-AF8A-50AE2E11F309}"/>
    <cellStyle name="Comma 12 2 2 2 2 4" xfId="11023" xr:uid="{9D4417B0-7A4E-412B-9492-F92A9DD03293}"/>
    <cellStyle name="Comma 12 2 2 2 2 5" xfId="21970" xr:uid="{C06E04A6-0030-4192-83C3-C017AD04CF89}"/>
    <cellStyle name="Comma 12 2 2 2 2 6" xfId="33497" xr:uid="{222AAE1E-AB6F-45BB-BAFC-5EA40312DB87}"/>
    <cellStyle name="Comma 12 2 2 2 3" xfId="1147" xr:uid="{97982C9A-861D-4482-9A65-F516D6633880}"/>
    <cellStyle name="Comma 12 2 2 2 3 2" xfId="11280" xr:uid="{3AE8C332-EE96-4EB1-AF06-298C9BAA7A23}"/>
    <cellStyle name="Comma 12 2 2 2 3 3" xfId="24313" xr:uid="{3A6611C7-8B91-402A-BC63-35575106C25C}"/>
    <cellStyle name="Comma 12 2 2 2 3 4" xfId="35839" xr:uid="{69F5306E-653A-4C5E-84A2-336B2A533CCC}"/>
    <cellStyle name="Comma 12 2 2 2 4" xfId="1637" xr:uid="{9A9C8D54-55E3-48FB-A5E1-3B20892DC0E5}"/>
    <cellStyle name="Comma 12 2 2 2 4 2" xfId="11768" xr:uid="{194DB09C-0E65-427C-9D6A-FF611A65B8BB}"/>
    <cellStyle name="Comma 12 2 2 2 4 3" xfId="26650" xr:uid="{2AE071A6-B594-4480-A72C-104D0714C3E3}"/>
    <cellStyle name="Comma 12 2 2 2 4 4" xfId="38176" xr:uid="{0C36ECE6-1364-4356-AB9A-A886D975A54B}"/>
    <cellStyle name="Comma 12 2 2 2 5" xfId="1875" xr:uid="{BF15015B-1204-44C2-A142-D302574FF908}"/>
    <cellStyle name="Comma 12 2 2 2 5 2" xfId="12005" xr:uid="{E55AC5E1-5F7A-4C58-B7EA-55392D5EDA3E}"/>
    <cellStyle name="Comma 12 2 2 2 6" xfId="6673" xr:uid="{7D8263D8-FC76-47E0-A0B1-1D37DCB821B0}"/>
    <cellStyle name="Comma 12 2 2 2 6 2" xfId="13544" xr:uid="{F3126402-96BB-4312-9B38-AFBD61464B27}"/>
    <cellStyle name="Comma 12 2 2 2 7" xfId="578" xr:uid="{E032C5DC-2F3A-44B9-95AB-B393310A04F4}"/>
    <cellStyle name="Comma 12 2 2 2 8" xfId="10617" xr:uid="{A1B68730-1FEB-40DD-9A5F-CDC83DF75B4D}"/>
    <cellStyle name="Comma 12 2 2 2 9" xfId="19625" xr:uid="{1EE3B966-A41E-4E77-A74B-F081DA1D2135}"/>
    <cellStyle name="Comma 12 2 2 3" xfId="668" xr:uid="{2E64CA83-08AD-4F51-9A79-172A0909A861}"/>
    <cellStyle name="Comma 12 2 2 3 2" xfId="914" xr:uid="{A1DD4487-26CE-4420-A8CD-294C46F99E2B}"/>
    <cellStyle name="Comma 12 2 2 3 2 2" xfId="1433" xr:uid="{2987C640-3567-46A9-9BEF-F99CE4348C87}"/>
    <cellStyle name="Comma 12 2 2 3 2 2 2" xfId="11565" xr:uid="{0EBB086A-A53C-4E2F-87CB-63AB3D652CE8}"/>
    <cellStyle name="Comma 12 2 2 3 2 3" xfId="11064" xr:uid="{5E1B86DD-79E7-4BA2-BFE5-37FD24A50A15}"/>
    <cellStyle name="Comma 12 2 2 3 3" xfId="1188" xr:uid="{47C5D470-0818-4C1E-9ACA-B733E8F11E0F}"/>
    <cellStyle name="Comma 12 2 2 3 3 2" xfId="11321" xr:uid="{EF6BB323-1B94-4D81-9920-0973F7CBD1A2}"/>
    <cellStyle name="Comma 12 2 2 3 4" xfId="1678" xr:uid="{8DB4AF95-04AF-4391-A25F-D57914F607DD}"/>
    <cellStyle name="Comma 12 2 2 3 4 2" xfId="11809" xr:uid="{7CD22075-50DD-4129-8C6A-44DA417F05B0}"/>
    <cellStyle name="Comma 12 2 2 3 5" xfId="1916" xr:uid="{9DC5962A-C4F1-4424-8779-C8FE7E1D9F4A}"/>
    <cellStyle name="Comma 12 2 2 3 5 2" xfId="12046" xr:uid="{9650AD0A-A62D-4C89-9E35-DAFF144205B1}"/>
    <cellStyle name="Comma 12 2 2 3 6" xfId="7584" xr:uid="{2742724D-8A49-40E6-A82B-64D34817A7E2}"/>
    <cellStyle name="Comma 12 2 2 3 6 2" xfId="14454" xr:uid="{3AFCEF5C-394F-45D6-AB52-F15E3D93316C}"/>
    <cellStyle name="Comma 12 2 2 3 7" xfId="10825" xr:uid="{1A950952-D949-454F-8D72-F7CDCCF85B68}"/>
    <cellStyle name="Comma 12 2 2 3 8" xfId="20804" xr:uid="{8A4D8F78-7F71-4DCF-8C87-E694CCD0A484}"/>
    <cellStyle name="Comma 12 2 2 3 9" xfId="32332" xr:uid="{553E6A8C-7A77-4A70-AE8F-4EDB23887A8C}"/>
    <cellStyle name="Comma 12 2 2 4" xfId="771" xr:uid="{DA831816-6827-4022-B7C5-C3FBC8651406}"/>
    <cellStyle name="Comma 12 2 2 4 2" xfId="1290" xr:uid="{938FB1C1-9EC5-4823-B928-ACDA9CAB79F9}"/>
    <cellStyle name="Comma 12 2 2 4 2 2" xfId="11422" xr:uid="{66C65C60-13D6-4489-807B-98DFAAC4D765}"/>
    <cellStyle name="Comma 12 2 2 4 3" xfId="9545" xr:uid="{F9D75654-5016-4E53-99D7-511B2D27D3DF}"/>
    <cellStyle name="Comma 12 2 2 4 3 2" xfId="16347" xr:uid="{195FDA86-4396-41E4-9EDF-F60841FF5244}"/>
    <cellStyle name="Comma 12 2 2 4 4" xfId="10921" xr:uid="{CA3B2BA5-AAE1-4235-A6AD-8E70A26642D8}"/>
    <cellStyle name="Comma 12 2 2 4 5" xfId="23151" xr:uid="{D5297400-A752-456D-BE92-39FB5AD50092}"/>
    <cellStyle name="Comma 12 2 2 4 6" xfId="34677" xr:uid="{3145B0CC-DC42-4D46-A684-5A5CC975ABDC}"/>
    <cellStyle name="Comma 12 2 2 5" xfId="1045" xr:uid="{E6F05D84-0310-4C32-9C9F-5D463DE63341}"/>
    <cellStyle name="Comma 12 2 2 5 2" xfId="11178" xr:uid="{4841AFBE-FDBC-48E9-85BB-0D309D8A736C}"/>
    <cellStyle name="Comma 12 2 2 5 3" xfId="25489" xr:uid="{99CE7363-EF04-4701-9B9F-AC0A1D9C852B}"/>
    <cellStyle name="Comma 12 2 2 5 4" xfId="37015" xr:uid="{6A331A15-7ACE-49DE-85DD-419A244BEB92}"/>
    <cellStyle name="Comma 12 2 2 6" xfId="1535" xr:uid="{0B901463-E1D0-4261-8CAF-ACA912518C4A}"/>
    <cellStyle name="Comma 12 2 2 6 2" xfId="11666" xr:uid="{61DDC5F3-7020-4AB3-BEF6-88109DB6467F}"/>
    <cellStyle name="Comma 12 2 2 6 3" xfId="27826" xr:uid="{EC2A1971-04BD-4DA9-84B1-82030207BDFA}"/>
    <cellStyle name="Comma 12 2 2 6 4" xfId="39352" xr:uid="{92E9E82A-E771-481B-A165-D7886512448B}"/>
    <cellStyle name="Comma 12 2 2 7" xfId="1773" xr:uid="{341F2026-4BAB-47E7-91DE-802E8BA9E075}"/>
    <cellStyle name="Comma 12 2 2 7 2" xfId="11903" xr:uid="{BCEAAEE1-8ADA-4EB2-AEAF-68F1189C64CD}"/>
    <cellStyle name="Comma 12 2 2 7 3" xfId="28353" xr:uid="{B62E4A6B-2676-4FB3-9BC8-24146932F0F0}"/>
    <cellStyle name="Comma 12 2 2 7 4" xfId="39872" xr:uid="{63886380-524C-4E43-BB44-09CF4B7D23FF}"/>
    <cellStyle name="Comma 12 2 2 8" xfId="2771" xr:uid="{F2B5D51E-A643-4FF8-8620-1FE0816C9AF6}"/>
    <cellStyle name="Comma 12 2 2 8 2" xfId="12656" xr:uid="{4F50A178-23B1-4750-B101-4A5DD098559A}"/>
    <cellStyle name="Comma 12 2 2 9" xfId="432" xr:uid="{159C276C-E5B1-448E-A302-F2AEFAB1AFE4}"/>
    <cellStyle name="Comma 12 2 3" xfId="547" xr:uid="{C6BA7854-F62E-45C9-8EF1-7B98CB611B6F}"/>
    <cellStyle name="Comma 12 2 3 2" xfId="853" xr:uid="{F5628FAC-B822-4413-A4EF-D6F3AF859FD9}"/>
    <cellStyle name="Comma 12 2 3 2 2" xfId="1372" xr:uid="{D9336B95-90CE-4266-AB64-70935CC75102}"/>
    <cellStyle name="Comma 12 2 3 2 2 2" xfId="11504" xr:uid="{2AEC5FC8-A885-4DA9-BC14-EA3BEF2B401D}"/>
    <cellStyle name="Comma 12 2 3 2 2 3" xfId="22366" xr:uid="{16958009-36BF-462B-8BEB-F21F59144670}"/>
    <cellStyle name="Comma 12 2 3 2 2 4" xfId="33893" xr:uid="{C82D3A13-7E39-4DC6-852D-8F4B61FC10F1}"/>
    <cellStyle name="Comma 12 2 3 2 3" xfId="11003" xr:uid="{79CDE247-4AC0-4A2D-A49D-BB9FD7FB1A40}"/>
    <cellStyle name="Comma 12 2 3 2 3 2" xfId="24709" xr:uid="{D7057DB5-02D8-4C55-BB0C-9D116F818108}"/>
    <cellStyle name="Comma 12 2 3 2 3 3" xfId="36235" xr:uid="{1A671833-C3F7-4DAC-9C08-A67215861F8E}"/>
    <cellStyle name="Comma 12 2 3 2 4" xfId="27046" xr:uid="{55C2211A-0C04-454E-9AD0-676E2729A399}"/>
    <cellStyle name="Comma 12 2 3 2 4 2" xfId="38572" xr:uid="{1139CE77-DADA-4533-B9AA-8A76F5E58F83}"/>
    <cellStyle name="Comma 12 2 3 2 5" xfId="20021" xr:uid="{52EDB441-B9B7-4E39-91C8-5499A43B8339}"/>
    <cellStyle name="Comma 12 2 3 2 6" xfId="31551" xr:uid="{7DD31730-1FBB-41FE-9514-2268906342B7}"/>
    <cellStyle name="Comma 12 2 3 3" xfId="1127" xr:uid="{9E09320E-C5C2-429C-A652-0D2904367C40}"/>
    <cellStyle name="Comma 12 2 3 3 2" xfId="11260" xr:uid="{35807804-FF63-4855-9BF5-CBE334E021B2}"/>
    <cellStyle name="Comma 12 2 3 3 3" xfId="21200" xr:uid="{027B8B14-B30A-40EA-86C9-49706DF39DF0}"/>
    <cellStyle name="Comma 12 2 3 3 4" xfId="32728" xr:uid="{FD8DDC5A-0141-4929-8E3A-2548EBD99103}"/>
    <cellStyle name="Comma 12 2 3 4" xfId="1617" xr:uid="{80185E35-72BC-4E39-BBA9-EE46D512F80A}"/>
    <cellStyle name="Comma 12 2 3 4 2" xfId="11748" xr:uid="{255E4B43-1946-4429-A2EE-E65826B27AB3}"/>
    <cellStyle name="Comma 12 2 3 4 3" xfId="23548" xr:uid="{930B5FBE-421C-4A87-9E62-800295B7A76C}"/>
    <cellStyle name="Comma 12 2 3 4 4" xfId="35074" xr:uid="{2AD9C210-92AB-4920-AD66-F74C2BE89883}"/>
    <cellStyle name="Comma 12 2 3 5" xfId="1855" xr:uid="{4DB4BB98-E239-4D66-88DB-B339FC0C8B12}"/>
    <cellStyle name="Comma 12 2 3 5 2" xfId="11985" xr:uid="{47BE059D-3E1A-4A60-BF3A-4B7B10720258}"/>
    <cellStyle name="Comma 12 2 3 5 3" xfId="25885" xr:uid="{604758D8-E1C9-4A63-AC2C-95E08EC7404F}"/>
    <cellStyle name="Comma 12 2 3 5 4" xfId="37411" xr:uid="{F9A4ACF6-E190-4454-85F8-B6E7A14AAE1D}"/>
    <cellStyle name="Comma 12 2 3 6" xfId="10771" xr:uid="{7FFEA7BC-7352-47B3-9565-A82A3A49743F}"/>
    <cellStyle name="Comma 12 2 3 6 2" xfId="28222" xr:uid="{C4715474-F929-4F40-A913-9CB3DFF99F39}"/>
    <cellStyle name="Comma 12 2 3 6 3" xfId="39748" xr:uid="{A1D14BA2-A28B-41D8-B0F5-B91A08BA7CF5}"/>
    <cellStyle name="Comma 12 2 3 7" xfId="18496" xr:uid="{2806C6F6-8061-4818-9410-12CE61CD20B6}"/>
    <cellStyle name="Comma 12 2 3 8" xfId="30034" xr:uid="{573457E8-D20E-4FD7-A3FE-D911EA9AFEB3}"/>
    <cellStyle name="Comma 12 2 3 9" xfId="51020" xr:uid="{4AB482E2-991D-47B0-A7B9-0671AC6A0653}"/>
    <cellStyle name="Comma 12 2 4" xfId="649" xr:uid="{92EFAACF-1EE3-42E4-9479-C7CFA86DE316}"/>
    <cellStyle name="Comma 12 2 4 2" xfId="895" xr:uid="{4F3C2B78-535D-4649-9785-669D571155E4}"/>
    <cellStyle name="Comma 12 2 4 2 2" xfId="1414" xr:uid="{D147B196-6D0C-43B4-9190-8286BFED3893}"/>
    <cellStyle name="Comma 12 2 4 2 2 2" xfId="11546" xr:uid="{67734F27-EED9-4438-B405-ECC475383DC3}"/>
    <cellStyle name="Comma 12 2 4 2 2 3" xfId="21492" xr:uid="{F935EF13-F428-44BB-B777-58FF76955226}"/>
    <cellStyle name="Comma 12 2 4 2 2 4" xfId="33019" xr:uid="{1CF154C0-A6C2-4E31-942D-057493B36DFB}"/>
    <cellStyle name="Comma 12 2 4 2 3" xfId="11045" xr:uid="{101E99F5-27D6-4C5C-8C6E-21DA775A03DF}"/>
    <cellStyle name="Comma 12 2 4 2 3 2" xfId="23835" xr:uid="{B8ACB382-71D8-46C8-811B-4D2A443ECD46}"/>
    <cellStyle name="Comma 12 2 4 2 3 3" xfId="35361" xr:uid="{F190A42D-8DA7-458B-AF64-C6A8E8E21AA1}"/>
    <cellStyle name="Comma 12 2 4 2 4" xfId="26172" xr:uid="{C8D5D786-C092-4EFD-ADE8-A1020D20FF2A}"/>
    <cellStyle name="Comma 12 2 4 2 4 2" xfId="37698" xr:uid="{37F15444-B878-4FC2-A950-71F433FD5FFF}"/>
    <cellStyle name="Comma 12 2 4 2 5" xfId="19147" xr:uid="{9C4AD666-B7BC-43FE-B3E0-140F3028DCDF}"/>
    <cellStyle name="Comma 12 2 4 2 6" xfId="30677" xr:uid="{43CD77F0-20FF-453E-AF92-F7DC38B438F1}"/>
    <cellStyle name="Comma 12 2 4 3" xfId="1169" xr:uid="{9E10D8A5-83C0-4744-81F3-F3F263EBD096}"/>
    <cellStyle name="Comma 12 2 4 3 2" xfId="11302" xr:uid="{A8B72CEA-D800-42CC-86AC-75FA95E3762A}"/>
    <cellStyle name="Comma 12 2 4 3 3" xfId="20326" xr:uid="{9F62BBE9-44BC-49CE-B9BD-B8AD5DAD1AF9}"/>
    <cellStyle name="Comma 12 2 4 3 4" xfId="31854" xr:uid="{274FD6DA-A923-4B08-8B66-E3FBDDA7F188}"/>
    <cellStyle name="Comma 12 2 4 4" xfId="1659" xr:uid="{A1B307DF-22DD-4F84-96C4-B99119AF3FB9}"/>
    <cellStyle name="Comma 12 2 4 4 2" xfId="11790" xr:uid="{31384192-355A-4902-A0F0-4545D006441A}"/>
    <cellStyle name="Comma 12 2 4 4 3" xfId="22673" xr:uid="{2FE58956-AF1D-4977-92D5-1A6FCFE806F1}"/>
    <cellStyle name="Comma 12 2 4 4 4" xfId="34199" xr:uid="{8574DFC5-10B1-4E69-9A7B-FF8FBB5F648F}"/>
    <cellStyle name="Comma 12 2 4 5" xfId="1897" xr:uid="{DA8C71E2-78F8-4761-8AD0-6B7B24A33739}"/>
    <cellStyle name="Comma 12 2 4 5 2" xfId="12027" xr:uid="{799BEA7C-093E-42A0-AE4B-E1CA0C0B147C}"/>
    <cellStyle name="Comma 12 2 4 5 3" xfId="25011" xr:uid="{9FA3BB84-0AE8-48EA-AE27-38481377517C}"/>
    <cellStyle name="Comma 12 2 4 5 4" xfId="36537" xr:uid="{E52B96FF-62FB-494A-A629-2669127414AD}"/>
    <cellStyle name="Comma 12 2 4 6" xfId="7135" xr:uid="{FD951A67-515E-4883-9A42-8EC4231BB3DF}"/>
    <cellStyle name="Comma 12 2 4 6 2" xfId="14005" xr:uid="{EDA242C2-26A7-4E0F-9FA8-F9EA6F1FE771}"/>
    <cellStyle name="Comma 12 2 4 6 3" xfId="27348" xr:uid="{C7BF34CA-FBF5-494B-B0DB-94FD3428A6F0}"/>
    <cellStyle name="Comma 12 2 4 6 4" xfId="38874" xr:uid="{4DDB2B93-29AB-4317-8EC5-5E95F97E532F}"/>
    <cellStyle name="Comma 12 2 4 7" xfId="10807" xr:uid="{53136634-20DF-45C6-8D5B-5A0C2D2439DA}"/>
    <cellStyle name="Comma 12 2 4 8" xfId="17225" xr:uid="{3F810084-E7B0-4C6C-BB98-F98A037FFCC1}"/>
    <cellStyle name="Comma 12 2 4 9" xfId="28763" xr:uid="{1D0747F6-FB06-4B58-BBC0-AD3CD760A2C7}"/>
    <cellStyle name="Comma 12 2 5" xfId="725" xr:uid="{29A004D2-7E53-4C60-81B5-DF3BCA1D90D1}"/>
    <cellStyle name="Comma 12 2 5 2" xfId="1244" xr:uid="{574E2255-3A67-4D86-B4C9-2C0712F8A27B}"/>
    <cellStyle name="Comma 12 2 5 2 2" xfId="11376" xr:uid="{096DFB1C-A2EA-4A1B-A8A0-174DAC0BE528}"/>
    <cellStyle name="Comma 12 2 5 2 3" xfId="21285" xr:uid="{1D59E417-C6EB-4A2D-9553-CF0F9653B220}"/>
    <cellStyle name="Comma 12 2 5 2 4" xfId="32812" xr:uid="{61C370A5-728D-49E7-948D-05ABEC9CB6B9}"/>
    <cellStyle name="Comma 12 2 5 3" xfId="9091" xr:uid="{2D73C81C-07BA-4FA1-BEDD-D552ADA68224}"/>
    <cellStyle name="Comma 12 2 5 3 2" xfId="15897" xr:uid="{9D04C910-A661-4A21-A2C4-AAB6A95354A3}"/>
    <cellStyle name="Comma 12 2 5 3 3" xfId="23628" xr:uid="{B53296EB-5B88-44A1-8A6B-532F2A3156FF}"/>
    <cellStyle name="Comma 12 2 5 3 4" xfId="35154" xr:uid="{5903130F-E844-4E70-8ED8-D8BA3CD90297}"/>
    <cellStyle name="Comma 12 2 5 4" xfId="10877" xr:uid="{B89C885A-3D85-4555-B2B4-17824C56DDF4}"/>
    <cellStyle name="Comma 12 2 5 4 2" xfId="25965" xr:uid="{572C6BCA-19AB-4549-AE9E-FE707D673966}"/>
    <cellStyle name="Comma 12 2 5 4 3" xfId="37491" xr:uid="{639437F0-B21C-4A81-84FE-071D9541074E}"/>
    <cellStyle name="Comma 12 2 5 5" xfId="18940" xr:uid="{0E1B525C-638D-4F52-9798-57C863B06F85}"/>
    <cellStyle name="Comma 12 2 5 6" xfId="30470" xr:uid="{3CDEC748-3FD1-4A8B-A444-4D5CF9A47921}"/>
    <cellStyle name="Comma 12 2 6" xfId="997" xr:uid="{C3FA770C-1500-447D-A44D-ABAD596CDD63}"/>
    <cellStyle name="Comma 12 2 6 2" xfId="2188" xr:uid="{A5E1A654-84D1-4762-A07C-9E983DDB5DCB}"/>
    <cellStyle name="Comma 12 2 6 2 2" xfId="12241" xr:uid="{8C17F213-6231-4805-87BC-A198BB40CD70}"/>
    <cellStyle name="Comma 12 2 6 3" xfId="11133" xr:uid="{519067E6-59E1-4697-AF3C-739FC3741ECE}"/>
    <cellStyle name="Comma 12 2 6 4" xfId="20121" xr:uid="{A9713187-F537-4239-8B77-C4D430C9D0AE}"/>
    <cellStyle name="Comma 12 2 6 5" xfId="31649" xr:uid="{AA91F258-3B0E-429A-BF31-D8C667F4D3DD}"/>
    <cellStyle name="Comma 12 2 7" xfId="1489" xr:uid="{4426DB92-8E4D-4C67-BDA0-B24327677E00}"/>
    <cellStyle name="Comma 12 2 7 2" xfId="11620" xr:uid="{83D9A1BD-D9B5-4041-B20C-E271F632DB78}"/>
    <cellStyle name="Comma 12 2 7 3" xfId="22468" xr:uid="{900C32B9-2D99-46AE-9DA2-5BA90C4CD4B5}"/>
    <cellStyle name="Comma 12 2 7 3 3" xfId="16843" xr:uid="{BCB8AEBA-3EC6-43B3-838A-D8C4D75CF151}"/>
    <cellStyle name="Comma 12 2 7 4" xfId="33994" xr:uid="{D48E1990-02E3-46AD-AF79-9CA78F17D987}"/>
    <cellStyle name="Comma 12 2 8" xfId="1727" xr:uid="{12C3D48D-72BA-49C3-B76A-A81D84034FFA}"/>
    <cellStyle name="Comma 12 2 8 2" xfId="11858" xr:uid="{7F61B0E1-B846-4681-AC99-F3350D17E6E9}"/>
    <cellStyle name="Comma 12 2 8 3" xfId="24806" xr:uid="{88D0AA00-5060-40DC-9347-FD842B13226D}"/>
    <cellStyle name="Comma 12 2 8 4" xfId="36332" xr:uid="{8EC50787-A40E-4B1E-A110-29E6CE63C97F}"/>
    <cellStyle name="Comma 12 2 9" xfId="10670" xr:uid="{717562D4-9E5B-427B-989E-61D921E30E93}"/>
    <cellStyle name="Comma 12 2 9 2" xfId="27143" xr:uid="{25FA81C0-7FBE-41A2-84EF-EB79D5492206}"/>
    <cellStyle name="Comma 12 2 9 3" xfId="38669" xr:uid="{2C4487B1-819C-464B-B996-52C72AFFCD62}"/>
    <cellStyle name="Comma 12 3" xfId="498" xr:uid="{C1288B26-30C4-4641-BD0F-B7A588AFADBB}"/>
    <cellStyle name="Comma 12 3 10" xfId="17361" xr:uid="{26ECA7E4-B75E-46C4-9CC1-78D4DB09C5C6}"/>
    <cellStyle name="Comma 12 3 11" xfId="28899" xr:uid="{A05A4A9F-7CF0-45AD-BD00-BC5D9E92AA7C}"/>
    <cellStyle name="Comma 12 3 12" xfId="44191" xr:uid="{81B73016-C2E8-4C06-AE33-E3284515E901}"/>
    <cellStyle name="Comma 12 3 2" xfId="709" xr:uid="{5CE6702D-14B5-4D2F-8D91-17E9052BE09C}"/>
    <cellStyle name="Comma 12 3 2 2" xfId="955" xr:uid="{264C7C36-F3D3-4CA3-B348-DE8F05E7647D}"/>
    <cellStyle name="Comma 12 3 2 2 2" xfId="1474" xr:uid="{9B20D56E-665D-480E-8397-3D6915472779}"/>
    <cellStyle name="Comma 12 3 2 2 2 2" xfId="11606" xr:uid="{2F5396C8-30DF-4231-93AB-1CADF2A6A2E0}"/>
    <cellStyle name="Comma 12 3 2 2 2 3" xfId="22078" xr:uid="{E41FCFD9-DF51-4F2E-B48B-FB7AECD0E97F}"/>
    <cellStyle name="Comma 12 3 2 2 2 4" xfId="33605" xr:uid="{351AAD6D-C805-4188-BB63-CAA684029435}"/>
    <cellStyle name="Comma 12 3 2 2 3" xfId="11105" xr:uid="{3424615C-4651-4D02-9C51-16D9E69F6CC1}"/>
    <cellStyle name="Comma 12 3 2 2 3 2" xfId="24421" xr:uid="{74B2493B-B986-416D-B5AF-5B6914672C01}"/>
    <cellStyle name="Comma 12 3 2 2 3 3" xfId="35947" xr:uid="{159EDEF1-8F7E-4C1C-9126-B0EE137A3E5A}"/>
    <cellStyle name="Comma 12 3 2 2 4" xfId="26758" xr:uid="{D807B164-A1D5-407B-A6D0-A146453BFA55}"/>
    <cellStyle name="Comma 12 3 2 2 4 2" xfId="38284" xr:uid="{C73FF2E4-C662-4057-BA72-1332F4F31303}"/>
    <cellStyle name="Comma 12 3 2 2 5" xfId="19733" xr:uid="{F43B023F-1638-4959-8A33-2D07C4A2940F}"/>
    <cellStyle name="Comma 12 3 2 2 6" xfId="31263" xr:uid="{6EDC6B45-36CC-4F49-BF8B-190BF9F69863}"/>
    <cellStyle name="Comma 12 3 2 3" xfId="1229" xr:uid="{9851C613-B777-4049-BD6F-D39E7081AF28}"/>
    <cellStyle name="Comma 12 3 2 3 2" xfId="11362" xr:uid="{7A66ABAD-E948-42F9-9687-5FC67870D566}"/>
    <cellStyle name="Comma 12 3 2 3 3" xfId="20912" xr:uid="{053CBFA6-0F22-4EAC-AC05-3BC9C2D8E724}"/>
    <cellStyle name="Comma 12 3 2 3 4" xfId="32440" xr:uid="{AA1AE470-4E8B-479F-8C37-00A68C3EFE1F}"/>
    <cellStyle name="Comma 12 3 2 4" xfId="9650" xr:uid="{C397AD6D-3CBD-49A2-9874-C86AE2615987}"/>
    <cellStyle name="Comma 12 3 2 4 2" xfId="16452" xr:uid="{EB8213C9-A4C8-4A1F-83AF-6822FC20BFFC}"/>
    <cellStyle name="Comma 12 3 2 4 3" xfId="23259" xr:uid="{83862ABE-6D71-4D18-9363-5CFBDA7E8785}"/>
    <cellStyle name="Comma 12 3 2 4 4" xfId="34785" xr:uid="{1BBB59DA-A071-4123-BD0A-CE71DD8A1D6A}"/>
    <cellStyle name="Comma 12 3 2 5" xfId="10865" xr:uid="{CEED60FC-A3AC-4762-AA91-021380C23B4A}"/>
    <cellStyle name="Comma 12 3 2 5 2" xfId="25597" xr:uid="{871E767E-B600-4AAD-902B-65F474EBFC65}"/>
    <cellStyle name="Comma 12 3 2 5 3" xfId="37123" xr:uid="{7B299252-877F-4BBA-BD80-24287AEC1660}"/>
    <cellStyle name="Comma 12 3 2 6" xfId="10498" xr:uid="{8AD42AA0-1494-460C-BAB4-72D45222354F}"/>
    <cellStyle name="Comma 12 3 2 6 2" xfId="27934" xr:uid="{E034F3FE-9EF0-4353-98AF-E8A66FA28D41}"/>
    <cellStyle name="Comma 12 3 2 6 3" xfId="39460" xr:uid="{F89C906B-045C-45C9-82D1-A15E1EA18535}"/>
    <cellStyle name="Comma 12 3 2 7" xfId="16907" xr:uid="{FCBCE1D5-82B8-4E79-B0F2-5E375AE0C035}"/>
    <cellStyle name="Comma 12 3 2 8" xfId="17904" xr:uid="{4083624E-532F-4B9E-BB3E-1E3F88B42C16}"/>
    <cellStyle name="Comma 12 3 2 9" xfId="29442" xr:uid="{EAF0A515-A893-457D-BA87-4971B41295CC}"/>
    <cellStyle name="Comma 12 3 3" xfId="826" xr:uid="{D6F67009-D8CF-4DED-B043-B5C0455CEDCF}"/>
    <cellStyle name="Comma 12 3 3 2" xfId="1345" xr:uid="{5014B868-BD27-48BE-98DC-AEB918778ED2}"/>
    <cellStyle name="Comma 12 3 3 2 2" xfId="11477" xr:uid="{DA0ED1C7-533F-4AAA-BB39-15C383FA983E}"/>
    <cellStyle name="Comma 12 3 3 2 2 2" xfId="22386" xr:uid="{0D3BD6CF-4566-41FB-986C-718ED268B1F5}"/>
    <cellStyle name="Comma 12 3 3 2 2 3" xfId="33913" xr:uid="{B0DF4FA7-01F6-4059-B84D-6EAEF50296BA}"/>
    <cellStyle name="Comma 12 3 3 2 3" xfId="24729" xr:uid="{F50602BF-6031-4B9C-8859-1B88A0B75973}"/>
    <cellStyle name="Comma 12 3 3 2 3 2" xfId="36255" xr:uid="{BED3DFA6-40E3-4E3E-B8BF-838533EE4BB5}"/>
    <cellStyle name="Comma 12 3 3 2 4" xfId="27066" xr:uid="{03FD7147-B5A7-4A2F-B740-9D6D85E0DA0E}"/>
    <cellStyle name="Comma 12 3 3 2 4 2" xfId="38592" xr:uid="{4AFA5100-33AA-442A-80EE-896CED4E6036}"/>
    <cellStyle name="Comma 12 3 3 2 5" xfId="20041" xr:uid="{1C7BA0ED-F21D-4EEC-BF4C-208BBCC0B77C}"/>
    <cellStyle name="Comma 12 3 3 2 6" xfId="31571" xr:uid="{7FEEDD52-1202-44B5-84CC-69D66C9DCAE8}"/>
    <cellStyle name="Comma 12 3 3 3" xfId="10021" xr:uid="{A0AE43DD-3EA5-4CE8-B469-D66A9298CCDF}"/>
    <cellStyle name="Comma 12 3 3 3 2" xfId="16752" xr:uid="{DD18A328-2564-4DFE-9960-0CE6AAB3126D}"/>
    <cellStyle name="Comma 12 3 3 3 3" xfId="21220" xr:uid="{E1EF430B-FBB6-4709-B7A7-F26333868F8E}"/>
    <cellStyle name="Comma 12 3 3 3 4" xfId="32748" xr:uid="{C9FBDD0D-0B01-4EA4-832A-7DAEC5513709}"/>
    <cellStyle name="Comma 12 3 3 4" xfId="10976" xr:uid="{EE00AF2A-4502-47CE-91BD-59BAC2140B5F}"/>
    <cellStyle name="Comma 12 3 3 4 2" xfId="23568" xr:uid="{71EA2AD1-556E-4BAC-B50D-493F53235D69}"/>
    <cellStyle name="Comma 12 3 3 4 3" xfId="35094" xr:uid="{18B1E0C6-DC21-4984-912A-10393AFE8BDD}"/>
    <cellStyle name="Comma 12 3 3 5" xfId="25905" xr:uid="{D9A961B6-9055-4F28-875B-50CE5D5E1830}"/>
    <cellStyle name="Comma 12 3 3 5 2" xfId="37431" xr:uid="{430E9453-A551-4AF3-B12E-B3CA86990890}"/>
    <cellStyle name="Comma 12 3 3 6" xfId="28242" xr:uid="{B1E2C342-9D47-4C60-A2B4-B3FA53F0112A}"/>
    <cellStyle name="Comma 12 3 3 6 2" xfId="39768" xr:uid="{6BBA53FF-BEEB-43EA-87E6-014A88865886}"/>
    <cellStyle name="Comma 12 3 3 7" xfId="18544" xr:uid="{7668BBCC-BC09-4401-B687-D61FE51E9383}"/>
    <cellStyle name="Comma 12 3 3 8" xfId="30082" xr:uid="{A719B446-8310-4D9C-8F9C-5FDF1AD22102}"/>
    <cellStyle name="Comma 12 3 4" xfId="1100" xr:uid="{9236542A-9ECA-4938-9BE5-C2EB6E5498E4}"/>
    <cellStyle name="Comma 12 3 4 2" xfId="11233" xr:uid="{52FFB7B0-D7C9-45EF-9ECE-06A5DC6B07F1}"/>
    <cellStyle name="Comma 12 3 4 2 2" xfId="21600" xr:uid="{57361AC6-57DA-4CFB-B055-2EA9A42EB8AD}"/>
    <cellStyle name="Comma 12 3 4 2 3" xfId="33127" xr:uid="{F06D1138-9C22-4A81-8A5F-3E6AB2018BA3}"/>
    <cellStyle name="Comma 12 3 4 3" xfId="23943" xr:uid="{27735A1F-FF84-4DFE-B12A-001C82C095AC}"/>
    <cellStyle name="Comma 12 3 4 3 2" xfId="35469" xr:uid="{E2077C19-E5D2-4CDB-98C3-1ACFF0E32416}"/>
    <cellStyle name="Comma 12 3 4 4" xfId="26280" xr:uid="{6D4B6358-C737-4C32-8B68-9E2D98BC3635}"/>
    <cellStyle name="Comma 12 3 4 4 2" xfId="37806" xr:uid="{17814337-8398-4F6F-B9AE-BEF69C02BD93}"/>
    <cellStyle name="Comma 12 3 4 5" xfId="19255" xr:uid="{BBC02EAE-2402-42A3-8136-58E7B3B075FD}"/>
    <cellStyle name="Comma 12 3 4 6" xfId="30785" xr:uid="{01BFED0E-E7DE-40E6-9B70-BF22D266049A}"/>
    <cellStyle name="Comma 12 3 5" xfId="1590" xr:uid="{588657B5-012E-457B-9DD7-FC6F8D62DB46}"/>
    <cellStyle name="Comma 12 3 5 2" xfId="11721" xr:uid="{1BC42238-B242-41FF-931F-9F051C3E6E98}"/>
    <cellStyle name="Comma 12 3 5 3" xfId="20434" xr:uid="{2CACF602-12AF-4DB7-8BA0-F5D99E5C5661}"/>
    <cellStyle name="Comma 12 3 5 4" xfId="31962" xr:uid="{46932090-D165-4660-A405-8C07AD2A834F}"/>
    <cellStyle name="Comma 12 3 6" xfId="1828" xr:uid="{ABC3FF8F-89A1-4693-A3C1-63FE70D8FBD3}"/>
    <cellStyle name="Comma 12 3 6 2" xfId="11958" xr:uid="{851DE05E-46BF-413E-9778-82A2E3F26D6D}"/>
    <cellStyle name="Comma 12 3 6 3" xfId="22781" xr:uid="{AE61196D-6F51-497B-B11F-700D279984F4}"/>
    <cellStyle name="Comma 12 3 6 4" xfId="34307" xr:uid="{6E8BC7C0-67FE-4028-96E7-C304925FC0B3}"/>
    <cellStyle name="Comma 12 3 7" xfId="10748" xr:uid="{FFBCF5CB-9584-4585-8F76-0D66D8E79B07}"/>
    <cellStyle name="Comma 12 3 7 2" xfId="25119" xr:uid="{A143F39C-572A-4412-A18D-F53FA9E8F74F}"/>
    <cellStyle name="Comma 12 3 7 3" xfId="36645" xr:uid="{D2C4CFE6-9318-4889-93C3-E82DF7C299CD}"/>
    <cellStyle name="Comma 12 3 8" xfId="27456" xr:uid="{7DB26A3C-ECC8-4F27-A890-C8C936823483}"/>
    <cellStyle name="Comma 12 3 8 2" xfId="38982" xr:uid="{CCCAAFEC-4DB4-49B4-9530-2A1521A283C1}"/>
    <cellStyle name="Comma 12 3 9" xfId="28415" xr:uid="{0DFF64DD-CC75-4F74-BE19-858B33DDDA52}"/>
    <cellStyle name="Comma 12 3 9 2" xfId="39933" xr:uid="{5E0464A6-D733-438B-BCB2-78564BAA2D31}"/>
    <cellStyle name="Comma 12 4" xfId="358" xr:uid="{AE909227-5C8F-4DD4-9A27-E5D193CB2C08}"/>
    <cellStyle name="Comma 12 4 10" xfId="17498" xr:uid="{42951599-3823-409B-B452-9D8853D32030}"/>
    <cellStyle name="Comma 12 4 11" xfId="29036" xr:uid="{5A9E16C2-2E1C-4671-BDD9-59FCE46B650D}"/>
    <cellStyle name="Comma 12 4 12" xfId="44459" xr:uid="{74F80F16-B0B3-405D-8E30-D8EB92159E63}"/>
    <cellStyle name="Comma 12 4 2" xfId="2967" xr:uid="{D8C961B3-894E-452A-B60F-B19D5DBF2484}"/>
    <cellStyle name="Comma 12 4 2 2" xfId="6877" xr:uid="{31B0AA57-0504-4F8F-8B37-1C2A8BFB08FD}"/>
    <cellStyle name="Comma 12 4 2 2 2" xfId="8728" xr:uid="{E392EB59-012D-4A46-A7F2-9331CB9D6643}"/>
    <cellStyle name="Comma 12 4 2 2 2 2" xfId="15598" xr:uid="{C91BBE01-8502-4EB8-A058-C41EF39B47B5}"/>
    <cellStyle name="Comma 12 4 2 2 2 2 2" xfId="22186" xr:uid="{9C561571-EE87-4FC9-9270-B01A1253546B}"/>
    <cellStyle name="Comma 12 4 2 2 2 2 3" xfId="33713" xr:uid="{D85E1FB2-DF63-4004-8974-54CC248CC399}"/>
    <cellStyle name="Comma 12 4 2 2 2 3" xfId="24529" xr:uid="{038C926D-13ED-4E76-ABC5-150D81FC38F6}"/>
    <cellStyle name="Comma 12 4 2 2 2 3 2" xfId="36055" xr:uid="{7D89ACF4-10BE-4B72-A66F-E2840FC9529C}"/>
    <cellStyle name="Comma 12 4 2 2 2 4" xfId="26866" xr:uid="{C36096A3-39FF-4951-B8EC-A95AB2C8714D}"/>
    <cellStyle name="Comma 12 4 2 2 2 4 2" xfId="38392" xr:uid="{6F018688-38C7-41FE-9033-BA8B47B7C988}"/>
    <cellStyle name="Comma 12 4 2 2 2 5" xfId="19841" xr:uid="{73531D01-95D4-4EB6-9B2C-975BB773FEDD}"/>
    <cellStyle name="Comma 12 4 2 2 2 6" xfId="31371" xr:uid="{4D2E46D8-0CB4-4421-8635-4FD55D15A113}"/>
    <cellStyle name="Comma 12 4 2 2 3" xfId="13748" xr:uid="{5E101D15-2222-483C-964B-12189B2AEC22}"/>
    <cellStyle name="Comma 12 4 2 2 3 2" xfId="21020" xr:uid="{E8A72734-5DAC-4DDC-BBE8-16B855DD8FD4}"/>
    <cellStyle name="Comma 12 4 2 2 3 3" xfId="32548" xr:uid="{50208061-20CA-45E1-87B3-066D5DF11321}"/>
    <cellStyle name="Comma 12 4 2 2 4" xfId="23367" xr:uid="{8485F38E-F333-40D3-B51A-5B71F5DE7F4B}"/>
    <cellStyle name="Comma 12 4 2 2 4 2" xfId="34893" xr:uid="{643CCFB5-9132-4F45-9C5A-2C05FEABC020}"/>
    <cellStyle name="Comma 12 4 2 2 5" xfId="25705" xr:uid="{1D09927A-F8F6-44AD-AE94-967F4801C399}"/>
    <cellStyle name="Comma 12 4 2 2 5 2" xfId="37231" xr:uid="{CD668FB0-41BC-4A22-990E-4E55C415A5EA}"/>
    <cellStyle name="Comma 12 4 2 2 6" xfId="28042" xr:uid="{8A7A5536-38CF-470F-9D3C-81373B18D2E4}"/>
    <cellStyle name="Comma 12 4 2 2 6 2" xfId="39568" xr:uid="{58CB8122-6232-473D-8A77-8D7C65544749}"/>
    <cellStyle name="Comma 12 4 2 2 7" xfId="18012" xr:uid="{3BD1437B-285C-413D-B40B-CA72C7F4CA50}"/>
    <cellStyle name="Comma 12 4 2 2 8" xfId="29550" xr:uid="{3B6F896F-6A36-429D-8057-84055B4DFC0D}"/>
    <cellStyle name="Comma 12 4 2 3" xfId="7795" xr:uid="{581906A8-7376-49F4-9D50-5F19A6414FD0}"/>
    <cellStyle name="Comma 12 4 2 3 2" xfId="14665" xr:uid="{84DD6407-0888-4187-9EAF-AE02DABDE164}"/>
    <cellStyle name="Comma 12 4 2 3 2 2" xfId="21291" xr:uid="{5C248102-D6FD-4000-A56D-ED9D0983DA2C}"/>
    <cellStyle name="Comma 12 4 2 3 2 3" xfId="32818" xr:uid="{70CD6AA8-2000-4BEC-83B8-2AFD00A582F4}"/>
    <cellStyle name="Comma 12 4 2 3 3" xfId="23634" xr:uid="{01D6C6A3-4F86-4A31-961C-E3702390B78A}"/>
    <cellStyle name="Comma 12 4 2 3 3 2" xfId="35160" xr:uid="{A1F5AAE4-E3BF-4BCA-B81E-CF54BAED64C8}"/>
    <cellStyle name="Comma 12 4 2 3 4" xfId="25971" xr:uid="{4522E0DD-AB1B-4593-ACBF-E6D1DAF51521}"/>
    <cellStyle name="Comma 12 4 2 3 4 2" xfId="37497" xr:uid="{9CD078D3-0501-46B1-9667-38B18F76BF06}"/>
    <cellStyle name="Comma 12 4 2 3 5" xfId="18946" xr:uid="{DD5C3452-8F2D-4706-A45D-C866C1412EAC}"/>
    <cellStyle name="Comma 12 4 2 3 6" xfId="30476" xr:uid="{428D8A7B-3AE4-4FAA-BE83-9ED9CF925512}"/>
    <cellStyle name="Comma 12 4 2 4" xfId="9757" xr:uid="{D0C78CD7-FC25-4FC2-8878-B30B4C247CE4}"/>
    <cellStyle name="Comma 12 4 2 4 2" xfId="16559" xr:uid="{316F02DD-EB0B-43A3-AF9E-DFBD61CA2263}"/>
    <cellStyle name="Comma 12 4 2 4 3" xfId="20126" xr:uid="{E7DE0D5F-0150-429E-A102-E290725A93D5}"/>
    <cellStyle name="Comma 12 4 2 4 4" xfId="31654" xr:uid="{B585631E-E9D6-431C-A068-E242FBC1A130}"/>
    <cellStyle name="Comma 12 4 2 5" xfId="12852" xr:uid="{B849B3CC-9395-465F-A636-080D52E4C788}"/>
    <cellStyle name="Comma 12 4 2 5 2" xfId="22473" xr:uid="{53ACD880-B65D-4486-A1E2-90677B16C270}"/>
    <cellStyle name="Comma 12 4 2 5 3" xfId="33999" xr:uid="{17D28176-2DF5-4963-B239-5973C1CFA268}"/>
    <cellStyle name="Comma 12 4 2 6" xfId="24811" xr:uid="{156C9120-2381-477A-95ED-CDE91882F8AF}"/>
    <cellStyle name="Comma 12 4 2 6 2" xfId="36337" xr:uid="{ACD27D28-762B-4206-8F6B-A4F7E74D37BA}"/>
    <cellStyle name="Comma 12 4 2 7" xfId="27148" xr:uid="{18CAD2AF-CF10-4BF3-817D-F6E8A2F013E1}"/>
    <cellStyle name="Comma 12 4 2 7 2" xfId="38674" xr:uid="{A724995A-A3F0-498A-8F1E-E26DCD0CB1EA}"/>
    <cellStyle name="Comma 12 4 2 8" xfId="16944" xr:uid="{BC305B7D-587A-40EA-B303-1A4ED7A4D58A}"/>
    <cellStyle name="Comma 12 4 2 9" xfId="28486" xr:uid="{258B4C8D-7676-4215-A11F-60F4C62890D0}"/>
    <cellStyle name="Comma 12 4 3" xfId="6431" xr:uid="{6270DCEE-6D50-4321-AD32-B58E57CE97F7}"/>
    <cellStyle name="Comma 12 4 3 2" xfId="8265" xr:uid="{FD47DC02-484B-46F3-9440-BB0BD867AB02}"/>
    <cellStyle name="Comma 12 4 3 2 2" xfId="15135" xr:uid="{CD355750-A7AC-4897-878C-AD5A51AED92D}"/>
    <cellStyle name="Comma 12 4 3 2 2 2" xfId="22405" xr:uid="{C098FC50-00E7-41F9-A248-23C60942C73B}"/>
    <cellStyle name="Comma 12 4 3 2 2 3" xfId="33932" xr:uid="{A8421A07-2036-46AF-8522-3A5A317792BD}"/>
    <cellStyle name="Comma 12 4 3 2 3" xfId="24748" xr:uid="{5C42BB0C-8827-4324-A2F6-9870FC2CF58F}"/>
    <cellStyle name="Comma 12 4 3 2 3 2" xfId="36274" xr:uid="{A452DE18-8575-4756-8DBA-ED5E67CA9575}"/>
    <cellStyle name="Comma 12 4 3 2 4" xfId="27085" xr:uid="{C74CF76F-CC7C-4D2B-855A-33699D5E5915}"/>
    <cellStyle name="Comma 12 4 3 2 4 2" xfId="38611" xr:uid="{3D821AA9-4F92-406E-9068-29FA3BC621AD}"/>
    <cellStyle name="Comma 12 4 3 2 5" xfId="20060" xr:uid="{DA6FA2CA-BB05-4F71-88C2-E8BDC322AEE5}"/>
    <cellStyle name="Comma 12 4 3 2 6" xfId="31590" xr:uid="{91855DCA-EAA0-4A08-841D-7D2AF4796FF0}"/>
    <cellStyle name="Comma 12 4 3 3" xfId="10069" xr:uid="{6A88FBEC-3B0B-49F9-87E4-BFBD776E869E}"/>
    <cellStyle name="Comma 12 4 3 3 2" xfId="16771" xr:uid="{0360423F-FBF5-4D40-91DA-AF260331BA5C}"/>
    <cellStyle name="Comma 12 4 3 3 3" xfId="21239" xr:uid="{9707E238-00F2-4701-BF81-D60D9AC97F45}"/>
    <cellStyle name="Comma 12 4 3 3 4" xfId="32767" xr:uid="{1EAF8218-BAF6-49C6-89BA-9C2208536E9D}"/>
    <cellStyle name="Comma 12 4 3 4" xfId="13302" xr:uid="{8E9DFFAF-7352-4690-8AA0-23068A091294}"/>
    <cellStyle name="Comma 12 4 3 4 2" xfId="23587" xr:uid="{C416D5CE-F915-476B-A8A7-C367FDCE6B78}"/>
    <cellStyle name="Comma 12 4 3 4 3" xfId="35113" xr:uid="{D8B19B85-8211-4018-96A4-C69F9DF2B8BC}"/>
    <cellStyle name="Comma 12 4 3 5" xfId="25924" xr:uid="{4BA18DD3-EA8F-4C28-BB7C-2EA721F6B9C5}"/>
    <cellStyle name="Comma 12 4 3 5 2" xfId="37450" xr:uid="{1AB445F0-8339-41D0-8E8C-5AA36A9428FC}"/>
    <cellStyle name="Comma 12 4 3 6" xfId="28261" xr:uid="{1DACF184-DEC9-4087-8DD1-7CFA4E29DA69}"/>
    <cellStyle name="Comma 12 4 3 6 2" xfId="39787" xr:uid="{9D7271B2-0161-462B-99EF-72890AA54FF3}"/>
    <cellStyle name="Comma 12 4 3 7" xfId="18592" xr:uid="{83D3DB42-24B1-4E5E-9982-EC5668303742}"/>
    <cellStyle name="Comma 12 4 3 8" xfId="30130" xr:uid="{457CD1B8-DFA6-4D35-9C99-254C34718754}"/>
    <cellStyle name="Comma 12 4 4" xfId="7338" xr:uid="{2DE44D75-E5CE-474B-A43B-643E3D550D73}"/>
    <cellStyle name="Comma 12 4 4 2" xfId="14208" xr:uid="{B9C49E98-64B8-442B-8D74-C3D64ACEA93E}"/>
    <cellStyle name="Comma 12 4 4 2 2" xfId="21708" xr:uid="{912BC688-9649-4582-976F-D2478CC7B116}"/>
    <cellStyle name="Comma 12 4 4 2 3" xfId="33235" xr:uid="{8CB14059-8A6A-4D87-A523-E40A6DDB1A6E}"/>
    <cellStyle name="Comma 12 4 4 3" xfId="24051" xr:uid="{BB6FBC3B-7D06-4E97-BE1E-DEC8206FE820}"/>
    <cellStyle name="Comma 12 4 4 3 2" xfId="35577" xr:uid="{E900E8FB-6C1A-4A2A-BF4A-C9645BB55244}"/>
    <cellStyle name="Comma 12 4 4 4" xfId="26388" xr:uid="{080D0D93-EEFF-4B52-8666-9581CC9AAA42}"/>
    <cellStyle name="Comma 12 4 4 4 2" xfId="37914" xr:uid="{A85F265A-7BDE-43A4-8D89-535E9F1BF152}"/>
    <cellStyle name="Comma 12 4 4 5" xfId="19363" xr:uid="{B8EC806E-0AED-4E18-ADDC-110E97A0A0BD}"/>
    <cellStyle name="Comma 12 4 4 6" xfId="30893" xr:uid="{981498A8-BC66-46F6-B9ED-4EECDAE37B69}"/>
    <cellStyle name="Comma 12 4 5" xfId="9296" xr:uid="{495E9753-8B7B-4A00-9BB2-3B0806E87905}"/>
    <cellStyle name="Comma 12 4 5 2" xfId="16101" xr:uid="{594DCD07-C9C1-471E-88D4-F5FD1F19B678}"/>
    <cellStyle name="Comma 12 4 5 3" xfId="20542" xr:uid="{D532D443-3604-4B6F-845A-F7D5F30F61BA}"/>
    <cellStyle name="Comma 12 4 5 4" xfId="32070" xr:uid="{F696B2C6-075A-4482-95A3-59A514590B08}"/>
    <cellStyle name="Comma 12 4 6" xfId="2443" xr:uid="{91A72342-BB11-4422-B0F8-6D588D6AE051}"/>
    <cellStyle name="Comma 12 4 6 2" xfId="12434" xr:uid="{E8DE99A0-6206-4BD9-9031-5E64CE81B43F}"/>
    <cellStyle name="Comma 12 4 6 3" xfId="22889" xr:uid="{49BF30C4-8F11-45B8-8F6E-9B3AD1BF7BCD}"/>
    <cellStyle name="Comma 12 4 6 4" xfId="34415" xr:uid="{7A40BC45-7603-433C-8D27-EDA0AAA5888C}"/>
    <cellStyle name="Comma 12 4 7" xfId="25227" xr:uid="{62996F81-D020-4EE5-999E-D64B7610E618}"/>
    <cellStyle name="Comma 12 4 7 2" xfId="36753" xr:uid="{9BA50079-606B-4DCB-95A8-76582D1FAA22}"/>
    <cellStyle name="Comma 12 4 8" xfId="27564" xr:uid="{B72F0D1A-1D2E-444B-9F32-95F1FA9713A5}"/>
    <cellStyle name="Comma 12 4 8 2" xfId="39090" xr:uid="{FE4D33AF-9390-4053-A08E-D57BFF5E70D1}"/>
    <cellStyle name="Comma 12 4 9" xfId="28309" xr:uid="{C0A99AC4-5815-46C1-B396-D450BAC6F381}"/>
    <cellStyle name="Comma 12 5" xfId="815" xr:uid="{27E02FFB-2AEA-4A1C-BD0B-616735F9C803}"/>
    <cellStyle name="Comma 12 5 10" xfId="29169" xr:uid="{C3163748-ADFD-428E-BFE0-2C909ADB09E3}"/>
    <cellStyle name="Comma 12 5 11" xfId="50726" xr:uid="{8918EE14-DD6B-4C34-9B16-477872BF0AA5}"/>
    <cellStyle name="Comma 12 5 2" xfId="1334" xr:uid="{A4834940-1C2A-450A-BB52-82D731C40825}"/>
    <cellStyle name="Comma 12 5 2 2" xfId="6980" xr:uid="{AE0DF355-6C01-4F3C-9BF0-5DDBF4B7B5E7}"/>
    <cellStyle name="Comma 12 5 2 2 2" xfId="8833" xr:uid="{383DDC68-42D5-4EA7-BFE7-695B85A03535}"/>
    <cellStyle name="Comma 12 5 2 2 2 2" xfId="15703" xr:uid="{5C1BF7C6-7092-4F04-881B-8ABA8B093164}"/>
    <cellStyle name="Comma 12 5 2 2 2 3" xfId="22291" xr:uid="{20C26D94-2071-43B0-8D12-16EBBEAB225B}"/>
    <cellStyle name="Comma 12 5 2 2 2 4" xfId="33818" xr:uid="{2000CA97-2CCD-4224-BCBC-E19BE5A8B7F1}"/>
    <cellStyle name="Comma 12 5 2 2 3" xfId="13851" xr:uid="{F75DECB5-E6DA-4545-BE6C-DC9E61367C86}"/>
    <cellStyle name="Comma 12 5 2 2 3 2" xfId="24634" xr:uid="{A1484E87-8B13-40D0-A002-4324ECD1AB04}"/>
    <cellStyle name="Comma 12 5 2 2 3 3" xfId="36160" xr:uid="{07511D4F-5450-448D-B254-0963950F8081}"/>
    <cellStyle name="Comma 12 5 2 2 4" xfId="26971" xr:uid="{241C96FD-08D6-4F77-9713-CC1D60253C58}"/>
    <cellStyle name="Comma 12 5 2 2 4 2" xfId="38497" xr:uid="{8F4F9BA1-EBA4-4E92-B157-BF334CBB61F9}"/>
    <cellStyle name="Comma 12 5 2 2 5" xfId="19946" xr:uid="{1BC11612-F7C4-4B36-BAD8-67D32D9AFA0F}"/>
    <cellStyle name="Comma 12 5 2 2 6" xfId="31476" xr:uid="{A7CA6479-1A79-4812-837A-CF9DF6F66583}"/>
    <cellStyle name="Comma 12 5 2 3" xfId="7900" xr:uid="{575B7813-F683-4D42-A5CF-8B165C781C4B}"/>
    <cellStyle name="Comma 12 5 2 3 2" xfId="14770" xr:uid="{3C0ED869-336D-4B7B-8C0D-4BF4723044CB}"/>
    <cellStyle name="Comma 12 5 2 3 3" xfId="21125" xr:uid="{2B78B027-47FF-4BD4-AB4C-5BD708EAD620}"/>
    <cellStyle name="Comma 12 5 2 3 4" xfId="32653" xr:uid="{83303690-7AE5-4B69-A56F-366F5922FFD9}"/>
    <cellStyle name="Comma 12 5 2 4" xfId="9862" xr:uid="{92CBA896-0558-49F4-8188-0614035BF7A6}"/>
    <cellStyle name="Comma 12 5 2 4 2" xfId="16664" xr:uid="{532BFD73-6619-4E3E-B77F-AA4BC22B7766}"/>
    <cellStyle name="Comma 12 5 2 4 3" xfId="23472" xr:uid="{EFA30FB3-0AC1-440E-94A9-EAFA950487C9}"/>
    <cellStyle name="Comma 12 5 2 4 4" xfId="34998" xr:uid="{CA2100CD-3B5C-4A16-86ED-7DC59C6825D6}"/>
    <cellStyle name="Comma 12 5 2 5" xfId="11466" xr:uid="{0990ACEF-06D5-493F-86FF-2B2B40CAFA8F}"/>
    <cellStyle name="Comma 12 5 2 5 2" xfId="25810" xr:uid="{1CBDDA99-B532-49DB-871C-64BD05AA0082}"/>
    <cellStyle name="Comma 12 5 2 5 3" xfId="37336" xr:uid="{82D0D608-2472-47B1-ACC0-1B419F501E68}"/>
    <cellStyle name="Comma 12 5 2 6" xfId="28147" xr:uid="{378D9EEA-6B74-4E5A-8B4C-F31B63A0EAB8}"/>
    <cellStyle name="Comma 12 5 2 6 2" xfId="39673" xr:uid="{CAE610DC-9A9F-4024-AF7E-80788CC1C1AC}"/>
    <cellStyle name="Comma 12 5 2 7" xfId="18117" xr:uid="{187A2948-3C7C-41F1-8391-5FDD41274806}"/>
    <cellStyle name="Comma 12 5 2 8" xfId="29655" xr:uid="{5A1C76DA-6770-4BD7-926D-BDB4235F9379}"/>
    <cellStyle name="Comma 12 5 3" xfId="6533" xr:uid="{C0B829CC-A427-4E06-9C50-A05A0FD4E129}"/>
    <cellStyle name="Comma 12 5 3 2" xfId="8369" xr:uid="{07D7A48F-7CA6-463D-B887-F907C39FC189}"/>
    <cellStyle name="Comma 12 5 3 2 2" xfId="15239" xr:uid="{077455B3-8724-40FC-9A1C-BCB7C7EC5912}"/>
    <cellStyle name="Comma 12 5 3 2 2 2" xfId="22422" xr:uid="{CF8AA59D-746F-437A-BF4C-4CCD0D22B1BC}"/>
    <cellStyle name="Comma 12 5 3 2 2 3" xfId="33949" xr:uid="{A6F25E3C-6E3E-4295-8E14-541EC84F00CD}"/>
    <cellStyle name="Comma 12 5 3 2 3" xfId="24765" xr:uid="{DD4009F3-6560-4081-8250-9D685E94CD61}"/>
    <cellStyle name="Comma 12 5 3 2 3 2" xfId="36291" xr:uid="{2E00C687-B45E-439C-BAD0-17E9C751B67E}"/>
    <cellStyle name="Comma 12 5 3 2 4" xfId="27102" xr:uid="{C5DF9CAA-17F5-4176-9397-1BB31211F117}"/>
    <cellStyle name="Comma 12 5 3 2 4 2" xfId="38628" xr:uid="{BB4AD163-0256-456A-B873-5C40E83BFC30}"/>
    <cellStyle name="Comma 12 5 3 2 5" xfId="20077" xr:uid="{CAB58572-D54E-4A8C-9F6C-B71CB6866C2B}"/>
    <cellStyle name="Comma 12 5 3 2 6" xfId="31607" xr:uid="{F33EE5BD-3966-44A5-AFEF-F22E90BDB670}"/>
    <cellStyle name="Comma 12 5 3 3" xfId="10115" xr:uid="{5900D38A-621C-467C-A7D5-AD250826DC23}"/>
    <cellStyle name="Comma 12 5 3 3 2" xfId="16788" xr:uid="{78C9C86A-287C-47FF-B120-7CD3A95D0693}"/>
    <cellStyle name="Comma 12 5 3 3 3" xfId="21257" xr:uid="{6120BC08-1CCF-4226-A0C0-A9443C561779}"/>
    <cellStyle name="Comma 12 5 3 3 4" xfId="32785" xr:uid="{432EE3F7-03F5-4DD3-8C8B-5A395545486D}"/>
    <cellStyle name="Comma 12 5 3 4" xfId="13404" xr:uid="{834A53C2-2779-4C43-B8E8-F3D0E55FB005}"/>
    <cellStyle name="Comma 12 5 3 4 2" xfId="23604" xr:uid="{16A0F6BD-B4CF-4295-8847-2B74CBFBAB29}"/>
    <cellStyle name="Comma 12 5 3 4 3" xfId="35130" xr:uid="{9B369E1C-17A4-40CB-BFD3-170A7A3056E5}"/>
    <cellStyle name="Comma 12 5 3 5" xfId="25941" xr:uid="{4234FE93-5455-4F30-8070-EF8EFBAC075F}"/>
    <cellStyle name="Comma 12 5 3 5 2" xfId="37467" xr:uid="{F7C27CB4-B432-4EAC-AAC1-ACE0397FFF08}"/>
    <cellStyle name="Comma 12 5 3 6" xfId="28278" xr:uid="{491B0985-6DFB-4AFA-88C2-67427B8B0E69}"/>
    <cellStyle name="Comma 12 5 3 6 2" xfId="39804" xr:uid="{6211A178-FB43-47A9-A0F5-C2E81DE7775E}"/>
    <cellStyle name="Comma 12 5 3 7" xfId="18637" xr:uid="{0FFF5425-D636-42F1-8202-5953F7EEC005}"/>
    <cellStyle name="Comma 12 5 3 8" xfId="30175" xr:uid="{FBBB0804-B1F8-4900-8B43-34FF19AA1236}"/>
    <cellStyle name="Comma 12 5 4" xfId="7440" xr:uid="{8C8AEBC3-3835-4415-8D48-9AA6BB45795D}"/>
    <cellStyle name="Comma 12 5 4 2" xfId="14310" xr:uid="{E64CBD94-048E-456D-893C-124AC320860A}"/>
    <cellStyle name="Comma 12 5 4 2 2" xfId="21813" xr:uid="{0CBF6757-DFBA-4EEA-A246-453AFA1CAF76}"/>
    <cellStyle name="Comma 12 5 4 2 3" xfId="33340" xr:uid="{60B3DA02-AC66-4AAE-8BAA-18231A85D386}"/>
    <cellStyle name="Comma 12 5 4 3" xfId="24156" xr:uid="{F75C8D0E-C928-41A5-95AA-66A285EB8096}"/>
    <cellStyle name="Comma 12 5 4 3 2" xfId="35682" xr:uid="{FE8AA08A-48FF-40C5-982C-FF6DF20E60AD}"/>
    <cellStyle name="Comma 12 5 4 4" xfId="26493" xr:uid="{54D8CB22-0B9A-4CA7-ADFA-5E9E33138A7B}"/>
    <cellStyle name="Comma 12 5 4 4 2" xfId="38019" xr:uid="{B1951E76-AD7B-4C26-ABBC-DF3966C912B7}"/>
    <cellStyle name="Comma 12 5 4 5" xfId="19468" xr:uid="{A0A5FF1D-C142-4646-B220-C5199D29DD9E}"/>
    <cellStyle name="Comma 12 5 4 6" xfId="30998" xr:uid="{7CEAE0D2-C651-4D07-947D-32962AEDC549}"/>
    <cellStyle name="Comma 12 5 5" xfId="9398" xr:uid="{55FCB91E-8864-4055-87EF-4D2E74969C77}"/>
    <cellStyle name="Comma 12 5 5 2" xfId="16203" xr:uid="{321E93E1-4504-44CF-87E4-7DBB1819EF90}"/>
    <cellStyle name="Comma 12 5 5 3" xfId="20647" xr:uid="{BC7A4B76-86EA-463A-A8F8-D27DDF793EDC}"/>
    <cellStyle name="Comma 12 5 5 4" xfId="32175" xr:uid="{39DAEC61-CC96-427F-9D3B-AEB33FF8504E}"/>
    <cellStyle name="Comma 12 5 6" xfId="10965" xr:uid="{F7C8FD28-9025-45F1-9142-A438726EC9D0}"/>
    <cellStyle name="Comma 12 5 6 2" xfId="22994" xr:uid="{4237F614-B451-4CDB-AD8B-14060B9921B3}"/>
    <cellStyle name="Comma 12 5 6 3" xfId="34520" xr:uid="{D4FA194F-BE13-4068-94F5-252596769ABE}"/>
    <cellStyle name="Comma 12 5 7" xfId="25332" xr:uid="{5E909E48-084E-41E8-A42E-7A077765F97D}"/>
    <cellStyle name="Comma 12 5 7 2" xfId="36858" xr:uid="{8AA23D8B-F8D2-4E25-AA60-2B8E4AD85AFE}"/>
    <cellStyle name="Comma 12 5 8" xfId="27669" xr:uid="{57646066-7685-445F-BF6B-5EEB835835EC}"/>
    <cellStyle name="Comma 12 5 8 2" xfId="39195" xr:uid="{796D0527-6B81-447B-AC32-28DFBC2D3F40}"/>
    <cellStyle name="Comma 12 5 9" xfId="17631" xr:uid="{11B55F10-B423-4F01-B1AE-7DE5C129E093}"/>
    <cellStyle name="Comma 12 6" xfId="1089" xr:uid="{C4D44C51-6A9B-4943-8B0B-4B8AA4F5FD04}"/>
    <cellStyle name="Comma 12 6 2" xfId="6569" xr:uid="{F9B17081-D523-4D1F-B6B9-F191548E9ECB}"/>
    <cellStyle name="Comma 12 6 2 2" xfId="8410" xr:uid="{2D42E26A-F529-4A10-B788-1471D733ABF6}"/>
    <cellStyle name="Comma 12 6 2 2 2" xfId="15280" xr:uid="{093BA74B-2A66-465D-905C-45CBA534A646}"/>
    <cellStyle name="Comma 12 6 2 2 3" xfId="21859" xr:uid="{93C4555D-7455-4917-91CF-9C8DBBE798C1}"/>
    <cellStyle name="Comma 12 6 2 2 4" xfId="33386" xr:uid="{9986C87E-C5A6-452B-87EC-B3599BB9F4C1}"/>
    <cellStyle name="Comma 12 6 2 3" xfId="13440" xr:uid="{BC9ED79F-F811-425B-BB91-B4088D2381E2}"/>
    <cellStyle name="Comma 12 6 2 3 2" xfId="24202" xr:uid="{584CA48C-9BD0-4F0F-843F-C32D7351F9AF}"/>
    <cellStyle name="Comma 12 6 2 3 3" xfId="35728" xr:uid="{32093CB8-8B73-47BF-9DB2-2C5444C9EB6B}"/>
    <cellStyle name="Comma 12 6 2 4" xfId="26539" xr:uid="{7A6875D2-CBCE-43C2-8D69-86E367802FF3}"/>
    <cellStyle name="Comma 12 6 2 4 2" xfId="38065" xr:uid="{58C21394-49D0-45FA-840B-DA1EE2EDE396}"/>
    <cellStyle name="Comma 12 6 2 5" xfId="19514" xr:uid="{259E1AF4-085B-414A-A6C3-864EB87C616B}"/>
    <cellStyle name="Comma 12 6 2 6" xfId="31044" xr:uid="{4E1767D5-2AB5-4F3A-ABDC-22817153209C}"/>
    <cellStyle name="Comma 12 6 3" xfId="7477" xr:uid="{1EDD0D2C-FAE8-4829-B0C2-D3A5FA272BA8}"/>
    <cellStyle name="Comma 12 6 3 2" xfId="14347" xr:uid="{3F586C33-B342-404B-9E73-554495B295EE}"/>
    <cellStyle name="Comma 12 6 3 3" xfId="20693" xr:uid="{64AFB9F6-3615-4FD2-9C6E-5B215A57E9F5}"/>
    <cellStyle name="Comma 12 6 3 4" xfId="32221" xr:uid="{B6542A51-A9A1-4AD2-AD12-E2CE2643BFA0}"/>
    <cellStyle name="Comma 12 6 4" xfId="9437" xr:uid="{83F9CD89-6151-4ABA-8254-EA6ACA876D18}"/>
    <cellStyle name="Comma 12 6 4 2" xfId="16240" xr:uid="{B09A938B-7CD3-4AD9-92F1-7C3C418AEE13}"/>
    <cellStyle name="Comma 12 6 4 3" xfId="23040" xr:uid="{EA2CAB9D-7300-44E2-BC69-5AB65BDC7DB0}"/>
    <cellStyle name="Comma 12 6 4 4" xfId="34566" xr:uid="{58465492-60DD-4E6D-92AF-0F6A12AC5871}"/>
    <cellStyle name="Comma 12 6 5" xfId="2663" xr:uid="{74BC3C0A-3776-4D90-A3A6-9800AD1AE654}"/>
    <cellStyle name="Comma 12 6 5 2" xfId="12557" xr:uid="{767DCC7C-F909-4BA3-B569-953900CB7C71}"/>
    <cellStyle name="Comma 12 6 5 3" xfId="25378" xr:uid="{369D8F0B-2A86-445D-B89D-3374BE652310}"/>
    <cellStyle name="Comma 12 6 5 4" xfId="36904" xr:uid="{E735704A-4182-4CCF-9C13-28D3D28250CF}"/>
    <cellStyle name="Comma 12 6 6" xfId="11222" xr:uid="{B2D7AB7F-1FE7-4A9F-B5F6-3CD63EC1A695}"/>
    <cellStyle name="Comma 12 6 6 2" xfId="27715" xr:uid="{5253A3F0-9855-4E19-8231-2C0FF39A20F1}"/>
    <cellStyle name="Comma 12 6 6 3" xfId="39241" xr:uid="{A34F11D5-1D8F-41D8-9555-DB6BB5E65C3E}"/>
    <cellStyle name="Comma 12 6 7" xfId="17683" xr:uid="{EE1B2AAB-A773-4A24-8BF6-E7A66FC9F4B5}"/>
    <cellStyle name="Comma 12 6 8" xfId="29221" xr:uid="{91CB019E-9651-47AD-A1F6-FB9F2F8C0153}"/>
    <cellStyle name="Comma 12 7" xfId="1579" xr:uid="{AA3F4D17-68BD-4309-BB6B-3E93827CBA2B}"/>
    <cellStyle name="Comma 12 7 2" xfId="7950" xr:uid="{8C0B2135-5BF0-4877-B4F7-3F413BAE9083}"/>
    <cellStyle name="Comma 12 7 2 2" xfId="14820" xr:uid="{96375BDE-2895-48D1-B4A1-DE38422C4EEF}"/>
    <cellStyle name="Comma 12 7 2 2 2" xfId="21383" xr:uid="{EA2466B1-1188-405A-8B85-0AE5DF8626C0}"/>
    <cellStyle name="Comma 12 7 2 2 3" xfId="32910" xr:uid="{63A84ECC-0D28-44BA-B5EB-5005255B1B9A}"/>
    <cellStyle name="Comma 12 7 2 3" xfId="23726" xr:uid="{FF01A984-FB7C-4271-A02C-2898272B2D20}"/>
    <cellStyle name="Comma 12 7 2 3 2" xfId="35252" xr:uid="{0CA08DC1-0128-4ED9-99FC-7E8054B2E27D}"/>
    <cellStyle name="Comma 12 7 2 4" xfId="26063" xr:uid="{6BD9A03A-0EB3-41A8-B766-BDE47AE5D637}"/>
    <cellStyle name="Comma 12 7 2 4 2" xfId="37589" xr:uid="{24A487DC-AA65-477A-9833-18E3C71EEA81}"/>
    <cellStyle name="Comma 12 7 2 5" xfId="19038" xr:uid="{C3DF2B12-9626-4F9B-A030-5013C58A9718}"/>
    <cellStyle name="Comma 12 7 2 6" xfId="30568" xr:uid="{ED414CCE-E39D-49A5-BBC2-779DA71F2843}"/>
    <cellStyle name="Comma 12 7 3" xfId="8980" xr:uid="{5D66FB73-1083-4CF3-97F5-3E951654EB43}"/>
    <cellStyle name="Comma 12 7 3 2" xfId="15793" xr:uid="{A09F6016-D4B4-4916-BDDA-380B759E3F82}"/>
    <cellStyle name="Comma 12 7 3 3" xfId="20217" xr:uid="{24CB54A9-0BFE-4A4B-860B-80A22CC56178}"/>
    <cellStyle name="Comma 12 7 3 4" xfId="31745" xr:uid="{0A2F88E4-070D-4E2D-98FE-31CF40B42439}"/>
    <cellStyle name="Comma 12 7 4" xfId="6128" xr:uid="{3AFAD652-E37A-4A59-84BC-3455844549A1}"/>
    <cellStyle name="Comma 12 7 4 2" xfId="12999" xr:uid="{5A78BC17-42D4-4ABB-96D9-D8F1884C8346}"/>
    <cellStyle name="Comma 12 7 4 3" xfId="22564" xr:uid="{A187A0B6-A271-4291-B4A0-D7549029322E}"/>
    <cellStyle name="Comma 12 7 4 4" xfId="34090" xr:uid="{58EC61CB-42ED-4B1B-986C-FB797511FF1D}"/>
    <cellStyle name="Comma 12 7 5" xfId="11710" xr:uid="{296697EA-A55D-42F8-82CF-AB7401BC3276}"/>
    <cellStyle name="Comma 12 7 5 2" xfId="24902" xr:uid="{B19CADE1-BFE7-48E9-9301-45267051AB7E}"/>
    <cellStyle name="Comma 12 7 5 3" xfId="36428" xr:uid="{3B817341-5DE6-48C9-8610-B156187B6008}"/>
    <cellStyle name="Comma 12 7 6" xfId="27239" xr:uid="{E3F9BFE6-5552-4A7C-9DC2-0940026D8B73}"/>
    <cellStyle name="Comma 12 7 6 2" xfId="38765" xr:uid="{7B57C035-CAC5-4C0B-BA4C-7725C381CC43}"/>
    <cellStyle name="Comma 12 7 7" xfId="17087" xr:uid="{9291101A-ADCA-4CD6-A078-1F982B56E5A7}"/>
    <cellStyle name="Comma 12 7 8" xfId="28625" xr:uid="{079002EB-90CE-4127-9683-2998E8F0011B}"/>
    <cellStyle name="Comma 12 8" xfId="1817" xr:uid="{90770BEA-2153-4893-B448-0F981A211A7A}"/>
    <cellStyle name="Comma 12 8 2" xfId="8903" xr:uid="{977E86DA-614D-4F5F-9F8A-55475FD7C86E}"/>
    <cellStyle name="Comma 12 8 2 2" xfId="15755" xr:uid="{D939CAD2-899C-4B0B-AA3B-001CBD507276}"/>
    <cellStyle name="Comma 12 8 2 2 2" xfId="21343" xr:uid="{B715E045-A4BB-41E6-9E20-12C8C014945E}"/>
    <cellStyle name="Comma 12 8 2 2 3" xfId="32870" xr:uid="{7FCE2FAD-A925-4330-A2FD-A96FD98F80A9}"/>
    <cellStyle name="Comma 12 8 2 3" xfId="23686" xr:uid="{55326017-F9B1-4D8E-BBF8-3E726EF882F8}"/>
    <cellStyle name="Comma 12 8 2 3 2" xfId="35212" xr:uid="{639C6B0F-BA12-4D02-AA19-EA8A66882759}"/>
    <cellStyle name="Comma 12 8 2 4" xfId="26023" xr:uid="{77534458-BA3C-479D-9ACF-B1FB4EC348DC}"/>
    <cellStyle name="Comma 12 8 2 4 2" xfId="37549" xr:uid="{9F31DA67-3352-488F-B156-BFED67460608}"/>
    <cellStyle name="Comma 12 8 2 5" xfId="18998" xr:uid="{ABCEAFFA-C756-40D9-8C1B-47F1A58FE750}"/>
    <cellStyle name="Comma 12 8 2 6" xfId="30528" xr:uid="{441F9029-9E19-412D-8A84-D1324D1A37BB}"/>
    <cellStyle name="Comma 12 8 3" xfId="7035" xr:uid="{336961B6-C461-4F9B-9DC1-86FE6C413FE1}"/>
    <cellStyle name="Comma 12 8 3 2" xfId="13905" xr:uid="{C4F29438-91D4-4384-926D-CCAE89F28592}"/>
    <cellStyle name="Comma 12 8 3 3" xfId="20177" xr:uid="{AB748C5E-E4AC-44EA-AD32-C6FEABE7C375}"/>
    <cellStyle name="Comma 12 8 3 4" xfId="31705" xr:uid="{CD3C9DDF-7F13-4CD8-80CD-6F2D1494E3E8}"/>
    <cellStyle name="Comma 12 8 4" xfId="11947" xr:uid="{89DA2322-CD1B-49E9-B24B-FA4E84B285FD}"/>
    <cellStyle name="Comma 12 8 4 2" xfId="22524" xr:uid="{1801C834-2258-44E5-92B6-4794C19EAA12}"/>
    <cellStyle name="Comma 12 8 4 3" xfId="34050" xr:uid="{51D1FF78-268B-48E7-A581-696F0B9A55A1}"/>
    <cellStyle name="Comma 12 8 5" xfId="24862" xr:uid="{81522D54-022B-4A6D-BCC8-8C8029C459A8}"/>
    <cellStyle name="Comma 12 8 5 2" xfId="36388" xr:uid="{729BACD6-E2C6-4F9A-AE15-D054F6E51694}"/>
    <cellStyle name="Comma 12 8 6" xfId="27199" xr:uid="{2D0519C4-3F0F-44F1-B8DD-BDB249F47743}"/>
    <cellStyle name="Comma 12 8 6 2" xfId="38725" xr:uid="{93E93BA7-4D23-47CB-A574-1F1D8D1A5D9F}"/>
    <cellStyle name="Comma 12 8 7" xfId="17014" xr:uid="{473DAD0B-D144-412D-8E51-B20D5965C4CC}"/>
    <cellStyle name="Comma 12 8 8" xfId="28552" xr:uid="{2C1F343C-0A20-43CD-9FCE-B46DB73A83B6}"/>
    <cellStyle name="Comma 12 9" xfId="8861" xr:uid="{FF3F4EE6-7C73-45B8-A305-A2DBF6E75A16}"/>
    <cellStyle name="Comma 12 9 2" xfId="15731" xr:uid="{1CE192F1-3459-4477-AEBD-FB6438A73546}"/>
    <cellStyle name="Comma 12 9 2 2" xfId="21301" xr:uid="{75C7F93A-3538-4D6D-AB9B-446581AB7FAF}"/>
    <cellStyle name="Comma 12 9 2 3" xfId="32828" xr:uid="{973EFBAA-2683-4DDB-A223-EB601C36AA6A}"/>
    <cellStyle name="Comma 12 9 3" xfId="10501" xr:uid="{BE5D1022-4276-448A-9999-44D34CFBE933}"/>
    <cellStyle name="Comma 12 9 3 2" xfId="23644" xr:uid="{C5703A2F-E5AD-42C2-BB14-61EE39F1CAA5}"/>
    <cellStyle name="Comma 12 9 3 3" xfId="35170" xr:uid="{18F3FAC3-B7F3-4EA8-8CBE-53CCDCAD5CBF}"/>
    <cellStyle name="Comma 12 9 4" xfId="25981" xr:uid="{650DD371-6951-49EE-B061-D1681A3B5AF9}"/>
    <cellStyle name="Comma 12 9 4 2" xfId="37507" xr:uid="{E32EB507-C64F-4325-8F07-D9F9FEA0BBC4}"/>
    <cellStyle name="Comma 12 9 5" xfId="18956" xr:uid="{A04DF1F3-360F-4BCC-AC41-ED639AABA73A}"/>
    <cellStyle name="Comma 12 9 6" xfId="30486" xr:uid="{BDAEF339-BD3B-48D8-8924-1A30EF2D2AE9}"/>
    <cellStyle name="Comma 122" xfId="51250" xr:uid="{ABF05263-3F51-4172-BCDC-A8B04E079E37}"/>
    <cellStyle name="Comma 13" xfId="481" xr:uid="{776110DB-36EA-4A2A-B2DA-21D483EA4DB5}"/>
    <cellStyle name="Comma 13 10" xfId="17116" xr:uid="{6131A233-AF1F-4D4C-B417-AF0052B65A4C}"/>
    <cellStyle name="Comma 13 11" xfId="28654" xr:uid="{B74DE3D3-8100-423D-B2FC-3FBC43075B2B}"/>
    <cellStyle name="Comma 13 12" xfId="40091" xr:uid="{A013671C-DCB8-4CF4-BC08-2F81A259C956}"/>
    <cellStyle name="Comma 13 2" xfId="552" xr:uid="{BBB64456-000B-439F-B594-8AA1FE9AAE40}"/>
    <cellStyle name="Comma 13 2 2" xfId="858" xr:uid="{78E10717-6D7D-4134-9CD8-FBC121AEF5AB}"/>
    <cellStyle name="Comma 13 2 2 2" xfId="1377" xr:uid="{6E7E47EA-4949-4B8B-8C28-6F1F699FF60D}"/>
    <cellStyle name="Comma 13 2 2 2 2" xfId="8417" xr:uid="{E6C55C4C-B43C-43CC-976D-B4B8F05ED5C7}"/>
    <cellStyle name="Comma 13 2 2 2 2 2" xfId="15287" xr:uid="{DC2BB8AC-C2A4-4C02-8B11-8D82412302CF}"/>
    <cellStyle name="Comma 13 2 2 2 3" xfId="11509" xr:uid="{BF959F21-2850-4349-99F2-959A4149FAAD}"/>
    <cellStyle name="Comma 13 2 2 2 4" xfId="21867" xr:uid="{07ADA419-A9F3-470D-928C-FD2D5022BC79}"/>
    <cellStyle name="Comma 13 2 2 2 5" xfId="33394" xr:uid="{F286D26E-FAE6-4519-B557-44D60C726A49}"/>
    <cellStyle name="Comma 13 2 2 2 6" xfId="51234" xr:uid="{6A2C2832-28A8-4A7C-8555-894FFAA10F91}"/>
    <cellStyle name="Comma 13 2 2 3" xfId="6576" xr:uid="{2098A17D-CD69-48A4-B621-2381FE3681CE}"/>
    <cellStyle name="Comma 13 2 2 3 2" xfId="13447" xr:uid="{3F468D1B-B743-4085-BD19-9AF3AA544E8A}"/>
    <cellStyle name="Comma 13 2 2 3 3" xfId="24210" xr:uid="{EEA4EF0D-77CC-4A8F-A126-B08C04EE76D0}"/>
    <cellStyle name="Comma 13 2 2 3 4" xfId="35736" xr:uid="{E384593E-DFCA-47E7-BD66-A513582271E6}"/>
    <cellStyle name="Comma 13 2 2 4" xfId="11008" xr:uid="{B2769ACA-6548-49F5-8E37-38B60FABB747}"/>
    <cellStyle name="Comma 13 2 2 4 2" xfId="26547" xr:uid="{B71AF12D-DFEB-4027-8DC0-EDE7F5D5A37F}"/>
    <cellStyle name="Comma 13 2 2 4 3" xfId="38073" xr:uid="{B00B5021-3D2E-433A-8534-BF5F0887FC86}"/>
    <cellStyle name="Comma 13 2 2 5" xfId="19522" xr:uid="{4BD6861C-B8CF-4DA1-B5B4-75A78E751662}"/>
    <cellStyle name="Comma 13 2 2 6" xfId="31052" xr:uid="{F8DDD3ED-9900-4CDD-A5F1-E4109030D848}"/>
    <cellStyle name="Comma 13 2 2 7" xfId="44365" xr:uid="{24157511-363E-42FD-8175-F08C3D210790}"/>
    <cellStyle name="Comma 13 2 3" xfId="1132" xr:uid="{84F7D6DF-F1A0-4C27-8DCD-72FDC47BA0DB}"/>
    <cellStyle name="Comma 13 2 3 2" xfId="7484" xr:uid="{A84066D0-C593-4CF5-BD31-09AD1A76826F}"/>
    <cellStyle name="Comma 13 2 3 2 2" xfId="14354" xr:uid="{483C1025-0B30-4DA6-8E7B-79BA5DB2C727}"/>
    <cellStyle name="Comma 13 2 3 3" xfId="11265" xr:uid="{47DBCD02-42D0-4209-B9E5-BBCB56042979}"/>
    <cellStyle name="Comma 13 2 3 4" xfId="20701" xr:uid="{146A9C84-96EF-4F80-870B-CEECB422C8B7}"/>
    <cellStyle name="Comma 13 2 3 5" xfId="32229" xr:uid="{9E096B1D-8260-436C-B2D1-B18018C988E0}"/>
    <cellStyle name="Comma 13 2 3 6" xfId="51022" xr:uid="{D6061A70-243B-428C-9B64-834C93BF9C60}"/>
    <cellStyle name="Comma 13 2 4" xfId="1622" xr:uid="{0DC9B953-3B9D-49B3-B654-094F6037AFE8}"/>
    <cellStyle name="Comma 13 2 4 2" xfId="9444" xr:uid="{73217D89-38DA-44E3-A670-12D6DA146DC9}"/>
    <cellStyle name="Comma 13 2 4 2 2" xfId="16247" xr:uid="{2724EA80-4E75-400F-9479-AEF667CED59C}"/>
    <cellStyle name="Comma 13 2 4 3" xfId="11753" xr:uid="{ABC5553D-3B83-4E6D-95FF-723E6AB5DFED}"/>
    <cellStyle name="Comma 13 2 4 4" xfId="23048" xr:uid="{75FF59D1-D006-44D8-9C4A-E95FCE330017}"/>
    <cellStyle name="Comma 13 2 4 5" xfId="34574" xr:uid="{CF84407B-238F-45D4-B139-FC84BAB2E1DB}"/>
    <cellStyle name="Comma 13 2 5" xfId="1860" xr:uid="{53CE0574-F172-4BFB-B442-768C44B98723}"/>
    <cellStyle name="Comma 13 2 5 2" xfId="2670" xr:uid="{A5986EA7-560A-4F02-85F4-466B025EB65F}"/>
    <cellStyle name="Comma 13 2 5 2 2" xfId="12563" xr:uid="{F464E14E-8989-449F-87C1-B1A92A5266F9}"/>
    <cellStyle name="Comma 13 2 5 3" xfId="11990" xr:uid="{E556BC9D-2576-482B-AF57-104EED6690C2}"/>
    <cellStyle name="Comma 13 2 5 4" xfId="25386" xr:uid="{118C5215-C965-4CEF-AF46-C1431F10254F}"/>
    <cellStyle name="Comma 13 2 5 5" xfId="36912" xr:uid="{E515418B-2053-4C8E-9AF6-400C78AA1BF1}"/>
    <cellStyle name="Comma 13 2 6" xfId="10776" xr:uid="{BDE8EE9A-077D-45E5-9946-2C57455F69E6}"/>
    <cellStyle name="Comma 13 2 6 2" xfId="27723" xr:uid="{97EB9C7B-F9B0-4AED-8403-F98B3131E3E4}"/>
    <cellStyle name="Comma 13 2 6 3" xfId="39249" xr:uid="{94429A31-B906-41C8-8097-1106BBFA48BE}"/>
    <cellStyle name="Comma 13 2 7" xfId="17691" xr:uid="{A6F2F871-636F-49C4-B399-FC9C4C4211D1}"/>
    <cellStyle name="Comma 13 2 8" xfId="29229" xr:uid="{177361A3-11F5-4745-8923-A1FCC2737676}"/>
    <cellStyle name="Comma 13 2 9" xfId="41042" xr:uid="{D66813CC-ED97-4390-8310-8AE07EA0B1EE}"/>
    <cellStyle name="Comma 13 3" xfId="819" xr:uid="{FB113EBD-6A84-4411-B87E-146E8C63BFCB}"/>
    <cellStyle name="Comma 13 3 2" xfId="1338" xr:uid="{5EDD292F-2739-4D6F-87B1-C7086F3D62E8}"/>
    <cellStyle name="Comma 13 3 2 2" xfId="7957" xr:uid="{23353083-C4B8-4A41-A3A6-746E34A02F0C}"/>
    <cellStyle name="Comma 13 3 2 2 2" xfId="14827" xr:uid="{0E79EAEA-6A98-4360-BB05-DBE7468103A2}"/>
    <cellStyle name="Comma 13 3 2 3" xfId="11470" xr:uid="{14FF820D-1051-40AD-9D8C-0D21D62685F8}"/>
    <cellStyle name="Comma 13 3 2 4" xfId="21391" xr:uid="{067D9C0A-B725-42AC-96EB-02C245E282AB}"/>
    <cellStyle name="Comma 13 3 2 5" xfId="32918" xr:uid="{B734543D-2D74-4588-B9AF-600F191A7283}"/>
    <cellStyle name="Comma 13 3 2 6" xfId="44348" xr:uid="{548124C9-B93C-420E-AC97-A8DD6C7AF6D6}"/>
    <cellStyle name="Comma 13 3 3" xfId="6135" xr:uid="{575EDF31-08AC-40C8-89F1-61F32B2AE8FE}"/>
    <cellStyle name="Comma 13 3 3 2" xfId="13006" xr:uid="{577A8B2A-4490-4806-92F9-28E740D88DE9}"/>
    <cellStyle name="Comma 13 3 3 3" xfId="23734" xr:uid="{B6898CAB-C79D-4C9E-BCBE-8BD02AD7E27F}"/>
    <cellStyle name="Comma 13 3 3 4" xfId="35260" xr:uid="{1D617860-4F8F-4448-9CF8-E63610D2F8BD}"/>
    <cellStyle name="Comma 13 3 4" xfId="10969" xr:uid="{5987092C-223D-40ED-9307-53B7A1AC100F}"/>
    <cellStyle name="Comma 13 3 4 2" xfId="26071" xr:uid="{961E5EC8-FDDD-43A6-B8CD-A936F5CAA7E1}"/>
    <cellStyle name="Comma 13 3 4 3" xfId="37597" xr:uid="{B8F75EE9-6F5E-468E-8136-10008E012EAA}"/>
    <cellStyle name="Comma 13 3 5" xfId="19046" xr:uid="{86118B80-35F7-4008-99B0-F4FEE6154044}"/>
    <cellStyle name="Comma 13 3 6" xfId="30576" xr:uid="{B9A1BA0A-02C3-4D12-8674-1B122A784DB0}"/>
    <cellStyle name="Comma 13 3 7" xfId="40435" xr:uid="{B41FEE50-B8B4-4768-A396-140692A75E2C}"/>
    <cellStyle name="Comma 13 4" xfId="1093" xr:uid="{2923EC9B-25DA-48BB-A49F-72123210832B}"/>
    <cellStyle name="Comma 13 4 2" xfId="7042" xr:uid="{C5731B90-DC0B-4793-AB6F-4100EC645CC6}"/>
    <cellStyle name="Comma 13 4 2 2" xfId="13912" xr:uid="{D4359537-4734-415F-81E8-E71851CAE9A7}"/>
    <cellStyle name="Comma 13 4 2 3" xfId="22457" xr:uid="{748EDA72-7D9D-4090-8851-60E166084420}"/>
    <cellStyle name="Comma 13 4 2 4" xfId="33984" xr:uid="{5D798621-1AE4-4B30-BE4C-9D267FD635B4}"/>
    <cellStyle name="Comma 13 4 3" xfId="11226" xr:uid="{7E224ACA-6223-49AB-A58B-0426868D1281}"/>
    <cellStyle name="Comma 13 4 3 2" xfId="24800" xr:uid="{11E40BBD-E0E7-4E0A-9198-6360CF71B43B}"/>
    <cellStyle name="Comma 13 4 3 3" xfId="36326" xr:uid="{20E7108C-E674-49B2-8054-3EF1D9F98C58}"/>
    <cellStyle name="Comma 13 4 4" xfId="27137" xr:uid="{45720FC5-6725-4202-B2DE-44A7CEC8351B}"/>
    <cellStyle name="Comma 13 4 4 2" xfId="38663" xr:uid="{1905CDA3-53E1-4EED-8140-4BAE9148C5B6}"/>
    <cellStyle name="Comma 13 4 5" xfId="20113" xr:uid="{4A552A43-3F03-499E-BD83-AC0FAA4A1CC3}"/>
    <cellStyle name="Comma 13 4 6" xfId="31642" xr:uid="{635AF41C-21D3-4A49-8663-CFA74E5F9BDA}"/>
    <cellStyle name="Comma 13 4 7" xfId="44227" xr:uid="{38275A67-6D61-4B3F-AD2E-77F6159E92CD}"/>
    <cellStyle name="Comma 13 5" xfId="1583" xr:uid="{706AC82E-F370-486A-BBEA-3B4B6FCCAD72}"/>
    <cellStyle name="Comma 13 5 2" xfId="8990" xr:uid="{D3A4C930-3652-4A69-A7B0-0D0752137BF9}"/>
    <cellStyle name="Comma 13 5 2 2" xfId="15801" xr:uid="{672D371C-2A33-4BA1-938A-920058EDFD9C}"/>
    <cellStyle name="Comma 13 5 3" xfId="11714" xr:uid="{1C76CAB9-19CB-4650-BF5B-83BA4290206A}"/>
    <cellStyle name="Comma 13 5 4" xfId="20225" xr:uid="{4F6BAB36-C1A5-457D-9BD9-B4B4C4F27F72}"/>
    <cellStyle name="Comma 13 5 5" xfId="31753" xr:uid="{6B188EE1-E060-4569-9A93-C54A7B1C7D41}"/>
    <cellStyle name="Comma 13 5 6" xfId="44495" xr:uid="{26EE8DDB-8A03-405D-B04E-F16B88FDE3A4}"/>
    <cellStyle name="Comma 13 6" xfId="1821" xr:uid="{C7522C3C-0F86-4929-AB0E-BE66743E1047}"/>
    <cellStyle name="Comma 13 6 2" xfId="2050" xr:uid="{244DFA7E-C454-4121-8E6F-AA1AB8F91BBA}"/>
    <cellStyle name="Comma 13 6 2 2" xfId="12145" xr:uid="{34824AC4-C94E-4B34-B1DA-DEEBA96C3E1D}"/>
    <cellStyle name="Comma 13 6 3" xfId="11951" xr:uid="{2D78DB58-2301-4E89-8CC4-EFFE95E83D14}"/>
    <cellStyle name="Comma 13 6 4" xfId="22572" xr:uid="{CFCEC9F6-1B8F-4509-8F74-3413B08CE411}"/>
    <cellStyle name="Comma 13 6 5" xfId="34098" xr:uid="{C366C8B9-ED27-4612-B050-FF9B1934E740}"/>
    <cellStyle name="Comma 13 6 6" xfId="50759" xr:uid="{D133D69D-E385-44FF-8D7F-DADDB2AA272A}"/>
    <cellStyle name="Comma 13 7" xfId="10742" xr:uid="{279210E6-DC25-427B-A258-622C12FB2618}"/>
    <cellStyle name="Comma 13 7 2" xfId="24910" xr:uid="{9F439B02-CA3A-4295-BAB5-3B3FD915BD22}"/>
    <cellStyle name="Comma 13 7 3" xfId="36436" xr:uid="{646DFE1D-9D3C-4626-BD89-C6F787430D36}"/>
    <cellStyle name="Comma 13 8" xfId="27247" xr:uid="{BADFCB12-D761-4B02-8A53-15EDF67774C4}"/>
    <cellStyle name="Comma 13 8 2" xfId="38773" xr:uid="{A0C025F9-5070-4374-B2F2-58B08880C45D}"/>
    <cellStyle name="Comma 13 9" xfId="28401" xr:uid="{1C8830B3-4E16-4ABA-9479-457728327BE7}"/>
    <cellStyle name="Comma 13 9 2" xfId="39920" xr:uid="{06022FB8-5735-4E83-B84E-48E992AA320C}"/>
    <cellStyle name="Comma 14" xfId="329" xr:uid="{356E4CEC-C009-438D-AB5E-CFC041762A00}"/>
    <cellStyle name="Comma 14 10" xfId="17229" xr:uid="{321030FA-C815-4C07-9232-D8C77F8F05D8}"/>
    <cellStyle name="Comma 14 11" xfId="28767" xr:uid="{5C253C46-7125-4064-AB60-C1EACAA83240}"/>
    <cellStyle name="Comma 14 12" xfId="40093" xr:uid="{FEA86F16-AD01-4DA4-AE72-2C4228932AF4}"/>
    <cellStyle name="Comma 14 2" xfId="718" xr:uid="{009B8066-039C-4435-BAD3-87D009B59790}"/>
    <cellStyle name="Comma 14 2 2" xfId="1237" xr:uid="{420D8F46-236C-439D-BEC1-96B97BBC69F7}"/>
    <cellStyle name="Comma 14 2 2 2" xfId="8521" xr:uid="{7D2FE0BF-E6F9-4FEF-957C-8D39D2220773}"/>
    <cellStyle name="Comma 14 2 2 2 2" xfId="15391" xr:uid="{C658E5F9-2441-459A-9EAD-1D4418C9BF46}"/>
    <cellStyle name="Comma 14 2 2 2 2 2" xfId="51238" xr:uid="{18EE0582-90D9-49EF-B419-E9EA238E48FE}"/>
    <cellStyle name="Comma 14 2 2 2 3" xfId="21974" xr:uid="{88BD66B9-13EF-4CBF-8A4F-E789DC0CC5A0}"/>
    <cellStyle name="Comma 14 2 2 2 4" xfId="33501" xr:uid="{C967F6B7-F19B-4380-ADED-2581E2B87D09}"/>
    <cellStyle name="Comma 14 2 2 2 5" xfId="44369" xr:uid="{173E171A-2FD8-4C5D-A288-C7035F82872C}"/>
    <cellStyle name="Comma 14 2 2 3" xfId="6677" xr:uid="{E92CB904-2ED0-402B-976C-B934B107C4CE}"/>
    <cellStyle name="Comma 14 2 2 3 2" xfId="13548" xr:uid="{59981F96-576F-46FC-9F93-1BB737DA138F}"/>
    <cellStyle name="Comma 14 2 2 3 3" xfId="24317" xr:uid="{3CCE70F2-4F0C-492F-BB13-44FBC30C06F2}"/>
    <cellStyle name="Comma 14 2 2 3 4" xfId="35843" xr:uid="{D8F74E62-A76B-49FC-ABE1-486D0C49DF85}"/>
    <cellStyle name="Comma 14 2 2 3 5" xfId="51115" xr:uid="{78DD910A-8E70-4425-9F9A-F97268686A55}"/>
    <cellStyle name="Comma 14 2 2 4" xfId="11370" xr:uid="{F5C73F20-E994-4929-A5CC-78BFD6B20EF9}"/>
    <cellStyle name="Comma 14 2 2 4 2" xfId="26654" xr:uid="{F3A458F0-3377-4F50-B3E5-E1FA66FE2E5A}"/>
    <cellStyle name="Comma 14 2 2 4 3" xfId="38180" xr:uid="{4667DD7E-4103-43DF-92D6-A474F9C99A27}"/>
    <cellStyle name="Comma 14 2 2 5" xfId="19629" xr:uid="{44DB0FE4-CAE2-4276-9836-F2D237800898}"/>
    <cellStyle name="Comma 14 2 2 6" xfId="31159" xr:uid="{707D2D83-B481-48CF-B591-910E939AB2D4}"/>
    <cellStyle name="Comma 14 2 2 7" xfId="42706" xr:uid="{394049E0-7B41-4826-A7D9-51D88D2AEAB6}"/>
    <cellStyle name="Comma 14 2 3" xfId="7588" xr:uid="{7CCB1F1A-6ED3-42EE-9AAD-CEC0FCF2CA7F}"/>
    <cellStyle name="Comma 14 2 3 2" xfId="14458" xr:uid="{A1482D75-7C67-4F8F-AF53-627E55B12F24}"/>
    <cellStyle name="Comma 14 2 3 2 2" xfId="51228" xr:uid="{BA647248-D039-4F0C-BC19-9C7673E6DDAF}"/>
    <cellStyle name="Comma 14 2 3 3" xfId="20808" xr:uid="{A571283A-0222-42C5-9A4D-B932B029559C}"/>
    <cellStyle name="Comma 14 2 3 4" xfId="32336" xr:uid="{088DD73C-6FA3-4F14-A23B-35A85F4885C4}"/>
    <cellStyle name="Comma 14 2 3 5" xfId="44353" xr:uid="{CD565B07-74E3-4CCC-9A3E-8E032E95F59C}"/>
    <cellStyle name="Comma 14 2 4" xfId="9549" xr:uid="{E6D4BEF2-078C-4AB1-ADEE-F83C3D03AF67}"/>
    <cellStyle name="Comma 14 2 4 2" xfId="16351" xr:uid="{99768715-C8C5-4152-BAF7-36918259A1A2}"/>
    <cellStyle name="Comma 14 2 4 3" xfId="23155" xr:uid="{8A8223A2-F81C-4F68-AD08-B312901194A3}"/>
    <cellStyle name="Comma 14 2 4 4" xfId="34681" xr:uid="{ECE42599-98CB-4A01-814A-65D6BFB66B6D}"/>
    <cellStyle name="Comma 14 2 4 5" xfId="50929" xr:uid="{F257B432-2FF3-4ACD-99C1-34C2105035C7}"/>
    <cellStyle name="Comma 14 2 5" xfId="2775" xr:uid="{DE34F972-EE68-4E5A-9582-999303B9700D}"/>
    <cellStyle name="Comma 14 2 5 2" xfId="12660" xr:uid="{A3141C95-B766-4FB5-9AA6-FE69BCED3900}"/>
    <cellStyle name="Comma 14 2 5 3" xfId="25493" xr:uid="{03BF8412-BC99-4003-B3B9-3C2A772E0EFC}"/>
    <cellStyle name="Comma 14 2 5 4" xfId="37019" xr:uid="{13015DCA-8756-413B-A63E-5F7AE843F068}"/>
    <cellStyle name="Comma 14 2 6" xfId="10872" xr:uid="{C1750EC1-87D8-4621-A1F3-AB552D61554F}"/>
    <cellStyle name="Comma 14 2 6 2" xfId="27830" xr:uid="{B3BC7350-FD08-4A87-ADEF-621DBB4673A6}"/>
    <cellStyle name="Comma 14 2 6 3" xfId="39356" xr:uid="{99E98306-81D4-498C-9227-F6E0E2E10432}"/>
    <cellStyle name="Comma 14 2 7" xfId="17800" xr:uid="{73BBAF41-E136-4E03-A47F-8C0B72452762}"/>
    <cellStyle name="Comma 14 2 8" xfId="29338" xr:uid="{49CAE141-5BBA-4350-BDF3-F7CEF78C3BB4}"/>
    <cellStyle name="Comma 14 2 9" xfId="40479" xr:uid="{7DD42EA5-4F82-40F4-9F43-8C398601EC39}"/>
    <cellStyle name="Comma 14 3" xfId="988" xr:uid="{5A863A75-1A7C-4942-8D06-DC88D709B293}"/>
    <cellStyle name="Comma 14 3 2" xfId="8058" xr:uid="{6E090C03-1DA7-4D04-A027-3DFCD67E22EC}"/>
    <cellStyle name="Comma 14 3 2 2" xfId="14928" xr:uid="{3333BC78-8DA7-43CE-9622-AF46062F39F8}"/>
    <cellStyle name="Comma 14 3 2 2 2" xfId="51236" xr:uid="{26C2FA21-C64A-427F-AC05-26F0047AFE77}"/>
    <cellStyle name="Comma 14 3 2 3" xfId="21496" xr:uid="{9E63CC84-C977-47A6-95A2-52C3285B47B3}"/>
    <cellStyle name="Comma 14 3 2 4" xfId="33023" xr:uid="{76C55CD5-175E-4D90-B2A6-B58EB056768A}"/>
    <cellStyle name="Comma 14 3 2 5" xfId="44367" xr:uid="{A162B8F7-78B0-4D29-A623-BAB976119503}"/>
    <cellStyle name="Comma 14 3 3" xfId="6231" xr:uid="{1D707E91-926E-4A3A-94B6-048F18F2E0C9}"/>
    <cellStyle name="Comma 14 3 3 2" xfId="13102" xr:uid="{1CE92521-D448-4FC5-8578-A48C552B1610}"/>
    <cellStyle name="Comma 14 3 3 3" xfId="23839" xr:uid="{FF5A953D-7347-4FEE-93AF-FF1E80AD7661}"/>
    <cellStyle name="Comma 14 3 3 4" xfId="35365" xr:uid="{E6DD0077-9802-4F37-9306-6281705B5470}"/>
    <cellStyle name="Comma 14 3 3 5" xfId="51024" xr:uid="{394B568C-AEE3-45F9-9288-9277DD0BA642}"/>
    <cellStyle name="Comma 14 3 4" xfId="11126" xr:uid="{CFB6CD5E-1546-4E63-A8A1-A7A9569E366B}"/>
    <cellStyle name="Comma 14 3 4 2" xfId="26176" xr:uid="{8F195EAD-352C-4910-AC4E-9FBB1EA6D46A}"/>
    <cellStyle name="Comma 14 3 4 3" xfId="37702" xr:uid="{E516B773-3D78-4E2D-A17F-A7AE12B5D8C9}"/>
    <cellStyle name="Comma 14 3 5" xfId="19151" xr:uid="{4125D112-D911-4740-938C-8CA0F8555CC7}"/>
    <cellStyle name="Comma 14 3 6" xfId="30681" xr:uid="{3C083AB9-7B31-4BD0-BF87-EC89B300C779}"/>
    <cellStyle name="Comma 14 3 7" xfId="41045" xr:uid="{27D27CC1-F363-462E-8FBC-5482D7A98D80}"/>
    <cellStyle name="Comma 14 4" xfId="1482" xr:uid="{457EB60D-297E-4FBD-AF06-03F39BD84030}"/>
    <cellStyle name="Comma 14 4 2" xfId="7139" xr:uid="{BA23F542-F2C2-4311-8DEF-B354146F8553}"/>
    <cellStyle name="Comma 14 4 2 2" xfId="14009" xr:uid="{DA322D11-D7BE-4AD4-A872-AD8F9230E93A}"/>
    <cellStyle name="Comma 14 4 2 3" xfId="22449" xr:uid="{1170988F-9504-4600-962A-E4D93783AB67}"/>
    <cellStyle name="Comma 14 4 2 4" xfId="33976" xr:uid="{2464F5EF-64AA-42C2-AB15-306EE7EBA5CD}"/>
    <cellStyle name="Comma 14 4 2 5" xfId="44349" xr:uid="{7F53D2AA-DCD3-4FB2-83B2-3E0C0A2EB73F}"/>
    <cellStyle name="Comma 14 4 3" xfId="11613" xr:uid="{D5921D32-843D-43B6-92E1-D792F32A6722}"/>
    <cellStyle name="Comma 14 4 3 2" xfId="24792" xr:uid="{638A5BDC-5766-444B-B83D-5813BA2D697E}"/>
    <cellStyle name="Comma 14 4 3 3" xfId="36318" xr:uid="{34D7C7B2-6CA3-467B-9C9D-CB39655C794A}"/>
    <cellStyle name="Comma 14 4 4" xfId="27129" xr:uid="{0B46B9E3-A203-4EE5-B279-CC27DD43CAA2}"/>
    <cellStyle name="Comma 14 4 4 2" xfId="38655" xr:uid="{C12EDF95-FD52-43E0-A77C-7DC24BB6250E}"/>
    <cellStyle name="Comma 14 4 5" xfId="20105" xr:uid="{AC7B3BD3-6E4F-45E4-A39F-DEFB6445D71C}"/>
    <cellStyle name="Comma 14 4 6" xfId="31634" xr:uid="{F02C6812-C6B7-48B3-AF3D-E3579FBD2A1A}"/>
    <cellStyle name="Comma 14 4 7" xfId="40445" xr:uid="{2FE84351-D252-4A7A-94F2-AAA3B5DC1E3C}"/>
    <cellStyle name="Comma 14 5" xfId="1720" xr:uid="{5DA3A896-16C9-4ACB-A3C5-3EFC2192C1D1}"/>
    <cellStyle name="Comma 14 5 2" xfId="9095" xr:uid="{70623E84-460B-42E4-AF73-DF9F31C5F12A}"/>
    <cellStyle name="Comma 14 5 2 2" xfId="15901" xr:uid="{3E90D52C-BCC7-4305-BB10-94EA0E09BEB4}"/>
    <cellStyle name="Comma 14 5 3" xfId="11851" xr:uid="{83B951B7-0124-4128-85F5-C4F6D0FFE1F8}"/>
    <cellStyle name="Comma 14 5 4" xfId="20330" xr:uid="{F7EA6FDA-A3CD-4E18-9A59-F54F777EC808}"/>
    <cellStyle name="Comma 14 5 5" xfId="31858" xr:uid="{C6BCCA67-79E3-4F86-8699-44A5C5107703}"/>
    <cellStyle name="Comma 14 5 6" xfId="44228" xr:uid="{17EDDAED-D487-47D8-A888-82BD78FE5CE2}"/>
    <cellStyle name="Comma 14 6" xfId="10406" xr:uid="{E71A9A03-700D-491E-B211-C55FB3AEBC9C}"/>
    <cellStyle name="Comma 14 6 2" xfId="16806" xr:uid="{B0EFBCC5-B7A5-42C8-A2C1-04DBF0F36948}"/>
    <cellStyle name="Comma 14 6 3" xfId="22677" xr:uid="{3BA58E42-ED45-4580-80BE-EFB5B7A1398A}"/>
    <cellStyle name="Comma 14 6 4" xfId="34203" xr:uid="{CB32AE06-BDDE-44A7-93F0-E643E84ADEE9}"/>
    <cellStyle name="Comma 14 6 5" xfId="44496" xr:uid="{25D99212-A19C-4282-8202-44BE1BD8ADEC}"/>
    <cellStyle name="Comma 14 7" xfId="2195" xr:uid="{499B0FEC-7D40-453E-8378-E836AF4B2F84}"/>
    <cellStyle name="Comma 14 7 2" xfId="12244" xr:uid="{48309ED5-13D3-41D9-B8CC-A448A2E18F0C}"/>
    <cellStyle name="Comma 14 7 3" xfId="25015" xr:uid="{EAFD1D97-9A24-4773-BE33-B93FE62957DE}"/>
    <cellStyle name="Comma 14 7 4" xfId="36541" xr:uid="{96FA07C6-D607-4642-B2B9-FF7DEE375436}"/>
    <cellStyle name="Comma 14 7 5" xfId="50761" xr:uid="{E299E8C1-8308-493D-BA67-4B655BE80832}"/>
    <cellStyle name="Comma 14 8" xfId="1979" xr:uid="{2AD85545-AA8A-4F7E-B24A-A375BFCCFAD8}"/>
    <cellStyle name="Comma 14 8 2" xfId="12096" xr:uid="{4E498462-7886-44B6-A373-5D275C0635ED}"/>
    <cellStyle name="Comma 14 8 3" xfId="27352" xr:uid="{8A9EF7F3-3A6D-49F6-BF53-582F2AD4AF71}"/>
    <cellStyle name="Comma 14 8 4" xfId="38878" xr:uid="{271386E7-5825-445C-8884-D0CDB3BCE252}"/>
    <cellStyle name="Comma 14 9" xfId="10669" xr:uid="{9A056916-4E75-4DF2-8117-EDE8FC952183}"/>
    <cellStyle name="Comma 14 9 2" xfId="28296" xr:uid="{385EE669-1305-426E-B32F-071B2D18CDBC}"/>
    <cellStyle name="Comma 14 9 3" xfId="39822" xr:uid="{4B4C2B73-3D54-44ED-A407-C464FE3BD402}"/>
    <cellStyle name="Comma 143" xfId="40270" xr:uid="{617CEDF6-8A4F-453A-8F43-89533D29AF8B}"/>
    <cellStyle name="Comma 143 2" xfId="40245" xr:uid="{160B4A1C-A2A3-4002-8C78-03424089041C}"/>
    <cellStyle name="Comma 143 2 2" xfId="40347" xr:uid="{00150D72-2FF8-4170-9030-9D3CA56B7FE4}"/>
    <cellStyle name="Comma 143 2 2 2" xfId="40387" xr:uid="{5ECA1519-7232-4990-8BB9-2DF1E3A8E09E}"/>
    <cellStyle name="Comma 143 2 2 2 2" xfId="44326" xr:uid="{4E16C498-AFC6-4B18-BEFF-6BF2042E0BD8}"/>
    <cellStyle name="Comma 143 2 2 2 3" xfId="44629" xr:uid="{2F3BB3E5-66E4-49B2-8D0A-8938CBFB4CB3}"/>
    <cellStyle name="Comma 143 2 2 3" xfId="44289" xr:uid="{869F6B0C-CF4D-45EA-8F5A-3354E6901BAB}"/>
    <cellStyle name="Comma 143 2 2 4" xfId="44592" xr:uid="{D937DDA8-07C7-494B-A154-A33829EBD3A8}"/>
    <cellStyle name="Comma 143 2 3" xfId="40368" xr:uid="{CDC61EEF-744A-4A2B-94EC-6079EBD74C4A}"/>
    <cellStyle name="Comma 143 2 3 2" xfId="44307" xr:uid="{8B4CE438-F7D9-4FD9-B7E3-EC57AC43C9ED}"/>
    <cellStyle name="Comma 143 2 3 3" xfId="44610" xr:uid="{8944DBEA-DABF-439F-942F-1BB71628B7EA}"/>
    <cellStyle name="Comma 143 2 4" xfId="44260" xr:uid="{433C403E-0C5E-4673-8981-128D6C978430}"/>
    <cellStyle name="Comma 143 2 5" xfId="44545" xr:uid="{5B75C87D-8043-42A2-A784-F790E9D505CD}"/>
    <cellStyle name="Comma 143 3" xfId="40301" xr:uid="{52279E83-1D35-4E9E-9730-284EADD74821}"/>
    <cellStyle name="Comma 143 3 2" xfId="40378" xr:uid="{27FC9D0C-4E5B-4DD4-B43D-E752174DDBBC}"/>
    <cellStyle name="Comma 143 3 2 2" xfId="44317" xr:uid="{300EEFDC-A571-480E-A1E6-C8FCEBC54263}"/>
    <cellStyle name="Comma 143 3 2 3" xfId="44620" xr:uid="{FD325B78-DDC4-456B-9140-64D015415163}"/>
    <cellStyle name="Comma 143 3 3" xfId="44279" xr:uid="{504D65C5-AB42-471F-BAC1-EC94006500F2}"/>
    <cellStyle name="Comma 143 3 4" xfId="44568" xr:uid="{C772A7A9-0D73-47E3-9EA1-CEBCB310C20E}"/>
    <cellStyle name="Comma 143 4" xfId="40360" xr:uid="{D68C17C6-3454-4BBF-B246-7EEAC43E5FA6}"/>
    <cellStyle name="Comma 143 4 2" xfId="44299" xr:uid="{020E2909-4A9D-45AB-9E42-D84387775F23}"/>
    <cellStyle name="Comma 143 4 3" xfId="44602" xr:uid="{44B9A69C-A1EE-4422-B328-F08FC3C8A7A9}"/>
    <cellStyle name="Comma 143 5" xfId="44268" xr:uid="{DAABD206-306E-4A6A-868D-B329F7FBE552}"/>
    <cellStyle name="Comma 143 6" xfId="44553" xr:uid="{CA288C8B-2A03-41D3-BB87-77F1212E306D}"/>
    <cellStyle name="Comma 15" xfId="715" xr:uid="{7E510000-3A40-4FC1-99C2-621112E9F477}"/>
    <cellStyle name="Comma 15 10" xfId="17364" xr:uid="{A439B403-A4C8-4E9C-A010-2FF39EA780FF}"/>
    <cellStyle name="Comma 15 11" xfId="28902" xr:uid="{0B2EEAF7-460A-481F-8AA0-1E66835FAB77}"/>
    <cellStyle name="Comma 15 12" xfId="40101" xr:uid="{73E12E44-D493-455A-BB2A-4CDBB7ACFC99}"/>
    <cellStyle name="Comma 15 2" xfId="1234" xr:uid="{433786E0-D437-4B55-8AD9-F9B26A1B3306}"/>
    <cellStyle name="Comma 15 2 10" xfId="40397" xr:uid="{BA2AC6A9-74C0-435D-9EF7-611E6949CFA2}"/>
    <cellStyle name="Comma 15 2 2" xfId="6774" xr:uid="{76648193-56CF-4081-821C-F36EFDA1BCA3}"/>
    <cellStyle name="Comma 15 2 2 2" xfId="8623" xr:uid="{B0C8734B-2BB2-41F4-ADBB-BA9F04759FA7}"/>
    <cellStyle name="Comma 15 2 2 2 2" xfId="15493" xr:uid="{EFBE8979-2E22-4C1B-8F11-FC574B3A1C05}"/>
    <cellStyle name="Comma 15 2 2 2 2 2" xfId="22081" xr:uid="{F18AFE93-5E1E-43A8-BC8A-C021BB98A0DF}"/>
    <cellStyle name="Comma 15 2 2 2 2 3" xfId="33608" xr:uid="{4026EAA9-5253-4BA7-8FC9-4AEF0D1877BA}"/>
    <cellStyle name="Comma 15 2 2 2 3" xfId="24424" xr:uid="{BF66F1F9-3429-4240-AA8F-78CE1752BF7A}"/>
    <cellStyle name="Comma 15 2 2 2 3 2" xfId="35950" xr:uid="{1524B41A-2064-4ABB-BE75-9C6937C6F121}"/>
    <cellStyle name="Comma 15 2 2 2 4" xfId="26761" xr:uid="{4EDFB9F7-7A6E-4678-87E0-E2AFFBA0A34D}"/>
    <cellStyle name="Comma 15 2 2 2 4 2" xfId="38287" xr:uid="{87A0CA98-50FB-417E-A578-659885DEEB11}"/>
    <cellStyle name="Comma 15 2 2 2 5" xfId="19736" xr:uid="{C2411784-1569-4C86-B231-C463812AE299}"/>
    <cellStyle name="Comma 15 2 2 2 6" xfId="31266" xr:uid="{77A763D1-68F0-4BA4-ADB8-F345FA2C58B3}"/>
    <cellStyle name="Comma 15 2 2 3" xfId="9652" xr:uid="{625930BE-BD40-4B21-880B-A236594E4360}"/>
    <cellStyle name="Comma 15 2 2 3 2" xfId="16454" xr:uid="{9B581982-EE46-48FB-B13A-D9D7AB54B654}"/>
    <cellStyle name="Comma 15 2 2 3 3" xfId="20915" xr:uid="{48E1806A-B1EC-4B3F-B8C3-45C9ED75F9B7}"/>
    <cellStyle name="Comma 15 2 2 3 4" xfId="32443" xr:uid="{A7C6E214-C588-4419-8405-550D18E367C8}"/>
    <cellStyle name="Comma 15 2 2 4" xfId="13645" xr:uid="{4ADA8778-2527-41EE-BF51-984B5DF48D4B}"/>
    <cellStyle name="Comma 15 2 2 4 2" xfId="23262" xr:uid="{CF94BE60-8F17-4E03-8F48-80BE3F50BC31}"/>
    <cellStyle name="Comma 15 2 2 4 3" xfId="34788" xr:uid="{69F155D4-C7F6-4765-B269-4DFDC150B168}"/>
    <cellStyle name="Comma 15 2 2 5" xfId="25600" xr:uid="{905125EF-42EE-43BA-9ADF-D7445B54A87C}"/>
    <cellStyle name="Comma 15 2 2 5 2" xfId="37126" xr:uid="{10C2F112-73A0-47C0-B17B-4CCD7019A9C4}"/>
    <cellStyle name="Comma 15 2 2 6" xfId="27937" xr:uid="{8CADC723-7056-48C4-AFD4-5B4B0A5436A1}"/>
    <cellStyle name="Comma 15 2 2 6 2" xfId="39463" xr:uid="{FF5BCA29-9292-4C02-B80F-6C395C4CEE7F}"/>
    <cellStyle name="Comma 15 2 2 7" xfId="17907" xr:uid="{E11B7528-E241-4786-AEAB-C3547086B798}"/>
    <cellStyle name="Comma 15 2 2 8" xfId="29445" xr:uid="{5CC092F7-4473-4D55-8BF6-F5CDD995CEC4}"/>
    <cellStyle name="Comma 15 2 2 9" xfId="44333" xr:uid="{1626718D-A845-4C3F-9C4D-39ABB1BB1DDA}"/>
    <cellStyle name="Comma 15 2 3" xfId="7690" xr:uid="{82C5461C-9F08-4410-AD61-594768EC2B5B}"/>
    <cellStyle name="Comma 15 2 3 2" xfId="14560" xr:uid="{9862D6F8-44D4-4252-AEC1-F40B1AF491B6}"/>
    <cellStyle name="Comma 15 2 3 2 2" xfId="21352" xr:uid="{A96B1D2B-D8FC-4480-A736-EE9635A31404}"/>
    <cellStyle name="Comma 15 2 3 2 3" xfId="32879" xr:uid="{2F9AA3E6-1213-4B4A-B233-038B4CDCBEC3}"/>
    <cellStyle name="Comma 15 2 3 3" xfId="23695" xr:uid="{E318EBA6-3F31-4C6C-8F3F-452A2A9C3837}"/>
    <cellStyle name="Comma 15 2 3 3 2" xfId="35221" xr:uid="{3063EEB3-B463-42A9-B20D-8669BAC3B536}"/>
    <cellStyle name="Comma 15 2 3 4" xfId="26032" xr:uid="{4DBE1B27-B739-4F5F-9015-5CAB48E7B840}"/>
    <cellStyle name="Comma 15 2 3 4 2" xfId="37558" xr:uid="{4163DE67-9777-4186-A301-4E31433E4B69}"/>
    <cellStyle name="Comma 15 2 3 5" xfId="19007" xr:uid="{BB537087-DDDB-415C-98BB-2F3AADE6676F}"/>
    <cellStyle name="Comma 15 2 3 6" xfId="30537" xr:uid="{286A05BF-7645-4462-9C69-B8A3BF5E9351}"/>
    <cellStyle name="Comma 15 2 3 7" xfId="44636" xr:uid="{0B80139D-7409-4456-9588-40C6B831041C}"/>
    <cellStyle name="Comma 15 2 4" xfId="8922" xr:uid="{308E6D03-4C67-42F4-8829-09BDF89E089E}"/>
    <cellStyle name="Comma 15 2 4 2" xfId="15763" xr:uid="{C1CC8AC0-B99F-4425-AF86-3EC46F8250CC}"/>
    <cellStyle name="Comma 15 2 4 3" xfId="20186" xr:uid="{04E39904-953E-4B0C-9A08-5CCC0BBFFB66}"/>
    <cellStyle name="Comma 15 2 4 4" xfId="31714" xr:uid="{F76805C1-0448-4923-9A15-5272CEFEC806}"/>
    <cellStyle name="Comma 15 2 5" xfId="2870" xr:uid="{77BDA9F0-C305-4245-BF35-85C9DA29618C}"/>
    <cellStyle name="Comma 15 2 5 2" xfId="12755" xr:uid="{82B16DCE-F3BD-41A2-B171-60CB458EE7DE}"/>
    <cellStyle name="Comma 15 2 5 3" xfId="22533" xr:uid="{F584E0C3-E96D-43E3-9C78-FF9E01CE6383}"/>
    <cellStyle name="Comma 15 2 5 4" xfId="34059" xr:uid="{62174495-C9BA-45D9-AE7D-4EF220704195}"/>
    <cellStyle name="Comma 15 2 6" xfId="11367" xr:uid="{8DFD2A73-9FA3-4A0C-8CDB-41ECDB7229D7}"/>
    <cellStyle name="Comma 15 2 6 2" xfId="24871" xr:uid="{5A3FD36E-F8E9-46C7-9C91-D52629F7DB3B}"/>
    <cellStyle name="Comma 15 2 6 3" xfId="36397" xr:uid="{91B08222-119C-49C0-8581-E24DEB0BAC87}"/>
    <cellStyle name="Comma 15 2 7" xfId="27208" xr:uid="{7B12A3C0-05FD-4FCD-9094-485DD9EEAA14}"/>
    <cellStyle name="Comma 15 2 7 2" xfId="38734" xr:uid="{F5EFAC05-FC5B-4617-B7C3-B06B6D4722AD}"/>
    <cellStyle name="Comma 15 2 8" xfId="17030" xr:uid="{1123593B-1F1B-4671-928F-77E7B3C76505}"/>
    <cellStyle name="Comma 15 2 9" xfId="28568" xr:uid="{C529A8BA-E6A8-40AC-95B3-CD74CCA97670}"/>
    <cellStyle name="Comma 15 3" xfId="6109" xr:uid="{FF0317B1-C5A1-4CCB-971D-43E0205177DE}"/>
    <cellStyle name="Comma 15 3 2" xfId="7235" xr:uid="{A6666C44-2B9B-485B-8EF4-069DB888EB46}"/>
    <cellStyle name="Comma 15 3 2 2" xfId="14105" xr:uid="{530B047C-7504-425D-824F-5311E9E869D1}"/>
    <cellStyle name="Comma 15 3 2 3" xfId="21603" xr:uid="{592EFA65-375D-4189-A236-5BD2DAE2262F}"/>
    <cellStyle name="Comma 15 3 2 4" xfId="33130" xr:uid="{811195AD-F576-4162-9760-B836A2647BB6}"/>
    <cellStyle name="Comma 15 3 3" xfId="12980" xr:uid="{696AA895-503D-4CB8-BAD1-6E0083C513C6}"/>
    <cellStyle name="Comma 15 3 3 2" xfId="23946" xr:uid="{244691F9-3A1A-4C85-985C-618B549B5F20}"/>
    <cellStyle name="Comma 15 3 3 3" xfId="35472" xr:uid="{8609C704-BFF4-4C01-A9D8-E02C3E6C7921}"/>
    <cellStyle name="Comma 15 3 4" xfId="26283" xr:uid="{DA859276-E6D5-4257-A012-4B7B5C6D26AC}"/>
    <cellStyle name="Comma 15 3 4 2" xfId="37809" xr:uid="{8AC80F53-E91D-41DA-A66A-9296D0EB3402}"/>
    <cellStyle name="Comma 15 3 5" xfId="19258" xr:uid="{715B4F69-17A1-4F80-8404-5B292ADE0DE9}"/>
    <cellStyle name="Comma 15 3 6" xfId="30788" xr:uid="{0B74591A-5182-48F4-9DF5-B221F01F1E7E}"/>
    <cellStyle name="Comma 15 3 7" xfId="44234" xr:uid="{362526F4-A0D6-4596-8E23-742802AAFE1D}"/>
    <cellStyle name="Comma 15 4" xfId="6328" xr:uid="{86D5845B-3AA1-47D3-B1E9-60E828C59461}"/>
    <cellStyle name="Comma 15 4 2" xfId="8160" xr:uid="{006D4042-32DC-4DC7-9A68-DE9B8C42127B}"/>
    <cellStyle name="Comma 15 4 2 2" xfId="15030" xr:uid="{3749A1F6-4B07-43AA-A30B-9FBCE299B72B}"/>
    <cellStyle name="Comma 15 4 3" xfId="13199" xr:uid="{137F0947-9B96-442E-8721-0ED4DA8C3114}"/>
    <cellStyle name="Comma 15 4 4" xfId="20437" xr:uid="{AEECE302-3520-4E20-9177-6B4C6D52E1C2}"/>
    <cellStyle name="Comma 15 4 5" xfId="31965" xr:uid="{AFFDF580-0E5A-444B-AC65-C02F3A6B24FD}"/>
    <cellStyle name="Comma 15 4 6" xfId="44502" xr:uid="{866A54A9-7C3E-4AE4-AE66-BBF54EFF09AB}"/>
    <cellStyle name="Comma 15 5" xfId="7008" xr:uid="{8AA49266-8A98-477A-B75C-080934823623}"/>
    <cellStyle name="Comma 15 5 2" xfId="13878" xr:uid="{E13F2F58-B62B-495C-90CC-32EC3145AB5E}"/>
    <cellStyle name="Comma 15 5 3" xfId="22784" xr:uid="{23898B95-5111-4B32-A996-FED0070C75C9}"/>
    <cellStyle name="Comma 15 5 4" xfId="34310" xr:uid="{B4362107-BDF5-4B98-BBD7-FA1A1CA241B5}"/>
    <cellStyle name="Comma 15 6" xfId="9193" xr:uid="{9F172606-E864-4039-B2AC-7A7FC7D5475E}"/>
    <cellStyle name="Comma 15 6 2" xfId="15998" xr:uid="{90FFB79C-34AD-4090-ADA4-49B625146E50}"/>
    <cellStyle name="Comma 15 6 3" xfId="25122" xr:uid="{A30DF6DC-370A-4532-9D9C-A9C1B18B1528}"/>
    <cellStyle name="Comma 15 6 4" xfId="36648" xr:uid="{ED4A7A38-D5D9-4A8A-9CAA-02137B750944}"/>
    <cellStyle name="Comma 15 7" xfId="2319" xr:uid="{AA0F1043-E220-477D-9074-08ED7AE2F719}"/>
    <cellStyle name="Comma 15 7 2" xfId="12339" xr:uid="{2FFF9634-A0FF-4310-A5DB-186B4B96ACD7}"/>
    <cellStyle name="Comma 15 7 3" xfId="27459" xr:uid="{B5431968-9DBA-4471-AE3B-5F592FAB1750}"/>
    <cellStyle name="Comma 15 7 4" xfId="38985" xr:uid="{88C76F81-0BE5-4BE5-AF6F-EE758199EA62}"/>
    <cellStyle name="Comma 15 8" xfId="2003" xr:uid="{1840F3C4-AFB5-4A92-89D5-B55EE4864392}"/>
    <cellStyle name="Comma 15 8 2" xfId="12119" xr:uid="{A49F160F-2F80-4BC2-AE57-8981EFE92077}"/>
    <cellStyle name="Comma 15 9" xfId="10869" xr:uid="{71513D47-B8E3-48BB-BE7B-79590D582CE0}"/>
    <cellStyle name="Comma 16" xfId="956" xr:uid="{18D35907-D81A-47F9-81E1-D5D3FC05E728}"/>
    <cellStyle name="Comma 16 10" xfId="28904" xr:uid="{5D4489A0-C3CC-49F9-9955-F6835AE76DB7}"/>
    <cellStyle name="Comma 16 11" xfId="40398" xr:uid="{C81A18DC-877D-48BC-8F27-2D33414D4E46}"/>
    <cellStyle name="Comma 16 2" xfId="2871" xr:uid="{2C630285-2555-4636-B667-AE59B291C43C}"/>
    <cellStyle name="Comma 16 2 2" xfId="6775" xr:uid="{C554BB9A-19EC-43FA-AA36-4A6328AAD42A}"/>
    <cellStyle name="Comma 16 2 2 2" xfId="8624" xr:uid="{8EC991BC-BBF7-4BED-BABC-C85AEF38D310}"/>
    <cellStyle name="Comma 16 2 2 2 2" xfId="15494" xr:uid="{A0DF7C5F-ACF9-43F1-A7A4-96A288BA7A44}"/>
    <cellStyle name="Comma 16 2 2 2 2 2" xfId="51239" xr:uid="{9D4C8F62-769D-4E16-A5D4-5633CB199668}"/>
    <cellStyle name="Comma 16 2 2 2 3" xfId="22082" xr:uid="{3F2814E4-9AAA-4271-B6D5-E738259CD8CD}"/>
    <cellStyle name="Comma 16 2 2 2 4" xfId="33609" xr:uid="{9D6924D2-F674-4ECF-AB3B-57FC4AD02DBB}"/>
    <cellStyle name="Comma 16 2 2 2 5" xfId="44370" xr:uid="{21BC7ABE-84D3-4657-A34F-1F015CE2DD0E}"/>
    <cellStyle name="Comma 16 2 2 3" xfId="13646" xr:uid="{B4BBDF5E-A418-47EB-9940-E92905632398}"/>
    <cellStyle name="Comma 16 2 2 3 2" xfId="24425" xr:uid="{34FBDE65-D78A-4FDE-BA83-9AB3F51C31A6}"/>
    <cellStyle name="Comma 16 2 2 3 3" xfId="35951" xr:uid="{8B205852-D9C1-440C-B448-F6348CB8346B}"/>
    <cellStyle name="Comma 16 2 2 3 4" xfId="51116" xr:uid="{161EDDB2-2A5D-4E64-8DC1-B356BBF7D68B}"/>
    <cellStyle name="Comma 16 2 2 4" xfId="26762" xr:uid="{08A1DF4F-8D60-4C10-92CD-71BCB2B0EF5A}"/>
    <cellStyle name="Comma 16 2 2 4 2" xfId="38288" xr:uid="{FFECBDD2-77EA-451A-84A7-8F0520AD4DB2}"/>
    <cellStyle name="Comma 16 2 2 5" xfId="19737" xr:uid="{979D67D5-C1E8-4406-98A3-DFEC3DEC0507}"/>
    <cellStyle name="Comma 16 2 2 6" xfId="31267" xr:uid="{EF443412-C104-44D5-A055-D6B5B7AA156E}"/>
    <cellStyle name="Comma 16 2 2 7" xfId="42707" xr:uid="{5CB56404-F6F0-408A-A0F0-949AE18BA773}"/>
    <cellStyle name="Comma 16 2 3" xfId="7691" xr:uid="{67A61134-3DCA-4BB2-A461-5DB05872CE40}"/>
    <cellStyle name="Comma 16 2 3 2" xfId="14561" xr:uid="{2AA998B1-6ED0-491B-98E5-95F9395DDD91}"/>
    <cellStyle name="Comma 16 2 3 2 2" xfId="51229" xr:uid="{09FFA001-EF37-4E2F-965E-92C726152163}"/>
    <cellStyle name="Comma 16 2 3 3" xfId="20916" xr:uid="{76D1C72E-FFBD-47F4-893B-36DCC6ED994F}"/>
    <cellStyle name="Comma 16 2 3 4" xfId="32444" xr:uid="{59E80DA2-169A-41AB-9D8A-355906CA01B3}"/>
    <cellStyle name="Comma 16 2 3 5" xfId="44354" xr:uid="{3C16DF85-C564-407F-8FEA-B464AF83B13A}"/>
    <cellStyle name="Comma 16 2 4" xfId="9653" xr:uid="{834A962E-07CE-477D-A572-A9177D1352E7}"/>
    <cellStyle name="Comma 16 2 4 2" xfId="16455" xr:uid="{BE06FD95-D198-4D76-A87D-DCE86B4A00C7}"/>
    <cellStyle name="Comma 16 2 4 3" xfId="23263" xr:uid="{B15C3EDE-82C8-4E1A-B45C-2D1B9BB0A896}"/>
    <cellStyle name="Comma 16 2 4 4" xfId="34789" xr:uid="{BFDB3854-F78A-483A-8B0A-BE0683BEDA60}"/>
    <cellStyle name="Comma 16 2 4 5" xfId="50930" xr:uid="{63644A3A-E3B8-4CA3-9B9C-9C32E79F8880}"/>
    <cellStyle name="Comma 16 2 5" xfId="12756" xr:uid="{C8A336C3-751D-4F38-914C-58010B3117BA}"/>
    <cellStyle name="Comma 16 2 5 2" xfId="25601" xr:uid="{AC9BF624-D858-4337-BB18-052EFD864137}"/>
    <cellStyle name="Comma 16 2 5 3" xfId="37127" xr:uid="{44E72625-2FAC-4FFD-9EC3-F30C184A0C40}"/>
    <cellStyle name="Comma 16 2 6" xfId="27938" xr:uid="{485E1A3F-5B78-423F-8C2A-35AA5E3F4E43}"/>
    <cellStyle name="Comma 16 2 6 2" xfId="39464" xr:uid="{14280C77-9631-467D-A94C-CE6FE74B39EE}"/>
    <cellStyle name="Comma 16 2 7" xfId="17908" xr:uid="{1D4EDEDC-5F80-4AEB-9E63-8F258D355546}"/>
    <cellStyle name="Comma 16 2 8" xfId="29446" xr:uid="{48B05C92-0410-4643-987B-FA98B0CA4CE9}"/>
    <cellStyle name="Comma 16 2 9" xfId="40480" xr:uid="{34B631A8-5835-4035-BB7F-1CF6136401AD}"/>
    <cellStyle name="Comma 16 3" xfId="6329" xr:uid="{58B30DDC-2EB2-4849-A169-25964C3D1BD3}"/>
    <cellStyle name="Comma 16 3 2" xfId="8161" xr:uid="{2F98B695-DF0C-430D-957B-5683CCCEA4D7}"/>
    <cellStyle name="Comma 16 3 2 2" xfId="15031" xr:uid="{E21A2011-2E6C-42A1-90E5-A6EF6BD43691}"/>
    <cellStyle name="Comma 16 3 2 3" xfId="21604" xr:uid="{7B3CA3EC-DCB1-4A3A-8480-83D3BB009A4E}"/>
    <cellStyle name="Comma 16 3 2 4" xfId="33131" xr:uid="{9EEC098D-0EA4-4061-BE29-91FE54FB0555}"/>
    <cellStyle name="Comma 16 3 3" xfId="13200" xr:uid="{E52C1B07-AD45-458D-A663-CD9900F7119D}"/>
    <cellStyle name="Comma 16 3 3 2" xfId="23947" xr:uid="{197B8FD5-6A8C-4EE5-9E41-2952AF960868}"/>
    <cellStyle name="Comma 16 3 3 3" xfId="35473" xr:uid="{5CA730EF-5AD0-4BCF-B954-141464EF5384}"/>
    <cellStyle name="Comma 16 3 4" xfId="26284" xr:uid="{F6A9F14C-BF57-4B7B-8EE8-086FE3E1B2B8}"/>
    <cellStyle name="Comma 16 3 4 2" xfId="37810" xr:uid="{B0415A6D-D867-4B90-B46D-ADD46DF685CC}"/>
    <cellStyle name="Comma 16 3 5" xfId="19259" xr:uid="{33C71C6E-E2E8-4675-B6C8-937DFF0CD7FA}"/>
    <cellStyle name="Comma 16 3 6" xfId="30789" xr:uid="{DE788845-6E60-4AA5-B6E9-A212A4827537}"/>
    <cellStyle name="Comma 16 3 7" xfId="44334" xr:uid="{26FCAF88-3D5D-4A83-AD47-11DDE068747F}"/>
    <cellStyle name="Comma 16 4" xfId="7236" xr:uid="{4A3651DF-7420-492C-B7E1-DD88E963CE2F}"/>
    <cellStyle name="Comma 16 4 2" xfId="14106" xr:uid="{A768FDE2-8FD5-4EF6-BE9B-4C2286FFFB27}"/>
    <cellStyle name="Comma 16 4 3" xfId="20438" xr:uid="{79E8639C-66A4-4472-8534-CB2AD9CE0965}"/>
    <cellStyle name="Comma 16 4 4" xfId="31966" xr:uid="{7C872D96-656E-4614-BDF9-298B2A77C40D}"/>
    <cellStyle name="Comma 16 4 5" xfId="44637" xr:uid="{FE35BFF3-F509-4B7C-BD10-098DC4F673CC}"/>
    <cellStyle name="Comma 16 5" xfId="9194" xr:uid="{F797D2A8-360B-4011-A8EC-5B0C0259A8EB}"/>
    <cellStyle name="Comma 16 5 2" xfId="15999" xr:uid="{8AB9B589-0F31-42BB-BE81-69D86A3BA765}"/>
    <cellStyle name="Comma 16 5 3" xfId="22785" xr:uid="{7528F136-9336-4CD8-97CA-DD06FDB96805}"/>
    <cellStyle name="Comma 16 5 4" xfId="34311" xr:uid="{A38C5ADC-810B-4908-955B-ACE687BD55C1}"/>
    <cellStyle name="Comma 16 5 5" xfId="51355" xr:uid="{0AB46D58-4E4A-4E7E-BCAD-ABADAA4BAE46}"/>
    <cellStyle name="Comma 16 6" xfId="2321" xr:uid="{B4992FD3-648D-4D2B-A93E-D9C009B32CCC}"/>
    <cellStyle name="Comma 16 6 2" xfId="12340" xr:uid="{37626477-78BE-491C-B332-FA7B6F21B4C7}"/>
    <cellStyle name="Comma 16 6 3" xfId="25123" xr:uid="{86D9436B-3F02-48D5-9C79-37D0618D2C44}"/>
    <cellStyle name="Comma 16 6 4" xfId="36649" xr:uid="{030A63EA-7C25-4493-9C71-38115072A905}"/>
    <cellStyle name="Comma 16 7" xfId="11106" xr:uid="{3D11A385-B0BE-4F41-BB8F-09667C5C38EB}"/>
    <cellStyle name="Comma 16 7 2" xfId="27460" xr:uid="{F06AAE52-3886-4270-ABB4-6184E6EAFD78}"/>
    <cellStyle name="Comma 16 7 3" xfId="38986" xr:uid="{47575926-BB2D-48AE-8C02-7F0E70B8F9ED}"/>
    <cellStyle name="Comma 16 8" xfId="16857" xr:uid="{71DFA3E6-5D65-41D7-91F3-0D2935DAC032}"/>
    <cellStyle name="Comma 16 9" xfId="17366" xr:uid="{AF5DA7D0-BA05-4696-B4F3-B443FBAD854A}"/>
    <cellStyle name="Comma 17" xfId="977" xr:uid="{B66EF933-2ABE-44DC-8BC1-557D92611C7F}"/>
    <cellStyle name="Comma 17 10" xfId="40399" xr:uid="{AE51AAA4-574B-415D-A375-373DBE3DC421}"/>
    <cellStyle name="Comma 17 2" xfId="2872" xr:uid="{7F60EAA7-FCFF-4196-8E31-8CDD043D9820}"/>
    <cellStyle name="Comma 17 2 2" xfId="6776" xr:uid="{9B7453D3-65F9-43F0-86E2-1AD04036D3ED}"/>
    <cellStyle name="Comma 17 2 2 2" xfId="8625" xr:uid="{535C4C4C-9194-496A-B880-AE7DB2739643}"/>
    <cellStyle name="Comma 17 2 2 2 2" xfId="15495" xr:uid="{2C20AB36-23E1-4E40-9EA9-C11591CDC6C2}"/>
    <cellStyle name="Comma 17 2 2 2 2 2" xfId="51240" xr:uid="{DEE5DA3E-79CB-4661-A960-66C187B74250}"/>
    <cellStyle name="Comma 17 2 2 2 3" xfId="22083" xr:uid="{80670C09-45F7-4D6C-ADD2-33ED4E8029BE}"/>
    <cellStyle name="Comma 17 2 2 2 4" xfId="33610" xr:uid="{BE4F79B8-E4F8-4A35-ACD9-F3873E42A90A}"/>
    <cellStyle name="Comma 17 2 2 2 5" xfId="44371" xr:uid="{91FCDFD1-AD0E-4BC9-B289-91D2580158DF}"/>
    <cellStyle name="Comma 17 2 2 3" xfId="13647" xr:uid="{56EA1525-114A-4795-89F9-352965752872}"/>
    <cellStyle name="Comma 17 2 2 3 2" xfId="24426" xr:uid="{B26B6F41-4ACA-4735-9E8D-42438780716E}"/>
    <cellStyle name="Comma 17 2 2 3 3" xfId="35952" xr:uid="{0531E7FF-AE1E-4176-8D6F-C7C66457EAA9}"/>
    <cellStyle name="Comma 17 2 2 3 4" xfId="51117" xr:uid="{E0ED1A28-88F3-4C39-B736-2E3D0906ECB5}"/>
    <cellStyle name="Comma 17 2 2 4" xfId="26763" xr:uid="{EBA2792D-0F4D-4D74-8310-3EEC5755EA2A}"/>
    <cellStyle name="Comma 17 2 2 4 2" xfId="38289" xr:uid="{E0A208B5-0E9E-4CEB-A4FB-897BCF47084F}"/>
    <cellStyle name="Comma 17 2 2 5" xfId="19738" xr:uid="{F799F9FD-DDE2-4B2C-B03E-1CF0D47E50AA}"/>
    <cellStyle name="Comma 17 2 2 6" xfId="31268" xr:uid="{AAE6C4C9-CA18-4A44-9CCC-606C86AC0A82}"/>
    <cellStyle name="Comma 17 2 2 7" xfId="42708" xr:uid="{10E5CB3B-E5B1-4EA5-90BA-77460BEE5CF6}"/>
    <cellStyle name="Comma 17 2 3" xfId="7692" xr:uid="{5959ABA3-CAD5-4071-9F8C-DE168A5C4936}"/>
    <cellStyle name="Comma 17 2 3 2" xfId="14562" xr:uid="{4F669B0E-F24B-4A05-8B9B-FCCBA06A89CA}"/>
    <cellStyle name="Comma 17 2 3 2 2" xfId="51230" xr:uid="{32CC925C-6611-403D-9640-11356FCC55A4}"/>
    <cellStyle name="Comma 17 2 3 3" xfId="20917" xr:uid="{C66BCE51-19FB-4D3B-9F72-FB896C50ED1E}"/>
    <cellStyle name="Comma 17 2 3 4" xfId="32445" xr:uid="{014D43F3-334E-40AA-B651-8953F108723E}"/>
    <cellStyle name="Comma 17 2 3 5" xfId="44355" xr:uid="{3540F301-D030-439A-8A8F-05CE2186D3E4}"/>
    <cellStyle name="Comma 17 2 4" xfId="9654" xr:uid="{19194DBB-1786-4941-AA1B-75367F775043}"/>
    <cellStyle name="Comma 17 2 4 2" xfId="16456" xr:uid="{2A804AD3-ED94-419A-81DB-37016C0D158B}"/>
    <cellStyle name="Comma 17 2 4 3" xfId="23264" xr:uid="{C0D929B5-764D-4A80-826B-763E04CDE91A}"/>
    <cellStyle name="Comma 17 2 4 4" xfId="34790" xr:uid="{12350D10-1E65-4882-ACA7-854CEB89B14E}"/>
    <cellStyle name="Comma 17 2 4 5" xfId="50931" xr:uid="{26324970-F00B-4CF8-B05E-E61A0B95309C}"/>
    <cellStyle name="Comma 17 2 5" xfId="12757" xr:uid="{0E08C30E-5104-4A2D-BCF0-EA94BA1D5B5B}"/>
    <cellStyle name="Comma 17 2 5 2" xfId="25602" xr:uid="{B286A655-1F50-4533-9C6D-5CD924C72D3E}"/>
    <cellStyle name="Comma 17 2 5 3" xfId="37128" xr:uid="{E7136508-3E33-4D0C-B753-9FE5C1E62862}"/>
    <cellStyle name="Comma 17 2 6" xfId="27939" xr:uid="{54D2FD49-D339-44C0-84BA-D3A792ABC30C}"/>
    <cellStyle name="Comma 17 2 6 2" xfId="39465" xr:uid="{480145A2-EED9-4F77-9135-15107C8FD7B5}"/>
    <cellStyle name="Comma 17 2 7" xfId="17909" xr:uid="{484F2BBD-CFBB-4A76-AEBE-DDFAE2669AE5}"/>
    <cellStyle name="Comma 17 2 8" xfId="29447" xr:uid="{030592CB-0B59-45A5-89FE-C4947FE395F5}"/>
    <cellStyle name="Comma 17 2 9" xfId="40481" xr:uid="{41C76B6A-D708-46AE-8DEA-93DF5D5CA076}"/>
    <cellStyle name="Comma 17 3" xfId="6330" xr:uid="{3D168A2D-BE6D-49E4-A75E-57C70279D85A}"/>
    <cellStyle name="Comma 17 3 2" xfId="8162" xr:uid="{D5BF6B4A-13CE-4DA0-B6CA-374F5EB7258B}"/>
    <cellStyle name="Comma 17 3 2 2" xfId="15032" xr:uid="{D52B8991-85CD-4A64-BD4E-C9410E3234A3}"/>
    <cellStyle name="Comma 17 3 2 3" xfId="21605" xr:uid="{E9AA171A-E205-4743-BAAB-BC9AC0E39EBC}"/>
    <cellStyle name="Comma 17 3 2 4" xfId="33132" xr:uid="{63127FB3-3CBB-4CC4-9DAA-D5C4DD6D6D75}"/>
    <cellStyle name="Comma 17 3 2 5" xfId="44385" xr:uid="{E6809A6A-C8D8-47BE-B15B-788BB86BECD7}"/>
    <cellStyle name="Comma 17 3 3" xfId="13201" xr:uid="{EA20D586-C75B-4FE8-91F5-E06F515EA729}"/>
    <cellStyle name="Comma 17 3 3 2" xfId="23948" xr:uid="{A43C7522-0BAA-42AA-936F-ABF3BF17A422}"/>
    <cellStyle name="Comma 17 3 3 3" xfId="35474" xr:uid="{6C5AC8B4-DB2A-4807-9880-AE5745930C5C}"/>
    <cellStyle name="Comma 17 3 4" xfId="26285" xr:uid="{DE9B4584-9EE3-4743-A973-3BA2AEA23D08}"/>
    <cellStyle name="Comma 17 3 4 2" xfId="37811" xr:uid="{8A256A37-F676-43BF-97B1-D56DEC0B37BE}"/>
    <cellStyle name="Comma 17 3 5" xfId="19260" xr:uid="{5E683C92-B228-446D-B0E8-8160CB92AC7A}"/>
    <cellStyle name="Comma 17 3 6" xfId="30790" xr:uid="{D442FC94-714B-4291-94DC-2417CB4E6E9C}"/>
    <cellStyle name="Comma 17 3 7" xfId="44082" xr:uid="{5E4409B4-E7EC-4AF9-A7BA-BE8564C4F780}"/>
    <cellStyle name="Comma 17 4" xfId="7237" xr:uid="{CF5800AE-9985-41AF-9C41-A00F7EB6C9BB}"/>
    <cellStyle name="Comma 17 4 2" xfId="14107" xr:uid="{C9C60E8D-5482-44A4-825F-FED0281DEF1D}"/>
    <cellStyle name="Comma 17 4 3" xfId="20439" xr:uid="{0AC316C0-B723-4031-A22A-57FEDA8FF52D}"/>
    <cellStyle name="Comma 17 4 4" xfId="31967" xr:uid="{8CBEAE62-C376-4EDC-BC93-71590885895D}"/>
    <cellStyle name="Comma 17 4 5" xfId="44335" xr:uid="{B6E0ED76-85F0-4127-8E27-AF6A9E843D44}"/>
    <cellStyle name="Comma 17 5" xfId="9195" xr:uid="{8B3A8C7A-D51F-4A55-9CE6-545A698DCEB1}"/>
    <cellStyle name="Comma 17 5 2" xfId="16000" xr:uid="{ACC3B403-2F92-4142-9624-3F122EB6FEE9}"/>
    <cellStyle name="Comma 17 5 3" xfId="22786" xr:uid="{5D4928CB-13FF-43A4-8048-0F7D483148D3}"/>
    <cellStyle name="Comma 17 5 4" xfId="34312" xr:uid="{818A23BA-63C1-473F-89AF-94614D7042F1}"/>
    <cellStyle name="Comma 17 5 5" xfId="44638" xr:uid="{7B75F490-BB2A-446E-AD6E-EE9046A252E6}"/>
    <cellStyle name="Comma 17 6" xfId="2322" xr:uid="{E444B0BD-D158-4AD6-99F4-29457B1C9BD6}"/>
    <cellStyle name="Comma 17 6 2" xfId="12341" xr:uid="{8940EDAF-B708-4256-BFDC-736F7C921709}"/>
    <cellStyle name="Comma 17 6 3" xfId="25124" xr:uid="{D17329D3-5B44-47D1-9533-5EAABC6F5943}"/>
    <cellStyle name="Comma 17 6 4" xfId="36650" xr:uid="{C756C8CB-574F-41BD-B3B5-377F635A90C4}"/>
    <cellStyle name="Comma 17 7" xfId="11120" xr:uid="{76DAAB24-C4C7-453A-8D9F-A8FB4EF8D34C}"/>
    <cellStyle name="Comma 17 7 2" xfId="27461" xr:uid="{3C62DB06-923C-4B40-B32F-634DA267CB45}"/>
    <cellStyle name="Comma 17 7 3" xfId="38987" xr:uid="{CA78F35E-AC09-41F7-B4CB-3413247369CC}"/>
    <cellStyle name="Comma 17 8" xfId="17367" xr:uid="{EBD4A3E8-0BE4-4123-A75B-261643287884}"/>
    <cellStyle name="Comma 17 9" xfId="28905" xr:uid="{B78EA6EF-DE5C-4E0B-882E-C91E938C8C6A}"/>
    <cellStyle name="Comma 173" xfId="497" xr:uid="{335FB094-ACFF-4C14-A654-016A913C9B1A}"/>
    <cellStyle name="Comma 173 2" xfId="708" xr:uid="{99B5D16C-C599-488A-8B84-9F3DB4B9E7C7}"/>
    <cellStyle name="Comma 173 2 2" xfId="954" xr:uid="{CAC367FE-86A9-417C-8B9F-02756D4F4D42}"/>
    <cellStyle name="Comma 173 2 2 2" xfId="1473" xr:uid="{DC45189A-816C-4CA9-97E1-5FF42E3E694F}"/>
    <cellStyle name="Comma 173 2 2 2 2" xfId="11605" xr:uid="{AD87ED28-4BD0-46B2-AA88-56C1D1918F59}"/>
    <cellStyle name="Comma 173 2 2 3" xfId="11104" xr:uid="{B3A7C70E-F9EA-477E-B3B3-DF2FFC57E0A6}"/>
    <cellStyle name="Comma 173 2 3" xfId="1228" xr:uid="{D51C3F37-FB96-4B38-BF2A-8D567F1FAD00}"/>
    <cellStyle name="Comma 173 2 3 2" xfId="11361" xr:uid="{B1825436-B51F-4B34-A70F-204936B1157A}"/>
    <cellStyle name="Comma 173 2 4" xfId="10864" xr:uid="{8438FFBC-A6BF-449B-A73F-6BD33087AFFD}"/>
    <cellStyle name="Comma 173 2 4 3 3" xfId="16842" xr:uid="{738AA0C5-59A4-4344-8897-4302BDDE5075}"/>
    <cellStyle name="Comma 173 3" xfId="825" xr:uid="{9C24CB48-B83B-46C0-A757-30304FBDDD31}"/>
    <cellStyle name="Comma 173 3 2" xfId="1344" xr:uid="{74B88B6B-ECE6-4A68-814C-A2BADDD0AC73}"/>
    <cellStyle name="Comma 173 3 2 2" xfId="11476" xr:uid="{23BFB21E-EFC0-47ED-82E5-864CE1C41C53}"/>
    <cellStyle name="Comma 173 3 3" xfId="10975" xr:uid="{740F63F9-66E6-4F33-81DD-0A58DA587534}"/>
    <cellStyle name="Comma 173 4" xfId="1099" xr:uid="{3CD63E6F-2483-4507-8750-9151FB9CE512}"/>
    <cellStyle name="Comma 173 4 2" xfId="11232" xr:uid="{EBADE7EE-ECE4-4560-ABBA-FE5959FCE316}"/>
    <cellStyle name="Comma 173 5" xfId="1589" xr:uid="{FB99E01B-EDF3-47B3-8D43-18C7D2B1CB85}"/>
    <cellStyle name="Comma 173 5 2" xfId="11720" xr:uid="{4B12BEFB-42CC-4479-9D0A-BCF10999382D}"/>
    <cellStyle name="Comma 173 6" xfId="1827" xr:uid="{F9786414-B783-4160-8480-C9AD06125C5A}"/>
    <cellStyle name="Comma 173 6 2" xfId="11957" xr:uid="{715D829A-5C8D-4784-B332-7C0C03B6427A}"/>
    <cellStyle name="Comma 173 7" xfId="10747" xr:uid="{0B662CEE-34F0-4390-BB1E-763A5114BB6C}"/>
    <cellStyle name="Comma 173 8" xfId="28414" xr:uid="{BE2F06A9-C76A-4AC2-AE43-36EF90C381DF}"/>
    <cellStyle name="Comma 173 9" xfId="39932" xr:uid="{AA5A6D4B-6DE0-4545-8059-92C0F2D9CFA2}"/>
    <cellStyle name="Comma 174" xfId="16890" xr:uid="{B90FAB75-6539-4F8F-9FC9-4E700E39B3B4}"/>
    <cellStyle name="Comma 18" xfId="355" xr:uid="{6708A982-4949-4BD7-A95E-B53F98259FA7}"/>
    <cellStyle name="Comma 18 10" xfId="17500" xr:uid="{63DF397F-8CFB-4C99-B09D-5BC4EE8A04B8}"/>
    <cellStyle name="Comma 18 11" xfId="29038" xr:uid="{3A9DC305-6BBF-4EF6-8BD2-409B30E4D328}"/>
    <cellStyle name="Comma 18 12" xfId="40395" xr:uid="{56A8E306-1F91-45C5-8F45-516F853BA4D6}"/>
    <cellStyle name="Comma 18 2" xfId="440" xr:uid="{7F4354C6-0A0A-4758-B0E7-FED83E68CD26}"/>
    <cellStyle name="Comma 18 2 10" xfId="29552" xr:uid="{7587387B-B6C8-488E-8B06-58069E0168C2}"/>
    <cellStyle name="Comma 18 2 11" xfId="40482" xr:uid="{55895065-2539-4818-A291-C58CF07B2043}"/>
    <cellStyle name="Comma 18 2 2" xfId="676" xr:uid="{19F0B760-6CFF-4300-BDA8-EB49175E15CF}"/>
    <cellStyle name="Comma 18 2 2 10" xfId="42709" xr:uid="{AA5C9D5E-80DF-492E-89C2-5A8A7A260193}"/>
    <cellStyle name="Comma 18 2 2 2" xfId="922" xr:uid="{36496007-DA66-42D8-AD9B-96B1A867EA5D}"/>
    <cellStyle name="Comma 18 2 2 2 2" xfId="1441" xr:uid="{C3661644-1C7C-409D-AF46-47D2895B734C}"/>
    <cellStyle name="Comma 18 2 2 2 2 2" xfId="11573" xr:uid="{77FF3C4A-ED96-482C-BF65-04CD5936E4CC}"/>
    <cellStyle name="Comma 18 2 2 2 2 3" xfId="51241" xr:uid="{3E93C88B-CFFC-46FA-8ED7-337D5B10819E}"/>
    <cellStyle name="Comma 18 2 2 2 3" xfId="8730" xr:uid="{4A3D197E-3F15-4FCA-8800-C3651FFBAF4B}"/>
    <cellStyle name="Comma 18 2 2 2 3 2" xfId="15600" xr:uid="{545C8C85-E047-45FE-9E36-D4C306210716}"/>
    <cellStyle name="Comma 18 2 2 2 4" xfId="11072" xr:uid="{B895FFB2-5D7F-4618-A12E-64F8BD594A6E}"/>
    <cellStyle name="Comma 18 2 2 2 5" xfId="22188" xr:uid="{84233F7D-E2C6-4FF9-A189-CFBF13B55A27}"/>
    <cellStyle name="Comma 18 2 2 2 6" xfId="33715" xr:uid="{747379A2-3E26-427A-99B1-2AE3224A2275}"/>
    <cellStyle name="Comma 18 2 2 2 7" xfId="44372" xr:uid="{168D4C60-4369-49D6-8D3C-2D6021121C02}"/>
    <cellStyle name="Comma 18 2 2 3" xfId="1196" xr:uid="{5E4AC00A-B705-4917-AF97-859F430A5E18}"/>
    <cellStyle name="Comma 18 2 2 3 2" xfId="11329" xr:uid="{80A93555-9D61-431C-9C4A-F1A1B792CDD9}"/>
    <cellStyle name="Comma 18 2 2 3 3" xfId="24531" xr:uid="{ECFD3772-941A-469B-A879-CAB45D8E33F5}"/>
    <cellStyle name="Comma 18 2 2 3 4" xfId="36057" xr:uid="{4A5C277C-3926-4B68-8371-57ABDE8543D7}"/>
    <cellStyle name="Comma 18 2 2 3 5" xfId="51118" xr:uid="{77E41C83-4631-4C99-9B75-42CF3667A294}"/>
    <cellStyle name="Comma 18 2 2 4" xfId="1686" xr:uid="{D6E18C5D-F22E-4DF0-8666-FCF05339416E}"/>
    <cellStyle name="Comma 18 2 2 4 2" xfId="11817" xr:uid="{2D8131E8-9102-4C11-9FD0-B94DB8987635}"/>
    <cellStyle name="Comma 18 2 2 4 3" xfId="26868" xr:uid="{480407BE-BBD9-4F4F-8E53-5B4825933376}"/>
    <cellStyle name="Comma 18 2 2 4 4" xfId="38394" xr:uid="{5F85D34B-4B17-4DF8-80F9-169B40F42FCD}"/>
    <cellStyle name="Comma 18 2 2 5" xfId="1924" xr:uid="{CC8CE526-459D-4BEE-BCBB-33DC64CB1D17}"/>
    <cellStyle name="Comma 18 2 2 5 2" xfId="12054" xr:uid="{520E3260-001E-4FAE-9C5B-7D42D6878FCA}"/>
    <cellStyle name="Comma 18 2 2 6" xfId="6879" xr:uid="{69D7678A-570A-4F93-B007-6D62D1B84B9E}"/>
    <cellStyle name="Comma 18 2 2 6 2" xfId="13750" xr:uid="{9E3E9BBE-3026-4690-A8F0-41C8FA8A9047}"/>
    <cellStyle name="Comma 18 2 2 7" xfId="10833" xr:uid="{8C2C123F-EF4E-4BED-A2E4-47F2F7153011}"/>
    <cellStyle name="Comma 18 2 2 8" xfId="19843" xr:uid="{49064387-17B8-4815-92A5-F2490A0FF091}"/>
    <cellStyle name="Comma 18 2 2 9" xfId="31373" xr:uid="{E0CEF798-618E-4245-B3E1-3390474597D9}"/>
    <cellStyle name="Comma 18 2 3" xfId="779" xr:uid="{8E1214B0-EB76-48EC-9EAF-AC3FD58DDBC9}"/>
    <cellStyle name="Comma 18 2 3 2" xfId="1298" xr:uid="{012D051E-6BE4-48AE-9E17-D9E56E127B68}"/>
    <cellStyle name="Comma 18 2 3 2 2" xfId="11430" xr:uid="{137AC8A1-CCF6-444B-8566-0DF519FCB554}"/>
    <cellStyle name="Comma 18 2 3 2 3" xfId="51231" xr:uid="{437A5B21-AEB1-4F3E-BE31-EDEC1FAA20ED}"/>
    <cellStyle name="Comma 18 2 3 3" xfId="7797" xr:uid="{120B936C-1C0E-4367-947A-A6AC644718BB}"/>
    <cellStyle name="Comma 18 2 3 3 2" xfId="14667" xr:uid="{AB5EAF25-A632-4E36-BDE8-2571A056A246}"/>
    <cellStyle name="Comma 18 2 3 4" xfId="10929" xr:uid="{57AFF32A-030D-4945-AA0D-B51969FE0263}"/>
    <cellStyle name="Comma 18 2 3 5" xfId="21022" xr:uid="{05440900-00DF-4CC0-A7B2-558D36E09616}"/>
    <cellStyle name="Comma 18 2 3 6" xfId="32550" xr:uid="{C158EB7B-4195-452D-B64B-1DF288AB5285}"/>
    <cellStyle name="Comma 18 2 3 7" xfId="44356" xr:uid="{92C2FDF8-8BE8-4596-A980-6B84CBAB7381}"/>
    <cellStyle name="Comma 18 2 4" xfId="1053" xr:uid="{ED4E51A4-E1D0-4E6E-A633-2DC59760B3DF}"/>
    <cellStyle name="Comma 18 2 4 2" xfId="9759" xr:uid="{7393CFFC-E72A-401B-90FE-C2DED820DC00}"/>
    <cellStyle name="Comma 18 2 4 2 2" xfId="16561" xr:uid="{C04298E2-EF50-414E-A8E2-02D79DC7BA1E}"/>
    <cellStyle name="Comma 18 2 4 3" xfId="11186" xr:uid="{3046BD75-AB11-4E8A-82E9-14544DCA91A3}"/>
    <cellStyle name="Comma 18 2 4 4" xfId="23369" xr:uid="{285D00DE-0DC6-48EC-B262-51DFE4413121}"/>
    <cellStyle name="Comma 18 2 4 5" xfId="34895" xr:uid="{534A9704-ABEA-462B-9675-71DCCE1985D0}"/>
    <cellStyle name="Comma 18 2 4 6" xfId="50932" xr:uid="{AE95B774-C975-476D-8334-F2D3F7E69EC4}"/>
    <cellStyle name="Comma 18 2 5" xfId="1543" xr:uid="{010CE225-F448-411F-8CC3-8D5B95F4BF3A}"/>
    <cellStyle name="Comma 18 2 5 2" xfId="11674" xr:uid="{E1C82A9B-256A-4B8E-9843-674AA07DD7FB}"/>
    <cellStyle name="Comma 18 2 5 3" xfId="25707" xr:uid="{010BAE87-60AE-4288-9D71-3EFBAA648CE3}"/>
    <cellStyle name="Comma 18 2 5 4" xfId="37233" xr:uid="{E8CB0B3E-33C0-461C-A300-9462046A06D2}"/>
    <cellStyle name="Comma 18 2 6" xfId="1781" xr:uid="{00391962-E614-48F8-AB13-D5F107194768}"/>
    <cellStyle name="Comma 18 2 6 2" xfId="11911" xr:uid="{03D2E986-960B-455B-9778-C0CCD717C6CF}"/>
    <cellStyle name="Comma 18 2 6 3" xfId="28044" xr:uid="{1785E9F5-064D-435E-B635-F084FADD4F34}"/>
    <cellStyle name="Comma 18 2 6 4" xfId="39570" xr:uid="{15B7BCD7-344A-489F-967E-03C8A6C59D44}"/>
    <cellStyle name="Comma 18 2 7" xfId="2969" xr:uid="{44DFDEF3-14C1-48E9-9D61-EE83FB85A015}"/>
    <cellStyle name="Comma 18 2 7 2" xfId="12854" xr:uid="{3B44AE2A-96E0-434E-B827-10CD2D22DE0F}"/>
    <cellStyle name="Comma 18 2 7 3" xfId="28361" xr:uid="{BD918679-EB67-4A36-A514-1DED3922B6A7}"/>
    <cellStyle name="Comma 18 2 7 4" xfId="39880" xr:uid="{B11A6B25-AB92-4C6C-90BB-E5756EDC6815}"/>
    <cellStyle name="Comma 18 2 8" xfId="10707" xr:uid="{0C0C11FD-B388-4339-99E7-B8E278E370F6}"/>
    <cellStyle name="Comma 18 2 9" xfId="18014" xr:uid="{5BD128E8-C7C9-40D9-AEF5-3030AE37CEE1}"/>
    <cellStyle name="Comma 18 3" xfId="391" xr:uid="{54D1BCA0-7090-45F2-BD43-608F873692D1}"/>
    <cellStyle name="Comma 18 3 10" xfId="10687" xr:uid="{1DA2AD63-4DD2-47E7-BE6E-38C8B89BCB55}"/>
    <cellStyle name="Comma 18 3 10 2" xfId="24822" xr:uid="{BF3A3CB4-561A-4CB6-A60E-D4668EDE2154}"/>
    <cellStyle name="Comma 18 3 10 3" xfId="36348" xr:uid="{46650FD0-4227-4014-A4EE-DA6D84479725}"/>
    <cellStyle name="Comma 18 3 11" xfId="27159" xr:uid="{DDB87E31-CADC-418A-9FE5-C8B34212754D}"/>
    <cellStyle name="Comma 18 3 11 2" xfId="38685" xr:uid="{A6D96100-1C3E-41B1-9162-7E3574649223}"/>
    <cellStyle name="Comma 18 3 12" xfId="28327" xr:uid="{A078A4EF-F27B-4AC6-BE55-8CFED9E003B6}"/>
    <cellStyle name="Comma 18 3 12 2" xfId="39851" xr:uid="{CEC02BD0-DE6C-41BD-9885-9E10EF4B1C28}"/>
    <cellStyle name="Comma 18 3 13" xfId="16962" xr:uid="{86C965A5-E321-4127-9A88-76162C8AB3FA}"/>
    <cellStyle name="Comma 18 3 14" xfId="28502" xr:uid="{FC971DE0-8BFE-49F6-A292-2832DF32D4A8}"/>
    <cellStyle name="Comma 18 3 15" xfId="39941" xr:uid="{F68E36C1-95C6-43E2-B639-FFCBF1A40D3B}"/>
    <cellStyle name="Comma 18 3 2" xfId="458" xr:uid="{21E5F6BA-9EA0-40B2-BC5B-F1D1166B2E54}"/>
    <cellStyle name="Comma 18 3 2 10" xfId="28379" xr:uid="{42A981A6-C763-4244-88CB-57C54BDA81D4}"/>
    <cellStyle name="Comma 18 3 2 10 2" xfId="39898" xr:uid="{7CCF51C3-A949-44D8-B76E-0C86D4261757}"/>
    <cellStyle name="Comma 18 3 2 11" xfId="17255" xr:uid="{8B438950-D810-482E-BFB7-14A29B298B97}"/>
    <cellStyle name="Comma 18 3 2 12" xfId="28793" xr:uid="{F0E14474-EE17-4ED6-A3F8-9BAFC1091A90}"/>
    <cellStyle name="Comma 18 3 2 13" xfId="44366" xr:uid="{5BF7BC1D-0876-411E-AE7F-49F0BC0574D8}"/>
    <cellStyle name="Comma 18 3 2 2" xfId="549" xr:uid="{BE0C18DD-FCF5-47EE-99E6-8B23D4F02C94}"/>
    <cellStyle name="Comma 18 3 2 2 2" xfId="855" xr:uid="{CCF07E46-A993-4011-B6EF-61ECE58137DC}"/>
    <cellStyle name="Comma 18 3 2 2 2 2" xfId="1374" xr:uid="{BC225BF4-D1B6-4A33-ABFE-1F5008D38033}"/>
    <cellStyle name="Comma 18 3 2 2 2 2 2" xfId="11506" xr:uid="{C5BB3143-AFBF-42C6-9278-A34E85E11F88}"/>
    <cellStyle name="Comma 18 3 2 2 2 2 3" xfId="21994" xr:uid="{985F7893-9018-4CC5-9C60-E29E3A2A8E99}"/>
    <cellStyle name="Comma 18 3 2 2 2 2 4" xfId="33521" xr:uid="{CEAB8B93-D781-4E9C-BEB0-73B72E31B353}"/>
    <cellStyle name="Comma 18 3 2 2 2 3" xfId="11005" xr:uid="{90872E92-006F-45EF-88A4-8D8AAE2B6D55}"/>
    <cellStyle name="Comma 18 3 2 2 2 3 2" xfId="24337" xr:uid="{D0654E98-9467-4FB9-A381-F7BC3F826802}"/>
    <cellStyle name="Comma 18 3 2 2 2 3 3" xfId="35863" xr:uid="{ABC5C4ED-E077-43E2-9E49-700DAB3ED7CD}"/>
    <cellStyle name="Comma 18 3 2 2 2 4" xfId="26674" xr:uid="{3CCBD7C3-6370-47CC-996B-B90C92074AFE}"/>
    <cellStyle name="Comma 18 3 2 2 2 4 2" xfId="38200" xr:uid="{3F9BD5FC-8008-4329-A6A4-FA721E78939A}"/>
    <cellStyle name="Comma 18 3 2 2 2 5" xfId="19649" xr:uid="{AD9E3E07-1441-47B7-AF7D-C3C34EFB4CDE}"/>
    <cellStyle name="Comma 18 3 2 2 2 6" xfId="31179" xr:uid="{9F739B7A-FF34-4847-A9ED-67703F7C3817}"/>
    <cellStyle name="Comma 18 3 2 2 3" xfId="1129" xr:uid="{FE284415-68B8-4E42-9896-C54D7D095DFA}"/>
    <cellStyle name="Comma 18 3 2 2 3 2" xfId="11262" xr:uid="{09931201-5268-4749-BA24-D9B2D69F8383}"/>
    <cellStyle name="Comma 18 3 2 2 3 3" xfId="20828" xr:uid="{B2EF8B71-B268-4804-B78B-8628E91280F2}"/>
    <cellStyle name="Comma 18 3 2 2 3 4" xfId="32356" xr:uid="{1FD8E4AD-6128-4353-AC2A-B32F7BB29EBC}"/>
    <cellStyle name="Comma 18 3 2 2 4" xfId="1619" xr:uid="{E0A14CB6-2635-4A39-9689-20B80FE54582}"/>
    <cellStyle name="Comma 18 3 2 2 4 2" xfId="11750" xr:uid="{9E297193-7427-4A24-A5F6-C52537480DCC}"/>
    <cellStyle name="Comma 18 3 2 2 4 3" xfId="23175" xr:uid="{E2F34160-AC30-42F6-A9D8-9C2DC03739D0}"/>
    <cellStyle name="Comma 18 3 2 2 4 4" xfId="34701" xr:uid="{C30CCB42-EE81-4406-9D45-5346000ACEDA}"/>
    <cellStyle name="Comma 18 3 2 2 5" xfId="1857" xr:uid="{33DD4F8F-1BC2-4544-92AD-FA82D499DFAD}"/>
    <cellStyle name="Comma 18 3 2 2 5 2" xfId="11987" xr:uid="{2DA486E9-0D1D-41AE-AE9B-11D2FA296677}"/>
    <cellStyle name="Comma 18 3 2 2 5 3" xfId="25513" xr:uid="{C667ACBE-07CF-4A79-963D-E9AC65C818B2}"/>
    <cellStyle name="Comma 18 3 2 2 5 4" xfId="37039" xr:uid="{757A7B7F-C7B2-427B-9DE6-AFA618541751}"/>
    <cellStyle name="Comma 18 3 2 2 6" xfId="10773" xr:uid="{FBEF3785-2E3E-48E0-B76F-96335C4597E6}"/>
    <cellStyle name="Comma 18 3 2 2 6 2" xfId="27850" xr:uid="{CC803932-B863-4FF4-BBCE-AE55562C69B0}"/>
    <cellStyle name="Comma 18 3 2 2 6 3" xfId="39376" xr:uid="{9D76429E-5301-4FA4-A99C-7FA740E46245}"/>
    <cellStyle name="Comma 18 3 2 2 7" xfId="17820" xr:uid="{3F544F23-11B5-4491-B1E3-E22245666A9B}"/>
    <cellStyle name="Comma 18 3 2 2 8" xfId="29358" xr:uid="{9DE0D779-BEB4-4C47-A3FB-7AD6EAE0DADD}"/>
    <cellStyle name="Comma 18 3 2 2 9" xfId="51235" xr:uid="{70CB0FD4-F1FA-4E62-9A6B-1F9894CC001D}"/>
    <cellStyle name="Comma 18 3 2 3" xfId="797" xr:uid="{6C106455-9B67-4FF4-8D4A-0443B607E598}"/>
    <cellStyle name="Comma 18 3 2 3 2" xfId="1316" xr:uid="{36241238-FD4F-428C-B1C6-BC99634D2FEB}"/>
    <cellStyle name="Comma 18 3 2 3 2 2" xfId="11448" xr:uid="{D421B912-7671-4CED-ACC2-54DA64244226}"/>
    <cellStyle name="Comma 18 3 2 3 2 2 2" xfId="22379" xr:uid="{E3CA0C23-6AF5-440D-AC83-6EB4D5B00FBA}"/>
    <cellStyle name="Comma 18 3 2 3 2 2 3" xfId="33906" xr:uid="{2B285139-7CE6-457F-8A4F-E75FDCBA1F38}"/>
    <cellStyle name="Comma 18 3 2 3 2 3" xfId="24722" xr:uid="{389264E6-F5A5-4A53-91FD-297530CA4326}"/>
    <cellStyle name="Comma 18 3 2 3 2 3 2" xfId="36248" xr:uid="{FEDB9E19-34C2-42F6-A41C-6EEE28C76A2D}"/>
    <cellStyle name="Comma 18 3 2 3 2 4" xfId="27059" xr:uid="{594004F0-514E-4D8B-929D-6F1D8102CC40}"/>
    <cellStyle name="Comma 18 3 2 3 2 4 2" xfId="38585" xr:uid="{6343234D-1CB5-4A3C-9816-27DB21469212}"/>
    <cellStyle name="Comma 18 3 2 3 2 5" xfId="20034" xr:uid="{7515EB37-D894-4D2B-9680-321694A6A0C2}"/>
    <cellStyle name="Comma 18 3 2 3 2 6" xfId="31564" xr:uid="{62BD7DB6-3747-474B-B8FF-FDDBFACF3A90}"/>
    <cellStyle name="Comma 18 3 2 3 3" xfId="9992" xr:uid="{5267D05D-E249-44BD-AAD0-0F173BE897EA}"/>
    <cellStyle name="Comma 18 3 2 3 3 2" xfId="16745" xr:uid="{F772BDB4-040F-4AD8-90E4-025BFE81E524}"/>
    <cellStyle name="Comma 18 3 2 3 3 3" xfId="21213" xr:uid="{87CD54EE-6671-4A92-AB1F-6819F0E0D12B}"/>
    <cellStyle name="Comma 18 3 2 3 3 4" xfId="32741" xr:uid="{A337D68C-282B-42FB-A1E7-4CE096B4A4F5}"/>
    <cellStyle name="Comma 18 3 2 3 4" xfId="10947" xr:uid="{F37923D8-5272-4410-A1B7-1193558BDC0B}"/>
    <cellStyle name="Comma 18 3 2 3 4 2" xfId="23561" xr:uid="{1C14B992-3A96-48A2-A762-CEA2158F7860}"/>
    <cellStyle name="Comma 18 3 2 3 4 3" xfId="35087" xr:uid="{1BEA1770-652D-4A65-9DB9-80466C00E1E1}"/>
    <cellStyle name="Comma 18 3 2 3 5" xfId="25898" xr:uid="{DEF84239-60E8-45D2-A453-04D44A61D70C}"/>
    <cellStyle name="Comma 18 3 2 3 5 2" xfId="37424" xr:uid="{B3AE1D3F-644C-4531-9B83-9D78DAABA174}"/>
    <cellStyle name="Comma 18 3 2 3 6" xfId="28235" xr:uid="{E79F0C0F-B55D-4C7A-BE64-3ACB3E990F53}"/>
    <cellStyle name="Comma 18 3 2 3 6 2" xfId="39761" xr:uid="{4E0D1DF5-FCA8-48F1-937A-EF64CBF01E1B}"/>
    <cellStyle name="Comma 18 3 2 3 7" xfId="18515" xr:uid="{4807A483-46A9-4FC9-AFA8-5AD3CB8C70BB}"/>
    <cellStyle name="Comma 18 3 2 3 8" xfId="30053" xr:uid="{216F183B-4A8A-409D-8B58-0EE5AAF73C22}"/>
    <cellStyle name="Comma 18 3 2 4" xfId="966" xr:uid="{ADF5F3A4-C5CE-4BE8-A349-4F2B51E4781E}"/>
    <cellStyle name="Comma 18 3 2 4 2" xfId="11112" xr:uid="{93B34585-7265-44FD-B790-C7115122AEF3}"/>
    <cellStyle name="Comma 18 3 2 4 2 2" xfId="21516" xr:uid="{896E3B96-2DE9-4F5C-AF97-D590E083138B}"/>
    <cellStyle name="Comma 18 3 2 4 2 3" xfId="33043" xr:uid="{962859C7-A153-45B0-BB52-7218BBA85591}"/>
    <cellStyle name="Comma 18 3 2 4 3" xfId="23859" xr:uid="{0B310090-2400-41AA-B7E7-D7C2AD591F2E}"/>
    <cellStyle name="Comma 18 3 2 4 3 2" xfId="35385" xr:uid="{EFD661F2-6602-45C9-8938-596F6ECBA033}"/>
    <cellStyle name="Comma 18 3 2 4 4" xfId="26196" xr:uid="{17199DFB-A470-4C94-B16B-A3563CFB1480}"/>
    <cellStyle name="Comma 18 3 2 4 4 2" xfId="37722" xr:uid="{A2BB1DC9-A2BC-48BB-B9DB-B6A65F6AC300}"/>
    <cellStyle name="Comma 18 3 2 4 5" xfId="19171" xr:uid="{24092957-5EF2-4EB0-9ABE-2FF1082311F0}"/>
    <cellStyle name="Comma 18 3 2 4 6" xfId="30701" xr:uid="{330A9D2A-D5A5-4009-90FC-285BFE3FFAE1}"/>
    <cellStyle name="Comma 18 3 2 5" xfId="1071" xr:uid="{63A4E3F4-B9A8-4CBE-9C45-DE381903EF9C}"/>
    <cellStyle name="Comma 18 3 2 5 2" xfId="11204" xr:uid="{C62C0D68-AC6A-421F-B6A5-6C57E183EC1B}"/>
    <cellStyle name="Comma 18 3 2 5 3" xfId="20350" xr:uid="{77292D63-D6BA-4D52-B098-7102CE05A6F2}"/>
    <cellStyle name="Comma 18 3 2 5 4" xfId="31878" xr:uid="{0A6D3476-11E0-4ECB-AA0F-71F48D5EDE05}"/>
    <cellStyle name="Comma 18 3 2 6" xfId="1561" xr:uid="{6BFC68A5-02CD-41AF-B157-19F46C59E47F}"/>
    <cellStyle name="Comma 18 3 2 6 2" xfId="11692" xr:uid="{2AC57430-CAD8-410B-A7A0-DA9211293EDC}"/>
    <cellStyle name="Comma 18 3 2 6 3" xfId="22462" xr:uid="{D7BB14BE-B264-4E44-9B54-79104A2B96CD}"/>
    <cellStyle name="Comma 18 3 2 6 4" xfId="33989" xr:uid="{322A80BF-0E9A-42CE-BD9C-0918C6FCE2B4}"/>
    <cellStyle name="Comma 18 3 2 7" xfId="1799" xr:uid="{3DC9D652-9984-4CA3-979B-3F3AF4E874AC}"/>
    <cellStyle name="Comma 18 3 2 7 2" xfId="11929" xr:uid="{B3F7CC36-99E7-4A68-9742-7EA88B91CEC4}"/>
    <cellStyle name="Comma 18 3 2 7 3" xfId="22697" xr:uid="{D7BBD166-E7C7-444E-B2AB-21F96B54B8BF}"/>
    <cellStyle name="Comma 18 3 2 7 4" xfId="34223" xr:uid="{CA12B0C1-6CAF-453F-A0C3-04107FC00615}"/>
    <cellStyle name="Comma 18 3 2 8" xfId="10723" xr:uid="{213BDEF0-4A95-41A6-A25C-8FA5BECF4A7D}"/>
    <cellStyle name="Comma 18 3 2 8 2" xfId="25035" xr:uid="{B372CFB5-BBBD-4C55-AA31-82C4783D6FFD}"/>
    <cellStyle name="Comma 18 3 2 8 3" xfId="36561" xr:uid="{EE29C12D-3532-4EC3-9BB0-606F8DFF26CD}"/>
    <cellStyle name="Comma 18 3 2 9" xfId="27372" xr:uid="{3F661589-9EE5-44C9-81A6-D5149CA3A369}"/>
    <cellStyle name="Comma 18 3 2 9 2" xfId="38898" xr:uid="{78C28897-FD59-4FBD-AD44-4F97702E5419}"/>
    <cellStyle name="Comma 18 3 3" xfId="751" xr:uid="{7A13C179-7F17-4560-AEA1-3658F86D8D77}"/>
    <cellStyle name="Comma 18 3 3 10" xfId="28930" xr:uid="{4EB27836-EF59-4BA3-9649-F8C9F35C913F}"/>
    <cellStyle name="Comma 18 3 3 11" xfId="41043" xr:uid="{1ADF1681-2FD4-4A43-A28E-F99FEA040664}"/>
    <cellStyle name="Comma 18 3 3 2" xfId="1270" xr:uid="{CAE2B375-F462-497B-9EE9-54C42845B412}"/>
    <cellStyle name="Comma 18 3 3 2 2" xfId="6793" xr:uid="{F5C1D9DE-A5B2-4BEF-901D-4B37502E1E99}"/>
    <cellStyle name="Comma 18 3 3 2 2 2" xfId="8644" xr:uid="{C6B374A9-4340-422D-BA65-6CB443E499CA}"/>
    <cellStyle name="Comma 18 3 3 2 2 2 2" xfId="15514" xr:uid="{E503D42F-78DD-4AB1-A396-764D478FCB3B}"/>
    <cellStyle name="Comma 18 3 3 2 2 2 3" xfId="22102" xr:uid="{F4DCE64A-5C1E-4036-9420-54ADCF32D5E0}"/>
    <cellStyle name="Comma 18 3 3 2 2 2 4" xfId="33629" xr:uid="{281BB5B5-D01D-4482-A44A-DC1327326E39}"/>
    <cellStyle name="Comma 18 3 3 2 2 3" xfId="13664" xr:uid="{D7B61157-3492-465E-9089-D804E5BF24EB}"/>
    <cellStyle name="Comma 18 3 3 2 2 3 2" xfId="24445" xr:uid="{24628846-7F1B-4F76-8E61-4227F8CDFADC}"/>
    <cellStyle name="Comma 18 3 3 2 2 3 3" xfId="35971" xr:uid="{F4E86156-0CDE-41B4-A3B2-AD3464CDF094}"/>
    <cellStyle name="Comma 18 3 3 2 2 4" xfId="26782" xr:uid="{8BDC6865-5D5A-453A-BCEF-DA51DB8C171A}"/>
    <cellStyle name="Comma 18 3 3 2 2 4 2" xfId="38308" xr:uid="{B9759B6B-17E2-487A-A4A1-37AECA7A3CAC}"/>
    <cellStyle name="Comma 18 3 3 2 2 5" xfId="19757" xr:uid="{AF9DA462-70F9-46F4-B168-52B45CB91F9F}"/>
    <cellStyle name="Comma 18 3 3 2 2 6" xfId="31287" xr:uid="{B02EED3D-CA76-4A5A-9E32-0B8B3139824E}"/>
    <cellStyle name="Comma 18 3 3 2 3" xfId="7711" xr:uid="{13BBFFDC-D231-448E-AE8E-AC65DCE2786B}"/>
    <cellStyle name="Comma 18 3 3 2 3 2" xfId="14581" xr:uid="{BEF0E446-21C2-4201-BA81-31AAB04DD287}"/>
    <cellStyle name="Comma 18 3 3 2 3 3" xfId="20936" xr:uid="{F1EEB39B-2837-4C4A-94C2-F73D94056C16}"/>
    <cellStyle name="Comma 18 3 3 2 3 4" xfId="32464" xr:uid="{D0E60BAC-0BE6-4C6D-AEB7-EBCD0E252614}"/>
    <cellStyle name="Comma 18 3 3 2 4" xfId="9673" xr:uid="{6CE15520-CBD2-4404-A3E2-E3D3AC8AB0DB}"/>
    <cellStyle name="Comma 18 3 3 2 4 2" xfId="16475" xr:uid="{6BD97CBE-A143-4403-A1E0-B3D362170EE2}"/>
    <cellStyle name="Comma 18 3 3 2 4 3" xfId="23283" xr:uid="{FA2BDBD1-F6B0-46B3-99A6-8A9181AE9521}"/>
    <cellStyle name="Comma 18 3 3 2 4 4" xfId="34809" xr:uid="{BB9F5299-A18A-4D4E-9D3D-ED3125519547}"/>
    <cellStyle name="Comma 18 3 3 2 5" xfId="11402" xr:uid="{862DEAD4-8EF0-4EFF-ABCD-4619CE49344C}"/>
    <cellStyle name="Comma 18 3 3 2 5 2" xfId="25621" xr:uid="{82F95370-DC3D-45E9-AB44-B0A6D916C25A}"/>
    <cellStyle name="Comma 18 3 3 2 5 3" xfId="37147" xr:uid="{5ED958D5-A2C0-4958-9040-FB439C4A7879}"/>
    <cellStyle name="Comma 18 3 3 2 6" xfId="27958" xr:uid="{CED0A272-0A45-4C56-A757-407AA58FB1B1}"/>
    <cellStyle name="Comma 18 3 3 2 6 2" xfId="39484" xr:uid="{19D3FC8A-5D97-46F1-B88A-5AD9B18C7DD9}"/>
    <cellStyle name="Comma 18 3 3 2 7" xfId="17928" xr:uid="{3DE7C635-687A-42D8-88EE-E2E7460193BE}"/>
    <cellStyle name="Comma 18 3 3 2 8" xfId="29466" xr:uid="{8ADA8E15-A483-4D37-98F2-8F284498173B}"/>
    <cellStyle name="Comma 18 3 3 3" xfId="6347" xr:uid="{B6174A89-287F-472E-A594-6D507F44727F}"/>
    <cellStyle name="Comma 18 3 3 3 2" xfId="8181" xr:uid="{43B7D559-A228-4C25-981B-E9FDF9648A1B}"/>
    <cellStyle name="Comma 18 3 3 3 2 2" xfId="15051" xr:uid="{00182A43-2F1A-4F11-8DE4-CCC18A3E2919}"/>
    <cellStyle name="Comma 18 3 3 3 2 2 2" xfId="22398" xr:uid="{29FB13A6-7E14-4484-8EEE-B215B1065C71}"/>
    <cellStyle name="Comma 18 3 3 3 2 2 3" xfId="33925" xr:uid="{BA08C551-EA2C-4384-AC6D-6AA344789861}"/>
    <cellStyle name="Comma 18 3 3 3 2 3" xfId="24741" xr:uid="{C69AFDEA-E6AE-44A2-A67B-8B1ED58A3EC1}"/>
    <cellStyle name="Comma 18 3 3 3 2 3 2" xfId="36267" xr:uid="{80A807FA-8811-4D1F-A535-322BB93FC63D}"/>
    <cellStyle name="Comma 18 3 3 3 2 4" xfId="27078" xr:uid="{226B7335-495F-41D0-A27D-FFF481D61B9C}"/>
    <cellStyle name="Comma 18 3 3 3 2 4 2" xfId="38604" xr:uid="{26FDEBF9-4241-42B0-A329-0E6B501ED4E4}"/>
    <cellStyle name="Comma 18 3 3 3 2 5" xfId="20053" xr:uid="{235C6263-B2B1-4150-B317-23A1BEC54D65}"/>
    <cellStyle name="Comma 18 3 3 3 2 6" xfId="31583" xr:uid="{7CBA5950-74B5-47E6-940D-3959FEB2C63E}"/>
    <cellStyle name="Comma 18 3 3 3 3" xfId="10040" xr:uid="{C1A12C5F-26BD-46CC-A4F7-D5FC62F104FA}"/>
    <cellStyle name="Comma 18 3 3 3 3 2" xfId="16764" xr:uid="{56D4A401-1C52-4BAF-BDEB-49A5273479F6}"/>
    <cellStyle name="Comma 18 3 3 3 3 3" xfId="21232" xr:uid="{80F43D35-42C5-4581-85F0-E1D9B63A29B7}"/>
    <cellStyle name="Comma 18 3 3 3 3 4" xfId="32760" xr:uid="{649F3BA2-4A2E-40C3-B608-6BCF94644CBB}"/>
    <cellStyle name="Comma 18 3 3 3 4" xfId="13218" xr:uid="{257DD6B3-29FA-404D-8E08-FCCD2A55E1F3}"/>
    <cellStyle name="Comma 18 3 3 3 4 2" xfId="23580" xr:uid="{3A107D29-A9E8-47C0-946A-0B2AADBA5087}"/>
    <cellStyle name="Comma 18 3 3 3 4 3" xfId="35106" xr:uid="{8315F8F4-1D31-4DCF-A767-8D278B842792}"/>
    <cellStyle name="Comma 18 3 3 3 5" xfId="25917" xr:uid="{7D4662EC-F6EC-48F0-ACEC-7C44BE2CA94A}"/>
    <cellStyle name="Comma 18 3 3 3 5 2" xfId="37443" xr:uid="{03B659E9-4EBC-4B35-BE8A-17C27D0C32AE}"/>
    <cellStyle name="Comma 18 3 3 3 6" xfId="28254" xr:uid="{FDCECC35-6F50-4DAF-B4F6-8132AD516315}"/>
    <cellStyle name="Comma 18 3 3 3 6 2" xfId="39780" xr:uid="{BBF7394C-FED3-449A-B9F9-D25961CC470A}"/>
    <cellStyle name="Comma 18 3 3 3 7" xfId="18563" xr:uid="{521BF897-DCEA-45E3-9F75-2E2F592E86B7}"/>
    <cellStyle name="Comma 18 3 3 3 8" xfId="30101" xr:uid="{25534EBF-75A6-4D83-9583-D66B0257467C}"/>
    <cellStyle name="Comma 18 3 3 4" xfId="7254" xr:uid="{76ECB949-A736-4DBA-8DE5-195EA2BE18DC}"/>
    <cellStyle name="Comma 18 3 3 4 2" xfId="14124" xr:uid="{CB49467F-EE8E-44B8-A65D-FE062C27DD08}"/>
    <cellStyle name="Comma 18 3 3 4 2 2" xfId="21624" xr:uid="{A98D013E-9C57-4F34-A8BA-A1E2F7587BE4}"/>
    <cellStyle name="Comma 18 3 3 4 2 3" xfId="33151" xr:uid="{01BB8D15-774E-4321-B18B-2251FAB12378}"/>
    <cellStyle name="Comma 18 3 3 4 3" xfId="23967" xr:uid="{AF5EA2D8-6475-4AD1-AB5A-23C017AC4AAD}"/>
    <cellStyle name="Comma 18 3 3 4 3 2" xfId="35493" xr:uid="{B9CB27A7-CE10-47E1-B3A9-AACBDF81A6AB}"/>
    <cellStyle name="Comma 18 3 3 4 4" xfId="26304" xr:uid="{29C34B65-7DCE-4EC7-90F9-83B771AAFE4A}"/>
    <cellStyle name="Comma 18 3 3 4 4 2" xfId="37830" xr:uid="{FF1985B9-B71D-404A-AAE3-376006F222E4}"/>
    <cellStyle name="Comma 18 3 3 4 5" xfId="19279" xr:uid="{51F2FD43-34A9-4329-A13A-053D39118B05}"/>
    <cellStyle name="Comma 18 3 3 4 6" xfId="30809" xr:uid="{0C296637-150E-4FDE-9CD0-711FCFDF6D28}"/>
    <cellStyle name="Comma 18 3 3 5" xfId="9212" xr:uid="{0B91E6A2-6779-4E13-B21E-C6855EE8F361}"/>
    <cellStyle name="Comma 18 3 3 5 2" xfId="16017" xr:uid="{204AF482-90B7-4C1A-A966-579B5483C403}"/>
    <cellStyle name="Comma 18 3 3 5 3" xfId="20458" xr:uid="{FC38A5EE-64C7-4AF8-ADC2-679E93155031}"/>
    <cellStyle name="Comma 18 3 3 5 4" xfId="31986" xr:uid="{8179117A-3764-441D-8563-43633924DC3B}"/>
    <cellStyle name="Comma 18 3 3 6" xfId="10903" xr:uid="{527E2328-6FCD-419C-8416-574CE9109534}"/>
    <cellStyle name="Comma 18 3 3 6 2" xfId="22805" xr:uid="{98351F4B-66DB-4202-A58F-CA04B77FEF84}"/>
    <cellStyle name="Comma 18 3 3 6 3" xfId="34331" xr:uid="{935F3547-1234-45A8-8565-279805BE75B4}"/>
    <cellStyle name="Comma 18 3 3 7" xfId="25143" xr:uid="{62E78825-26A7-4F7F-897F-51EE5A7051BA}"/>
    <cellStyle name="Comma 18 3 3 7 2" xfId="36669" xr:uid="{56FAB8F3-0C37-4A32-8FCD-8A4A11506B75}"/>
    <cellStyle name="Comma 18 3 3 8" xfId="27480" xr:uid="{CF6E4E84-E263-4D40-9263-AB68FD56818B}"/>
    <cellStyle name="Comma 18 3 3 8 2" xfId="39006" xr:uid="{65231E86-5D30-488B-BD5D-9FAF80357C31}"/>
    <cellStyle name="Comma 18 3 3 9" xfId="17392" xr:uid="{CF61DD59-8837-4F5F-AF85-8018DBBADB3E}"/>
    <cellStyle name="Comma 18 3 4" xfId="1024" xr:uid="{79B79AD9-0F0D-40F2-8950-877BA35E1A61}"/>
    <cellStyle name="Comma 18 3 4 10" xfId="29063" xr:uid="{9F8040DB-84AC-4EB7-AC42-1FCE01236B4F}"/>
    <cellStyle name="Comma 18 3 4 11" xfId="51023" xr:uid="{009C6AC2-5EA1-4130-831D-2BC305D06F12}"/>
    <cellStyle name="Comma 18 3 4 2" xfId="2985" xr:uid="{7887E3A3-3A97-4EC5-96B5-250C2DEC4558}"/>
    <cellStyle name="Comma 18 3 4 2 2" xfId="6896" xr:uid="{B18D89E1-0157-46AB-A998-E06B4A0BC8DC}"/>
    <cellStyle name="Comma 18 3 4 2 2 2" xfId="8749" xr:uid="{4BDA16DF-EE65-404B-B97B-3F279A12B80B}"/>
    <cellStyle name="Comma 18 3 4 2 2 2 2" xfId="15619" xr:uid="{F12A3E64-B78A-4237-8CBE-9381FFE1C502}"/>
    <cellStyle name="Comma 18 3 4 2 2 2 3" xfId="22207" xr:uid="{BEDB84A4-F7C6-40F1-8337-2183DA5530C2}"/>
    <cellStyle name="Comma 18 3 4 2 2 2 4" xfId="33734" xr:uid="{CAE19EA8-2599-4D14-AED6-5DC100FC29B3}"/>
    <cellStyle name="Comma 18 3 4 2 2 3" xfId="13767" xr:uid="{94447731-E800-408B-8D31-8AE24A98D6E7}"/>
    <cellStyle name="Comma 18 3 4 2 2 3 2" xfId="24550" xr:uid="{A6B7D774-BFEE-4A71-8751-2D7D74D5DD6D}"/>
    <cellStyle name="Comma 18 3 4 2 2 3 3" xfId="36076" xr:uid="{DB198E8A-9175-4383-9C47-63DEDDEB6C96}"/>
    <cellStyle name="Comma 18 3 4 2 2 4" xfId="26887" xr:uid="{F1F18B6F-2FB4-4243-9807-814C27D18940}"/>
    <cellStyle name="Comma 18 3 4 2 2 4 2" xfId="38413" xr:uid="{092C4781-1141-4F52-B7C8-C4C3463B8E39}"/>
    <cellStyle name="Comma 18 3 4 2 2 5" xfId="19862" xr:uid="{202220BD-BEA3-492E-8F1C-241A3442D962}"/>
    <cellStyle name="Comma 18 3 4 2 2 6" xfId="31392" xr:uid="{CDF2C7B3-8F67-40DA-A451-EB9B06C0750A}"/>
    <cellStyle name="Comma 18 3 4 2 3" xfId="7816" xr:uid="{71B53279-7F3E-431F-A231-9BD3532236B4}"/>
    <cellStyle name="Comma 18 3 4 2 3 2" xfId="14686" xr:uid="{C195C9FD-0332-4E4B-9D45-4D3C4F2C9FAE}"/>
    <cellStyle name="Comma 18 3 4 2 3 3" xfId="21041" xr:uid="{94739D17-5119-4144-8355-D0EEC89AAA20}"/>
    <cellStyle name="Comma 18 3 4 2 3 4" xfId="32569" xr:uid="{088BCA28-6756-4956-8B34-410C0668181C}"/>
    <cellStyle name="Comma 18 3 4 2 4" xfId="9778" xr:uid="{F96DF52E-3A7B-4939-BA85-AACA7378ED12}"/>
    <cellStyle name="Comma 18 3 4 2 4 2" xfId="16580" xr:uid="{F42B6260-FF12-4049-80DF-EE255076E1E2}"/>
    <cellStyle name="Comma 18 3 4 2 4 3" xfId="23388" xr:uid="{36D194B5-8D30-4585-8030-79C15C2D1921}"/>
    <cellStyle name="Comma 18 3 4 2 4 4" xfId="34914" xr:uid="{C24901B0-01DB-43F1-8E0A-3713CD854D9C}"/>
    <cellStyle name="Comma 18 3 4 2 5" xfId="12870" xr:uid="{B52C9794-EDA6-44E6-B876-AF1D87E2DF4B}"/>
    <cellStyle name="Comma 18 3 4 2 5 2" xfId="25726" xr:uid="{2FC52728-1D8A-451F-9B2F-D3C341FA9FB6}"/>
    <cellStyle name="Comma 18 3 4 2 5 3" xfId="37252" xr:uid="{CCB30124-5915-45E6-A7B1-EAAC9C90392F}"/>
    <cellStyle name="Comma 18 3 4 2 6" xfId="28063" xr:uid="{A183EA38-626C-4ACB-BA24-8B34916F868A}"/>
    <cellStyle name="Comma 18 3 4 2 6 2" xfId="39589" xr:uid="{EB72DFDA-8F3F-46B0-A0FB-4DAF0C5B0662}"/>
    <cellStyle name="Comma 18 3 4 2 7" xfId="18033" xr:uid="{AB1239FC-F494-48D7-BBF8-F2B767A4D110}"/>
    <cellStyle name="Comma 18 3 4 2 8" xfId="29571" xr:uid="{C9D1FE1D-7F3C-4E20-8207-F997F7F9F625}"/>
    <cellStyle name="Comma 18 3 4 3" xfId="6450" xr:uid="{E8CB375F-253D-4942-BE54-25D51F731152}"/>
    <cellStyle name="Comma 18 3 4 3 2" xfId="8286" xr:uid="{EA18AD02-4559-4675-A5A4-1227AC556B96}"/>
    <cellStyle name="Comma 18 3 4 3 2 2" xfId="15156" xr:uid="{13863EEC-EACF-42CB-A86D-426F047D4DAA}"/>
    <cellStyle name="Comma 18 3 4 3 2 2 2" xfId="22416" xr:uid="{874F99CD-C11C-4298-ABE2-C632DB0E2538}"/>
    <cellStyle name="Comma 18 3 4 3 2 2 3" xfId="33943" xr:uid="{08C96647-CA6E-4CBF-9F4F-747FAEAAB92B}"/>
    <cellStyle name="Comma 18 3 4 3 2 3" xfId="24759" xr:uid="{0639DE6A-E861-47B3-ADC8-40B72845D58B}"/>
    <cellStyle name="Comma 18 3 4 3 2 3 2" xfId="36285" xr:uid="{A45776B5-EE77-4970-A279-96070618A74D}"/>
    <cellStyle name="Comma 18 3 4 3 2 4" xfId="27096" xr:uid="{CD55E8D5-2F9C-4C18-8148-99D8E80580F8}"/>
    <cellStyle name="Comma 18 3 4 3 2 4 2" xfId="38622" xr:uid="{CE79A2E4-B2C0-4F04-B262-91809ABA59E7}"/>
    <cellStyle name="Comma 18 3 4 3 2 5" xfId="20071" xr:uid="{E4A42EA5-8982-488A-B058-8A820E9F11A6}"/>
    <cellStyle name="Comma 18 3 4 3 2 6" xfId="31601" xr:uid="{2B5875A0-1E3B-4687-B0B4-01E3C6D07EE8}"/>
    <cellStyle name="Comma 18 3 4 3 3" xfId="10086" xr:uid="{903A4100-9B52-453B-A99A-7375930A9AD7}"/>
    <cellStyle name="Comma 18 3 4 3 3 2" xfId="16782" xr:uid="{8B740F75-FCA0-48D4-A1DD-11D1BA48A70C}"/>
    <cellStyle name="Comma 18 3 4 3 3 3" xfId="21250" xr:uid="{35BEF0A0-0903-4395-A0D9-72A847FC2014}"/>
    <cellStyle name="Comma 18 3 4 3 3 4" xfId="32778" xr:uid="{E234BF53-8264-40EF-A7CB-4E45C71133BE}"/>
    <cellStyle name="Comma 18 3 4 3 4" xfId="13321" xr:uid="{9C1B4A89-CDFB-495F-A0CE-0528DE975050}"/>
    <cellStyle name="Comma 18 3 4 3 4 2" xfId="23598" xr:uid="{EF07F0CB-AE23-4F89-B83B-EBED720A06D7}"/>
    <cellStyle name="Comma 18 3 4 3 4 3" xfId="35124" xr:uid="{76EBDCA8-A798-4E0D-B742-B1811BDDAFFF}"/>
    <cellStyle name="Comma 18 3 4 3 5" xfId="25935" xr:uid="{B607883B-BE3C-43B9-837E-3A9A44C67A9C}"/>
    <cellStyle name="Comma 18 3 4 3 5 2" xfId="37461" xr:uid="{7C4719EC-EF34-492F-950F-4C5334376F87}"/>
    <cellStyle name="Comma 18 3 4 3 6" xfId="28272" xr:uid="{9FCE05BF-9892-466E-BDD8-D23E69E9F51D}"/>
    <cellStyle name="Comma 18 3 4 3 6 2" xfId="39798" xr:uid="{9DDCBC50-8FDE-4329-899E-979CD954FB46}"/>
    <cellStyle name="Comma 18 3 4 3 7" xfId="18609" xr:uid="{B672705A-7BC1-4A95-A09B-FD6ED1353E8F}"/>
    <cellStyle name="Comma 18 3 4 3 8" xfId="30147" xr:uid="{F9347525-95BC-4E42-893B-672526C42D3F}"/>
    <cellStyle name="Comma 18 3 4 4" xfId="7357" xr:uid="{C8910B6B-1C65-4F6A-8AE9-3D4085DF0F1B}"/>
    <cellStyle name="Comma 18 3 4 4 2" xfId="14227" xr:uid="{9639D32A-1176-4A44-8FB8-AE3AC8AE58D2}"/>
    <cellStyle name="Comma 18 3 4 4 2 2" xfId="21729" xr:uid="{F67783F4-B56E-4EAC-810B-2083C7B603CC}"/>
    <cellStyle name="Comma 18 3 4 4 2 3" xfId="33256" xr:uid="{483F69D4-0DA2-417F-8165-B6A767772F69}"/>
    <cellStyle name="Comma 18 3 4 4 3" xfId="24072" xr:uid="{14D4908E-5CAB-4371-AC35-D3E464804BFF}"/>
    <cellStyle name="Comma 18 3 4 4 3 2" xfId="35598" xr:uid="{FDD0B29C-CDBA-4BDA-A374-8F4962B78C44}"/>
    <cellStyle name="Comma 18 3 4 4 4" xfId="26409" xr:uid="{F1534E75-9942-40CB-BB24-CFE166DD6D01}"/>
    <cellStyle name="Comma 18 3 4 4 4 2" xfId="37935" xr:uid="{5C4DA99C-65A4-408A-A17E-A6A25A338B34}"/>
    <cellStyle name="Comma 18 3 4 4 5" xfId="19384" xr:uid="{13E2C008-3017-4121-A5E8-8713788334B6}"/>
    <cellStyle name="Comma 18 3 4 4 6" xfId="30914" xr:uid="{628C6017-ECF2-4923-9A28-2235D8B356C1}"/>
    <cellStyle name="Comma 18 3 4 5" xfId="9315" xr:uid="{817EBBFB-FE85-4916-9FFE-B8D9FCBEF0B1}"/>
    <cellStyle name="Comma 18 3 4 5 2" xfId="16120" xr:uid="{D2F0506A-D3F1-4DED-B541-3DC01D7C7C43}"/>
    <cellStyle name="Comma 18 3 4 5 3" xfId="20563" xr:uid="{CFB4EEB4-4A6D-4D51-9402-E4CAFFD08066}"/>
    <cellStyle name="Comma 18 3 4 5 4" xfId="32091" xr:uid="{B0CC4910-24C6-4CDB-A25A-526DD246B223}"/>
    <cellStyle name="Comma 18 3 4 6" xfId="11158" xr:uid="{A78F967E-79AA-46B8-8C1F-3C5333CB3B61}"/>
    <cellStyle name="Comma 18 3 4 6 2" xfId="22910" xr:uid="{E4EAFC70-7499-4845-ACED-2A82646471FD}"/>
    <cellStyle name="Comma 18 3 4 6 3" xfId="34436" xr:uid="{E40C9316-5EF4-48B6-96E1-D606694F525E}"/>
    <cellStyle name="Comma 18 3 4 7" xfId="25248" xr:uid="{81115224-F16D-4DA8-A01A-7F0F90450DF7}"/>
    <cellStyle name="Comma 18 3 4 7 2" xfId="36774" xr:uid="{D09EEF9E-991C-402A-967C-2E101AF2121A}"/>
    <cellStyle name="Comma 18 3 4 8" xfId="27585" xr:uid="{878D787A-CFA1-4B87-8220-34304BFCE2C0}"/>
    <cellStyle name="Comma 18 3 4 8 2" xfId="39111" xr:uid="{958CFDFA-232F-4403-972A-B2821133DD44}"/>
    <cellStyle name="Comma 18 3 4 9" xfId="17525" xr:uid="{CD83788A-AF08-480B-9736-AC141B6E0AA1}"/>
    <cellStyle name="Comma 18 3 5" xfId="1515" xr:uid="{31A63178-AD8E-424B-90AE-6FD06F086CD2}"/>
    <cellStyle name="Comma 18 3 5 2" xfId="6593" xr:uid="{F1A439FD-7F09-4897-AF15-2DA01AED4F1A}"/>
    <cellStyle name="Comma 18 3 5 2 2" xfId="8436" xr:uid="{AEF6ED72-F963-4F13-83D0-643B27084D17}"/>
    <cellStyle name="Comma 18 3 5 2 2 2" xfId="15306" xr:uid="{FDC085FF-3F9A-4504-A655-E8985262984E}"/>
    <cellStyle name="Comma 18 3 5 2 2 2 2" xfId="22360" xr:uid="{FBEF83F0-9CDA-4508-8B68-965956E6A48A}"/>
    <cellStyle name="Comma 18 3 5 2 2 2 3" xfId="33887" xr:uid="{9DF340D6-7833-4BEA-B949-410BC3CC48D4}"/>
    <cellStyle name="Comma 18 3 5 2 2 3" xfId="24703" xr:uid="{B65FFEA4-B530-42FE-9F9F-DA6D36A3E2C0}"/>
    <cellStyle name="Comma 18 3 5 2 2 3 2" xfId="36229" xr:uid="{D57FF924-2798-4737-B3A6-45A9040A4C9D}"/>
    <cellStyle name="Comma 18 3 5 2 2 4" xfId="27040" xr:uid="{E5CBE912-D4FB-47CC-B472-C908551716AF}"/>
    <cellStyle name="Comma 18 3 5 2 2 4 2" xfId="38566" xr:uid="{556A0860-41E6-41E0-A081-DFE54D80E5CE}"/>
    <cellStyle name="Comma 18 3 5 2 2 5" xfId="20015" xr:uid="{302D4587-E867-4D78-9512-A943EA9299F5}"/>
    <cellStyle name="Comma 18 3 5 2 2 6" xfId="31545" xr:uid="{0CEE96D4-4C29-4CE9-843A-7BB48BF43EB1}"/>
    <cellStyle name="Comma 18 3 5 2 3" xfId="9966" xr:uid="{F3BF539F-89EF-4235-9C2E-72A677F3F06B}"/>
    <cellStyle name="Comma 18 3 5 2 3 2" xfId="16728" xr:uid="{8FD164B2-2983-4EEF-BACF-1C6EC0E7AA49}"/>
    <cellStyle name="Comma 18 3 5 2 3 3" xfId="21194" xr:uid="{AAF40804-6C01-4B8E-83AB-ABC42C3B6952}"/>
    <cellStyle name="Comma 18 3 5 2 3 4" xfId="32722" xr:uid="{76D3C1D9-6EBF-4B08-BFAE-73E917E840B4}"/>
    <cellStyle name="Comma 18 3 5 2 4" xfId="13464" xr:uid="{170C20CC-483F-4082-BA1B-6A43F39B145E}"/>
    <cellStyle name="Comma 18 3 5 2 4 2" xfId="23542" xr:uid="{D93B12A8-3196-42E4-8298-BA3293FFF17F}"/>
    <cellStyle name="Comma 18 3 5 2 4 3" xfId="35068" xr:uid="{F0CB5137-9506-4527-91A5-4C1F730E0B03}"/>
    <cellStyle name="Comma 18 3 5 2 5" xfId="25879" xr:uid="{B1F56F5D-3483-4A55-B551-42D90F415EC2}"/>
    <cellStyle name="Comma 18 3 5 2 5 2" xfId="37405" xr:uid="{22799E69-8C4E-42B6-9EC9-585B8345A161}"/>
    <cellStyle name="Comma 18 3 5 2 6" xfId="28216" xr:uid="{F37415E1-0962-424A-A13E-D13B8ACD27ED}"/>
    <cellStyle name="Comma 18 3 5 2 6 2" xfId="39742" xr:uid="{3370D645-9AE4-40AA-88F8-262CA0D3007A}"/>
    <cellStyle name="Comma 18 3 5 2 7" xfId="18487" xr:uid="{61AD6421-7F72-425E-8D0B-BE3F0CFB5E87}"/>
    <cellStyle name="Comma 18 3 5 2 8" xfId="30025" xr:uid="{5C076912-B847-4BA0-9C3C-7599FAD523A1}"/>
    <cellStyle name="Comma 18 3 5 3" xfId="7503" xr:uid="{7A0E395A-4817-4540-A04E-FC0D04930869}"/>
    <cellStyle name="Comma 18 3 5 3 2" xfId="14373" xr:uid="{2A9BF5B1-ABF5-477C-93B0-EA3CB8E0CB17}"/>
    <cellStyle name="Comma 18 3 5 3 2 2" xfId="21886" xr:uid="{40B22BE2-8CF4-400A-B79B-D2A7DE5115B5}"/>
    <cellStyle name="Comma 18 3 5 3 2 3" xfId="33413" xr:uid="{8DCBB28F-3D2A-48C4-BB86-51AF1B5F3504}"/>
    <cellStyle name="Comma 18 3 5 3 3" xfId="24229" xr:uid="{9699B4BC-59F9-4639-9BE4-8901F5CCD8D1}"/>
    <cellStyle name="Comma 18 3 5 3 3 2" xfId="35755" xr:uid="{8579BD14-20C4-4726-8583-C8D577CB355A}"/>
    <cellStyle name="Comma 18 3 5 3 4" xfId="26566" xr:uid="{885C7760-9917-4389-8486-BE1E5C132D63}"/>
    <cellStyle name="Comma 18 3 5 3 4 2" xfId="38092" xr:uid="{788707A5-FD8A-4D96-8100-048F1D851D4C}"/>
    <cellStyle name="Comma 18 3 5 3 5" xfId="19541" xr:uid="{691BF7AD-13B6-485C-A72D-8D1C7B289637}"/>
    <cellStyle name="Comma 18 3 5 3 6" xfId="31071" xr:uid="{CAA9DD73-D923-4568-9A44-830096F858D2}"/>
    <cellStyle name="Comma 18 3 5 4" xfId="9464" xr:uid="{9AE8F071-F146-418A-B778-735FE9DC9A1D}"/>
    <cellStyle name="Comma 18 3 5 4 2" xfId="16266" xr:uid="{B6AC096F-164A-4072-BCC8-6207DC41BB9A}"/>
    <cellStyle name="Comma 18 3 5 4 3" xfId="20720" xr:uid="{DC757728-BD3E-40B7-834C-348B2335A1D2}"/>
    <cellStyle name="Comma 18 3 5 4 4" xfId="32248" xr:uid="{50335D43-73B9-4631-8D29-F2EDDE0D3D17}"/>
    <cellStyle name="Comma 18 3 5 5" xfId="11646" xr:uid="{F8F326E4-5547-48BE-8BD5-2BEB0A03DC9B}"/>
    <cellStyle name="Comma 18 3 5 5 2" xfId="23067" xr:uid="{CF7FDD6F-0B85-4FDD-983C-7D3FFD9836B1}"/>
    <cellStyle name="Comma 18 3 5 5 3" xfId="34593" xr:uid="{D2760124-87D1-433D-90D1-3261F82CC25E}"/>
    <cellStyle name="Comma 18 3 5 6" xfId="25405" xr:uid="{07E27E72-839B-4C49-8D38-E38E3DB94D42}"/>
    <cellStyle name="Comma 18 3 5 6 2" xfId="36931" xr:uid="{8E075142-97EE-4D01-B11F-8F805A570E25}"/>
    <cellStyle name="Comma 18 3 5 7" xfId="27742" xr:uid="{60567EE2-28A7-44A6-A759-4325FC6756E9}"/>
    <cellStyle name="Comma 18 3 5 7 2" xfId="39268" xr:uid="{F8769A19-B814-4982-9D1F-D3FCF3027651}"/>
    <cellStyle name="Comma 18 3 5 8" xfId="17712" xr:uid="{CDB09256-D13B-4F59-B2F3-368CCBA291AC}"/>
    <cellStyle name="Comma 18 3 5 9" xfId="29250" xr:uid="{C4568752-0B16-457F-B1EC-7C455BE374A5}"/>
    <cellStyle name="Comma 18 3 6" xfId="1717" xr:uid="{5090DCEC-44B4-42E3-B76A-DC0F1772722F}"/>
    <cellStyle name="Comma 18 3 6 2" xfId="7974" xr:uid="{C9332673-1DC6-4F9E-A868-AF0B4F69C518}"/>
    <cellStyle name="Comma 18 3 6 2 2" xfId="14844" xr:uid="{7068B892-60A6-438A-948B-8E0BB3419AAD}"/>
    <cellStyle name="Comma 18 3 6 2 2 2" xfId="22336" xr:uid="{A81198BD-9B24-4C09-9F43-485425B5EBCC}"/>
    <cellStyle name="Comma 18 3 6 2 2 3" xfId="33863" xr:uid="{0C3D5CE2-1C3A-4201-9F7F-6AF3E63F43CB}"/>
    <cellStyle name="Comma 18 3 6 2 3" xfId="24679" xr:uid="{4C680A5D-308F-42E4-8F42-DB357485BDF3}"/>
    <cellStyle name="Comma 18 3 6 2 3 2" xfId="36205" xr:uid="{802853F9-71A2-4E17-A159-AC3D1E481342}"/>
    <cellStyle name="Comma 18 3 6 2 4" xfId="27016" xr:uid="{D12D4E9A-E55A-4F31-9A65-E212990F3C79}"/>
    <cellStyle name="Comma 18 3 6 2 4 2" xfId="38542" xr:uid="{A4B97BF1-AFB5-4440-B536-FE0974387847}"/>
    <cellStyle name="Comma 18 3 6 2 5" xfId="19991" xr:uid="{0DEA75FE-FA1C-4734-90FF-110CBA705D87}"/>
    <cellStyle name="Comma 18 3 6 2 6" xfId="31521" xr:uid="{013599C5-4435-481A-98A5-233BD173946C}"/>
    <cellStyle name="Comma 18 3 6 3" xfId="9910" xr:uid="{B48F28A2-9183-4090-A166-05D86E47BFA6}"/>
    <cellStyle name="Comma 18 3 6 3 2" xfId="16704" xr:uid="{4B861E29-4CC9-477B-8669-1C2AACCEAE72}"/>
    <cellStyle name="Comma 18 3 6 3 3" xfId="21170" xr:uid="{367CE0E0-AD16-476C-A91E-5F538B07A3F8}"/>
    <cellStyle name="Comma 18 3 6 3 4" xfId="32698" xr:uid="{0DEBEDAD-D097-4FFB-8BF9-83845B162EA0}"/>
    <cellStyle name="Comma 18 3 6 4" xfId="6149" xr:uid="{7CC22C6B-6B4B-4D23-A4BD-CE197AA9F520}"/>
    <cellStyle name="Comma 18 3 6 4 2" xfId="13020" xr:uid="{8ED526DB-D458-4DCA-9C7C-391C55788DE8}"/>
    <cellStyle name="Comma 18 3 6 4 3" xfId="23518" xr:uid="{82690D10-2971-478C-A7E0-74F495981867}"/>
    <cellStyle name="Comma 18 3 6 4 4" xfId="35044" xr:uid="{B3A5A4BF-0D9A-4EB2-83A1-C0040121484C}"/>
    <cellStyle name="Comma 18 3 6 5" xfId="11848" xr:uid="{13C55957-CF5A-4793-BC95-61093C884736}"/>
    <cellStyle name="Comma 18 3 6 5 2" xfId="25855" xr:uid="{F01BABCE-859B-4BDA-836D-C0B8E89BD667}"/>
    <cellStyle name="Comma 18 3 6 5 3" xfId="37381" xr:uid="{19B2D560-FF7C-4EFE-9FFA-72E71B47E5A8}"/>
    <cellStyle name="Comma 18 3 6 6" xfId="28192" xr:uid="{21CAA67E-D21E-4770-B138-80824A63A8F4}"/>
    <cellStyle name="Comma 18 3 6 6 2" xfId="39718" xr:uid="{92267E21-4015-4D84-95C9-ADB352D5470E}"/>
    <cellStyle name="Comma 18 3 6 7" xfId="18431" xr:uid="{57FDBBE5-9119-4919-9995-A17073ED2718}"/>
    <cellStyle name="Comma 18 3 6 8" xfId="29969" xr:uid="{BB548967-67D1-4266-A142-123A778673B1}"/>
    <cellStyle name="Comma 18 3 7" xfId="1753" xr:uid="{0BB9D98D-6A9D-4493-8AC7-903D94A61054}"/>
    <cellStyle name="Comma 18 3 7 2" xfId="11884" xr:uid="{326F2270-2B18-4967-B3FD-E9063021BB65}"/>
    <cellStyle name="Comma 18 3 7 2 2" xfId="21303" xr:uid="{DE875E2B-A462-4297-8F00-2B3DC5B2AE24}"/>
    <cellStyle name="Comma 18 3 7 2 3" xfId="32830" xr:uid="{CDECF4EA-A489-4F5E-BE50-A455110D5A0E}"/>
    <cellStyle name="Comma 18 3 7 3" xfId="23646" xr:uid="{8C499B35-4B52-410A-A590-1642A2C9EE0B}"/>
    <cellStyle name="Comma 18 3 7 3 2" xfId="35172" xr:uid="{5505C866-E0BE-47C5-9AE3-559842F1B76C}"/>
    <cellStyle name="Comma 18 3 7 4" xfId="25983" xr:uid="{12ED9BFB-099A-4892-8DD3-BFF49D711276}"/>
    <cellStyle name="Comma 18 3 7 4 2" xfId="37509" xr:uid="{27AD451D-CFBF-40E4-A23F-011103DE3FC7}"/>
    <cellStyle name="Comma 18 3 7 5" xfId="18958" xr:uid="{DFC0E88A-1631-484B-9393-2579CB347168}"/>
    <cellStyle name="Comma 18 3 7 6" xfId="30488" xr:uid="{857CF0A5-6934-432B-B49E-5CA3760230B1}"/>
    <cellStyle name="Comma 18 3 8" xfId="9007" xr:uid="{CCAE87E8-60CA-4259-85FB-F30FACE9FFA1}"/>
    <cellStyle name="Comma 18 3 8 2" xfId="15816" xr:uid="{25123E58-3284-4AAE-A452-DDF086BCCAA7}"/>
    <cellStyle name="Comma 18 3 8 3" xfId="20137" xr:uid="{7CA64572-EA49-48F3-A23E-33FA34B8DD0F}"/>
    <cellStyle name="Comma 18 3 8 4" xfId="31665" xr:uid="{53CEC263-CFC1-4837-886D-1DA3366188FF}"/>
    <cellStyle name="Comma 18 3 9" xfId="2074" xr:uid="{53EAC87C-0B3E-46A0-AC98-513B2BEC09CF}"/>
    <cellStyle name="Comma 18 3 9 2" xfId="12160" xr:uid="{FA0A2B77-0295-42B7-9513-2AB9C0F796B6}"/>
    <cellStyle name="Comma 18 3 9 3" xfId="22484" xr:uid="{576D2310-6667-48FB-8D77-2067BC7F25A1}"/>
    <cellStyle name="Comma 18 3 9 4" xfId="34010" xr:uid="{DDAE3A41-3A6C-4829-BB26-6012C576900F}"/>
    <cellStyle name="Comma 18 4" xfId="733" xr:uid="{99ADD9CB-40C8-43D2-BF2B-F68BBAAC65EC}"/>
    <cellStyle name="Comma 18 4 2" xfId="1252" xr:uid="{DCD90E34-B127-4F0E-8F7D-2D3ED54A2259}"/>
    <cellStyle name="Comma 18 4 2 2" xfId="8267" xr:uid="{3374C499-0547-41FB-876F-4D66921A8977}"/>
    <cellStyle name="Comma 18 4 2 2 2" xfId="15137" xr:uid="{BC912A51-1B70-4E17-BA19-9D28B70074E1}"/>
    <cellStyle name="Comma 18 4 2 3" xfId="11384" xr:uid="{C1F0EDA2-2C4E-4A21-834B-7D13D6D09C7B}"/>
    <cellStyle name="Comma 18 4 2 4" xfId="21710" xr:uid="{5154D566-0D97-40AA-9497-E4E248BB4E7C}"/>
    <cellStyle name="Comma 18 4 2 5" xfId="33237" xr:uid="{2B180A7F-C561-4F2B-AD3F-3C90710550D6}"/>
    <cellStyle name="Comma 18 4 2 6" xfId="51226" xr:uid="{E4AA3183-5175-4CDB-B7F8-B37666FE1C51}"/>
    <cellStyle name="Comma 18 4 3" xfId="6433" xr:uid="{C76A5916-138D-48E1-A0C1-223C61C69DCB}"/>
    <cellStyle name="Comma 18 4 3 2" xfId="13304" xr:uid="{0BC484FD-4717-42E2-94DA-4CE838B9DC3A}"/>
    <cellStyle name="Comma 18 4 3 3" xfId="24053" xr:uid="{27A32CA3-2B18-466A-ABC0-C2E5CBFEC64C}"/>
    <cellStyle name="Comma 18 4 3 4" xfId="35579" xr:uid="{E68EA553-884C-4768-8404-34D47ABD67A2}"/>
    <cellStyle name="Comma 18 4 4" xfId="10885" xr:uid="{A552A644-2025-4DE0-B983-11A3418C878E}"/>
    <cellStyle name="Comma 18 4 4 2" xfId="26390" xr:uid="{A02AFD1A-8466-4BD1-9901-C91140298D18}"/>
    <cellStyle name="Comma 18 4 4 3" xfId="37916" xr:uid="{3AB47729-0D0A-49EA-A90D-D5F67EBA5D56}"/>
    <cellStyle name="Comma 18 4 5" xfId="19365" xr:uid="{B132824B-E854-447C-B625-F1E8B643BEA5}"/>
    <cellStyle name="Comma 18 4 6" xfId="30895" xr:uid="{9843E5A3-29F6-45DB-9D96-995ED3382903}"/>
    <cellStyle name="Comma 18 4 7" xfId="44332" xr:uid="{4367B4A9-E3CE-4A3F-ABD5-56A8E7F039A8}"/>
    <cellStyle name="Comma 18 5" xfId="1497" xr:uid="{79C67A3B-DE61-49BD-B846-8F8B5C0B5FCF}"/>
    <cellStyle name="Comma 18 5 2" xfId="7340" xr:uid="{067E5D07-59F9-4948-9593-F6358FF4B1E5}"/>
    <cellStyle name="Comma 18 5 2 2" xfId="14210" xr:uid="{3F032076-0269-44F1-9009-A34FC06D3890}"/>
    <cellStyle name="Comma 18 5 3" xfId="11628" xr:uid="{BFAD10C2-5392-4EDA-9B7F-893B2F4529F2}"/>
    <cellStyle name="Comma 18 5 4" xfId="20544" xr:uid="{E521738B-4C9B-460F-9A45-D02B7185B2A8}"/>
    <cellStyle name="Comma 18 5 5" xfId="32072" xr:uid="{ADB5B39C-923A-4C25-8248-68963D49A0BF}"/>
    <cellStyle name="Comma 18 5 6" xfId="44635" xr:uid="{C4929FD5-1A08-4BDD-B4CD-AF0AA13AAE6F}"/>
    <cellStyle name="Comma 18 6" xfId="1735" xr:uid="{F398811F-CC32-4E86-83FE-7EFBCC09AF6E}"/>
    <cellStyle name="Comma 18 6 2" xfId="9298" xr:uid="{A57D71E6-4EA9-42B9-9534-6E651AB42757}"/>
    <cellStyle name="Comma 18 6 2 2" xfId="16103" xr:uid="{0DEA4DD9-B2EA-48C3-BFD8-D37ED027FC08}"/>
    <cellStyle name="Comma 18 6 3" xfId="11866" xr:uid="{D3648E75-D430-4E4E-8EE6-0D7E85BCD2A7}"/>
    <cellStyle name="Comma 18 6 4" xfId="22891" xr:uid="{5D18CDA7-999C-4B0D-9721-0417740FB26D}"/>
    <cellStyle name="Comma 18 6 5" xfId="34417" xr:uid="{D17A5EFE-C224-4DA3-B5EB-E5856148F8EF}"/>
    <cellStyle name="Comma 18 6 6" xfId="50852" xr:uid="{53F2713E-DB69-4112-96CB-E80280940BAC}"/>
    <cellStyle name="Comma 18 7" xfId="2445" xr:uid="{6D777767-1451-4844-9C29-8035781FB428}"/>
    <cellStyle name="Comma 18 7 2" xfId="12436" xr:uid="{3C1DDAD0-266C-4F21-9A1C-8D9833212E10}"/>
    <cellStyle name="Comma 18 7 3" xfId="25229" xr:uid="{7C982146-2E12-479B-8D7C-2990A11AA0B1}"/>
    <cellStyle name="Comma 18 7 4" xfId="36755" xr:uid="{5C217B71-8BCF-4F0A-AE47-64B63C541FCE}"/>
    <cellStyle name="Comma 18 8" xfId="10676" xr:uid="{B51B02FB-994B-47F6-A201-58FD44EF1439}"/>
    <cellStyle name="Comma 18 8 2" xfId="27566" xr:uid="{383780D5-0323-4751-8C06-960EA042D069}"/>
    <cellStyle name="Comma 18 8 3" xfId="39092" xr:uid="{AB325CF0-4739-4801-9781-23CE0E0DF80D}"/>
    <cellStyle name="Comma 18 9" xfId="28307" xr:uid="{444D7045-6AFB-43F9-9FFB-FBC21F55C500}"/>
    <cellStyle name="Comma 18 9 2" xfId="39833" xr:uid="{651A154B-644D-41D2-B034-0BD4ED2457F8}"/>
    <cellStyle name="Comma 183 3" xfId="289" xr:uid="{9E3AAD23-1330-4530-B969-3DCB52B6E3FE}"/>
    <cellStyle name="Comma 183 3 2" xfId="10658" xr:uid="{5298B13F-8569-4E97-B1D5-305427D70EEB}"/>
    <cellStyle name="Comma 185" xfId="111" xr:uid="{436EA128-EBA9-4ABC-85AB-918511CD3D67}"/>
    <cellStyle name="Comma 185 2" xfId="10533" xr:uid="{7C80B28F-F560-49B1-83A1-B1F2C86AD551}"/>
    <cellStyle name="Comma 19" xfId="1480" xr:uid="{12B3FE31-9684-4928-89B8-A462683F57B0}"/>
    <cellStyle name="Comma 19 10" xfId="40400" xr:uid="{FBDEE833-41C8-4523-967F-06DEFEED82D2}"/>
    <cellStyle name="Comma 19 2" xfId="2632" xr:uid="{3075DC4E-2B5D-4F58-B403-A64C590CF047}"/>
    <cellStyle name="Comma 19 2 2" xfId="6550" xr:uid="{4FB3169A-DC7A-4C70-A750-ADA3A78B61F9}"/>
    <cellStyle name="Comma 19 2 2 2" xfId="8390" xr:uid="{2E94A26A-D746-487A-BFF8-95DF45C5B066}"/>
    <cellStyle name="Comma 19 2 2 2 2" xfId="15260" xr:uid="{D0FEAE5F-4551-4E47-851D-242DC123A6CD}"/>
    <cellStyle name="Comma 19 2 2 2 3" xfId="21838" xr:uid="{02BE4260-8A35-4D59-9133-9CB5318ED191}"/>
    <cellStyle name="Comma 19 2 2 2 4" xfId="33365" xr:uid="{556B6A44-76CE-4F6D-B0D3-03C9524B6AE3}"/>
    <cellStyle name="Comma 19 2 2 2 5" xfId="51242" xr:uid="{F8C3F8CC-4648-404E-950C-88090CB374D6}"/>
    <cellStyle name="Comma 19 2 2 3" xfId="13421" xr:uid="{9A3D5CE8-9B62-4E36-AFCB-C57A627976E5}"/>
    <cellStyle name="Comma 19 2 2 3 2" xfId="24181" xr:uid="{2EC714A8-FB02-4BCB-8E1C-674DD40DD2FE}"/>
    <cellStyle name="Comma 19 2 2 3 3" xfId="35707" xr:uid="{906AA4E7-BB14-4467-ABDA-C7DF0C06EBFC}"/>
    <cellStyle name="Comma 19 2 2 4" xfId="26518" xr:uid="{ECB26D59-8E20-4C95-8A7C-F1A43186ABA1}"/>
    <cellStyle name="Comma 19 2 2 4 2" xfId="38044" xr:uid="{707BFCC0-2949-4EB7-B9DA-D53239BCA1E2}"/>
    <cellStyle name="Comma 19 2 2 5" xfId="19493" xr:uid="{B6460279-E256-4171-99A3-AD6C57CA06E2}"/>
    <cellStyle name="Comma 19 2 2 6" xfId="31023" xr:uid="{F45C0D6D-9156-4334-93BE-F052F86BE4B9}"/>
    <cellStyle name="Comma 19 2 2 7" xfId="44373" xr:uid="{52357FE2-D775-49C9-AC4D-2F23CFD2C07F}"/>
    <cellStyle name="Comma 19 2 3" xfId="7457" xr:uid="{12303150-4C5C-4507-B9E8-B1F38101C51C}"/>
    <cellStyle name="Comma 19 2 3 2" xfId="14327" xr:uid="{93E2DADD-8E99-4589-B11F-DF27B83FA064}"/>
    <cellStyle name="Comma 19 2 3 3" xfId="20672" xr:uid="{FBC8FEB6-7AE1-48FF-95C9-B69BA3098A5D}"/>
    <cellStyle name="Comma 19 2 3 4" xfId="32200" xr:uid="{06F5B10C-3C4B-4009-AA2F-93F47CB12B39}"/>
    <cellStyle name="Comma 19 2 3 5" xfId="51119" xr:uid="{789C24ED-D512-425B-97DF-9F5D8363ACF3}"/>
    <cellStyle name="Comma 19 2 4" xfId="9417" xr:uid="{E9C18EEA-F52E-427A-A07A-F7B2E820B8EF}"/>
    <cellStyle name="Comma 19 2 4 2" xfId="16220" xr:uid="{2FA8A47A-6ADC-4DFC-B81E-C7ED6D5D9489}"/>
    <cellStyle name="Comma 19 2 4 3" xfId="23019" xr:uid="{C45FBF63-CD96-4587-A335-5CDF8C5216B0}"/>
    <cellStyle name="Comma 19 2 4 4" xfId="34545" xr:uid="{B18EFCE4-DD8B-405D-883E-32FEDF1C318E}"/>
    <cellStyle name="Comma 19 2 5" xfId="12541" xr:uid="{0E5B133C-2C13-4B48-A843-4BA5B4AB0D20}"/>
    <cellStyle name="Comma 19 2 5 2" xfId="25357" xr:uid="{FC36D357-B01D-435B-A52F-7F3BA3835F7F}"/>
    <cellStyle name="Comma 19 2 5 3" xfId="36883" xr:uid="{009CDFB9-A436-4EEC-BDAD-524D6F7C06BC}"/>
    <cellStyle name="Comma 19 2 6" xfId="27694" xr:uid="{ECE164A5-59CA-4858-8DFD-BC33AF50E3F6}"/>
    <cellStyle name="Comma 19 2 6 2" xfId="39220" xr:uid="{4D6E5CBC-D8EE-4FB3-B85A-F6CB3A983BC1}"/>
    <cellStyle name="Comma 19 2 7" xfId="17659" xr:uid="{30ACF964-ACD3-4DD7-830B-E40456C9471B}"/>
    <cellStyle name="Comma 19 2 8" xfId="29197" xr:uid="{3FA0D768-65F4-49B3-A22A-248F660AFFF4}"/>
    <cellStyle name="Comma 19 2 9" xfId="42710" xr:uid="{F824F6D3-657E-4170-BC28-227C934A83F8}"/>
    <cellStyle name="Comma 19 3" xfId="6112" xr:uid="{4503781A-950A-4EC7-8D0E-545ABE8D822A}"/>
    <cellStyle name="Comma 19 3 2" xfId="7929" xr:uid="{3B16835C-00F7-42D0-82B5-5CDEEC42DEE0}"/>
    <cellStyle name="Comma 19 3 2 2" xfId="14799" xr:uid="{699F3926-F3AD-4058-9A15-0668AC25B028}"/>
    <cellStyle name="Comma 19 3 2 3" xfId="21362" xr:uid="{63356901-AC9E-49FA-B79C-CA7243BE40B0}"/>
    <cellStyle name="Comma 19 3 2 4" xfId="32889" xr:uid="{5EC3A995-9CAB-44A3-A2D3-753F75C726FE}"/>
    <cellStyle name="Comma 19 3 2 5" xfId="44357" xr:uid="{90CBCEFC-360D-4AF2-8499-F670CC70002A}"/>
    <cellStyle name="Comma 19 3 3" xfId="12983" xr:uid="{FB9D0BEB-5552-4A69-B343-D008677C0BD6}"/>
    <cellStyle name="Comma 19 3 3 2" xfId="23705" xr:uid="{423A6914-6C6D-42C1-823B-1E05DD1CED61}"/>
    <cellStyle name="Comma 19 3 3 3" xfId="35231" xr:uid="{A6DD3AD4-1F07-43E4-9DEF-CF59C5BE8F8C}"/>
    <cellStyle name="Comma 19 3 3 4" xfId="50933" xr:uid="{B6FE51F9-B69A-4B87-851F-BD9441F11A28}"/>
    <cellStyle name="Comma 19 3 4" xfId="26042" xr:uid="{6A3E2E03-CC97-4624-83C7-5E34F4CD5E25}"/>
    <cellStyle name="Comma 19 3 4 2" xfId="37568" xr:uid="{4CD48C23-6099-4245-A979-5F919B99EAA4}"/>
    <cellStyle name="Comma 19 3 5" xfId="19017" xr:uid="{8A3B93A2-B834-485E-B91D-C9FDC9CDE7F9}"/>
    <cellStyle name="Comma 19 3 6" xfId="30547" xr:uid="{81E14063-6991-471D-BDAC-C7BCC9518C12}"/>
    <cellStyle name="Comma 19 3 7" xfId="40483" xr:uid="{B908BEF8-6B6F-4412-A3C4-04D3405C9973}"/>
    <cellStyle name="Comma 19 4" xfId="7016" xr:uid="{04F6FCFC-75C3-4AF3-A8BB-976B942C3F41}"/>
    <cellStyle name="Comma 19 4 2" xfId="13886" xr:uid="{FF8ABB28-CC31-403D-BAB7-056079B0E1D8}"/>
    <cellStyle name="Comma 19 4 3" xfId="20196" xr:uid="{BB35CF54-F5BF-444C-BCD9-073EDEFB677C}"/>
    <cellStyle name="Comma 19 4 4" xfId="31724" xr:uid="{FA280E03-7025-4A86-9B46-0691B16A4BC3}"/>
    <cellStyle name="Comma 19 4 5" xfId="44336" xr:uid="{7874052B-86EE-4490-840F-26DDFFD014F7}"/>
    <cellStyle name="Comma 19 5" xfId="8955" xr:uid="{31EC8160-63B6-4018-B9CD-967328A7BF2B}"/>
    <cellStyle name="Comma 19 5 2" xfId="15772" xr:uid="{03815EEB-69D2-4EC7-8BE5-672FE9EFF276}"/>
    <cellStyle name="Comma 19 5 3" xfId="22543" xr:uid="{66B403A2-BE49-4B25-90F0-ABE9DD6C9D79}"/>
    <cellStyle name="Comma 19 5 4" xfId="34069" xr:uid="{EB0D4197-4850-4B64-B133-239DC73EBE73}"/>
    <cellStyle name="Comma 19 5 5" xfId="44639" xr:uid="{337C24F2-496E-4573-8933-E9ED9DDE3BA8}"/>
    <cellStyle name="Comma 19 6" xfId="2006" xr:uid="{04A3B93E-5E70-472B-BB14-6F7D9A78AF71}"/>
    <cellStyle name="Comma 19 6 2" xfId="12121" xr:uid="{17443CCF-9E9C-4C25-A297-59BCA8E88BA1}"/>
    <cellStyle name="Comma 19 6 3" xfId="24881" xr:uid="{E3E30B6C-708D-455C-B0A3-5E01BD87DEB4}"/>
    <cellStyle name="Comma 19 6 4" xfId="36407" xr:uid="{A7398CB7-DAAE-472D-AB23-82054D76AD2C}"/>
    <cellStyle name="Comma 19 6 5" xfId="50853" xr:uid="{43B23275-2F7F-4211-A7A2-D09DBC1FC2DA}"/>
    <cellStyle name="Comma 19 7" xfId="11611" xr:uid="{F017EE2F-3775-4EE9-8B64-4072DE8D6B6B}"/>
    <cellStyle name="Comma 19 7 2" xfId="27218" xr:uid="{96D05849-27D0-496C-8D35-AF2B0E25AB58}"/>
    <cellStyle name="Comma 19 7 3" xfId="38744" xr:uid="{B9968617-9489-4634-B33E-A2080093CD93}"/>
    <cellStyle name="Comma 19 8" xfId="17064" xr:uid="{18FD2320-297A-4F95-A4F7-9A7C2499B8CC}"/>
    <cellStyle name="Comma 19 9" xfId="28602" xr:uid="{2FD6E707-CA0A-41CF-9BB1-0AD043A1874A}"/>
    <cellStyle name="Comma 2" xfId="56" xr:uid="{3442DB03-1E59-4778-B37F-CDC1E1F1EDF7}"/>
    <cellStyle name="Comma 2 10" xfId="79" xr:uid="{3B00004B-4EFA-4817-A4C0-3F6703402B5E}"/>
    <cellStyle name="Comma 2 10 10" xfId="39971" xr:uid="{B69EDE12-8825-4041-B3D5-E9302A38E57C}"/>
    <cellStyle name="Comma 2 10 2" xfId="6998" xr:uid="{AB1CB7DF-5597-4C44-9281-298F0C99786B}"/>
    <cellStyle name="Comma 2 10 2 2" xfId="8855" xr:uid="{0CCA5A7F-462E-405C-8D3F-0252209E33EA}"/>
    <cellStyle name="Comma 2 10 2 2 2" xfId="15725" xr:uid="{A22A2D12-0A74-4731-901A-2A2291E1CB13}"/>
    <cellStyle name="Comma 2 10 2 2 3" xfId="22318" xr:uid="{03B79192-B9FC-4AE8-8AE7-15889987B536}"/>
    <cellStyle name="Comma 2 10 2 2 4" xfId="33845" xr:uid="{8382B776-03AB-4E4D-8412-8F42B34E427C}"/>
    <cellStyle name="Comma 2 10 2 3" xfId="13868" xr:uid="{0AFEEA62-9094-424D-8B04-98167A663499}"/>
    <cellStyle name="Comma 2 10 2 3 2" xfId="24661" xr:uid="{FF284AFA-B5E7-4061-915B-04F70EAF01B0}"/>
    <cellStyle name="Comma 2 10 2 3 3" xfId="36187" xr:uid="{A34795CF-C9BB-4BF6-85FB-D0BF4545645D}"/>
    <cellStyle name="Comma 2 10 2 4" xfId="26998" xr:uid="{7F404D22-7C65-4F5B-83B9-95AA0565667A}"/>
    <cellStyle name="Comma 2 10 2 4 2" xfId="38524" xr:uid="{040930EC-CB4B-463F-86D7-91C9389136CF}"/>
    <cellStyle name="Comma 2 10 2 5" xfId="19973" xr:uid="{0A5094BA-F8A1-4E88-8F8B-00E4074CE9FF}"/>
    <cellStyle name="Comma 2 10 2 6" xfId="31503" xr:uid="{C350A3A7-45E1-4FD1-A030-0C2922CF43B9}"/>
    <cellStyle name="Comma 2 10 3" xfId="7922" xr:uid="{AEC9B59D-1ACA-4C08-A654-F09EF5C03BC0}"/>
    <cellStyle name="Comma 2 10 3 2" xfId="14792" xr:uid="{E0742CD8-0F2C-4821-9633-0A781F4A9062}"/>
    <cellStyle name="Comma 2 10 3 2 2" xfId="22443" xr:uid="{DF482351-40FB-4D11-812E-A16BB576EB14}"/>
    <cellStyle name="Comma 2 10 3 2 3" xfId="33970" xr:uid="{E430F8D1-A9AE-4D21-B709-1AC5C11DB38D}"/>
    <cellStyle name="Comma 2 10 3 3" xfId="24786" xr:uid="{DF4B5222-79AF-4AAE-98BA-CEC1DF47875B}"/>
    <cellStyle name="Comma 2 10 3 3 2" xfId="36312" xr:uid="{D8CE6E34-1382-46AB-886D-E071AE69D699}"/>
    <cellStyle name="Comma 2 10 3 4" xfId="27123" xr:uid="{977C0F37-4797-441F-A4F8-15EE1325C382}"/>
    <cellStyle name="Comma 2 10 3 4 2" xfId="38649" xr:uid="{CA6DA6FC-0AF4-458E-A617-5442B837BE65}"/>
    <cellStyle name="Comma 2 10 3 5" xfId="20099" xr:uid="{F377CF6D-4BFD-4D99-86D1-306275C40144}"/>
    <cellStyle name="Comma 2 10 3 6" xfId="31628" xr:uid="{9CF8A534-4B65-44B1-9B00-40168F28BE71}"/>
    <cellStyle name="Comma 2 10 4" xfId="9886" xr:uid="{02FBD271-47A6-4E55-B00D-B0B4CD16DEED}"/>
    <cellStyle name="Comma 2 10 4 2" xfId="16687" xr:uid="{F8A6B00A-189E-49DF-9FA3-88B59B1042D0}"/>
    <cellStyle name="Comma 2 10 4 3" xfId="21152" xr:uid="{B4D69156-8EEB-40B5-83BA-1BCF63C03F57}"/>
    <cellStyle name="Comma 2 10 4 4" xfId="32680" xr:uid="{7BE5635A-3E64-4D42-BBA4-CB1B1D805F2A}"/>
    <cellStyle name="Comma 2 10 5" xfId="3685" xr:uid="{3A9CEF13-976C-474D-927C-C939BD94FFE7}"/>
    <cellStyle name="Comma 2 10 5 2" xfId="23499" xr:uid="{5CD7D257-EFA1-4519-B73B-9AE4BF089D15}"/>
    <cellStyle name="Comma 2 10 5 3" xfId="35025" xr:uid="{8C4D40DA-D5C2-4AFF-915F-5AE1876F0FF7}"/>
    <cellStyle name="Comma 2 10 6" xfId="10519" xr:uid="{F4AA22A8-A760-4A40-8664-E970F23F9934}"/>
    <cellStyle name="Comma 2 10 6 2" xfId="25837" xr:uid="{FCD68384-6CC6-4FF6-90BE-FB9A92A503AE}"/>
    <cellStyle name="Comma 2 10 6 3" xfId="37363" xr:uid="{8B706FD5-530F-49B1-BEFA-960D77146C1C}"/>
    <cellStyle name="Comma 2 10 7" xfId="28174" xr:uid="{F5170880-9806-4297-B656-632D9F3A4DB4}"/>
    <cellStyle name="Comma 2 10 7 2" xfId="39700" xr:uid="{3573B564-660A-4A7C-B148-1B1DF53E9FEB}"/>
    <cellStyle name="Comma 2 10 8" xfId="18144" xr:uid="{A01D6A4E-8B2F-4F42-A8E1-E7B68F92EF48}"/>
    <cellStyle name="Comma 2 10 9" xfId="29682" xr:uid="{90085783-760C-495B-81FD-9E1031ED2369}"/>
    <cellStyle name="Comma 2 11" xfId="6096" xr:uid="{5C728ADD-1747-440B-8CB0-9BB956A3D91A}"/>
    <cellStyle name="Comma 2 11 2" xfId="7003" xr:uid="{0C359436-B65F-49EB-8BBA-A0AB719AACC7}"/>
    <cellStyle name="Comma 2 11 2 2" xfId="8860" xr:uid="{8FFDE9F2-5DDD-4704-8445-BC70BCC55B9A}"/>
    <cellStyle name="Comma 2 11 2 2 2" xfId="15730" xr:uid="{E31F7CB2-5A92-495B-A86E-F43265D4EDFE}"/>
    <cellStyle name="Comma 2 11 2 2 3" xfId="22323" xr:uid="{40622FC6-E10A-4881-BAFC-ECD0300C4DB1}"/>
    <cellStyle name="Comma 2 11 2 2 4" xfId="33850" xr:uid="{CF4E0E9D-035C-4F88-823F-2A32C567EB05}"/>
    <cellStyle name="Comma 2 11 2 3" xfId="13873" xr:uid="{EF19F809-85A3-4CE8-B0AD-A7DECAE2DA71}"/>
    <cellStyle name="Comma 2 11 2 3 2" xfId="24666" xr:uid="{2FC0BF1C-53B4-453D-A1F1-CADEF46495D5}"/>
    <cellStyle name="Comma 2 11 2 3 3" xfId="36192" xr:uid="{A0D65478-1195-4040-8A47-6EE3DAE9CCF4}"/>
    <cellStyle name="Comma 2 11 2 4" xfId="27003" xr:uid="{9357A333-7E43-4EA7-A5B9-9C2C6E4D5047}"/>
    <cellStyle name="Comma 2 11 2 4 2" xfId="38529" xr:uid="{7427FE7D-C220-40A5-8B63-0288F954E1E9}"/>
    <cellStyle name="Comma 2 11 2 5" xfId="19978" xr:uid="{C1B59DDD-873D-4850-A558-7BD665F0E586}"/>
    <cellStyle name="Comma 2 11 2 6" xfId="31508" xr:uid="{245657A7-C631-4E0A-92D1-DF0C110C2B97}"/>
    <cellStyle name="Comma 2 11 3" xfId="7927" xr:uid="{159A9EDF-5C76-4CD8-B27F-456B6EE7BAC9}"/>
    <cellStyle name="Comma 2 11 3 2" xfId="14797" xr:uid="{5679ED89-AEB3-4354-AC4B-E5AF80165257}"/>
    <cellStyle name="Comma 2 11 3 3" xfId="21157" xr:uid="{611911F0-445F-4AE8-98D9-FAE4E196ECF2}"/>
    <cellStyle name="Comma 2 11 3 4" xfId="32685" xr:uid="{C3D6E765-2DFD-4F79-B36B-B72FD13A9CE9}"/>
    <cellStyle name="Comma 2 11 4" xfId="9891" xr:uid="{E2E5F801-8811-4941-B91D-2AF03F9C9584}"/>
    <cellStyle name="Comma 2 11 4 2" xfId="16692" xr:uid="{BE69ED59-1C1D-4888-B49E-39893A911EA0}"/>
    <cellStyle name="Comma 2 11 4 3" xfId="23505" xr:uid="{7D5FFC0D-B7D4-401A-BF92-A972E5218950}"/>
    <cellStyle name="Comma 2 11 4 4" xfId="35031" xr:uid="{E183E159-77DB-48EF-809B-AD07D61C7DB2}"/>
    <cellStyle name="Comma 2 11 5" xfId="12973" xr:uid="{8B36820E-B662-46E0-A3A7-A7C7AAA684BD}"/>
    <cellStyle name="Comma 2 11 5 2" xfId="25842" xr:uid="{E076CA6C-D234-40FE-9F83-2CB83867E6DE}"/>
    <cellStyle name="Comma 2 11 5 3" xfId="37368" xr:uid="{5AB2BC9E-0CEC-46C2-A745-AB954EA93290}"/>
    <cellStyle name="Comma 2 11 6" xfId="28179" xr:uid="{681FF72E-C48F-4791-96C9-6700E69C4A7C}"/>
    <cellStyle name="Comma 2 11 6 2" xfId="39705" xr:uid="{3DA63B06-80D0-4D29-BCCB-CB6023C08AB2}"/>
    <cellStyle name="Comma 2 11 7" xfId="18411" xr:uid="{272A4749-4105-4FDB-B485-21C602F98ED5}"/>
    <cellStyle name="Comma 2 11 8" xfId="29949" xr:uid="{5D712BA1-A7A8-46BE-8C09-DDD6983BD020}"/>
    <cellStyle name="Comma 2 11 9" xfId="51352" xr:uid="{DDC27CA3-9F30-436B-B128-BB5042712676}"/>
    <cellStyle name="Comma 2 12" xfId="6102" xr:uid="{431387AE-0AE4-42B8-AF95-8A5A5BAA8195}"/>
    <cellStyle name="Comma 2 12 2" xfId="7018" xr:uid="{DFDA690F-2BC1-43C2-A248-73549C38D3AD}"/>
    <cellStyle name="Comma 2 12 2 2" xfId="13888" xr:uid="{1EE4E68D-BA9D-4A43-B5A3-1FBD381773E5}"/>
    <cellStyle name="Comma 2 12 2 2 2" xfId="21365" xr:uid="{F07E268C-C11E-43B6-93AC-14B10E29989B}"/>
    <cellStyle name="Comma 2 12 2 2 3" xfId="32892" xr:uid="{E32B6540-49FC-4144-B345-C5586336B944}"/>
    <cellStyle name="Comma 2 12 2 3" xfId="23708" xr:uid="{92A645B5-06FA-41D6-A53F-40262E86FB39}"/>
    <cellStyle name="Comma 2 12 2 3 2" xfId="35234" xr:uid="{E7C0A2AD-037A-4D73-85B1-AB35B03789C6}"/>
    <cellStyle name="Comma 2 12 2 4" xfId="26045" xr:uid="{A0DF0376-F367-41D1-8298-AEFBDFFB6DFF}"/>
    <cellStyle name="Comma 2 12 2 4 2" xfId="37571" xr:uid="{85C76BCE-FD67-42CC-B7A0-ACCE273D6BE0}"/>
    <cellStyle name="Comma 2 12 2 5" xfId="19020" xr:uid="{19702D60-FF96-4968-9411-CDD318C9F26D}"/>
    <cellStyle name="Comma 2 12 2 6" xfId="30550" xr:uid="{C335A446-7FF6-465B-B115-34293D8C0DC0}"/>
    <cellStyle name="Comma 2 12 3" xfId="8960" xr:uid="{9C1AED71-70CF-452B-BBDF-FAE27727B370}"/>
    <cellStyle name="Comma 2 12 3 2" xfId="15775" xr:uid="{1104212A-0CD8-4945-982A-502732E771CB}"/>
    <cellStyle name="Comma 2 12 3 3" xfId="20199" xr:uid="{84AEE115-25DA-4623-AF65-1B2840588DF2}"/>
    <cellStyle name="Comma 2 12 3 4" xfId="31727" xr:uid="{EFEE91F3-B132-4475-B76E-421679DDBFCB}"/>
    <cellStyle name="Comma 2 12 4" xfId="12975" xr:uid="{00A3C0C3-69A5-49AA-A3FE-4F34C459A44A}"/>
    <cellStyle name="Comma 2 12 4 2" xfId="22546" xr:uid="{A4329ADF-C00B-4C2E-9C35-25E6F28C4EF1}"/>
    <cellStyle name="Comma 2 12 4 3" xfId="34072" xr:uid="{B808C6E7-12EE-4EB5-B5AD-FCE0F821B7E1}"/>
    <cellStyle name="Comma 2 12 5" xfId="24884" xr:uid="{55C2DE4B-F0CA-468F-B106-427A207F5CE5}"/>
    <cellStyle name="Comma 2 12 5 2" xfId="36410" xr:uid="{CB79B894-BE81-4F9F-901C-6E800047D5EB}"/>
    <cellStyle name="Comma 2 12 6" xfId="27221" xr:uid="{59CE0291-535D-4A51-A20F-F82D6B031C9A}"/>
    <cellStyle name="Comma 2 12 6 2" xfId="38747" xr:uid="{748C0B85-8034-4709-9D96-0E1193C3412C}"/>
    <cellStyle name="Comma 2 12 7" xfId="17067" xr:uid="{424B4274-2B09-4A4B-A255-DED7209940CF}"/>
    <cellStyle name="Comma 2 12 8" xfId="28605" xr:uid="{704D2603-B937-497E-A68A-29C3A346A1D9}"/>
    <cellStyle name="Comma 2 13" xfId="6114" xr:uid="{39768F8C-9DD4-4B2E-ADFD-37599EC58623}"/>
    <cellStyle name="Comma 2 13 2" xfId="7932" xr:uid="{D339BBB4-23FB-408D-B76D-E2815B35A9CD}"/>
    <cellStyle name="Comma 2 13 2 2" xfId="14802" xr:uid="{79564D68-3D3D-4B8A-98D6-99DF48F6F684}"/>
    <cellStyle name="Comma 2 13 2 2 2" xfId="21339" xr:uid="{7CF6FE81-86CB-496F-A2AA-04ED82BE85A0}"/>
    <cellStyle name="Comma 2 13 2 2 3" xfId="32866" xr:uid="{5B5CA496-844C-49A3-86BE-4D5636FB4F7D}"/>
    <cellStyle name="Comma 2 13 2 3" xfId="23682" xr:uid="{6070DDB6-EDF7-4BBC-8A3C-99D80DD360A0}"/>
    <cellStyle name="Comma 2 13 2 3 2" xfId="35208" xr:uid="{92A7BF49-0838-487F-ADBE-FD2C6608F34E}"/>
    <cellStyle name="Comma 2 13 2 4" xfId="26019" xr:uid="{0B51AA56-A835-4CEC-9DF6-4F019C7D91AD}"/>
    <cellStyle name="Comma 2 13 2 4 2" xfId="37545" xr:uid="{09EC1F76-7280-4E4D-B70F-0524C9FEB177}"/>
    <cellStyle name="Comma 2 13 2 5" xfId="18994" xr:uid="{0A7179B8-85E7-40EE-9A7C-F9823A92C5A4}"/>
    <cellStyle name="Comma 2 13 2 6" xfId="30524" xr:uid="{BCC2F888-A1EA-474E-91A0-60CEF3124D03}"/>
    <cellStyle name="Comma 2 13 3" xfId="8898" xr:uid="{EE0C1BB8-4EB4-41B2-B22D-425B3862D2C2}"/>
    <cellStyle name="Comma 2 13 3 2" xfId="15751" xr:uid="{4199F998-1681-41EE-B048-A9CEBFAE327A}"/>
    <cellStyle name="Comma 2 13 3 3" xfId="20173" xr:uid="{7EC7BC9A-635D-43F3-B48E-5D3828CC498D}"/>
    <cellStyle name="Comma 2 13 3 4" xfId="31701" xr:uid="{D669207D-6402-49D6-BF9D-9ABB7C736B19}"/>
    <cellStyle name="Comma 2 13 4" xfId="12985" xr:uid="{C262C147-1266-4B86-86A3-A6FF1AABEDB3}"/>
    <cellStyle name="Comma 2 13 4 2" xfId="22520" xr:uid="{A7DE711C-3017-4E82-BC03-71EED86CF134}"/>
    <cellStyle name="Comma 2 13 4 3" xfId="34046" xr:uid="{C750D0EB-C52B-4610-8A6A-8A2F057ECD89}"/>
    <cellStyle name="Comma 2 13 5" xfId="24858" xr:uid="{793D742A-3B96-4D4A-AB28-45DDC3704D98}"/>
    <cellStyle name="Comma 2 13 5 2" xfId="36384" xr:uid="{469E16C2-624E-46F0-B5A5-91CD7D8C1510}"/>
    <cellStyle name="Comma 2 13 6" xfId="27195" xr:uid="{7EFF6002-C40D-445F-8FBB-A2DCA0B6A60E}"/>
    <cellStyle name="Comma 2 13 6 2" xfId="38721" xr:uid="{E96D166C-6A23-42A6-8216-CADEE49B2DD8}"/>
    <cellStyle name="Comma 2 13 7" xfId="17010" xr:uid="{09D1DD59-9040-487A-A2EE-49830AFBEFD6}"/>
    <cellStyle name="Comma 2 13 8" xfId="28548" xr:uid="{53561527-B37D-4A20-80F5-C0593170B510}"/>
    <cellStyle name="Comma 2 14" xfId="2013" xr:uid="{A44AB03E-6C6C-4FEE-8AC0-1E30BFD1906F}"/>
    <cellStyle name="Comma 2 14 2" xfId="12124" xr:uid="{5CA7D9E9-A60C-49D8-B1CC-7F917911EB49}"/>
    <cellStyle name="Comma 2 15" xfId="10416" xr:uid="{9248A81D-B9B6-435F-A6CD-AEA57B296B9B}"/>
    <cellStyle name="Comma 2 15 2" xfId="16808" xr:uid="{3F8735BC-40B6-46AF-B67B-8597CAC5A559}"/>
    <cellStyle name="Comma 2 16" xfId="10419" xr:uid="{C1E6F2CC-8679-4D89-AD67-97B593D26F3E}"/>
    <cellStyle name="Comma 2 16 2" xfId="16811" xr:uid="{A76BD757-678A-4F4E-9938-5AFDA4EDE277}"/>
    <cellStyle name="Comma 2 17" xfId="322" xr:uid="{DADC415A-D442-4AB8-985B-8DD72A56FB9D}"/>
    <cellStyle name="Comma 2 18" xfId="16886" xr:uid="{A0ADA824-A696-45E4-BD04-A1F5CF3B854A}"/>
    <cellStyle name="Comma 2 19" xfId="28428" xr:uid="{E8B48BAB-D2BC-4AEB-BA88-36BAC42602B6}"/>
    <cellStyle name="Comma 2 19 2 2" xfId="238" xr:uid="{91E8A870-6032-4208-9AEF-F1005A955E00}"/>
    <cellStyle name="Comma 2 19 2 2 2" xfId="239" xr:uid="{79376931-9825-47B0-8CD9-F3CBA1BCEBFC}"/>
    <cellStyle name="Comma 2 19 2 2 2 2" xfId="10620" xr:uid="{9343C4CC-B122-41F2-B4FB-FA2EC6866389}"/>
    <cellStyle name="Comma 2 19 2 2 2 3" xfId="28430" xr:uid="{1651F0DC-B7B3-4CB9-A558-981408FA5BA5}"/>
    <cellStyle name="Comma 2 19 2 2 3" xfId="10619" xr:uid="{EE19FC97-CE74-4799-9C52-7164B3578AC8}"/>
    <cellStyle name="Comma 2 19 2 2 4" xfId="28429" xr:uid="{C86C1DF2-2A32-43E5-BB81-9293ABFE4317}"/>
    <cellStyle name="Comma 2 2" xfId="3" xr:uid="{586A4C7A-6735-46BE-9B00-31C53D1C4CB6}"/>
    <cellStyle name="Comma 2 2 10" xfId="1487" xr:uid="{BECC4BC7-856C-4DB9-B956-20598ADC3691}"/>
    <cellStyle name="Comma 2 2 10 2" xfId="8930" xr:uid="{79346826-8E50-4ED6-BED0-4D3C6EAB2B06}"/>
    <cellStyle name="Comma 2 2 10 2 2" xfId="15768" xr:uid="{1812FB6F-97B5-4BA7-879C-FD1B5CBDF62B}"/>
    <cellStyle name="Comma 2 2 10 2 2 2" xfId="21357" xr:uid="{25A8CDC3-2F2E-48B1-8469-32E928DC5014}"/>
    <cellStyle name="Comma 2 2 10 2 2 3" xfId="32884" xr:uid="{7600F185-2884-4243-865E-1CA2CB7F77FD}"/>
    <cellStyle name="Comma 2 2 10 2 3" xfId="23700" xr:uid="{53CC4D63-E16C-48D9-A804-552A23C6BD06}"/>
    <cellStyle name="Comma 2 2 10 2 3 2" xfId="35226" xr:uid="{78370196-F903-4BDB-B059-5F9B8321F6DF}"/>
    <cellStyle name="Comma 2 2 10 2 4" xfId="26037" xr:uid="{CFFBA1D4-CD59-4B58-B99B-3996837C8F9A}"/>
    <cellStyle name="Comma 2 2 10 2 4 2" xfId="37563" xr:uid="{A216AD2A-EEAD-4899-9719-B5DB91577DC7}"/>
    <cellStyle name="Comma 2 2 10 2 5" xfId="19012" xr:uid="{ED4681E4-1018-4A1F-8F78-8D9D8AC2407A}"/>
    <cellStyle name="Comma 2 2 10 2 6" xfId="30542" xr:uid="{D80649C8-453E-4F01-88CA-16987A2A5D7F}"/>
    <cellStyle name="Comma 2 2 10 3" xfId="11618" xr:uid="{D7B9AC71-57B5-4354-9086-44C79741DDB7}"/>
    <cellStyle name="Comma 2 2 10 3 2" xfId="20191" xr:uid="{8271CB92-8D85-4E23-A4E4-5170A36F2D0F}"/>
    <cellStyle name="Comma 2 2 10 3 3" xfId="31719" xr:uid="{A3FAAD22-2184-4F62-9D65-1FF0CA58B4D4}"/>
    <cellStyle name="Comma 2 2 10 4" xfId="22538" xr:uid="{10BD81C1-BF0A-4BF3-A5CA-19213EAD2881}"/>
    <cellStyle name="Comma 2 2 10 4 2" xfId="34064" xr:uid="{522C185C-2E0E-43D0-8511-89BBDFD6E14F}"/>
    <cellStyle name="Comma 2 2 10 5" xfId="24876" xr:uid="{B6EEA7DC-ECA1-43FD-9769-A27FF2D3D368}"/>
    <cellStyle name="Comma 2 2 10 5 2" xfId="36402" xr:uid="{8AA5C629-9957-479A-A0F3-82EF1EC538F0}"/>
    <cellStyle name="Comma 2 2 10 6" xfId="27213" xr:uid="{E29F9F88-9985-404E-BCD4-BC3FB325B5F4}"/>
    <cellStyle name="Comma 2 2 10 6 2" xfId="38739" xr:uid="{BC97D4DA-FB11-4B5F-B0AE-A1CC35C7A1D7}"/>
    <cellStyle name="Comma 2 2 10 7" xfId="17038" xr:uid="{CE045C92-113D-4A5E-A181-861D50D7F0BE}"/>
    <cellStyle name="Comma 2 2 10 8" xfId="28576" xr:uid="{6C8E0B19-5823-47BE-9699-063EC9A1A354}"/>
    <cellStyle name="Comma 2 2 10 9" xfId="44182" xr:uid="{2C6ADE2C-A3B9-48EC-B8EA-F4290CE573A3}"/>
    <cellStyle name="Comma 2 2 11" xfId="1725" xr:uid="{D6C18BCB-AED1-4F2D-8D8C-FC776FC49C52}"/>
    <cellStyle name="Comma 2 2 11 2" xfId="8868" xr:uid="{0DC4062D-A5A5-49B1-BA28-F61F370B3530}"/>
    <cellStyle name="Comma 2 2 11 2 2" xfId="15735" xr:uid="{366729E0-E4B6-4EB1-835D-6AE5E3F4C72C}"/>
    <cellStyle name="Comma 2 2 11 2 3" xfId="21319" xr:uid="{32D6377A-8338-4E94-AA70-FD9E27C36737}"/>
    <cellStyle name="Comma 2 2 11 2 4" xfId="32846" xr:uid="{CD97AB15-E906-4899-8F92-A59711F672A7}"/>
    <cellStyle name="Comma 2 2 11 3" xfId="11856" xr:uid="{3A6439AF-868B-4476-9991-863BC5947612}"/>
    <cellStyle name="Comma 2 2 11 3 2" xfId="23662" xr:uid="{8D0D3930-D731-471E-98DE-F8E060646822}"/>
    <cellStyle name="Comma 2 2 11 3 3" xfId="35188" xr:uid="{A4E32F0B-0178-4A8A-A54C-1800F2439A9E}"/>
    <cellStyle name="Comma 2 2 11 4" xfId="25999" xr:uid="{AB8E8404-3F7D-4DE7-B608-9DC6940A9D39}"/>
    <cellStyle name="Comma 2 2 11 4 2" xfId="37525" xr:uid="{78985F7B-DD4F-45A9-A0EC-20402D60D253}"/>
    <cellStyle name="Comma 2 2 11 5" xfId="18974" xr:uid="{6695355B-25EC-45A1-BD2E-E0BEA197473A}"/>
    <cellStyle name="Comma 2 2 11 6" xfId="30504" xr:uid="{98C1FE40-DF5F-4F7B-98FB-4D51C61232B9}"/>
    <cellStyle name="Comma 2 2 11 7" xfId="44435" xr:uid="{91D59EFA-7265-4574-B893-7A651C81CD0A}"/>
    <cellStyle name="Comma 2 2 12" xfId="2012" xr:uid="{8C717BFD-C5C8-4B9A-86A2-A34E03A24BA1}"/>
    <cellStyle name="Comma 2 2 12 2" xfId="12123" xr:uid="{2C5FBD59-C5A7-42C7-AE13-3B457F52A59D}"/>
    <cellStyle name="Comma 2 2 12 3" xfId="20153" xr:uid="{CCD4A318-C3C1-4E10-9683-2915EAF64C6F}"/>
    <cellStyle name="Comma 2 2 12 4" xfId="31681" xr:uid="{FAA3937D-8527-43CA-A913-98DCD11C8292}"/>
    <cellStyle name="Comma 2 2 12 5" xfId="44450" xr:uid="{8858EAFD-BF4F-43E7-89A3-9850CEC9D95C}"/>
    <cellStyle name="Comma 2 2 13" xfId="10421" xr:uid="{7A6C02D1-AAE9-4D6F-A0D0-0CD0FBF8A084}"/>
    <cellStyle name="Comma 2 2 13 2" xfId="16813" xr:uid="{9113CF82-33AB-4097-9C66-6CDF10326128}"/>
    <cellStyle name="Comma 2 2 13 3" xfId="22500" xr:uid="{520E2335-CF78-4045-B896-D2D03C5011F0}"/>
    <cellStyle name="Comma 2 2 13 4" xfId="34026" xr:uid="{E4482540-AFC7-46E5-ABD2-DB51FDD3FE4B}"/>
    <cellStyle name="Comma 2 2 13 5" xfId="50717" xr:uid="{49553377-CA07-472E-83F4-03C0EFCCB0F3}"/>
    <cellStyle name="Comma 2 2 14" xfId="340" xr:uid="{75E462B0-5FE2-4825-82C2-BAFBC4868A65}"/>
    <cellStyle name="Comma 2 2 14 2" xfId="24838" xr:uid="{5DAC4190-B3B5-45D4-AB73-7566FFB3FBAE}"/>
    <cellStyle name="Comma 2 2 14 3" xfId="36364" xr:uid="{76FC2495-ABBD-4638-9F0A-265206A10127}"/>
    <cellStyle name="Comma 2 2 14 4" xfId="50695" xr:uid="{64543F50-C8B4-4261-A4C6-E2377EA051E4}"/>
    <cellStyle name="Comma 2 2 15" xfId="27175" xr:uid="{80F0A826-B3D8-4CC8-A58B-42D543A36EF0}"/>
    <cellStyle name="Comma 2 2 15 2" xfId="38701" xr:uid="{AE7FE6EA-4E30-45DD-883C-27FC06D70124}"/>
    <cellStyle name="Comma 2 2 16" xfId="28330" xr:uid="{61BF618A-2314-4D9B-9159-EB78367977AF}"/>
    <cellStyle name="Comma 2 2 16 2" xfId="39854" xr:uid="{96C24B26-0C09-4F7C-9331-584403A6B36A}"/>
    <cellStyle name="Comma 2 2 17" xfId="16986" xr:uid="{DDC53195-644F-45C4-8770-C6B00E67349D}"/>
    <cellStyle name="Comma 2 2 18" xfId="28437" xr:uid="{1C1AD7F3-2801-4CD4-AE89-925D22AC867B}"/>
    <cellStyle name="Comma 2 2 19" xfId="28525" xr:uid="{D5776A4B-AB2F-4D53-B2B5-2DF30E6BA433}"/>
    <cellStyle name="Comma 2 2 2" xfId="67" xr:uid="{A196E4F2-FE13-4817-AA1F-7118CCB4D66D}"/>
    <cellStyle name="Comma 2 2 2 10" xfId="8881" xr:uid="{359136B4-A554-4775-BCA1-825E53B0FD31}"/>
    <cellStyle name="Comma 2 2 2 10 2" xfId="15742" xr:uid="{0D4ED0E2-57B0-4908-A94D-CCD57C935AF2}"/>
    <cellStyle name="Comma 2 2 2 10 3" xfId="20164" xr:uid="{C817EE9C-9E05-4E8B-AFFC-99ABCA8A4B28}"/>
    <cellStyle name="Comma 2 2 2 10 4" xfId="31692" xr:uid="{87E3DA8B-1A4A-40E4-97D9-1B9E8CE50A4D}"/>
    <cellStyle name="Comma 2 2 2 11" xfId="10399" xr:uid="{9F51506A-3721-4DA8-9DCB-4BE39D85503D}"/>
    <cellStyle name="Comma 2 2 2 11 2" xfId="16803" xr:uid="{EDED2448-2337-452D-915D-B8CA0AE8C73E}"/>
    <cellStyle name="Comma 2 2 2 11 3" xfId="22511" xr:uid="{B4760003-53D4-4C41-9B6A-D9A14F12682E}"/>
    <cellStyle name="Comma 2 2 2 11 4" xfId="34037" xr:uid="{B9B559B9-522B-41F6-BBFE-78DF210989E5}"/>
    <cellStyle name="Comma 2 2 2 12" xfId="2037" xr:uid="{95408C94-20BE-49D8-835A-D4569E5134E0}"/>
    <cellStyle name="Comma 2 2 2 12 2" xfId="12139" xr:uid="{FB439B48-0B1A-4D55-9F19-B6752E2A9827}"/>
    <cellStyle name="Comma 2 2 2 12 3" xfId="24849" xr:uid="{A72385DA-4B3C-4DCA-9193-1610FAEEBFA7}"/>
    <cellStyle name="Comma 2 2 2 12 4" xfId="36375" xr:uid="{ED5A21FB-6080-4364-90BD-FFA3F62DAD31}"/>
    <cellStyle name="Comma 2 2 2 13" xfId="1956" xr:uid="{0DFC273A-0579-4D42-A15C-3E6EC38F67E5}"/>
    <cellStyle name="Comma 2 2 2 13 2" xfId="12085" xr:uid="{944D4946-0767-4C73-BAD1-48B11352CEF4}"/>
    <cellStyle name="Comma 2 2 2 13 3" xfId="27186" xr:uid="{6E35A954-D83F-4D2D-B8D0-D5352537871B}"/>
    <cellStyle name="Comma 2 2 2 13 4" xfId="38712" xr:uid="{95486DD9-F7A1-4BAC-B47C-2257C4EE2D56}"/>
    <cellStyle name="Comma 2 2 2 14" xfId="10434" xr:uid="{F266612D-7755-4394-A3E5-10F1472D59C1}"/>
    <cellStyle name="Comma 2 2 2 14 2" xfId="16818" xr:uid="{C92C9F7F-F199-4916-A6C0-F3CEA492393F}"/>
    <cellStyle name="Comma 2 2 2 14 3" xfId="28303" xr:uid="{E791ABAC-F722-4879-8DA1-7F1101F357AE}"/>
    <cellStyle name="Comma 2 2 2 14 4" xfId="39829" xr:uid="{5BF181C5-D18F-403D-94A8-B4BE0B5EAD05}"/>
    <cellStyle name="Comma 2 2 2 15" xfId="349" xr:uid="{076320EF-1A4C-494E-AEDE-A579928562F7}"/>
    <cellStyle name="Comma 2 2 2 16" xfId="17001" xr:uid="{405DC8F7-5A56-4734-987A-F4D49759A783}"/>
    <cellStyle name="Comma 2 2 2 17" xfId="28539" xr:uid="{D5899008-5EE4-44B1-9E00-21104CC0444E}"/>
    <cellStyle name="Comma 2 2 2 18" xfId="40025" xr:uid="{8F51DBF1-6D94-4E06-8557-A940038B2A9E}"/>
    <cellStyle name="Comma 2 2 2 2" xfId="114" xr:uid="{D095F71B-C4C1-4CC5-BD79-41C992ED0568}"/>
    <cellStyle name="Comma 2 2 2 2 10" xfId="10535" xr:uid="{3191C979-E862-438F-BC2B-3549A49C3BCC}"/>
    <cellStyle name="Comma 2 2 2 2 11" xfId="17185" xr:uid="{917B30E1-17A0-4DCB-8E64-8B6DEC5DB607}"/>
    <cellStyle name="Comma 2 2 2 2 12" xfId="28723" xr:uid="{CE509D31-AA45-4CF1-973B-6BBE2BB5C8DD}"/>
    <cellStyle name="Comma 2 2 2 2 13" xfId="40080" xr:uid="{FA903050-08C9-4648-B3F6-321D0882EE33}"/>
    <cellStyle name="Comma 2 2 2 2 2" xfId="673" xr:uid="{EBDDEB24-A807-423A-880C-8EEE2BC33FB4}"/>
    <cellStyle name="Comma 2 2 2 2 2 2" xfId="919" xr:uid="{7C3238AD-5D3F-48BD-B5CE-54195F8BC318}"/>
    <cellStyle name="Comma 2 2 2 2 2 2 2" xfId="1438" xr:uid="{3527AE92-497C-46DF-9390-C8EA1F438F94}"/>
    <cellStyle name="Comma 2 2 2 2 2 2 2 2" xfId="11570" xr:uid="{DF70D10B-8BB4-44BE-9DB2-81AE32393C96}"/>
    <cellStyle name="Comma 2 2 2 2 2 2 2 3" xfId="21931" xr:uid="{A8E0E64D-DE35-42FC-9801-D01DEA30671D}"/>
    <cellStyle name="Comma 2 2 2 2 2 2 2 4" xfId="33458" xr:uid="{52BFD17B-5C15-4A2C-9BBD-DDB81D824FCA}"/>
    <cellStyle name="Comma 2 2 2 2 2 2 3" xfId="11069" xr:uid="{C2A5780C-00B6-47AC-B229-A69CC39420A5}"/>
    <cellStyle name="Comma 2 2 2 2 2 2 3 2" xfId="24274" xr:uid="{3B14AF9B-80F9-47A1-9F39-46278023B806}"/>
    <cellStyle name="Comma 2 2 2 2 2 2 3 3" xfId="35800" xr:uid="{A4933555-290A-4DD6-B393-D1F3EAFAC411}"/>
    <cellStyle name="Comma 2 2 2 2 2 2 4" xfId="26611" xr:uid="{B29A10A4-7BB9-4DC8-9C53-CD85EAAD8DF5}"/>
    <cellStyle name="Comma 2 2 2 2 2 2 4 2" xfId="38137" xr:uid="{0EE57D4F-B48C-47D7-B064-9335541C5A79}"/>
    <cellStyle name="Comma 2 2 2 2 2 2 5" xfId="19586" xr:uid="{B7371134-F62A-452C-A4D1-5F539DCC45BC}"/>
    <cellStyle name="Comma 2 2 2 2 2 2 6" xfId="31116" xr:uid="{515B4E64-04C2-47D9-9270-F3CA644AD752}"/>
    <cellStyle name="Comma 2 2 2 2 2 3" xfId="1193" xr:uid="{C1CF505A-A1EA-448D-9470-E0752B9FBE9B}"/>
    <cellStyle name="Comma 2 2 2 2 2 3 2" xfId="11326" xr:uid="{EBA9AEC9-45E5-4413-B1B7-D9A20B411C7D}"/>
    <cellStyle name="Comma 2 2 2 2 2 3 3" xfId="20765" xr:uid="{F5BF6031-DE0A-4CB2-B92D-043173DF2A16}"/>
    <cellStyle name="Comma 2 2 2 2 2 3 4" xfId="32293" xr:uid="{4DD1A6E3-0FFA-4958-9EA0-4ACF356605F1}"/>
    <cellStyle name="Comma 2 2 2 2 2 4" xfId="1683" xr:uid="{432A15EE-3731-414D-9128-0C765D43243E}"/>
    <cellStyle name="Comma 2 2 2 2 2 4 2" xfId="11814" xr:uid="{DACFBBEC-D441-4673-85FD-3DFBA84B817B}"/>
    <cellStyle name="Comma 2 2 2 2 2 4 3" xfId="23112" xr:uid="{60A19F51-DD80-43F6-A91D-D0D93001D0F9}"/>
    <cellStyle name="Comma 2 2 2 2 2 4 4" xfId="34638" xr:uid="{9CC89F15-E5AC-4661-8BF9-29132F3781BA}"/>
    <cellStyle name="Comma 2 2 2 2 2 5" xfId="1921" xr:uid="{DB9CCCEC-3188-42BF-934B-C76B17982F08}"/>
    <cellStyle name="Comma 2 2 2 2 2 5 2" xfId="12051" xr:uid="{9E9011CF-6B07-4F74-B819-61B251834A6E}"/>
    <cellStyle name="Comma 2 2 2 2 2 5 3" xfId="25450" xr:uid="{3231F1D1-1230-435A-81E6-0F0D9594FFE8}"/>
    <cellStyle name="Comma 2 2 2 2 2 5 4" xfId="36976" xr:uid="{44BFD063-2F70-4527-AC6F-82E33665372F}"/>
    <cellStyle name="Comma 2 2 2 2 2 6" xfId="10830" xr:uid="{A0268BE5-9EFD-4694-88A5-FF7F3FA7EED3}"/>
    <cellStyle name="Comma 2 2 2 2 2 6 2" xfId="27787" xr:uid="{B6405FC3-F53C-4122-B3B9-CA1AA0DC8AA8}"/>
    <cellStyle name="Comma 2 2 2 2 2 6 3" xfId="39313" xr:uid="{DAF53962-6AC8-483A-80B3-DCA6A871B668}"/>
    <cellStyle name="Comma 2 2 2 2 2 7" xfId="17757" xr:uid="{2041FC66-A15B-4392-AAE6-EFA84AD73A28}"/>
    <cellStyle name="Comma 2 2 2 2 2 8" xfId="29295" xr:uid="{A5D53496-9E4A-4CB8-9D28-8D499A79A08C}"/>
    <cellStyle name="Comma 2 2 2 2 2 9" xfId="50754" xr:uid="{D19B5EA4-CBB4-444C-A700-806145A9CFB4}"/>
    <cellStyle name="Comma 2 2 2 2 3" xfId="776" xr:uid="{CD9CC3DA-B6C3-4C58-BE32-8CD17FD416E2}"/>
    <cellStyle name="Comma 2 2 2 2 3 2" xfId="1295" xr:uid="{6CDAFD20-881E-4314-86DB-AD02BCD708FF}"/>
    <cellStyle name="Comma 2 2 2 2 3 2 2" xfId="11427" xr:uid="{EB68AC68-ADD1-4E62-933D-7CF0CE7C4915}"/>
    <cellStyle name="Comma 2 2 2 2 3 2 3" xfId="21453" xr:uid="{E4481E2E-4B4F-4299-A716-3533F1BEAC55}"/>
    <cellStyle name="Comma 2 2 2 2 3 2 4" xfId="32980" xr:uid="{B47A5833-1DAA-4346-BED3-6926ECE060DF}"/>
    <cellStyle name="Comma 2 2 2 2 3 3" xfId="10926" xr:uid="{80C6001A-F457-4FB7-847B-FEB4796DBDDB}"/>
    <cellStyle name="Comma 2 2 2 2 3 3 2" xfId="23796" xr:uid="{76CA2D01-1897-4A68-8F36-4731AAC2DF69}"/>
    <cellStyle name="Comma 2 2 2 2 3 3 3" xfId="35322" xr:uid="{402E3BDF-4210-49AD-B8A8-8B25743443CD}"/>
    <cellStyle name="Comma 2 2 2 2 3 4" xfId="26133" xr:uid="{ADE53A76-6CD7-472C-9720-B865518C99F6}"/>
    <cellStyle name="Comma 2 2 2 2 3 4 2" xfId="37659" xr:uid="{E7167D35-8B06-44FF-BFC5-8255E88C3057}"/>
    <cellStyle name="Comma 2 2 2 2 3 5" xfId="19108" xr:uid="{7F37918E-4C58-46AA-A5D1-A7D3FE8458CE}"/>
    <cellStyle name="Comma 2 2 2 2 3 6" xfId="30638" xr:uid="{68FAA26D-EDE1-4A99-A990-380C51BB0CF2}"/>
    <cellStyle name="Comma 2 2 2 2 3 7" xfId="49369" xr:uid="{B55BFA0B-66B0-4AB8-8597-5AEF46D178A9}"/>
    <cellStyle name="Comma 2 2 2 2 4" xfId="973" xr:uid="{59462D1B-2B90-4397-97DA-DC5A74F3A795}"/>
    <cellStyle name="Comma 2 2 2 2 4 2" xfId="11118" xr:uid="{270AC16B-3785-4D61-A6AB-275CF0B0F138}"/>
    <cellStyle name="Comma 2 2 2 2 4 3" xfId="20287" xr:uid="{3A2108BC-FF8D-4405-81C9-0D3F712FCCA0}"/>
    <cellStyle name="Comma 2 2 2 2 4 4" xfId="31815" xr:uid="{12064CFA-64C1-4113-B11E-A23B4BCC0003}"/>
    <cellStyle name="Comma 2 2 2 2 5" xfId="1050" xr:uid="{B44655A2-AC6C-4857-B6D0-6DBD922640C5}"/>
    <cellStyle name="Comma 2 2 2 2 5 2" xfId="11183" xr:uid="{8D270BF0-6108-47FA-8CF4-151928EA4751}"/>
    <cellStyle name="Comma 2 2 2 2 5 3" xfId="22634" xr:uid="{C14DA6FD-D8B0-493E-8595-D1EC81AECFE9}"/>
    <cellStyle name="Comma 2 2 2 2 5 4" xfId="34160" xr:uid="{F20CBC91-F4F5-4547-BD89-74A12ED96035}"/>
    <cellStyle name="Comma 2 2 2 2 6" xfId="1540" xr:uid="{AD2A82E0-1CD0-48B0-A5BC-DBA66DBDB4FC}"/>
    <cellStyle name="Comma 2 2 2 2 6 2" xfId="11671" xr:uid="{E6E153FA-907B-4416-AAA8-F84E897F46D9}"/>
    <cellStyle name="Comma 2 2 2 2 6 3" xfId="24972" xr:uid="{1EA37AAB-1B79-4702-866A-04555AB56555}"/>
    <cellStyle name="Comma 2 2 2 2 6 4" xfId="36498" xr:uid="{1442A3E8-43D6-4E94-9E82-BFEDB9BC2F27}"/>
    <cellStyle name="Comma 2 2 2 2 7" xfId="1778" xr:uid="{2404EF6A-2153-411D-A0CF-B302E202B1AC}"/>
    <cellStyle name="Comma 2 2 2 2 7 2" xfId="11908" xr:uid="{BA0ED7EC-8F10-4C6A-84BB-7B6ED595C414}"/>
    <cellStyle name="Comma 2 2 2 2 7 3" xfId="27309" xr:uid="{709E3115-31BA-4B71-AF62-FB95B3B79495}"/>
    <cellStyle name="Comma 2 2 2 2 7 4" xfId="38835" xr:uid="{767FEA9D-CFB3-4861-8E06-248D10F435EA}"/>
    <cellStyle name="Comma 2 2 2 2 8" xfId="1985" xr:uid="{5CC0FBCE-6C90-4D57-9C24-104FCD1E8696}"/>
    <cellStyle name="Comma 2 2 2 2 8 2" xfId="12102" xr:uid="{4200B8CA-4E1E-4492-9B15-9AF5A4AA90FC}"/>
    <cellStyle name="Comma 2 2 2 2 8 3" xfId="28358" xr:uid="{59CBB3BF-CFAE-4176-872C-744C59BD0F44}"/>
    <cellStyle name="Comma 2 2 2 2 8 4" xfId="39877" xr:uid="{FAB22CBE-E1FD-4706-88CD-A4BCFB32C0A8}"/>
    <cellStyle name="Comma 2 2 2 2 9" xfId="437" xr:uid="{46250C0E-E417-42B0-B3A8-337697992740}"/>
    <cellStyle name="Comma 2 2 2 3" xfId="113" xr:uid="{9A3B0D41-09BF-432F-A546-29C236B0609F}"/>
    <cellStyle name="Comma 2 2 2 3 10" xfId="28859" xr:uid="{6DB7485F-5E81-45B1-B93E-24A22DC11C42}"/>
    <cellStyle name="Comma 2 2 2 3 11" xfId="40405" xr:uid="{05EE7E76-5928-4A10-8F66-B19B7BCBFD85}"/>
    <cellStyle name="Comma 2 2 2 3 2" xfId="832" xr:uid="{A28014BD-B27E-496D-8690-7A4272F54088}"/>
    <cellStyle name="Comma 2 2 2 3 2 2" xfId="1351" xr:uid="{7C8C7351-F5E6-4425-97AB-E29DDDF11FAE}"/>
    <cellStyle name="Comma 2 2 2 3 2 2 2" xfId="8583" xr:uid="{CA885F29-91EB-49D7-9969-4AE3E6B97C7C}"/>
    <cellStyle name="Comma 2 2 2 3 2 2 2 2" xfId="15453" xr:uid="{EEBFFC59-3E87-45C5-87A4-EA3897CFCDF0}"/>
    <cellStyle name="Comma 2 2 2 3 2 2 2 3" xfId="22039" xr:uid="{DBE14B6C-7C29-4BC9-BC20-7AF35F52FD6C}"/>
    <cellStyle name="Comma 2 2 2 3 2 2 2 4" xfId="33566" xr:uid="{439C82B4-979B-464E-8D0E-CB9846F808EC}"/>
    <cellStyle name="Comma 2 2 2 3 2 2 3" xfId="6735" xr:uid="{93AB133D-E6C4-4180-8A0A-1386C3AA309A}"/>
    <cellStyle name="Comma 2 2 2 3 2 2 3 2" xfId="13606" xr:uid="{5BBCBBCD-58CB-42D3-B62C-86408F4E22C5}"/>
    <cellStyle name="Comma 2 2 2 3 2 2 3 3" xfId="24382" xr:uid="{82BA8ED2-EFE3-4144-B243-90818011610E}"/>
    <cellStyle name="Comma 2 2 2 3 2 2 3 4" xfId="35908" xr:uid="{B74FCD5B-2864-4F0E-89D1-AB075BEF339C}"/>
    <cellStyle name="Comma 2 2 2 3 2 2 4" xfId="11483" xr:uid="{ADA015DB-3949-4F33-A03C-77D1F11E916F}"/>
    <cellStyle name="Comma 2 2 2 3 2 2 4 2" xfId="26719" xr:uid="{D4999897-CC6F-47F5-9D41-3934C259A32B}"/>
    <cellStyle name="Comma 2 2 2 3 2 2 4 3" xfId="38245" xr:uid="{6B5C1B9C-0D70-4C9D-BB16-D8B9BCEC3AA0}"/>
    <cellStyle name="Comma 2 2 2 3 2 2 5" xfId="19694" xr:uid="{5B4D0D81-E063-441F-8A7A-7EDC34BDBD21}"/>
    <cellStyle name="Comma 2 2 2 3 2 2 6" xfId="31224" xr:uid="{C3C982BB-FBB6-47DA-9637-3084720E9B55}"/>
    <cellStyle name="Comma 2 2 2 3 2 3" xfId="7650" xr:uid="{598F43F0-15BB-456D-BFE5-DCE58343D011}"/>
    <cellStyle name="Comma 2 2 2 3 2 3 2" xfId="14520" xr:uid="{9C0383C5-4962-4116-8FDA-01FE4E14801A}"/>
    <cellStyle name="Comma 2 2 2 3 2 3 3" xfId="20873" xr:uid="{1081609A-38E6-4388-8410-76A5FD81AFC9}"/>
    <cellStyle name="Comma 2 2 2 3 2 3 4" xfId="32401" xr:uid="{EA9A83B6-62AF-4048-B89F-E65B4132F602}"/>
    <cellStyle name="Comma 2 2 2 3 2 4" xfId="9611" xr:uid="{08AB6C06-0226-459F-9E6A-456D46BBE8E9}"/>
    <cellStyle name="Comma 2 2 2 3 2 4 2" xfId="16413" xr:uid="{05DD2738-E5CC-4815-BDBC-40789FB514B7}"/>
    <cellStyle name="Comma 2 2 2 3 2 4 3" xfId="23220" xr:uid="{E7F0F5C7-D429-4636-91A2-242B24C0C503}"/>
    <cellStyle name="Comma 2 2 2 3 2 4 4" xfId="34746" xr:uid="{40B5A3A7-87A2-40F6-8761-55C87E29A26F}"/>
    <cellStyle name="Comma 2 2 2 3 2 5" xfId="2831" xr:uid="{F61F3983-8266-4016-B453-F5BBCF4C82BE}"/>
    <cellStyle name="Comma 2 2 2 3 2 5 2" xfId="12716" xr:uid="{970AD87E-036F-4F9A-8E66-BEF07C1B1242}"/>
    <cellStyle name="Comma 2 2 2 3 2 5 3" xfId="25558" xr:uid="{5C5652E4-FAA9-4322-B10E-2604DC0C7788}"/>
    <cellStyle name="Comma 2 2 2 3 2 5 4" xfId="37084" xr:uid="{8B009AB7-07F2-4076-A424-111E0842A355}"/>
    <cellStyle name="Comma 2 2 2 3 2 6" xfId="10982" xr:uid="{1A159752-0C02-4C37-BC6E-C6F16D1094F3}"/>
    <cellStyle name="Comma 2 2 2 3 2 6 2" xfId="27895" xr:uid="{33C0D044-E3EB-4919-9F93-9F0FC7BC8BBA}"/>
    <cellStyle name="Comma 2 2 2 3 2 6 3" xfId="39421" xr:uid="{4240831B-75AD-4227-A74A-994057C215DA}"/>
    <cellStyle name="Comma 2 2 2 3 2 7" xfId="17865" xr:uid="{99FDDC64-627C-4676-8E68-50463AB0B4F1}"/>
    <cellStyle name="Comma 2 2 2 3 2 8" xfId="29403" xr:uid="{20F7CFE5-C30D-413E-AE8D-4ADD070A9E48}"/>
    <cellStyle name="Comma 2 2 2 3 2 9" xfId="44339" xr:uid="{506F4A80-C52D-4D11-B2C9-8CA5D93D5DAB}"/>
    <cellStyle name="Comma 2 2 2 3 3" xfId="1106" xr:uid="{18F0AAFB-31ED-4665-9519-67A7F911E5A2}"/>
    <cellStyle name="Comma 2 2 2 3 3 2" xfId="8120" xr:uid="{C4E3C3E6-1FCF-468E-AD40-FFD2FB8E91ED}"/>
    <cellStyle name="Comma 2 2 2 3 3 2 2" xfId="14990" xr:uid="{156391D6-657C-4AEF-92A8-26DABBA629F0}"/>
    <cellStyle name="Comma 2 2 2 3 3 2 3" xfId="21561" xr:uid="{BC5983CB-0A89-411C-ADA5-48699D63A929}"/>
    <cellStyle name="Comma 2 2 2 3 3 2 4" xfId="33088" xr:uid="{3087CA4D-C504-4310-A7B5-DC0401A84EB4}"/>
    <cellStyle name="Comma 2 2 2 3 3 3" xfId="6289" xr:uid="{D2F72934-69D5-4D22-9134-D8AEDE50D085}"/>
    <cellStyle name="Comma 2 2 2 3 3 3 2" xfId="13160" xr:uid="{27E4D37A-8405-49C1-99FF-66E852170CD0}"/>
    <cellStyle name="Comma 2 2 2 3 3 3 3" xfId="23904" xr:uid="{29174E8B-EAB1-48CE-95E2-43DA99462BE1}"/>
    <cellStyle name="Comma 2 2 2 3 3 3 4" xfId="35430" xr:uid="{78C5B6BA-6577-4BE4-BF7C-3F2F664A9378}"/>
    <cellStyle name="Comma 2 2 2 3 3 4" xfId="11239" xr:uid="{1D6B67A3-4FA2-4C43-B1E9-CDF20774EF4B}"/>
    <cellStyle name="Comma 2 2 2 3 3 4 2" xfId="26241" xr:uid="{B1FF2FF4-243A-414C-A03D-A860602B3534}"/>
    <cellStyle name="Comma 2 2 2 3 3 4 3" xfId="37767" xr:uid="{F36369C2-C206-444F-8F11-E94D6D8CACA5}"/>
    <cellStyle name="Comma 2 2 2 3 3 5" xfId="19216" xr:uid="{95A19CE4-BB42-491F-A54B-87C53AFF516D}"/>
    <cellStyle name="Comma 2 2 2 3 3 6" xfId="30746" xr:uid="{A7480B14-BC48-4ED4-9586-68822D53FF65}"/>
    <cellStyle name="Comma 2 2 2 3 3 7" xfId="44642" xr:uid="{00C62C34-D7F3-426B-8C4C-B1C7E8D70781}"/>
    <cellStyle name="Comma 2 2 2 3 4" xfId="1596" xr:uid="{4FB1B68A-562E-44F1-BE0E-54C01B503476}"/>
    <cellStyle name="Comma 2 2 2 3 4 2" xfId="7196" xr:uid="{7BDDBD8F-A462-40D1-95FE-9D028F8818B9}"/>
    <cellStyle name="Comma 2 2 2 3 4 2 2" xfId="14066" xr:uid="{E2E650A0-ECDA-49F3-8398-4254267E7E0A}"/>
    <cellStyle name="Comma 2 2 2 3 4 3" xfId="11727" xr:uid="{324069A6-12FB-48D7-B365-AB829E72E0C9}"/>
    <cellStyle name="Comma 2 2 2 3 4 4" xfId="20395" xr:uid="{1435F5FF-98EB-4D61-893B-A5FC61AA388C}"/>
    <cellStyle name="Comma 2 2 2 3 4 5" xfId="31923" xr:uid="{70CAFC84-DF77-420A-A25E-FC817F2C3564}"/>
    <cellStyle name="Comma 2 2 2 3 5" xfId="1834" xr:uid="{2DFF73F5-E5D1-4FE1-AC06-A6BDB388592A}"/>
    <cellStyle name="Comma 2 2 2 3 5 2" xfId="9154" xr:uid="{C6346ACB-9B3E-43E7-ACC3-9709F931185E}"/>
    <cellStyle name="Comma 2 2 2 3 5 2 2" xfId="15959" xr:uid="{37365F58-D441-42D1-9A59-70947EC58164}"/>
    <cellStyle name="Comma 2 2 2 3 5 3" xfId="11964" xr:uid="{F177E79C-F9C0-411C-99BF-88C9C16AF357}"/>
    <cellStyle name="Comma 2 2 2 3 5 4" xfId="22742" xr:uid="{487C7329-8FD6-4B66-9F8A-B7B3F0462612}"/>
    <cellStyle name="Comma 2 2 2 3 5 5" xfId="34268" xr:uid="{82FA5F75-4807-4D95-ACF2-990EEACD5BBD}"/>
    <cellStyle name="Comma 2 2 2 3 6" xfId="2277" xr:uid="{C7B1111F-C3A6-4368-8919-5BF84FA547D8}"/>
    <cellStyle name="Comma 2 2 2 3 6 2" xfId="12300" xr:uid="{C9975B99-4D12-45AC-AEF5-204FFD4F6D48}"/>
    <cellStyle name="Comma 2 2 2 3 6 3" xfId="25080" xr:uid="{5DEED595-43D4-46FA-8680-96F983B7B1B8}"/>
    <cellStyle name="Comma 2 2 2 3 6 4" xfId="36606" xr:uid="{6FA77741-47CF-406C-906B-10DF1F754B6E}"/>
    <cellStyle name="Comma 2 2 2 3 7" xfId="515" xr:uid="{F66D3DE2-86C0-42F7-8064-99BD6A9D9342}"/>
    <cellStyle name="Comma 2 2 2 3 7 2" xfId="27417" xr:uid="{17DA1165-F3BB-46BE-B20F-CFCC903397E3}"/>
    <cellStyle name="Comma 2 2 2 3 7 3" xfId="38943" xr:uid="{812DCE70-B4F8-416A-AE13-FA97A05B50A6}"/>
    <cellStyle name="Comma 2 2 2 3 8" xfId="10534" xr:uid="{E27741BE-4047-40AB-A465-E1992834AB96}"/>
    <cellStyle name="Comma 2 2 2 3 9" xfId="17321" xr:uid="{4936B65E-5FEA-4FE8-B8EB-23F6F65BE58B}"/>
    <cellStyle name="Comma 2 2 2 4" xfId="729" xr:uid="{4CD2DEF6-F7C7-43FF-8E09-2A2B34AB64B8}"/>
    <cellStyle name="Comma 2 2 2 4 10" xfId="42711" xr:uid="{5145B051-2AF1-4A22-B791-32F909A881F0}"/>
    <cellStyle name="Comma 2 2 2 4 2" xfId="1248" xr:uid="{118A5486-F47C-4862-AB0A-8921A018064C}"/>
    <cellStyle name="Comma 2 2 2 4 2 2" xfId="6838" xr:uid="{3CC10646-5043-4CAB-B629-99DD43324F50}"/>
    <cellStyle name="Comma 2 2 2 4 2 2 2" xfId="8689" xr:uid="{91E63744-0446-4E74-92AB-EE2C394763D0}"/>
    <cellStyle name="Comma 2 2 2 4 2 2 2 2" xfId="15559" xr:uid="{F50EB5C9-9FFA-4A9F-8A31-9FC4FF06CBF8}"/>
    <cellStyle name="Comma 2 2 2 4 2 2 2 3" xfId="22147" xr:uid="{924B2B13-9B08-4AFB-BC5A-22A1FFDB842E}"/>
    <cellStyle name="Comma 2 2 2 4 2 2 2 4" xfId="33674" xr:uid="{56EAF766-DE7A-4F9F-A2CF-75455835C8C7}"/>
    <cellStyle name="Comma 2 2 2 4 2 2 3" xfId="13709" xr:uid="{E6D6369C-A71E-4DF0-A4E2-5D5D5E8F76D6}"/>
    <cellStyle name="Comma 2 2 2 4 2 2 3 2" xfId="24490" xr:uid="{E7217B24-5359-44CF-97DE-9F9E1E703A6F}"/>
    <cellStyle name="Comma 2 2 2 4 2 2 3 3" xfId="36016" xr:uid="{73E04C48-D837-4932-9653-499BF703EAD4}"/>
    <cellStyle name="Comma 2 2 2 4 2 2 4" xfId="26827" xr:uid="{45CED611-FB81-4C07-95B1-31DE4D9E4532}"/>
    <cellStyle name="Comma 2 2 2 4 2 2 4 2" xfId="38353" xr:uid="{078E0456-3D5E-41EF-8894-D1B09E3C085E}"/>
    <cellStyle name="Comma 2 2 2 4 2 2 5" xfId="19802" xr:uid="{FD62C708-43F0-46A1-B8B1-95A4782A84A3}"/>
    <cellStyle name="Comma 2 2 2 4 2 2 6" xfId="31332" xr:uid="{381C690A-2134-403F-87C0-CBCAB1D3E5E7}"/>
    <cellStyle name="Comma 2 2 2 4 2 3" xfId="7756" xr:uid="{81794FA9-9767-422C-80B6-DEBCAEC7A521}"/>
    <cellStyle name="Comma 2 2 2 4 2 3 2" xfId="14626" xr:uid="{11BD02E2-1DAF-4A89-85DD-B2975E1230B6}"/>
    <cellStyle name="Comma 2 2 2 4 2 3 3" xfId="20981" xr:uid="{2A52F025-837F-4A34-A4C7-AE059FDD826A}"/>
    <cellStyle name="Comma 2 2 2 4 2 3 4" xfId="32509" xr:uid="{0AF4A4BD-E82F-4074-A901-D647360000C1}"/>
    <cellStyle name="Comma 2 2 2 4 2 4" xfId="9718" xr:uid="{32BB87DD-B580-4FC3-86AF-D9F5824DA18F}"/>
    <cellStyle name="Comma 2 2 2 4 2 4 2" xfId="16520" xr:uid="{1A0B03FF-6F4B-4153-A444-9AE623D64AC7}"/>
    <cellStyle name="Comma 2 2 2 4 2 4 3" xfId="23328" xr:uid="{7BE456B8-1E80-44C6-88AC-CA7416E71B03}"/>
    <cellStyle name="Comma 2 2 2 4 2 4 4" xfId="34854" xr:uid="{463A9164-8A5C-438F-9AEB-0BAAC5641CA8}"/>
    <cellStyle name="Comma 2 2 2 4 2 5" xfId="11380" xr:uid="{CAC4DAF6-8088-47FF-9341-A54571AC1224}"/>
    <cellStyle name="Comma 2 2 2 4 2 5 2" xfId="25666" xr:uid="{6C0FC093-ADEA-4140-892E-49D8F1D95725}"/>
    <cellStyle name="Comma 2 2 2 4 2 5 3" xfId="37192" xr:uid="{97593356-8292-4DCC-B435-48E900F35740}"/>
    <cellStyle name="Comma 2 2 2 4 2 6" xfId="28003" xr:uid="{3F12FB4B-9624-4E5C-B561-0D7ED39EAED6}"/>
    <cellStyle name="Comma 2 2 2 4 2 6 2" xfId="39529" xr:uid="{2DC65801-E3FB-4ABC-9694-46B169A33B77}"/>
    <cellStyle name="Comma 2 2 2 4 2 7" xfId="17973" xr:uid="{B20FF572-F3F6-4622-9256-4F3132DA2E91}"/>
    <cellStyle name="Comma 2 2 2 4 2 8" xfId="29511" xr:uid="{26F8A75B-A2DC-45FD-86F4-2E574644C43A}"/>
    <cellStyle name="Comma 2 2 2 4 2 9" xfId="44374" xr:uid="{11ED68FC-9705-4A2B-83E7-003C180DFFA7}"/>
    <cellStyle name="Comma 2 2 2 4 3" xfId="6392" xr:uid="{C5B845F2-501A-4848-BB3F-98E0CBA55646}"/>
    <cellStyle name="Comma 2 2 2 4 3 2" xfId="8226" xr:uid="{E7340053-5BBD-480D-8F47-3871F81CA32C}"/>
    <cellStyle name="Comma 2 2 2 4 3 2 2" xfId="15096" xr:uid="{198ED280-2041-46D9-B80D-0CA636E3DD97}"/>
    <cellStyle name="Comma 2 2 2 4 3 2 3" xfId="21669" xr:uid="{0C150E4B-C3A9-4170-9603-4DB6B8E95F1C}"/>
    <cellStyle name="Comma 2 2 2 4 3 2 4" xfId="33196" xr:uid="{2A102939-1D04-4C95-8100-1161255D4F21}"/>
    <cellStyle name="Comma 2 2 2 4 3 3" xfId="13263" xr:uid="{6CA82E38-A97F-4863-A7F4-53D9946361D1}"/>
    <cellStyle name="Comma 2 2 2 4 3 3 2" xfId="24012" xr:uid="{2B5F3F8F-EA3F-498B-8B9A-BD2F8CF905ED}"/>
    <cellStyle name="Comma 2 2 2 4 3 3 3" xfId="35538" xr:uid="{CF87A3AC-241D-4F8E-8792-C90EF4D2FC3C}"/>
    <cellStyle name="Comma 2 2 2 4 3 4" xfId="26349" xr:uid="{AF3125AA-98E1-46C0-883D-22C43AC0EC37}"/>
    <cellStyle name="Comma 2 2 2 4 3 4 2" xfId="37875" xr:uid="{72933ABB-5DE7-46B6-9D24-2EDE4ABD361B}"/>
    <cellStyle name="Comma 2 2 2 4 3 5" xfId="19324" xr:uid="{87BE8F7D-254A-4DBD-96FB-02AAF2A8094C}"/>
    <cellStyle name="Comma 2 2 2 4 3 6" xfId="30854" xr:uid="{1673E24E-B748-40F5-A5A5-DFD3BF316C44}"/>
    <cellStyle name="Comma 2 2 2 4 4" xfId="7299" xr:uid="{5AAC6DC0-6DBF-4067-B850-E177C7B03F9C}"/>
    <cellStyle name="Comma 2 2 2 4 4 2" xfId="14169" xr:uid="{D88A10E5-D70F-4046-A8F3-2852B88C3783}"/>
    <cellStyle name="Comma 2 2 2 4 4 3" xfId="20503" xr:uid="{7172EBCB-9B8A-4925-91BD-49582AA1E738}"/>
    <cellStyle name="Comma 2 2 2 4 4 4" xfId="32031" xr:uid="{EED46FC5-F11B-439E-AED4-A3D8D5A22B2C}"/>
    <cellStyle name="Comma 2 2 2 4 5" xfId="9257" xr:uid="{47C137C9-5383-4F2E-9190-0B54C7E63627}"/>
    <cellStyle name="Comma 2 2 2 4 5 2" xfId="16062" xr:uid="{6EE6B36F-829C-4728-BA6D-04CBCB92294F}"/>
    <cellStyle name="Comma 2 2 2 4 5 3" xfId="22850" xr:uid="{1BCADDA0-97DF-4236-BB7A-E30F1A27ED57}"/>
    <cellStyle name="Comma 2 2 2 4 5 4" xfId="34376" xr:uid="{A5B27B74-6460-4431-81D1-1E5A2C87BEC0}"/>
    <cellStyle name="Comma 2 2 2 4 6" xfId="10881" xr:uid="{0C09B026-71F0-4393-AB55-E57DF91B361E}"/>
    <cellStyle name="Comma 2 2 2 4 6 2" xfId="25188" xr:uid="{C5DB6B1B-A2D7-447C-B6DD-42AAFBA8F9D3}"/>
    <cellStyle name="Comma 2 2 2 4 6 3" xfId="36714" xr:uid="{6BBA2204-4F36-4F46-9EAB-41F163B60A0A}"/>
    <cellStyle name="Comma 2 2 2 4 7" xfId="27525" xr:uid="{D1131837-B036-4EF8-8179-29AD629A3967}"/>
    <cellStyle name="Comma 2 2 2 4 7 2" xfId="39051" xr:uid="{DC8C78EE-7BE8-472C-8A87-517176DD2987}"/>
    <cellStyle name="Comma 2 2 2 4 8" xfId="17458" xr:uid="{4022A38B-3A9E-4000-9A41-EB3D1479D63B}"/>
    <cellStyle name="Comma 2 2 2 4 9" xfId="28996" xr:uid="{9393CD7A-CA95-4FDD-BED5-25838333CC59}"/>
    <cellStyle name="Comma 2 2 2 5" xfId="1001" xr:uid="{9B483FE0-2287-4D99-8983-6B36317315E8}"/>
    <cellStyle name="Comma 2 2 2 5 10" xfId="44193" xr:uid="{841EE082-225A-47B3-9DBB-A6F36ED39899}"/>
    <cellStyle name="Comma 2 2 2 5 2" xfId="3029" xr:uid="{A0AE1408-DDE7-430C-9E07-CABC7F56F1AF}"/>
    <cellStyle name="Comma 2 2 2 5 2 2" xfId="6941" xr:uid="{BFFCA6C9-A14F-4AB4-8069-D31CEC075781}"/>
    <cellStyle name="Comma 2 2 2 5 2 2 2" xfId="8794" xr:uid="{20A0348A-FC05-4142-91EF-E1FF3F081B80}"/>
    <cellStyle name="Comma 2 2 2 5 2 2 2 2" xfId="15664" xr:uid="{CB483547-7C64-4FF3-94B8-C27DA6F44224}"/>
    <cellStyle name="Comma 2 2 2 5 2 2 2 3" xfId="22252" xr:uid="{982F1665-100B-4070-AABA-7364E9B6315C}"/>
    <cellStyle name="Comma 2 2 2 5 2 2 2 4" xfId="33779" xr:uid="{191EC021-853F-454E-9C49-010D64E2813E}"/>
    <cellStyle name="Comma 2 2 2 5 2 2 3" xfId="13812" xr:uid="{89B4F49D-E864-4C9B-A50F-CC6ED8878AA8}"/>
    <cellStyle name="Comma 2 2 2 5 2 2 3 2" xfId="24595" xr:uid="{6FCA6DC5-3C39-41B8-AA9C-234AAD24336C}"/>
    <cellStyle name="Comma 2 2 2 5 2 2 3 3" xfId="36121" xr:uid="{105DB8A9-FD84-41F1-9645-A0D55A51D15B}"/>
    <cellStyle name="Comma 2 2 2 5 2 2 4" xfId="26932" xr:uid="{BCF9561C-01AE-44A5-80F9-106ABA92011B}"/>
    <cellStyle name="Comma 2 2 2 5 2 2 4 2" xfId="38458" xr:uid="{FCE59F71-0D5B-4276-A773-2F7B6B12721D}"/>
    <cellStyle name="Comma 2 2 2 5 2 2 5" xfId="19907" xr:uid="{1DD431A9-7E6E-4131-AFE2-B90682231E3C}"/>
    <cellStyle name="Comma 2 2 2 5 2 2 6" xfId="31437" xr:uid="{CD6CCFC4-782C-47E8-943E-43F8ADBF1320}"/>
    <cellStyle name="Comma 2 2 2 5 2 3" xfId="7861" xr:uid="{605FAD46-9D05-44C7-B6CC-B69F07F7A6BC}"/>
    <cellStyle name="Comma 2 2 2 5 2 3 2" xfId="14731" xr:uid="{F2F3CD4A-6309-41C8-81F1-C0B9BD96C99B}"/>
    <cellStyle name="Comma 2 2 2 5 2 3 3" xfId="21086" xr:uid="{00685EEF-DF2C-49C3-9878-8F2A59FEB5D2}"/>
    <cellStyle name="Comma 2 2 2 5 2 3 4" xfId="32614" xr:uid="{2408958C-33F9-4F9E-8B59-A46C84329B57}"/>
    <cellStyle name="Comma 2 2 2 5 2 4" xfId="9823" xr:uid="{2363C4D5-4DF8-4629-B42B-C9F5BBE1B2EE}"/>
    <cellStyle name="Comma 2 2 2 5 2 4 2" xfId="16625" xr:uid="{E7A4B92E-50C2-41AE-BCDD-1DFA2524600B}"/>
    <cellStyle name="Comma 2 2 2 5 2 4 3" xfId="23433" xr:uid="{09F9EBE3-D57D-4A78-811F-B4009F9D8825}"/>
    <cellStyle name="Comma 2 2 2 5 2 4 4" xfId="34959" xr:uid="{42E91B50-E180-428E-A09C-73825A6FB2F0}"/>
    <cellStyle name="Comma 2 2 2 5 2 5" xfId="12914" xr:uid="{A34CFCE4-3C29-4395-A1C9-43A371DB9F2E}"/>
    <cellStyle name="Comma 2 2 2 5 2 5 2" xfId="25771" xr:uid="{A896C9CA-1C41-4EBF-B0B7-1A6136FD76DB}"/>
    <cellStyle name="Comma 2 2 2 5 2 5 3" xfId="37297" xr:uid="{7216000A-58F6-492D-988D-6BF47DF9B716}"/>
    <cellStyle name="Comma 2 2 2 5 2 6" xfId="28108" xr:uid="{2810D53C-DE87-4651-95E9-2CFAD37207C7}"/>
    <cellStyle name="Comma 2 2 2 5 2 6 2" xfId="39634" xr:uid="{8DB233EE-FBDC-4596-A3E4-5BADB0E0AE4F}"/>
    <cellStyle name="Comma 2 2 2 5 2 7" xfId="18078" xr:uid="{C61B0043-6503-47BE-BBC6-1A0E87319871}"/>
    <cellStyle name="Comma 2 2 2 5 2 8" xfId="29616" xr:uid="{52F75FCD-DDB9-44BC-BE87-C97C1DBC2510}"/>
    <cellStyle name="Comma 2 2 2 5 3" xfId="6494" xr:uid="{A3671933-0161-4C69-87C2-C54F210E22A1}"/>
    <cellStyle name="Comma 2 2 2 5 3 2" xfId="8330" xr:uid="{731208E8-D04C-4ABF-8E71-7EC2C8BC75CE}"/>
    <cellStyle name="Comma 2 2 2 5 3 2 2" xfId="15200" xr:uid="{9A84836C-E9C7-47BF-AC38-945918185BCB}"/>
    <cellStyle name="Comma 2 2 2 5 3 2 3" xfId="21774" xr:uid="{EB205A02-A3A7-40A1-AED0-9C22168A14BB}"/>
    <cellStyle name="Comma 2 2 2 5 3 2 4" xfId="33301" xr:uid="{3ECA3E07-CD2A-493C-83C9-BCE64FB640BA}"/>
    <cellStyle name="Comma 2 2 2 5 3 3" xfId="13365" xr:uid="{813D6606-F009-4D7A-88E2-9DA1FAE71474}"/>
    <cellStyle name="Comma 2 2 2 5 3 3 2" xfId="24117" xr:uid="{D698F672-2D08-4E13-9204-C0BBA2A3ACF3}"/>
    <cellStyle name="Comma 2 2 2 5 3 3 3" xfId="35643" xr:uid="{BC51F910-EB9F-4B59-AE88-609A8936A4B3}"/>
    <cellStyle name="Comma 2 2 2 5 3 4" xfId="26454" xr:uid="{5EA88D62-F31A-478D-83C5-0A04435E253D}"/>
    <cellStyle name="Comma 2 2 2 5 3 4 2" xfId="37980" xr:uid="{5F7F5B9B-4CC7-42FA-BDB1-BFF4C55AAF66}"/>
    <cellStyle name="Comma 2 2 2 5 3 5" xfId="19429" xr:uid="{C5A98964-D9F7-4010-9A79-2F88F54C2BE8}"/>
    <cellStyle name="Comma 2 2 2 5 3 6" xfId="30959" xr:uid="{1E73EC04-5333-44DB-B58F-6326FD263FE2}"/>
    <cellStyle name="Comma 2 2 2 5 4" xfId="7401" xr:uid="{4001EC62-93FD-4A60-850D-FCB6F6183CA7}"/>
    <cellStyle name="Comma 2 2 2 5 4 2" xfId="14271" xr:uid="{D35C1E75-512B-44F8-9D1E-EC84D0F9B15F}"/>
    <cellStyle name="Comma 2 2 2 5 4 3" xfId="20608" xr:uid="{85B394A3-DCF3-49CF-8654-8F4BA4DF79EB}"/>
    <cellStyle name="Comma 2 2 2 5 4 4" xfId="32136" xr:uid="{60ED60B5-EF63-4ED5-8046-491B379D13AB}"/>
    <cellStyle name="Comma 2 2 2 5 5" xfId="9359" xr:uid="{763FA227-29D5-45B2-AE3E-2697F0F2C2DB}"/>
    <cellStyle name="Comma 2 2 2 5 5 2" xfId="16164" xr:uid="{95B8E0A6-9B66-4BD6-B8B1-888B4D162826}"/>
    <cellStyle name="Comma 2 2 2 5 5 3" xfId="22955" xr:uid="{760CD1F8-9899-4BF5-8571-09D0720C759A}"/>
    <cellStyle name="Comma 2 2 2 5 5 4" xfId="34481" xr:uid="{55232938-2E3A-41FC-B2F7-2413DF2533FD}"/>
    <cellStyle name="Comma 2 2 2 5 6" xfId="10483" xr:uid="{27F1F23C-B562-4E6D-AA72-B9ADCE762E2A}"/>
    <cellStyle name="Comma 2 2 2 5 6 2" xfId="16823" xr:uid="{90FB4225-700F-4C96-A330-6A2C30949EF5}"/>
    <cellStyle name="Comma 2 2 2 5 6 3" xfId="25293" xr:uid="{A8FB8A0A-69B2-417E-9B37-E52FCA9CF296}"/>
    <cellStyle name="Comma 2 2 2 5 6 4" xfId="36819" xr:uid="{883CAB58-A420-44B9-8FB6-3534E5BA6B94}"/>
    <cellStyle name="Comma 2 2 2 5 7" xfId="11137" xr:uid="{D430BD46-F08E-45C6-8660-4D147A5D9418}"/>
    <cellStyle name="Comma 2 2 2 5 7 2" xfId="27630" xr:uid="{382FA7B1-C7B5-4F3C-A85C-6317B4D7A8C2}"/>
    <cellStyle name="Comma 2 2 2 5 7 3" xfId="39156" xr:uid="{85495A8C-7946-41B2-82BC-05C10A634924}"/>
    <cellStyle name="Comma 2 2 2 5 8" xfId="17591" xr:uid="{A0574B99-E543-403A-9501-9E9E9BFC1D38}"/>
    <cellStyle name="Comma 2 2 2 5 9" xfId="29129" xr:uid="{5AF72E4B-EF87-4D6A-834B-8FE66227F1BE}"/>
    <cellStyle name="Comma 2 2 2 6" xfId="1493" xr:uid="{046D9259-3D23-4235-A62B-150CACF795D8}"/>
    <cellStyle name="Comma 2 2 2 6 10" xfId="44461" xr:uid="{9EDCADB4-2569-40BC-B2ED-B65CD84B967D}"/>
    <cellStyle name="Comma 2 2 2 6 2" xfId="3089" xr:uid="{E7A9E5F3-46FA-4128-8EF1-BB6945E4B1E4}"/>
    <cellStyle name="Comma 2 2 2 6 2 2" xfId="6995" xr:uid="{692DE1E6-2161-48F7-ABA7-1BBB6ED178C5}"/>
    <cellStyle name="Comma 2 2 2 6 2 2 2" xfId="8852" xr:uid="{0817CBB0-3140-4FC9-8C7C-01F1ED09AEA5}"/>
    <cellStyle name="Comma 2 2 2 6 2 2 2 2" xfId="15722" xr:uid="{51F004E4-1771-492C-848A-A3FC6F99FEB8}"/>
    <cellStyle name="Comma 2 2 2 6 2 2 2 3" xfId="22314" xr:uid="{A32B62CD-1547-4534-B167-55222A5A789D}"/>
    <cellStyle name="Comma 2 2 2 6 2 2 2 4" xfId="33841" xr:uid="{F5F00FF6-53AF-446E-AEF9-70399B248ACD}"/>
    <cellStyle name="Comma 2 2 2 6 2 2 3" xfId="13865" xr:uid="{36FC4275-3CDF-4722-827A-9265D2FC2D3C}"/>
    <cellStyle name="Comma 2 2 2 6 2 2 3 2" xfId="24657" xr:uid="{A7ED697C-4D3A-4364-9E6A-BFED14FF4B73}"/>
    <cellStyle name="Comma 2 2 2 6 2 2 3 3" xfId="36183" xr:uid="{BB34FE6E-5D7F-4754-8957-2A762FB46522}"/>
    <cellStyle name="Comma 2 2 2 6 2 2 4" xfId="26994" xr:uid="{1764327B-E19D-43B2-B7F8-F095C453AD6B}"/>
    <cellStyle name="Comma 2 2 2 6 2 2 4 2" xfId="38520" xr:uid="{639B28E6-6307-4E65-A435-30C977B00363}"/>
    <cellStyle name="Comma 2 2 2 6 2 2 5" xfId="19969" xr:uid="{92EF8A46-9B64-419B-AFF4-8DCD2FE66E62}"/>
    <cellStyle name="Comma 2 2 2 6 2 2 6" xfId="31499" xr:uid="{EAC80621-C074-42A5-8F73-3E869792DDF9}"/>
    <cellStyle name="Comma 2 2 2 6 2 3" xfId="7919" xr:uid="{9C00C153-74ED-4003-8074-03B01FBEE549}"/>
    <cellStyle name="Comma 2 2 2 6 2 3 2" xfId="14789" xr:uid="{97CD68D8-42D8-4B6F-909D-CB53572BAB9B}"/>
    <cellStyle name="Comma 2 2 2 6 2 3 3" xfId="21148" xr:uid="{ECD2DF14-E5C9-4C10-A3F0-C4BCE64B9203}"/>
    <cellStyle name="Comma 2 2 2 6 2 3 4" xfId="32676" xr:uid="{3C719D58-4F47-4210-A52A-4F5C6A2CDEBE}"/>
    <cellStyle name="Comma 2 2 2 6 2 4" xfId="9881" xr:uid="{59CBEBC6-2B52-488A-A020-D44D09535D79}"/>
    <cellStyle name="Comma 2 2 2 6 2 4 2" xfId="16683" xr:uid="{EA4C0566-3E79-497F-8735-A46A73C61ACB}"/>
    <cellStyle name="Comma 2 2 2 6 2 4 3" xfId="23495" xr:uid="{E0FF1662-4805-4B4B-AE7F-B905B72FA081}"/>
    <cellStyle name="Comma 2 2 2 6 2 4 4" xfId="35021" xr:uid="{A887E538-267E-429E-9357-2AABF3130685}"/>
    <cellStyle name="Comma 2 2 2 6 2 5" xfId="12967" xr:uid="{1ED8F995-4662-4C23-8321-51EF36725652}"/>
    <cellStyle name="Comma 2 2 2 6 2 5 2" xfId="25833" xr:uid="{F2E86E22-8E9B-4C39-8970-91A4C4BF36AE}"/>
    <cellStyle name="Comma 2 2 2 6 2 5 3" xfId="37359" xr:uid="{0BFBFC80-5F90-47F2-AE12-5C64AE791909}"/>
    <cellStyle name="Comma 2 2 2 6 2 6" xfId="28170" xr:uid="{78BB42AA-5A71-42F0-87D2-8656ACA34D28}"/>
    <cellStyle name="Comma 2 2 2 6 2 6 2" xfId="39696" xr:uid="{1A0C9F28-3DAD-42A9-A948-A77B3287E583}"/>
    <cellStyle name="Comma 2 2 2 6 2 7" xfId="18140" xr:uid="{A191DE5A-97B6-41D5-BC4E-B1CC4019AF03}"/>
    <cellStyle name="Comma 2 2 2 6 2 8" xfId="29678" xr:uid="{2EE3FAFC-6DA7-4B7F-B253-8A51538CB9E7}"/>
    <cellStyle name="Comma 2 2 2 6 3" xfId="6548" xr:uid="{161FB37D-CB26-46AC-9858-58C7CCE16062}"/>
    <cellStyle name="Comma 2 2 2 6 3 2" xfId="8388" xr:uid="{08495D53-43FB-474D-8121-572DC64C4103}"/>
    <cellStyle name="Comma 2 2 2 6 3 2 2" xfId="15258" xr:uid="{07D0D2DC-3B3A-4B74-B4DE-B7357C401622}"/>
    <cellStyle name="Comma 2 2 2 6 3 2 3" xfId="21836" xr:uid="{62E06459-F8CE-4126-9CB7-7ACBE548CA29}"/>
    <cellStyle name="Comma 2 2 2 6 3 2 4" xfId="33363" xr:uid="{5373AB22-F158-4EE9-9271-65ECECD5AAD0}"/>
    <cellStyle name="Comma 2 2 2 6 3 3" xfId="13419" xr:uid="{342A91F2-54DB-4D1F-95CB-AE9F790D6FD4}"/>
    <cellStyle name="Comma 2 2 2 6 3 3 2" xfId="24179" xr:uid="{45E1AE38-8AA4-42F8-9EB3-29A3399FD684}"/>
    <cellStyle name="Comma 2 2 2 6 3 3 3" xfId="35705" xr:uid="{842F21EA-8328-49E7-A003-14C8621963C3}"/>
    <cellStyle name="Comma 2 2 2 6 3 4" xfId="26516" xr:uid="{83367BBA-29E5-4270-A08C-782DC69E1D68}"/>
    <cellStyle name="Comma 2 2 2 6 3 4 2" xfId="38042" xr:uid="{81F234BE-8241-4317-ADB5-F0250BBE43FA}"/>
    <cellStyle name="Comma 2 2 2 6 3 5" xfId="19491" xr:uid="{257D5A3C-4301-4170-8C8A-687E9545B6C5}"/>
    <cellStyle name="Comma 2 2 2 6 3 6" xfId="31021" xr:uid="{136E35A5-2C29-46AC-A7B9-C83365AA7A02}"/>
    <cellStyle name="Comma 2 2 2 6 4" xfId="7455" xr:uid="{4812200F-A468-4A41-A54E-96449D56A7FE}"/>
    <cellStyle name="Comma 2 2 2 6 4 2" xfId="14325" xr:uid="{1E744668-D883-4F77-A930-27A771A73915}"/>
    <cellStyle name="Comma 2 2 2 6 4 3" xfId="20670" xr:uid="{88B7B068-CBE9-4AED-A12C-904A2CF2F266}"/>
    <cellStyle name="Comma 2 2 2 6 4 4" xfId="32198" xr:uid="{283BAF15-D858-45AE-B21A-1B7F6DC421EE}"/>
    <cellStyle name="Comma 2 2 2 6 5" xfId="9415" xr:uid="{49166756-7227-4469-AFE5-F5849B972715}"/>
    <cellStyle name="Comma 2 2 2 6 5 2" xfId="16218" xr:uid="{1F49EBE1-DC67-4354-B37F-6E97B1803C04}"/>
    <cellStyle name="Comma 2 2 2 6 5 3" xfId="23017" xr:uid="{5CB14404-D9DB-48ED-B7E4-3FB5A75FE28B}"/>
    <cellStyle name="Comma 2 2 2 6 5 4" xfId="34543" xr:uid="{FE18DC04-0951-4FAA-8689-E7E2F743DBA4}"/>
    <cellStyle name="Comma 2 2 2 6 6" xfId="2592" xr:uid="{FC6CDCB5-521C-45A7-B9D3-7FD49740C860}"/>
    <cellStyle name="Comma 2 2 2 6 6 2" xfId="12540" xr:uid="{34D07998-3D4F-42DE-BA1D-3CBE3B7C62AB}"/>
    <cellStyle name="Comma 2 2 2 6 6 3" xfId="25355" xr:uid="{7253F3E3-6038-4F21-B886-49D40ECD7652}"/>
    <cellStyle name="Comma 2 2 2 6 6 4" xfId="36881" xr:uid="{679C4ED6-C1E1-4753-BDB1-20192E64D236}"/>
    <cellStyle name="Comma 2 2 2 6 7" xfId="11624" xr:uid="{DAE6AF3A-0099-4D53-9862-176C284B96E9}"/>
    <cellStyle name="Comma 2 2 2 6 7 2" xfId="27692" xr:uid="{3B243FEB-EEE1-4531-9E4E-8CD7CBAFE26D}"/>
    <cellStyle name="Comma 2 2 2 6 7 3" xfId="39218" xr:uid="{3AA52AA3-E8A1-46DB-A3E3-0A44FFF85D8B}"/>
    <cellStyle name="Comma 2 2 2 6 8" xfId="17657" xr:uid="{CD273801-7AA1-4817-88A2-335E6F03BB97}"/>
    <cellStyle name="Comma 2 2 2 6 9" xfId="29195" xr:uid="{12456837-7A12-4E23-B128-CD4DA0EB2BFE}"/>
    <cellStyle name="Comma 2 2 2 7" xfId="1731" xr:uid="{C6A2038D-3DF4-4A6C-AACC-BDEF3EC60828}"/>
    <cellStyle name="Comma 2 2 2 7 2" xfId="6570" xr:uid="{52A555ED-590E-42A7-8761-7939202136D2}"/>
    <cellStyle name="Comma 2 2 2 7 2 2" xfId="8411" xr:uid="{C2277A63-9650-4ADA-B5A4-EDEA60D628F9}"/>
    <cellStyle name="Comma 2 2 2 7 2 2 2" xfId="15281" xr:uid="{198AA790-7480-423C-B9B5-9CF9F3C4E798}"/>
    <cellStyle name="Comma 2 2 2 7 2 2 3" xfId="21860" xr:uid="{7754D03B-AE68-4DE1-8420-86FAC8B60F98}"/>
    <cellStyle name="Comma 2 2 2 7 2 2 4" xfId="33387" xr:uid="{6683720A-D909-4FFD-9517-8B3675B51F89}"/>
    <cellStyle name="Comma 2 2 2 7 2 3" xfId="13441" xr:uid="{502D500C-4101-40C3-A80E-3F6A9AA5091B}"/>
    <cellStyle name="Comma 2 2 2 7 2 3 2" xfId="24203" xr:uid="{57AA7A82-16CF-40EE-8CF5-B12FF5D7E552}"/>
    <cellStyle name="Comma 2 2 2 7 2 3 3" xfId="35729" xr:uid="{9CFDE2BC-1050-48A7-94AB-741BCF2172A6}"/>
    <cellStyle name="Comma 2 2 2 7 2 4" xfId="26540" xr:uid="{0E60D2C2-C2AA-4B36-97DD-C0197433038C}"/>
    <cellStyle name="Comma 2 2 2 7 2 4 2" xfId="38066" xr:uid="{F7B1ABB0-79B5-4922-B976-A0EDE47EA641}"/>
    <cellStyle name="Comma 2 2 2 7 2 5" xfId="19515" xr:uid="{F13249DC-631A-48DC-83FF-6FEBBAD5A836}"/>
    <cellStyle name="Comma 2 2 2 7 2 6" xfId="31045" xr:uid="{60B80876-69BF-4F8E-B4AE-9E8406BAF44F}"/>
    <cellStyle name="Comma 2 2 2 7 3" xfId="7478" xr:uid="{95EE6C02-D153-4EC6-BD26-A15A1BFA635F}"/>
    <cellStyle name="Comma 2 2 2 7 3 2" xfId="14348" xr:uid="{7FA31BB2-BF24-4B97-9945-27C2C7FB573C}"/>
    <cellStyle name="Comma 2 2 2 7 3 3" xfId="20694" xr:uid="{3A9A0FC1-F6F8-4125-9879-C1556FC06598}"/>
    <cellStyle name="Comma 2 2 2 7 3 4" xfId="32222" xr:uid="{E2E944CA-975A-4D6B-AD2C-16F7BEF40786}"/>
    <cellStyle name="Comma 2 2 2 7 4" xfId="9438" xr:uid="{DE7EC825-CE5E-4ADC-9AEC-561423DBCE03}"/>
    <cellStyle name="Comma 2 2 2 7 4 2" xfId="16241" xr:uid="{820D6851-9EDA-4804-9A2B-C94A15EA14E1}"/>
    <cellStyle name="Comma 2 2 2 7 4 3" xfId="23041" xr:uid="{4ED50EB0-5528-4A42-A4E5-6991BB94CC69}"/>
    <cellStyle name="Comma 2 2 2 7 4 4" xfId="34567" xr:uid="{6F81A9D6-0249-446D-85D8-F404D391906B}"/>
    <cellStyle name="Comma 2 2 2 7 5" xfId="2664" xr:uid="{D26C8BA9-9803-43D3-9AFC-1FAA07CD1FAC}"/>
    <cellStyle name="Comma 2 2 2 7 5 2" xfId="12558" xr:uid="{EDF842B2-4491-4003-8F4E-8771DE837D62}"/>
    <cellStyle name="Comma 2 2 2 7 5 3" xfId="25379" xr:uid="{57D91829-DB86-4D4D-B91E-6A06E6F7F886}"/>
    <cellStyle name="Comma 2 2 2 7 5 4" xfId="36905" xr:uid="{D528BD0B-37BF-495C-9037-39A2118A692D}"/>
    <cellStyle name="Comma 2 2 2 7 6" xfId="11862" xr:uid="{318A384E-F918-4C26-87C4-A8200ED488FC}"/>
    <cellStyle name="Comma 2 2 2 7 6 2" xfId="27716" xr:uid="{C460C2F7-10A5-49E4-9C6C-FC8BFBEEA9B5}"/>
    <cellStyle name="Comma 2 2 2 7 6 3" xfId="39242" xr:uid="{C34F6ADE-D5F9-41F8-A2FB-393F3E277B73}"/>
    <cellStyle name="Comma 2 2 2 7 7" xfId="17684" xr:uid="{8D91C4C3-7A67-4EF0-A507-519D258BD68F}"/>
    <cellStyle name="Comma 2 2 2 7 8" xfId="29222" xr:uid="{724FEC66-E382-48D8-87E5-D3766A63D07D}"/>
    <cellStyle name="Comma 2 2 2 7 9" xfId="44650" xr:uid="{429EB828-E517-4E16-A7FE-9C476D57C73E}"/>
    <cellStyle name="Comma 2 2 2 8" xfId="6129" xr:uid="{163C002D-6FB9-4D88-BB70-B2DE57DA90B5}"/>
    <cellStyle name="Comma 2 2 2 8 2" xfId="7951" xr:uid="{8D61D851-CE6E-4612-B8DC-F04DCFD53E55}"/>
    <cellStyle name="Comma 2 2 2 8 2 2" xfId="14821" xr:uid="{2205F898-ED0D-4071-A854-5F51F8C2E494}"/>
    <cellStyle name="Comma 2 2 2 8 2 2 2" xfId="21384" xr:uid="{27DFAA65-C955-48C0-A4C1-3AFDB8C2316E}"/>
    <cellStyle name="Comma 2 2 2 8 2 2 3" xfId="32911" xr:uid="{31229287-C3B6-4AC4-B4DE-444416FFE660}"/>
    <cellStyle name="Comma 2 2 2 8 2 3" xfId="23727" xr:uid="{C30CF4B5-0DB4-4541-BA75-33EFEC34279B}"/>
    <cellStyle name="Comma 2 2 2 8 2 3 2" xfId="35253" xr:uid="{7A37AB68-EB81-4D06-9DD3-0E3E9B18DA26}"/>
    <cellStyle name="Comma 2 2 2 8 2 4" xfId="26064" xr:uid="{A690F8B1-B77B-4E20-9B7D-4585620EF1C1}"/>
    <cellStyle name="Comma 2 2 2 8 2 4 2" xfId="37590" xr:uid="{9FD81571-5398-4542-9654-23E3C0DBD9C5}"/>
    <cellStyle name="Comma 2 2 2 8 2 5" xfId="19039" xr:uid="{36335FB4-F7FA-4C22-BDA6-4EE31F2A5487}"/>
    <cellStyle name="Comma 2 2 2 8 2 6" xfId="30569" xr:uid="{3FE185E3-3028-4967-A072-5F27F52D52B1}"/>
    <cellStyle name="Comma 2 2 2 8 3" xfId="8981" xr:uid="{985B9A1B-64BA-4311-A9FE-CCFE67CF4D34}"/>
    <cellStyle name="Comma 2 2 2 8 3 2" xfId="15794" xr:uid="{A25AF1AA-556E-4966-96F4-10192CD8CE8D}"/>
    <cellStyle name="Comma 2 2 2 8 3 3" xfId="20218" xr:uid="{F64FBCE9-F195-4910-8457-1D78965F76BA}"/>
    <cellStyle name="Comma 2 2 2 8 3 4" xfId="31746" xr:uid="{B85F28EA-EF50-4550-B27D-CB910B009962}"/>
    <cellStyle name="Comma 2 2 2 8 4" xfId="13000" xr:uid="{4058768F-8C3D-42A3-A570-21D87A848BC1}"/>
    <cellStyle name="Comma 2 2 2 8 4 2" xfId="22565" xr:uid="{86F6026D-B8DE-4AEF-A306-39B34FB0B0B4}"/>
    <cellStyle name="Comma 2 2 2 8 4 3" xfId="34091" xr:uid="{2F5F7B2D-DF61-4703-ADCD-FA0EB5E0B421}"/>
    <cellStyle name="Comma 2 2 2 8 5" xfId="24903" xr:uid="{9EDCCD80-94BE-4FA2-86CF-0C8F135330A9}"/>
    <cellStyle name="Comma 2 2 2 8 5 2" xfId="36429" xr:uid="{22B0CEDA-AF40-4D4B-BEE9-87A4C8B86119}"/>
    <cellStyle name="Comma 2 2 2 8 6" xfId="27240" xr:uid="{D4FA8069-E020-4DFA-B51C-C1968BB042DB}"/>
    <cellStyle name="Comma 2 2 2 8 6 2" xfId="38766" xr:uid="{4468C1DD-2964-484D-BF1F-290BFB8DED30}"/>
    <cellStyle name="Comma 2 2 2 8 7" xfId="17088" xr:uid="{A852BEA2-7B50-4D52-9DFE-88FBBF9EC20D}"/>
    <cellStyle name="Comma 2 2 2 8 8" xfId="28626" xr:uid="{7A05BD4B-98B0-47BF-A531-5E9DE6493058}"/>
    <cellStyle name="Comma 2 2 2 8 9" xfId="50728" xr:uid="{EEB0E618-F837-495D-AC76-BB4B4621D37D}"/>
    <cellStyle name="Comma 2 2 2 9" xfId="7036" xr:uid="{9853185F-E41D-436B-BBB5-2D20F67ADB84}"/>
    <cellStyle name="Comma 2 2 2 9 2" xfId="13906" xr:uid="{2C53B7A2-D175-42A1-9EFC-0F806E89E82C}"/>
    <cellStyle name="Comma 2 2 2 9 2 2" xfId="21330" xr:uid="{A86F16E5-5079-496F-813B-9C18E96EA749}"/>
    <cellStyle name="Comma 2 2 2 9 2 3" xfId="32857" xr:uid="{D64EBE30-D261-4EC7-A21E-A3050D766791}"/>
    <cellStyle name="Comma 2 2 2 9 3" xfId="23673" xr:uid="{A672AB03-DDE8-42AE-9ED5-E287852F9C73}"/>
    <cellStyle name="Comma 2 2 2 9 3 2" xfId="35199" xr:uid="{1BC6F40C-699D-4594-8A53-49FFE0E2C30A}"/>
    <cellStyle name="Comma 2 2 2 9 4" xfId="26010" xr:uid="{0B021D52-FA48-4005-B95F-614657D7469C}"/>
    <cellStyle name="Comma 2 2 2 9 4 2" xfId="37536" xr:uid="{9F8437D5-3996-422E-91BB-14693BB0098A}"/>
    <cellStyle name="Comma 2 2 2 9 5" xfId="18985" xr:uid="{021D7F86-25BB-4069-BDC7-D42F52D82741}"/>
    <cellStyle name="Comma 2 2 2 9 6" xfId="30515" xr:uid="{F9E97320-DF75-468F-BEF3-ED584887E48E}"/>
    <cellStyle name="Comma 2 2 20" xfId="39948" xr:uid="{658B757D-7579-40C1-8CED-8353C353C9B6}"/>
    <cellStyle name="Comma 2 2 21" xfId="51373" xr:uid="{1B8BB263-EA12-44BE-B4E0-B68A1781CDEE}"/>
    <cellStyle name="Comma 2 2 22" xfId="101" xr:uid="{2FE86144-BFE0-4A6F-85F6-11132C182AFF}"/>
    <cellStyle name="Comma 2 2 3" xfId="74" xr:uid="{855E948B-3689-4996-A4B7-CE9B9F2BD341}"/>
    <cellStyle name="Comma 2 2 3 10" xfId="461" xr:uid="{5551D963-9B24-4E32-BE5F-FDFE3EDF6003}"/>
    <cellStyle name="Comma 2 2 3 10 2" xfId="28382" xr:uid="{80846B9F-2BFE-487D-ACA5-2DA70A64CFDA}"/>
    <cellStyle name="Comma 2 2 3 10 3" xfId="39901" xr:uid="{3A7E3A13-635F-402E-8ECE-5266D212A7F5}"/>
    <cellStyle name="Comma 2 2 3 11" xfId="10516" xr:uid="{37B959B6-00F5-4A8E-A346-23CDDCA3F803}"/>
    <cellStyle name="Comma 2 2 3 12" xfId="16992" xr:uid="{8790656D-7C93-42C9-BE68-E051F3B27D27}"/>
    <cellStyle name="Comma 2 2 3 13" xfId="28531" xr:uid="{A6446D26-AEA1-45B7-AC41-29B39738A06C}"/>
    <cellStyle name="Comma 2 2 3 14" xfId="39946" xr:uid="{709135DA-5AA0-4AAD-8832-2077C46D1B24}"/>
    <cellStyle name="Comma 2 2 3 2" xfId="116" xr:uid="{0587FADB-2B04-4DEC-AE0B-28B8649B33B1}"/>
    <cellStyle name="Comma 2 2 3 2 10" xfId="44427" xr:uid="{A9305FD9-40AF-47F0-9C85-67E8FCC449CD}"/>
    <cellStyle name="Comma 2 2 3 2 2" xfId="888" xr:uid="{0DC31B10-EAFA-4B05-A98A-54417C52BDD0}"/>
    <cellStyle name="Comma 2 2 3 2 2 2" xfId="1407" xr:uid="{5D7DD467-E017-4601-AD67-1301F85E042F}"/>
    <cellStyle name="Comma 2 2 3 2 2 2 2" xfId="8419" xr:uid="{29DE887C-3CEA-43B2-A249-2D42361D65C1}"/>
    <cellStyle name="Comma 2 2 3 2 2 2 2 2" xfId="15289" xr:uid="{66697D21-DD7C-43D5-9673-6E51B41FB928}"/>
    <cellStyle name="Comma 2 2 3 2 2 2 3" xfId="11539" xr:uid="{7619FBDD-1339-41FF-B6BD-11DDC9DBCAB9}"/>
    <cellStyle name="Comma 2 2 3 2 2 2 4" xfId="21869" xr:uid="{6D9E6F49-53D9-437D-BE49-E9FA67B80478}"/>
    <cellStyle name="Comma 2 2 3 2 2 2 5" xfId="33396" xr:uid="{96F539D8-AD1B-4252-B3A8-5A54264B4BAC}"/>
    <cellStyle name="Comma 2 2 3 2 2 3" xfId="6578" xr:uid="{CE7A89E7-A6CA-4344-B7CC-E347E8901B51}"/>
    <cellStyle name="Comma 2 2 3 2 2 3 2" xfId="13449" xr:uid="{6052B9C7-FCEC-418D-8A80-1091B186CDC1}"/>
    <cellStyle name="Comma 2 2 3 2 2 3 3" xfId="24212" xr:uid="{FA182653-94CC-4063-AF44-014C420491D5}"/>
    <cellStyle name="Comma 2 2 3 2 2 3 4" xfId="35738" xr:uid="{EC5A2210-D3CF-48C7-8BD9-AB90EF55CF68}"/>
    <cellStyle name="Comma 2 2 3 2 2 4" xfId="11038" xr:uid="{F194B6B1-DABE-4A22-B27A-4921593092C7}"/>
    <cellStyle name="Comma 2 2 3 2 2 4 2" xfId="26549" xr:uid="{DC395519-2411-4108-A5B0-91AE7C749BC0}"/>
    <cellStyle name="Comma 2 2 3 2 2 4 3" xfId="38075" xr:uid="{8A8F6E5B-30CC-4A97-9C6B-A8F1353A38F3}"/>
    <cellStyle name="Comma 2 2 3 2 2 5" xfId="19524" xr:uid="{9D01FC79-41FC-4BE8-997E-58000A65F083}"/>
    <cellStyle name="Comma 2 2 3 2 2 6" xfId="31054" xr:uid="{03B85178-3D68-4713-B9A2-82E4D811DF37}"/>
    <cellStyle name="Comma 2 2 3 2 3" xfId="1162" xr:uid="{414B6548-A779-4B85-9FC4-5AAF2F2D7B56}"/>
    <cellStyle name="Comma 2 2 3 2 3 2" xfId="7486" xr:uid="{C7E93529-E64E-4DE6-8474-06171289EEFE}"/>
    <cellStyle name="Comma 2 2 3 2 3 2 2" xfId="14356" xr:uid="{2C862A7C-4DBD-41F0-860A-A1568C3F1AA7}"/>
    <cellStyle name="Comma 2 2 3 2 3 3" xfId="11295" xr:uid="{45B01552-E250-40D8-ACD8-4BFE45A3587F}"/>
    <cellStyle name="Comma 2 2 3 2 3 4" xfId="20703" xr:uid="{F41CFF08-3FFB-4EBD-B9C9-EFD0A5D3C8C1}"/>
    <cellStyle name="Comma 2 2 3 2 3 5" xfId="32231" xr:uid="{6315543D-0DD4-4279-ADCB-34E1BD2A0887}"/>
    <cellStyle name="Comma 2 2 3 2 4" xfId="1652" xr:uid="{8EF2D83C-6628-497E-8AAF-1D95D6673D03}"/>
    <cellStyle name="Comma 2 2 3 2 4 2" xfId="9446" xr:uid="{2357A2EE-486D-4160-8090-61DF4A71F6A2}"/>
    <cellStyle name="Comma 2 2 3 2 4 2 2" xfId="16249" xr:uid="{35D6670C-F72A-4E31-B302-3D5C3728A389}"/>
    <cellStyle name="Comma 2 2 3 2 4 3" xfId="11783" xr:uid="{1D89C512-FA14-4345-910B-D98D977D1E09}"/>
    <cellStyle name="Comma 2 2 3 2 4 4" xfId="23050" xr:uid="{7FB1DC4A-9748-412B-BF8D-C97A32C59053}"/>
    <cellStyle name="Comma 2 2 3 2 4 5" xfId="34576" xr:uid="{B265A965-2B4C-4DD6-BCDC-1AD4F3770C2C}"/>
    <cellStyle name="Comma 2 2 3 2 5" xfId="1890" xr:uid="{CFA40D9C-8D52-4090-82B6-6826874AF3E6}"/>
    <cellStyle name="Comma 2 2 3 2 5 2" xfId="2672" xr:uid="{403899E0-4443-4B7B-8E75-B10EA6AE3E19}"/>
    <cellStyle name="Comma 2 2 3 2 5 2 2" xfId="12565" xr:uid="{28F09ACA-3EAE-48CC-88D7-D3EDCA556788}"/>
    <cellStyle name="Comma 2 2 3 2 5 3" xfId="12020" xr:uid="{6FE03768-AF18-4EF6-99E8-E94B2A125CB3}"/>
    <cellStyle name="Comma 2 2 3 2 5 4" xfId="25388" xr:uid="{7F449F13-F384-4A89-9DD0-5138FD49F6AF}"/>
    <cellStyle name="Comma 2 2 3 2 5 5" xfId="36914" xr:uid="{440695E0-5717-4805-A615-584B9C31BA19}"/>
    <cellStyle name="Comma 2 2 3 2 6" xfId="10486" xr:uid="{E358DEB5-E10C-43BC-9907-F16E68F191CC}"/>
    <cellStyle name="Comma 2 2 3 2 6 2" xfId="16826" xr:uid="{31A9E209-1027-4DBA-B050-71294FEF5616}"/>
    <cellStyle name="Comma 2 2 3 2 6 3" xfId="27725" xr:uid="{E7117802-0A85-478A-B92E-D2AE31097964}"/>
    <cellStyle name="Comma 2 2 3 2 6 4" xfId="39251" xr:uid="{B156F503-8192-4DC6-918B-4F10EE4D1010}"/>
    <cellStyle name="Comma 2 2 3 2 7" xfId="625" xr:uid="{EE5A4EAF-CFFC-44B2-973E-EF2759A98D42}"/>
    <cellStyle name="Comma 2 2 3 2 8" xfId="17693" xr:uid="{BF130DD5-0E13-4338-9681-C1B4BB503097}"/>
    <cellStyle name="Comma 2 2 3 2 9" xfId="29231" xr:uid="{FECBF529-07DB-480A-AEE7-EFF81F51B608}"/>
    <cellStyle name="Comma 2 2 3 3" xfId="115" xr:uid="{D94208AC-766F-46CF-8D9B-27227DBA08A4}"/>
    <cellStyle name="Comma 2 2 3 3 10" xfId="40024" xr:uid="{AAFB305E-7020-4A93-A5E5-8FA136A07A63}"/>
    <cellStyle name="Comma 2 2 3 3 2" xfId="939" xr:uid="{888F626E-BDB8-47B6-8F85-6796CFB4B8B3}"/>
    <cellStyle name="Comma 2 2 3 3 2 2" xfId="1458" xr:uid="{D491939E-CDF9-47E9-8479-DBDA9CF3F88B}"/>
    <cellStyle name="Comma 2 2 3 3 2 2 2" xfId="11590" xr:uid="{A5F63244-DCDA-42B8-AA62-1D4766E03549}"/>
    <cellStyle name="Comma 2 2 3 3 2 2 3" xfId="21393" xr:uid="{B5DC1A19-5A44-432C-A19A-652EE0FEE73A}"/>
    <cellStyle name="Comma 2 2 3 3 2 2 4" xfId="32920" xr:uid="{D19AB4B4-E0F8-4B2F-BB93-603C89CFD778}"/>
    <cellStyle name="Comma 2 2 3 3 2 3" xfId="11089" xr:uid="{27C43EA5-FB99-46EE-9222-5141034E6D8F}"/>
    <cellStyle name="Comma 2 2 3 3 2 3 2" xfId="23736" xr:uid="{80E93B08-EC52-4C45-B65D-6F9161319715}"/>
    <cellStyle name="Comma 2 2 3 3 2 3 3" xfId="35262" xr:uid="{DCBDF421-93A1-4773-BE38-0FB6B2FF1766}"/>
    <cellStyle name="Comma 2 2 3 3 2 4" xfId="26073" xr:uid="{50443BF0-512F-4D88-BD61-AB679563676F}"/>
    <cellStyle name="Comma 2 2 3 3 2 4 2" xfId="37599" xr:uid="{B73125A4-400D-4298-9E80-2A2991CC87D1}"/>
    <cellStyle name="Comma 2 2 3 3 2 5" xfId="19048" xr:uid="{B120BEFC-F567-4D26-9CDF-DD5C50941CFB}"/>
    <cellStyle name="Comma 2 2 3 3 2 6" xfId="30578" xr:uid="{83510380-D371-474B-87BC-060C1FD23637}"/>
    <cellStyle name="Comma 2 2 3 3 3" xfId="1213" xr:uid="{5ED6A2DF-B7D4-42CA-977B-CE05FBF08581}"/>
    <cellStyle name="Comma 2 2 3 3 3 2" xfId="11346" xr:uid="{E96055B0-1E69-4B9F-9147-96C11DF8240F}"/>
    <cellStyle name="Comma 2 2 3 3 3 3" xfId="20227" xr:uid="{FD6AC725-A4E1-43AB-9851-5D2031498F6C}"/>
    <cellStyle name="Comma 2 2 3 3 3 4" xfId="31755" xr:uid="{32CFCACC-AE33-4136-A208-377F040B02C5}"/>
    <cellStyle name="Comma 2 2 3 3 4" xfId="1703" xr:uid="{59A951AB-2A25-4CCF-943A-C3465E457384}"/>
    <cellStyle name="Comma 2 2 3 3 4 2" xfId="11834" xr:uid="{B58E4107-DA50-4A7B-8177-BF6AC2E10679}"/>
    <cellStyle name="Comma 2 2 3 3 4 3" xfId="22574" xr:uid="{1A9DA8D2-FB68-4123-891B-97BB775A74D6}"/>
    <cellStyle name="Comma 2 2 3 3 4 4" xfId="34100" xr:uid="{CFF5A3D7-503C-42F5-8300-7837C231042B}"/>
    <cellStyle name="Comma 2 2 3 3 5" xfId="1941" xr:uid="{05EC72BC-DD1B-4FBB-A131-89FC5D438020}"/>
    <cellStyle name="Comma 2 2 3 3 5 2" xfId="12071" xr:uid="{CC6F2AA0-45A5-453A-8606-20CD2D3FC83E}"/>
    <cellStyle name="Comma 2 2 3 3 5 3" xfId="24912" xr:uid="{67FABB5D-8E8F-4477-AC02-9D2A40CC0E79}"/>
    <cellStyle name="Comma 2 2 3 3 5 4" xfId="36438" xr:uid="{2A15D2D9-E638-40A1-A760-6456A03587B1}"/>
    <cellStyle name="Comma 2 2 3 3 6" xfId="693" xr:uid="{C6260235-0739-47D4-B77C-719508166755}"/>
    <cellStyle name="Comma 2 2 3 3 6 2" xfId="27249" xr:uid="{E1FE3B52-E1A9-404B-AEF9-8B0446526E48}"/>
    <cellStyle name="Comma 2 2 3 3 6 3" xfId="38775" xr:uid="{7584759D-B0A3-4062-8338-D12942834A20}"/>
    <cellStyle name="Comma 2 2 3 3 7" xfId="10536" xr:uid="{C390D4E6-7669-4CCB-B000-6B52F683BBCC}"/>
    <cellStyle name="Comma 2 2 3 3 8" xfId="17118" xr:uid="{03F51E55-823C-4A54-984A-E6646DE86AC1}"/>
    <cellStyle name="Comma 2 2 3 3 9" xfId="28656" xr:uid="{5303E578-6327-4238-A56F-ED07622EFE8F}"/>
    <cellStyle name="Comma 2 2 3 4" xfId="800" xr:uid="{120CC3EA-D5F8-406D-90DB-1A05396361E8}"/>
    <cellStyle name="Comma 2 2 3 4 2" xfId="1319" xr:uid="{70F05BC6-367A-4AC6-8313-C8DA369F7B4D}"/>
    <cellStyle name="Comma 2 2 3 4 2 2" xfId="9883" xr:uid="{F94DF236-F00E-4F6C-BAF2-E1E2770494E7}"/>
    <cellStyle name="Comma 2 2 3 4 2 2 2" xfId="16684" xr:uid="{EFF9124E-358A-49D9-AC02-635C63E8B4F7}"/>
    <cellStyle name="Comma 2 2 3 4 2 2 3" xfId="22315" xr:uid="{766B1968-0A05-41B6-8A99-BEC36A36457E}"/>
    <cellStyle name="Comma 2 2 3 4 2 2 4" xfId="33842" xr:uid="{2A6CD319-3169-42D2-AAA6-3A3C89A306A4}"/>
    <cellStyle name="Comma 2 2 3 4 2 3" xfId="11451" xr:uid="{C3E0B4B5-E01A-499D-81D1-DB2410F22A04}"/>
    <cellStyle name="Comma 2 2 3 4 2 3 2" xfId="24658" xr:uid="{389C6C9D-A3D8-47C6-BC19-1EE10B335A86}"/>
    <cellStyle name="Comma 2 2 3 4 2 3 3" xfId="36184" xr:uid="{EA648499-285C-4FBE-AAE6-CC77BD59EF8B}"/>
    <cellStyle name="Comma 2 2 3 4 2 4" xfId="26995" xr:uid="{31AC8F1B-4ACB-4CCC-AF86-EE597DEE7365}"/>
    <cellStyle name="Comma 2 2 3 4 2 4 2" xfId="38521" xr:uid="{C08D79F6-871B-4F85-9FBA-5723715C22D5}"/>
    <cellStyle name="Comma 2 2 3 4 2 5" xfId="19970" xr:uid="{B25EF82E-355F-42F8-8AD2-3F53C82D5FD1}"/>
    <cellStyle name="Comma 2 2 3 4 2 6" xfId="31500" xr:uid="{F418BFA4-7A7E-4FA3-9318-C0D47BB96257}"/>
    <cellStyle name="Comma 2 2 3 4 3" xfId="10950" xr:uid="{F4C7FF1B-8BF8-4D2C-AEF8-42D1A6F80969}"/>
    <cellStyle name="Comma 2 2 3 4 3 2" xfId="21149" xr:uid="{5C90D846-A89D-4FAA-A2A5-21CB109208AA}"/>
    <cellStyle name="Comma 2 2 3 4 3 3" xfId="32677" xr:uid="{5E7AB667-0184-485B-AC72-A29CC209C2ED}"/>
    <cellStyle name="Comma 2 2 3 4 4" xfId="23496" xr:uid="{4D07CCF5-7888-450F-BD50-92891F16A3B5}"/>
    <cellStyle name="Comma 2 2 3 4 4 2" xfId="35022" xr:uid="{0634CAA5-EDD5-4C89-8848-25E7365F2FBF}"/>
    <cellStyle name="Comma 2 2 3 4 5" xfId="25834" xr:uid="{D3103EA5-9E74-4E54-B495-54995A044D2C}"/>
    <cellStyle name="Comma 2 2 3 4 5 2" xfId="37360" xr:uid="{48D190F7-25F1-4DF9-99D2-46B7D2CE846B}"/>
    <cellStyle name="Comma 2 2 3 4 6" xfId="28171" xr:uid="{E57F03AE-68DF-459B-927F-E41F6417847B}"/>
    <cellStyle name="Comma 2 2 3 4 6 2" xfId="39697" xr:uid="{D348EB48-573D-433C-9D12-4D609B088307}"/>
    <cellStyle name="Comma 2 2 3 4 7" xfId="18141" xr:uid="{4B368F11-9848-4AD8-8B0A-E7DAC533BB27}"/>
    <cellStyle name="Comma 2 2 3 4 8" xfId="29679" xr:uid="{0431EA5D-F6A9-493C-B89F-16B9550A221F}"/>
    <cellStyle name="Comma 2 2 3 4 9" xfId="50699" xr:uid="{96A32B65-9389-4AF7-BE4A-38200A640E90}"/>
    <cellStyle name="Comma 2 2 3 5" xfId="971" xr:uid="{BA0BD3DA-4905-4022-9C98-B44E789F63D9}"/>
    <cellStyle name="Comma 2 2 3 5 2" xfId="8873" xr:uid="{2BE13E6B-B595-47D0-A82D-904A0D3903C0}"/>
    <cellStyle name="Comma 2 2 3 5 2 2" xfId="15737" xr:uid="{034A4CE5-D213-4310-8221-049350588E0C}"/>
    <cellStyle name="Comma 2 2 3 5 2 3" xfId="21324" xr:uid="{FCDF2AF4-CFD0-4C8E-9BA9-C2E4DE902648}"/>
    <cellStyle name="Comma 2 2 3 5 2 4" xfId="32851" xr:uid="{537CB6F2-12E0-4BD2-8E09-18BE5BD67964}"/>
    <cellStyle name="Comma 2 2 3 5 3" xfId="11116" xr:uid="{0C09212F-B45F-4B18-A765-D617569B3C27}"/>
    <cellStyle name="Comma 2 2 3 5 3 2" xfId="23667" xr:uid="{EE05E7FE-418A-4CCC-A35C-9E12D311041C}"/>
    <cellStyle name="Comma 2 2 3 5 3 3" xfId="35193" xr:uid="{EC6FFF63-8D6B-47BC-A35A-B03B17FB4592}"/>
    <cellStyle name="Comma 2 2 3 5 4" xfId="26004" xr:uid="{4AE8F8D8-3A82-4ACB-A5B8-5A22CAC23889}"/>
    <cellStyle name="Comma 2 2 3 5 4 2" xfId="37530" xr:uid="{E02DDDCB-0EDC-411C-A5AC-0714A877CB16}"/>
    <cellStyle name="Comma 2 2 3 5 5" xfId="18979" xr:uid="{4C9C540C-546A-474D-9F86-F7DB23CB0515}"/>
    <cellStyle name="Comma 2 2 3 5 6" xfId="30509" xr:uid="{5D1CA406-48C5-458A-8ACE-E3B6D140B206}"/>
    <cellStyle name="Comma 2 2 3 6" xfId="1074" xr:uid="{A18BE011-1649-413E-A43D-A45935846A59}"/>
    <cellStyle name="Comma 2 2 3 6 2" xfId="11207" xr:uid="{A2805264-3F14-4A78-A321-EBB39B7C17A4}"/>
    <cellStyle name="Comma 2 2 3 6 3" xfId="20158" xr:uid="{D72C7ECF-731B-43E5-803C-3CDA8D15D4C3}"/>
    <cellStyle name="Comma 2 2 3 6 4" xfId="31686" xr:uid="{D8896343-779B-4758-8D6E-749D138F62E6}"/>
    <cellStyle name="Comma 2 2 3 7" xfId="1564" xr:uid="{D0A94C49-BC29-4E92-B39C-DB47282B929B}"/>
    <cellStyle name="Comma 2 2 3 7 2" xfId="11695" xr:uid="{1E1FB5A1-1AA6-4476-8319-F789ECE551DF}"/>
    <cellStyle name="Comma 2 2 3 7 3" xfId="22505" xr:uid="{1185C576-8DB1-4ACF-9D6E-32497D9955CF}"/>
    <cellStyle name="Comma 2 2 3 7 4" xfId="34031" xr:uid="{6DF35B1D-3B77-4F8F-939D-C83A17487859}"/>
    <cellStyle name="Comma 2 2 3 8" xfId="1802" xr:uid="{6919A550-4D28-4AC5-B776-47F082A849E3}"/>
    <cellStyle name="Comma 2 2 3 8 2" xfId="11932" xr:uid="{17F90BD1-0314-48AD-944C-90630D7C7F34}"/>
    <cellStyle name="Comma 2 2 3 8 3" xfId="24843" xr:uid="{9179318E-041A-457D-919F-0DEF29ABE3B8}"/>
    <cellStyle name="Comma 2 2 3 8 4" xfId="36369" xr:uid="{8BB9B5CC-0C50-4E9C-BDD7-F9FF046D43D5}"/>
    <cellStyle name="Comma 2 2 3 9" xfId="10438" xr:uid="{C9876CFF-F407-466C-A5A5-D8E916FE12E4}"/>
    <cellStyle name="Comma 2 2 3 9 2" xfId="16819" xr:uid="{EE715424-6E9B-4FFA-A349-AB1A8BAF3CFE}"/>
    <cellStyle name="Comma 2 2 3 9 3" xfId="27180" xr:uid="{04796A85-3F77-41A6-9D4F-526E0B166D87}"/>
    <cellStyle name="Comma 2 2 3 9 4" xfId="38706" xr:uid="{CBA9DBE0-B2A5-4838-999B-3D6AC39532AA}"/>
    <cellStyle name="Comma 2 2 4" xfId="52" xr:uid="{A63B7DCD-5D58-4794-B425-D13E68817463}"/>
    <cellStyle name="Comma 2 2 4 10" xfId="2015" xr:uid="{BE38DFB5-DD3B-46AA-8BA8-25413551A831}"/>
    <cellStyle name="Comma 2 2 4 10 2" xfId="12126" xr:uid="{FEF28CB6-F66B-4108-A702-38DEA466FA65}"/>
    <cellStyle name="Comma 2 2 4 10 3" xfId="20167" xr:uid="{1AEDCE0B-1E68-43CC-95F5-F58C78D2C631}"/>
    <cellStyle name="Comma 2 2 4 10 4" xfId="31695" xr:uid="{BE39AC2A-5E2B-4105-B9B4-AC4CA7C1517E}"/>
    <cellStyle name="Comma 2 2 4 11" xfId="10439" xr:uid="{C06BACF6-3387-4C18-BB6F-2AB729C04969}"/>
    <cellStyle name="Comma 2 2 4 11 2" xfId="16820" xr:uid="{53F7758B-5335-4D47-97B0-1B90C796146A}"/>
    <cellStyle name="Comma 2 2 4 11 3" xfId="22514" xr:uid="{50ACF3E8-9FB0-4F54-A987-6674C2AC1192}"/>
    <cellStyle name="Comma 2 2 4 11 4" xfId="34040" xr:uid="{993B1017-2676-407E-8613-3980E3E85CC6}"/>
    <cellStyle name="Comma 2 2 4 12" xfId="519" xr:uid="{32F662BA-68E2-4FA6-BB75-65A9E683F36E}"/>
    <cellStyle name="Comma 2 2 4 12 2" xfId="24852" xr:uid="{ECBB59CF-04D5-4DEB-B8E1-B3162B09B594}"/>
    <cellStyle name="Comma 2 2 4 12 3" xfId="36378" xr:uid="{545CDAA3-CB7A-415B-AA09-57C8F93DB0B6}"/>
    <cellStyle name="Comma 2 2 4 13" xfId="27189" xr:uid="{BD779DC1-1186-464D-814D-C885B16493E9}"/>
    <cellStyle name="Comma 2 2 4 13 2" xfId="38715" xr:uid="{9677BCE3-5454-4750-974C-166FD8CAC2F0}"/>
    <cellStyle name="Comma 2 2 4 14" xfId="17004" xr:uid="{5CC1BB37-63AA-4025-A60E-70B9CFD47DB2}"/>
    <cellStyle name="Comma 2 2 4 15" xfId="28542" xr:uid="{AF9B617D-D446-4EA2-A9A8-21A222BAC804}"/>
    <cellStyle name="Comma 2 2 4 16" xfId="40050" xr:uid="{B43D0712-B6B4-4C71-92C1-F2E4F4235930}"/>
    <cellStyle name="Comma 2 2 4 2" xfId="117" xr:uid="{05BA79AB-0829-4C66-B08C-CD56BE6A92CB}"/>
    <cellStyle name="Comma 2 2 4 2 10" xfId="28659" xr:uid="{CEE48614-3DF1-4725-9B24-AE3A89D248C9}"/>
    <cellStyle name="Comma 2 2 4 2 11" xfId="44164" xr:uid="{C31D6018-3D81-4518-BD53-C04EBCE6999C}"/>
    <cellStyle name="Comma 2 2 4 2 2" xfId="1231" xr:uid="{2EE7F13A-50F6-4655-A746-DCE92AF7FD9A}"/>
    <cellStyle name="Comma 2 2 4 2 2 2" xfId="6581" xr:uid="{7C74ED3D-38CA-486C-8320-DEF1BB80AF11}"/>
    <cellStyle name="Comma 2 2 4 2 2 2 2" xfId="8422" xr:uid="{D5F4A468-7AB4-4B0D-AF8B-61C400E89208}"/>
    <cellStyle name="Comma 2 2 4 2 2 2 2 2" xfId="15292" xr:uid="{23F734E1-F716-415F-A174-892FF93DA1CE}"/>
    <cellStyle name="Comma 2 2 4 2 2 2 2 3" xfId="21872" xr:uid="{80F52C0E-1346-4042-864C-A6A6E6E39D91}"/>
    <cellStyle name="Comma 2 2 4 2 2 2 2 4" xfId="33399" xr:uid="{73C3924C-23F1-4E5D-9CF2-6611B8AC2C40}"/>
    <cellStyle name="Comma 2 2 4 2 2 2 3" xfId="13452" xr:uid="{F73C0AC5-B981-4013-8671-23804604ED10}"/>
    <cellStyle name="Comma 2 2 4 2 2 2 3 2" xfId="24215" xr:uid="{7B85B90F-4C0E-4F00-A8C2-AB7246DBA14E}"/>
    <cellStyle name="Comma 2 2 4 2 2 2 3 3" xfId="35741" xr:uid="{DCB2E472-F440-4222-B93A-24FF58702638}"/>
    <cellStyle name="Comma 2 2 4 2 2 2 4" xfId="26552" xr:uid="{FCC0B377-C702-4900-B6AB-29358247A8E0}"/>
    <cellStyle name="Comma 2 2 4 2 2 2 4 2" xfId="38078" xr:uid="{E3EA6793-1D30-46D2-B593-15CB8C8FD6FD}"/>
    <cellStyle name="Comma 2 2 4 2 2 2 5" xfId="19527" xr:uid="{D40EC91F-2B77-4CA4-93FD-CEA39448C33C}"/>
    <cellStyle name="Comma 2 2 4 2 2 2 6" xfId="31057" xr:uid="{BFB1D290-E2B8-450B-935B-9CE0EF0C3609}"/>
    <cellStyle name="Comma 2 2 4 2 2 3" xfId="7489" xr:uid="{2DB2376C-183E-4B66-8085-597FD924EAAE}"/>
    <cellStyle name="Comma 2 2 4 2 2 3 2" xfId="14359" xr:uid="{01FB30DC-89A2-4812-AB5B-35DD741CEC94}"/>
    <cellStyle name="Comma 2 2 4 2 2 3 3" xfId="20706" xr:uid="{9B2610E3-3CB4-423C-BF25-5286C6A01747}"/>
    <cellStyle name="Comma 2 2 4 2 2 3 4" xfId="32234" xr:uid="{7AA3D225-C52C-4AE7-A68C-ED2A752E5212}"/>
    <cellStyle name="Comma 2 2 4 2 2 4" xfId="9449" xr:uid="{9FECAAD2-D726-4BE7-B246-803204E60159}"/>
    <cellStyle name="Comma 2 2 4 2 2 4 2" xfId="16252" xr:uid="{52756DB3-01FD-4519-9128-33F48D25F6F1}"/>
    <cellStyle name="Comma 2 2 4 2 2 4 3" xfId="23053" xr:uid="{593959F9-72B7-4177-898E-90DAD4E43AED}"/>
    <cellStyle name="Comma 2 2 4 2 2 4 4" xfId="34579" xr:uid="{7EFBC370-7BAA-47BD-8BF1-3845B9ABFCBC}"/>
    <cellStyle name="Comma 2 2 4 2 2 5" xfId="2675" xr:uid="{177330F3-F986-433C-A25D-ED1419468841}"/>
    <cellStyle name="Comma 2 2 4 2 2 5 2" xfId="12568" xr:uid="{2EDAFC62-438A-48FC-8A76-A6B53813661E}"/>
    <cellStyle name="Comma 2 2 4 2 2 5 3" xfId="25391" xr:uid="{FF1A98DA-CF31-4522-99D7-652417D0408A}"/>
    <cellStyle name="Comma 2 2 4 2 2 5 4" xfId="36917" xr:uid="{DADC046A-54C8-4C06-ADBE-EC74D5215CB3}"/>
    <cellStyle name="Comma 2 2 4 2 2 6" xfId="11364" xr:uid="{2EAE3322-72FD-41B6-9AA3-2F5ED301FDB8}"/>
    <cellStyle name="Comma 2 2 4 2 2 6 2" xfId="27728" xr:uid="{DC7AB1CA-62EE-48AA-A4EC-B16005D8EC14}"/>
    <cellStyle name="Comma 2 2 4 2 2 6 3" xfId="39254" xr:uid="{AB4528B4-9DFA-43A8-9526-BD7B3B75623A}"/>
    <cellStyle name="Comma 2 2 4 2 2 7" xfId="17696" xr:uid="{A7CC8D5B-941A-4D40-BC3E-DDB9E3F775F3}"/>
    <cellStyle name="Comma 2 2 4 2 2 8" xfId="29234" xr:uid="{76CD18E9-37DC-4DFA-8F1F-2CD30F83AF05}"/>
    <cellStyle name="Comma 2 2 4 2 3" xfId="6139" xr:uid="{AEFFA194-2C5D-4B2B-A0F1-6E5673D3943B}"/>
    <cellStyle name="Comma 2 2 4 2 3 2" xfId="7961" xr:uid="{5F580F45-C963-40C1-A4C4-D27BC46461AD}"/>
    <cellStyle name="Comma 2 2 4 2 3 2 2" xfId="14831" xr:uid="{3913BE7F-2048-4E1D-98B1-F42AF40BFAEA}"/>
    <cellStyle name="Comma 2 2 4 2 3 2 3" xfId="21396" xr:uid="{0F9947E1-0875-4DBF-9C28-B2DCF405B1FB}"/>
    <cellStyle name="Comma 2 2 4 2 3 2 4" xfId="32923" xr:uid="{AD58CDC5-F1AE-454D-BA6F-AC78D5E6DC17}"/>
    <cellStyle name="Comma 2 2 4 2 3 3" xfId="13010" xr:uid="{9C90C109-870E-4BF8-8615-B01D3A872775}"/>
    <cellStyle name="Comma 2 2 4 2 3 3 2" xfId="23739" xr:uid="{E5C21DFA-A4F7-4229-8275-73CF19EC6011}"/>
    <cellStyle name="Comma 2 2 4 2 3 3 3" xfId="35265" xr:uid="{FC0938F0-E1CA-4581-ACBD-335D55C6E7D7}"/>
    <cellStyle name="Comma 2 2 4 2 3 4" xfId="26076" xr:uid="{6ECE656C-0ED5-498C-B070-CF45996BE94B}"/>
    <cellStyle name="Comma 2 2 4 2 3 4 2" xfId="37602" xr:uid="{4B33E2D5-F930-427A-B459-743DF97675A8}"/>
    <cellStyle name="Comma 2 2 4 2 3 5" xfId="19051" xr:uid="{2C4BC8A9-6497-4941-91C1-46B77214668E}"/>
    <cellStyle name="Comma 2 2 4 2 3 6" xfId="30581" xr:uid="{2FB96A23-5461-4009-A323-89A97392857E}"/>
    <cellStyle name="Comma 2 2 4 2 4" xfId="7046" xr:uid="{34BC375D-894F-4769-953D-BA39DBF1A51A}"/>
    <cellStyle name="Comma 2 2 4 2 4 2" xfId="13916" xr:uid="{1589F35E-2B4F-44EA-A37B-7947B6C33BB4}"/>
    <cellStyle name="Comma 2 2 4 2 4 3" xfId="20230" xr:uid="{BABD69A1-BBF0-404B-9492-09678ACAF877}"/>
    <cellStyle name="Comma 2 2 4 2 4 4" xfId="31758" xr:uid="{7DD0C787-DBB8-449C-A4B2-81A28B822348}"/>
    <cellStyle name="Comma 2 2 4 2 5" xfId="8994" xr:uid="{507D4F44-615A-40F6-AE17-AEF7EC1D5DE9}"/>
    <cellStyle name="Comma 2 2 4 2 5 2" xfId="15805" xr:uid="{F353673C-15E3-4D37-BEEB-A4C4330B1705}"/>
    <cellStyle name="Comma 2 2 4 2 5 3" xfId="22577" xr:uid="{FEF6E95D-76E1-4766-8BF5-9EA271F6573A}"/>
    <cellStyle name="Comma 2 2 4 2 5 4" xfId="34103" xr:uid="{A139A9B6-D18A-4034-821E-B38A6A18B0F3}"/>
    <cellStyle name="Comma 2 2 4 2 6" xfId="2054" xr:uid="{EEDCAD52-5A41-4FB2-A5E1-C4C389E3115E}"/>
    <cellStyle name="Comma 2 2 4 2 6 2" xfId="12149" xr:uid="{D1ADC4BD-F8A8-4836-9298-3FA14BEC5948}"/>
    <cellStyle name="Comma 2 2 4 2 6 3" xfId="24915" xr:uid="{145109D7-27E1-4514-9AE3-E4328DE43950}"/>
    <cellStyle name="Comma 2 2 4 2 6 4" xfId="36441" xr:uid="{D03CDAD2-16A0-4FC5-A27A-6E57AAE38BFA}"/>
    <cellStyle name="Comma 2 2 4 2 7" xfId="10490" xr:uid="{269F553D-130B-446B-A5DA-BA9377E993BF}"/>
    <cellStyle name="Comma 2 2 4 2 7 2" xfId="16828" xr:uid="{73122920-5B11-46DC-83A3-EC5B7AEA42FC}"/>
    <cellStyle name="Comma 2 2 4 2 7 3" xfId="27252" xr:uid="{9DB65C50-631D-4D93-AAA0-315978FC1AEF}"/>
    <cellStyle name="Comma 2 2 4 2 7 4" xfId="38778" xr:uid="{A2CF2B29-5127-4246-BE7B-EEAFD7C20B75}"/>
    <cellStyle name="Comma 2 2 4 2 8" xfId="712" xr:uid="{4BCEE0A8-BCE0-4BEC-8954-74AA76AC48F1}"/>
    <cellStyle name="Comma 2 2 4 2 9" xfId="17121" xr:uid="{878728D0-1032-455E-BB55-723404A2F7B0}"/>
    <cellStyle name="Comma 2 2 4 3" xfId="834" xr:uid="{CE010E9F-99C5-4E86-8EFE-7E79EFF2309A}"/>
    <cellStyle name="Comma 2 2 4 3 10" xfId="44201" xr:uid="{D185F6EC-2311-499A-BF4C-81B3F8117649}"/>
    <cellStyle name="Comma 2 2 4 3 2" xfId="1353" xr:uid="{42BEBD37-16FA-442B-9AC4-94584E188FAF}"/>
    <cellStyle name="Comma 2 2 4 3 2 2" xfId="6682" xr:uid="{C18AD72E-B98B-49EA-87A7-DA4BDEE5B0F5}"/>
    <cellStyle name="Comma 2 2 4 3 2 2 2" xfId="8526" xr:uid="{C744C98D-CC8E-4755-86A7-C7A7F4C4A5CC}"/>
    <cellStyle name="Comma 2 2 4 3 2 2 2 2" xfId="15396" xr:uid="{34BA42FA-8149-4867-BA1B-275D6F94C87D}"/>
    <cellStyle name="Comma 2 2 4 3 2 2 2 3" xfId="21979" xr:uid="{862E3109-773E-4A33-95FE-D9EC66784CDC}"/>
    <cellStyle name="Comma 2 2 4 3 2 2 2 4" xfId="33506" xr:uid="{8F95CC31-2870-408E-8EC4-FD21622C74B4}"/>
    <cellStyle name="Comma 2 2 4 3 2 2 3" xfId="13553" xr:uid="{5215C9D9-EF05-4D7F-95E9-D758F2FCFEF9}"/>
    <cellStyle name="Comma 2 2 4 3 2 2 3 2" xfId="24322" xr:uid="{A09AAECF-79F2-45D0-8BA3-3C24E61D1313}"/>
    <cellStyle name="Comma 2 2 4 3 2 2 3 3" xfId="35848" xr:uid="{E539139D-A915-44EC-941B-B8598035F894}"/>
    <cellStyle name="Comma 2 2 4 3 2 2 4" xfId="26659" xr:uid="{FC83F736-9FEE-41BD-83F2-033B3D13678F}"/>
    <cellStyle name="Comma 2 2 4 3 2 2 4 2" xfId="38185" xr:uid="{D28DA997-2BDA-4DBC-BD41-07EF3F0364AE}"/>
    <cellStyle name="Comma 2 2 4 3 2 2 5" xfId="19634" xr:uid="{9D2950A0-F2F1-4E74-9693-DFB9C9F0F1E1}"/>
    <cellStyle name="Comma 2 2 4 3 2 2 6" xfId="31164" xr:uid="{02B4C018-CBBB-43E3-89A8-BDD720333E15}"/>
    <cellStyle name="Comma 2 2 4 3 2 3" xfId="7593" xr:uid="{B5698C5F-32FE-4BFD-B5B1-27D5F657B0B9}"/>
    <cellStyle name="Comma 2 2 4 3 2 3 2" xfId="14463" xr:uid="{C974E1D1-1C65-455A-A645-32D7E3090B97}"/>
    <cellStyle name="Comma 2 2 4 3 2 3 3" xfId="20813" xr:uid="{F5F04153-44FE-4A53-A2EF-0D616F1917E6}"/>
    <cellStyle name="Comma 2 2 4 3 2 3 4" xfId="32341" xr:uid="{50C49D8F-EDE8-465C-A9B7-6C208E0F6F4A}"/>
    <cellStyle name="Comma 2 2 4 3 2 4" xfId="9554" xr:uid="{A7D90F3A-1798-4388-8331-98F97648B8A5}"/>
    <cellStyle name="Comma 2 2 4 3 2 4 2" xfId="16356" xr:uid="{0B1CEF03-2CD1-443D-AF0E-E0A887D06BDD}"/>
    <cellStyle name="Comma 2 2 4 3 2 4 3" xfId="23160" xr:uid="{703BA164-F835-419D-A273-D7BE31E1A0AF}"/>
    <cellStyle name="Comma 2 2 4 3 2 4 4" xfId="34686" xr:uid="{44EE445F-A37A-4BC2-A59C-82C3CA555450}"/>
    <cellStyle name="Comma 2 2 4 3 2 5" xfId="2780" xr:uid="{A36C696C-52BB-445A-BBD4-5C58A5109DAA}"/>
    <cellStyle name="Comma 2 2 4 3 2 5 2" xfId="12665" xr:uid="{1A24076C-609A-4E90-A3EF-CF226F132EAB}"/>
    <cellStyle name="Comma 2 2 4 3 2 5 3" xfId="25498" xr:uid="{A1B087B9-2D66-403A-BB51-C423EB60014D}"/>
    <cellStyle name="Comma 2 2 4 3 2 5 4" xfId="37024" xr:uid="{CA3720B3-E154-42DA-BF04-30E286B33D3C}"/>
    <cellStyle name="Comma 2 2 4 3 2 6" xfId="11485" xr:uid="{E04C49F8-17FA-43E6-A69E-B97551027F86}"/>
    <cellStyle name="Comma 2 2 4 3 2 6 2" xfId="27835" xr:uid="{C05F91D9-11B7-4453-93F0-BC3C21C234CC}"/>
    <cellStyle name="Comma 2 2 4 3 2 6 3" xfId="39361" xr:uid="{2BD94F33-6612-495D-B4BB-37DEA1CE7557}"/>
    <cellStyle name="Comma 2 2 4 3 2 7" xfId="17805" xr:uid="{AB2407EF-8DF4-4251-B8C8-B76305A7F6D5}"/>
    <cellStyle name="Comma 2 2 4 3 2 8" xfId="29343" xr:uid="{16C7095C-A8BA-455A-AE65-4F29E9587015}"/>
    <cellStyle name="Comma 2 2 4 3 3" xfId="6236" xr:uid="{A63160B2-0F5D-4C11-A341-996F53B02FAA}"/>
    <cellStyle name="Comma 2 2 4 3 3 2" xfId="8063" xr:uid="{42CD6679-CD63-4695-A9F8-2AD843C4B775}"/>
    <cellStyle name="Comma 2 2 4 3 3 2 2" xfId="14933" xr:uid="{07A4622F-6A5A-42FC-B6B1-F0AF15043B33}"/>
    <cellStyle name="Comma 2 2 4 3 3 2 3" xfId="21501" xr:uid="{9034763C-54B1-4082-9BC5-22E5676413FE}"/>
    <cellStyle name="Comma 2 2 4 3 3 2 4" xfId="33028" xr:uid="{ADBB6FBD-87CE-4E95-8809-51343351577E}"/>
    <cellStyle name="Comma 2 2 4 3 3 3" xfId="13107" xr:uid="{EA0B032B-9718-4767-98E0-F36460C79766}"/>
    <cellStyle name="Comma 2 2 4 3 3 3 2" xfId="23844" xr:uid="{90D2A2EC-1EAA-4A98-B8C5-E20E944864C8}"/>
    <cellStyle name="Comma 2 2 4 3 3 3 3" xfId="35370" xr:uid="{07ACEC64-E53B-4B5A-A27D-5C90D6ADD880}"/>
    <cellStyle name="Comma 2 2 4 3 3 4" xfId="26181" xr:uid="{8E17B831-C9F8-4B5E-894E-54B9A2681F5D}"/>
    <cellStyle name="Comma 2 2 4 3 3 4 2" xfId="37707" xr:uid="{A5099294-BC4D-496A-AF76-C159FFB85233}"/>
    <cellStyle name="Comma 2 2 4 3 3 5" xfId="19156" xr:uid="{763A6D9B-EAC1-4B41-A03C-289B38607CA4}"/>
    <cellStyle name="Comma 2 2 4 3 3 6" xfId="30686" xr:uid="{157F56E8-3189-4C66-9214-5237519DEE7E}"/>
    <cellStyle name="Comma 2 2 4 3 4" xfId="7143" xr:uid="{E296BDB6-CA7D-4F55-A79D-97A0C7A734B8}"/>
    <cellStyle name="Comma 2 2 4 3 4 2" xfId="14013" xr:uid="{4CFD478E-4610-4C0F-ABD9-BFFC082B8788}"/>
    <cellStyle name="Comma 2 2 4 3 4 3" xfId="20335" xr:uid="{3393E3A2-BDC1-4FAE-91F9-0FF13AB8004B}"/>
    <cellStyle name="Comma 2 2 4 3 4 4" xfId="31863" xr:uid="{E56759B2-C758-4F88-8123-709669EC6198}"/>
    <cellStyle name="Comma 2 2 4 3 5" xfId="9100" xr:uid="{798C6663-AAEB-4BDE-83E6-C4C81B95ED89}"/>
    <cellStyle name="Comma 2 2 4 3 5 2" xfId="15906" xr:uid="{1D885858-A5DE-488F-8D61-097325F38324}"/>
    <cellStyle name="Comma 2 2 4 3 5 3" xfId="22682" xr:uid="{AEBB37F4-D67B-4232-8C8F-731B7F39FF49}"/>
    <cellStyle name="Comma 2 2 4 3 5 4" xfId="34208" xr:uid="{1E269BFD-E63F-4277-B3B6-591992EF3557}"/>
    <cellStyle name="Comma 2 2 4 3 6" xfId="2200" xr:uid="{7008774E-1775-4D68-AF38-5EAA2C9103DD}"/>
    <cellStyle name="Comma 2 2 4 3 6 2" xfId="12249" xr:uid="{EEE2EF92-2B34-4482-A334-05A5FF4B2A45}"/>
    <cellStyle name="Comma 2 2 4 3 6 3" xfId="25020" xr:uid="{1CF84240-1F42-4E21-A5AA-03BD41F850CB}"/>
    <cellStyle name="Comma 2 2 4 3 6 4" xfId="36546" xr:uid="{7A48B8DC-EFC9-412A-B024-C950D5ADDADE}"/>
    <cellStyle name="Comma 2 2 4 3 7" xfId="10984" xr:uid="{AE4FE775-FAC9-42DC-A717-FD86806B87BB}"/>
    <cellStyle name="Comma 2 2 4 3 7 2" xfId="27357" xr:uid="{86B7E732-6B48-4CCF-B8B5-58E482FF324C}"/>
    <cellStyle name="Comma 2 2 4 3 7 3" xfId="38883" xr:uid="{2EB15C79-895F-45DE-A190-E0CEBB033E75}"/>
    <cellStyle name="Comma 2 2 4 3 8" xfId="17234" xr:uid="{2C50F850-818D-4856-9CFE-07F63315CC87}"/>
    <cellStyle name="Comma 2 2 4 3 9" xfId="28772" xr:uid="{447E0085-43C6-44C9-99FF-A316E0C70A74}"/>
    <cellStyle name="Comma 2 2 4 4" xfId="1108" xr:uid="{5FC3B4B8-A497-46CE-B994-BE6BE3D2DFC1}"/>
    <cellStyle name="Comma 2 2 4 4 10" xfId="44438" xr:uid="{0A46D26B-476E-4476-9D3B-07B93CCA5FF0}"/>
    <cellStyle name="Comma 2 2 4 4 2" xfId="2876" xr:uid="{66E2A610-9E74-4F30-8375-52EF2727EDF0}"/>
    <cellStyle name="Comma 2 2 4 4 2 2" xfId="6780" xr:uid="{A760FB96-A6A3-4814-B7F0-65912A29AD74}"/>
    <cellStyle name="Comma 2 2 4 4 2 2 2" xfId="8630" xr:uid="{D7DEDE9E-8B10-4FA1-9A7B-BC5987C329ED}"/>
    <cellStyle name="Comma 2 2 4 4 2 2 2 2" xfId="15500" xr:uid="{DA463434-19B2-4AC9-ADA6-D2BD00F29468}"/>
    <cellStyle name="Comma 2 2 4 4 2 2 2 3" xfId="22088" xr:uid="{8554CDE5-5B4C-4042-89E8-B1850F40F2B8}"/>
    <cellStyle name="Comma 2 2 4 4 2 2 2 4" xfId="33615" xr:uid="{D93FC7E2-490F-4BF7-9FD7-7203E907613D}"/>
    <cellStyle name="Comma 2 2 4 4 2 2 3" xfId="13651" xr:uid="{E7B2460F-9634-4065-9946-3F1168A97F16}"/>
    <cellStyle name="Comma 2 2 4 4 2 2 3 2" xfId="24431" xr:uid="{12FBA43B-550C-407E-860D-301DEA95C551}"/>
    <cellStyle name="Comma 2 2 4 4 2 2 3 3" xfId="35957" xr:uid="{0C932C75-C18D-4D3C-A297-B8E2F14DE1FE}"/>
    <cellStyle name="Comma 2 2 4 4 2 2 4" xfId="26768" xr:uid="{B4E80B9D-443B-414E-80B4-A487EBB7FF6B}"/>
    <cellStyle name="Comma 2 2 4 4 2 2 4 2" xfId="38294" xr:uid="{D7F9F63B-DD97-4D6C-8471-1DAFF39F4F76}"/>
    <cellStyle name="Comma 2 2 4 4 2 2 5" xfId="19743" xr:uid="{EE82C3B8-556C-479D-92F2-459D81873D45}"/>
    <cellStyle name="Comma 2 2 4 4 2 2 6" xfId="31273" xr:uid="{BB5D74F4-107D-48F7-9A8C-7AE1B879A907}"/>
    <cellStyle name="Comma 2 2 4 4 2 3" xfId="7697" xr:uid="{B27E2AD8-2217-4C48-99DC-E42079CF3A18}"/>
    <cellStyle name="Comma 2 2 4 4 2 3 2" xfId="14567" xr:uid="{DDEC11DC-016F-4FE8-9929-44EADB3266EF}"/>
    <cellStyle name="Comma 2 2 4 4 2 3 3" xfId="20922" xr:uid="{08AE21C7-631A-42FA-8799-6C67EFF7E23F}"/>
    <cellStyle name="Comma 2 2 4 4 2 3 4" xfId="32450" xr:uid="{FC3C4AF1-4BF6-4882-B116-F52E9FC91B7E}"/>
    <cellStyle name="Comma 2 2 4 4 2 4" xfId="9659" xr:uid="{3C6F56FC-1056-4046-B79D-63BC688B597D}"/>
    <cellStyle name="Comma 2 2 4 4 2 4 2" xfId="16461" xr:uid="{7FAB1811-69D5-41E5-A5CA-57A30AEE3C82}"/>
    <cellStyle name="Comma 2 2 4 4 2 4 3" xfId="23269" xr:uid="{8CAD6A53-1106-48EE-8E6C-9C7F02C55F6C}"/>
    <cellStyle name="Comma 2 2 4 4 2 4 4" xfId="34795" xr:uid="{68CEC635-A8C4-46B0-82CF-FD9CC8DEEFB8}"/>
    <cellStyle name="Comma 2 2 4 4 2 5" xfId="12761" xr:uid="{2D911FE3-617C-4660-8921-D1F15E2E4593}"/>
    <cellStyle name="Comma 2 2 4 4 2 5 2" xfId="25607" xr:uid="{0243C6DD-A39F-4875-A412-9B7AD1F9DFE9}"/>
    <cellStyle name="Comma 2 2 4 4 2 5 3" xfId="37133" xr:uid="{313BD020-96C1-4473-BBB5-F74A27E9EF9A}"/>
    <cellStyle name="Comma 2 2 4 4 2 6" xfId="27944" xr:uid="{029A1F09-6E88-4784-A03B-6DB9F24A43D4}"/>
    <cellStyle name="Comma 2 2 4 4 2 6 2" xfId="39470" xr:uid="{A49F20AB-7F8A-432F-BFB1-17610F4A9C5D}"/>
    <cellStyle name="Comma 2 2 4 4 2 7" xfId="17914" xr:uid="{EF3CBA52-D869-4260-B372-6D4BE0FC5893}"/>
    <cellStyle name="Comma 2 2 4 4 2 8" xfId="29452" xr:uid="{00FE1995-F670-4AD7-B062-F6B7682C9EB9}"/>
    <cellStyle name="Comma 2 2 4 4 3" xfId="6334" xr:uid="{80DFFF84-10FA-458F-9122-2278FF9AC81B}"/>
    <cellStyle name="Comma 2 2 4 4 3 2" xfId="8167" xr:uid="{A6941521-70FE-4BBF-83FB-7ACF603C662C}"/>
    <cellStyle name="Comma 2 2 4 4 3 2 2" xfId="15037" xr:uid="{9B594DD0-302D-4DF2-8905-293B559A4B44}"/>
    <cellStyle name="Comma 2 2 4 4 3 2 3" xfId="21610" xr:uid="{B07BE053-59C8-48A4-A3F3-06D35FCE633B}"/>
    <cellStyle name="Comma 2 2 4 4 3 2 4" xfId="33137" xr:uid="{7BE52CC8-9A50-468F-911C-DF301FC4E32A}"/>
    <cellStyle name="Comma 2 2 4 4 3 3" xfId="13205" xr:uid="{0ED2E629-6D55-4183-AA4D-34CE20C88815}"/>
    <cellStyle name="Comma 2 2 4 4 3 3 2" xfId="23953" xr:uid="{660991B6-2201-4453-955B-C06A2F3A0AE4}"/>
    <cellStyle name="Comma 2 2 4 4 3 3 3" xfId="35479" xr:uid="{47617A8E-0E4D-460D-8714-FCD152A8EF38}"/>
    <cellStyle name="Comma 2 2 4 4 3 4" xfId="26290" xr:uid="{9F52CE97-F5BC-4F0A-B9FB-82F60EE14902}"/>
    <cellStyle name="Comma 2 2 4 4 3 4 2" xfId="37816" xr:uid="{6FFEBC76-CC7C-4A8C-B01B-1455EFA38A75}"/>
    <cellStyle name="Comma 2 2 4 4 3 5" xfId="19265" xr:uid="{029FD5FB-12C6-46D5-91FE-38026F79A997}"/>
    <cellStyle name="Comma 2 2 4 4 3 6" xfId="30795" xr:uid="{7AB80081-DF28-4052-B1F0-1E9F01366A5C}"/>
    <cellStyle name="Comma 2 2 4 4 4" xfId="7241" xr:uid="{49D8B508-AB5D-4986-915C-5E0A43733514}"/>
    <cellStyle name="Comma 2 2 4 4 4 2" xfId="14111" xr:uid="{91C97913-D68F-4F52-9002-B4B246F4129C}"/>
    <cellStyle name="Comma 2 2 4 4 4 3" xfId="20444" xr:uid="{993124A0-79E4-4CDF-91E9-C5DFEA8A15E8}"/>
    <cellStyle name="Comma 2 2 4 4 4 4" xfId="31972" xr:uid="{5E618B85-F14A-441B-8B9D-90D4AED82165}"/>
    <cellStyle name="Comma 2 2 4 4 5" xfId="9199" xr:uid="{A9989CCD-873F-4222-BF47-E33F16A937CC}"/>
    <cellStyle name="Comma 2 2 4 4 5 2" xfId="16004" xr:uid="{2DE658B5-3159-450E-8593-D90E46F93E13}"/>
    <cellStyle name="Comma 2 2 4 4 5 3" xfId="22791" xr:uid="{545D654C-ADD8-43D9-BF09-8386D759933D}"/>
    <cellStyle name="Comma 2 2 4 4 5 4" xfId="34317" xr:uid="{9B9A296F-96B2-4802-B001-C07A0D1D31D7}"/>
    <cellStyle name="Comma 2 2 4 4 6" xfId="2327" xr:uid="{8537A504-5D9A-4A68-8956-F451FC73B204}"/>
    <cellStyle name="Comma 2 2 4 4 6 2" xfId="12346" xr:uid="{7B850A9A-E86C-4414-B819-FEA19FD847E2}"/>
    <cellStyle name="Comma 2 2 4 4 6 3" xfId="25129" xr:uid="{31D46E93-CED4-4143-8347-E56BB8766CFA}"/>
    <cellStyle name="Comma 2 2 4 4 6 4" xfId="36655" xr:uid="{0EC1E9F4-07AA-4BE8-A6FF-490E74EFA1D5}"/>
    <cellStyle name="Comma 2 2 4 4 7" xfId="11241" xr:uid="{4DAF0982-34D8-4EDA-8D95-2312530E3723}"/>
    <cellStyle name="Comma 2 2 4 4 7 2" xfId="27466" xr:uid="{53C1119F-AE5F-49D1-B320-43296724F384}"/>
    <cellStyle name="Comma 2 2 4 4 7 3" xfId="38992" xr:uid="{5335143A-F7C7-4DF1-94DC-73B2F401B05F}"/>
    <cellStyle name="Comma 2 2 4 4 8" xfId="17372" xr:uid="{E4BDF3C8-B984-45C9-B9D9-C1EA42466F84}"/>
    <cellStyle name="Comma 2 2 4 4 9" xfId="28910" xr:uid="{74D6E345-0939-468C-8AD4-C92FE4943FCB}"/>
    <cellStyle name="Comma 2 2 4 5" xfId="1598" xr:uid="{FEFD189A-0D7F-41DC-A3D8-75DF7CF9CD41}"/>
    <cellStyle name="Comma 2 2 4 5 10" xfId="44469" xr:uid="{9DD77162-EBA9-426F-B419-FD6EC03D0F29}"/>
    <cellStyle name="Comma 2 2 4 5 2" xfId="2972" xr:uid="{76877393-EAA4-485D-9F13-889EB31B77AB}"/>
    <cellStyle name="Comma 2 2 4 5 2 2" xfId="6883" xr:uid="{72D2539D-9916-42F7-9602-26E616D24E7F}"/>
    <cellStyle name="Comma 2 2 4 5 2 2 2" xfId="8735" xr:uid="{27481459-C8E8-4BAF-9D68-1C3DC040BF88}"/>
    <cellStyle name="Comma 2 2 4 5 2 2 2 2" xfId="15605" xr:uid="{AC37ED4C-2A1E-40F1-9A4F-BFF249C671B4}"/>
    <cellStyle name="Comma 2 2 4 5 2 2 2 3" xfId="22193" xr:uid="{2E158054-1F90-436A-8E2A-04BEC2E7E6BA}"/>
    <cellStyle name="Comma 2 2 4 5 2 2 2 4" xfId="33720" xr:uid="{E5174B4C-E9C5-45DA-A6C8-C2FE55C6635C}"/>
    <cellStyle name="Comma 2 2 4 5 2 2 3" xfId="13754" xr:uid="{6CD2DC80-8BEA-435E-9D86-5D7D290BD026}"/>
    <cellStyle name="Comma 2 2 4 5 2 2 3 2" xfId="24536" xr:uid="{3E88B4C7-0597-41DE-A2E6-316A1C36AFA6}"/>
    <cellStyle name="Comma 2 2 4 5 2 2 3 3" xfId="36062" xr:uid="{B12943D8-4731-4B29-B94B-A1D4D99EAE78}"/>
    <cellStyle name="Comma 2 2 4 5 2 2 4" xfId="26873" xr:uid="{769EA333-6315-477D-8F1D-80B77B44EB97}"/>
    <cellStyle name="Comma 2 2 4 5 2 2 4 2" xfId="38399" xr:uid="{B17775BC-85B8-41B8-824B-A9C07EE96D3A}"/>
    <cellStyle name="Comma 2 2 4 5 2 2 5" xfId="19848" xr:uid="{DD52019E-A200-4442-B342-4F414447790E}"/>
    <cellStyle name="Comma 2 2 4 5 2 2 6" xfId="31378" xr:uid="{91B143A3-1771-42A8-9664-DCF7EE6183F4}"/>
    <cellStyle name="Comma 2 2 4 5 2 3" xfId="7802" xr:uid="{7E27A5A8-7300-4994-B272-9181ACF0FDDD}"/>
    <cellStyle name="Comma 2 2 4 5 2 3 2" xfId="14672" xr:uid="{2739068E-6F95-422E-B5D3-E4D487FA49FA}"/>
    <cellStyle name="Comma 2 2 4 5 2 3 3" xfId="21027" xr:uid="{FCC6DA0B-C1EA-40EC-8DDE-932FC0BB9C3C}"/>
    <cellStyle name="Comma 2 2 4 5 2 3 4" xfId="32555" xr:uid="{0916BA62-57AF-410F-B336-E597EB535F3C}"/>
    <cellStyle name="Comma 2 2 4 5 2 4" xfId="9764" xr:uid="{12732A8F-433E-425F-9F54-7C9977D4A6E3}"/>
    <cellStyle name="Comma 2 2 4 5 2 4 2" xfId="16566" xr:uid="{2D836730-42B7-4BFB-AFEB-EB7349167297}"/>
    <cellStyle name="Comma 2 2 4 5 2 4 3" xfId="23374" xr:uid="{3ABFDD80-6DF1-4AB0-A6F4-E29303B18461}"/>
    <cellStyle name="Comma 2 2 4 5 2 4 4" xfId="34900" xr:uid="{5DCE4300-7794-429C-8D85-C0BFD85A20DF}"/>
    <cellStyle name="Comma 2 2 4 5 2 5" xfId="12857" xr:uid="{ED562754-1615-4635-A557-3223AB17B712}"/>
    <cellStyle name="Comma 2 2 4 5 2 5 2" xfId="25712" xr:uid="{59E7640A-EC4A-4255-8FAA-B9BCCECDF3C8}"/>
    <cellStyle name="Comma 2 2 4 5 2 5 3" xfId="37238" xr:uid="{AB0DE6BB-4487-4653-8671-0587E1DE2F17}"/>
    <cellStyle name="Comma 2 2 4 5 2 6" xfId="28049" xr:uid="{DF028A87-E9FC-4AA0-B9C3-37E522F54655}"/>
    <cellStyle name="Comma 2 2 4 5 2 6 2" xfId="39575" xr:uid="{ADE514A7-E6EF-4AF2-95EB-8C5D33BF7029}"/>
    <cellStyle name="Comma 2 2 4 5 2 7" xfId="18019" xr:uid="{1DAACDCE-AB95-46B1-8B90-1C87C0896C0F}"/>
    <cellStyle name="Comma 2 2 4 5 2 8" xfId="29557" xr:uid="{54661030-96E0-42F6-9638-4681B188742E}"/>
    <cellStyle name="Comma 2 2 4 5 3" xfId="6437" xr:uid="{9D79286D-BA15-4768-9327-6B1DD1FFC2F9}"/>
    <cellStyle name="Comma 2 2 4 5 3 2" xfId="8272" xr:uid="{E3E9630D-1C59-4A93-B03B-5CB297D483C6}"/>
    <cellStyle name="Comma 2 2 4 5 3 2 2" xfId="15142" xr:uid="{EFE2A151-AE36-4880-82C3-7DF3F289D470}"/>
    <cellStyle name="Comma 2 2 4 5 3 2 3" xfId="21715" xr:uid="{D8564C19-A36D-425C-847C-6A2A7E51F5CA}"/>
    <cellStyle name="Comma 2 2 4 5 3 2 4" xfId="33242" xr:uid="{B47FC152-AB0C-471B-A75D-E00C565A165A}"/>
    <cellStyle name="Comma 2 2 4 5 3 3" xfId="13308" xr:uid="{3FAB8944-B0D3-40C7-8BA2-0AC76C597391}"/>
    <cellStyle name="Comma 2 2 4 5 3 3 2" xfId="24058" xr:uid="{22303728-995A-4E06-B319-1BF352AA4685}"/>
    <cellStyle name="Comma 2 2 4 5 3 3 3" xfId="35584" xr:uid="{25F0DE3D-48ED-4F15-8BE8-824CF191B691}"/>
    <cellStyle name="Comma 2 2 4 5 3 4" xfId="26395" xr:uid="{FF499F13-20AA-46DC-A892-729498F2FBE0}"/>
    <cellStyle name="Comma 2 2 4 5 3 4 2" xfId="37921" xr:uid="{8DCDFA46-A2E0-4A81-97FD-33439234DE4F}"/>
    <cellStyle name="Comma 2 2 4 5 3 5" xfId="19370" xr:uid="{EE3CE407-3F74-4187-8C3E-09AC1A3AB17C}"/>
    <cellStyle name="Comma 2 2 4 5 3 6" xfId="30900" xr:uid="{4E623B0B-CF8C-40D4-9268-2D38B18DF116}"/>
    <cellStyle name="Comma 2 2 4 5 4" xfId="7344" xr:uid="{CDA73F1C-FB7C-4775-9C9D-9D598BC4BE34}"/>
    <cellStyle name="Comma 2 2 4 5 4 2" xfId="14214" xr:uid="{4753C153-1DA0-4ECC-ADC6-CEDEFBFE2511}"/>
    <cellStyle name="Comma 2 2 4 5 4 3" xfId="20549" xr:uid="{1C1404CA-8B2B-470C-A02B-59089121734D}"/>
    <cellStyle name="Comma 2 2 4 5 4 4" xfId="32077" xr:uid="{26975F7E-361E-4AA8-AA3B-9BC4F8413EA6}"/>
    <cellStyle name="Comma 2 2 4 5 5" xfId="9302" xr:uid="{8C6EF2F2-A92F-4880-8942-11841E12488C}"/>
    <cellStyle name="Comma 2 2 4 5 5 2" xfId="16107" xr:uid="{865B25EE-82DE-4612-B077-8DF3718B136F}"/>
    <cellStyle name="Comma 2 2 4 5 5 3" xfId="22896" xr:uid="{89153EC0-C5EE-4B2E-B005-3B37757AF5FA}"/>
    <cellStyle name="Comma 2 2 4 5 5 4" xfId="34422" xr:uid="{186FC319-97DB-4DFF-9EAC-DE57F16915F1}"/>
    <cellStyle name="Comma 2 2 4 5 6" xfId="2447" xr:uid="{73627242-F22E-4CDF-9D8B-B2685E8A84A4}"/>
    <cellStyle name="Comma 2 2 4 5 6 2" xfId="12438" xr:uid="{CA4A3AFF-2CAB-4301-A82D-87D2263F8680}"/>
    <cellStyle name="Comma 2 2 4 5 6 3" xfId="25234" xr:uid="{CADCA458-81C9-44DC-9C05-A3658E9131EE}"/>
    <cellStyle name="Comma 2 2 4 5 6 4" xfId="36760" xr:uid="{D981F5EA-0A9C-4559-B817-F6D614F9877A}"/>
    <cellStyle name="Comma 2 2 4 5 7" xfId="11729" xr:uid="{41872E84-EBCF-4860-985A-E767A694A23A}"/>
    <cellStyle name="Comma 2 2 4 5 7 2" xfId="27571" xr:uid="{1E394FED-F031-4B4C-805C-5326ECFAC0BF}"/>
    <cellStyle name="Comma 2 2 4 5 7 3" xfId="39097" xr:uid="{9E973065-FF4D-4C9C-B8B0-0820F5248C65}"/>
    <cellStyle name="Comma 2 2 4 5 8" xfId="17505" xr:uid="{905473B8-B4AB-4FE5-8EC8-D503890D4A12}"/>
    <cellStyle name="Comma 2 2 4 5 9" xfId="29043" xr:uid="{BE69C83C-BDA1-4EEB-9C2F-9DA6BB4FA034}"/>
    <cellStyle name="Comma 2 2 4 6" xfId="1836" xr:uid="{E81AE7A7-15AE-4059-B1AE-F78ACB65D80F}"/>
    <cellStyle name="Comma 2 2 4 6 2" xfId="6555" xr:uid="{519DB4C9-9037-407E-A645-214E5B8C3570}"/>
    <cellStyle name="Comma 2 2 4 6 2 2" xfId="8395" xr:uid="{411603E9-D762-458D-AEA2-A3DD7F038418}"/>
    <cellStyle name="Comma 2 2 4 6 2 2 2" xfId="15265" xr:uid="{4B4F7114-387F-4D0F-B1C3-BE7DC24D2764}"/>
    <cellStyle name="Comma 2 2 4 6 2 2 3" xfId="21843" xr:uid="{1EACCA3A-A7AF-4C16-B621-240781C67359}"/>
    <cellStyle name="Comma 2 2 4 6 2 2 4" xfId="33370" xr:uid="{CA892F9F-669E-406D-B9CA-CB4A6343732B}"/>
    <cellStyle name="Comma 2 2 4 6 2 3" xfId="13426" xr:uid="{EE814743-9DB6-4888-9727-166C12A496CE}"/>
    <cellStyle name="Comma 2 2 4 6 2 3 2" xfId="24186" xr:uid="{B4330372-FE9D-46B7-856B-D6010B23FD00}"/>
    <cellStyle name="Comma 2 2 4 6 2 3 3" xfId="35712" xr:uid="{15F3E5FC-5FE5-495D-8A4E-B400DDD3332A}"/>
    <cellStyle name="Comma 2 2 4 6 2 4" xfId="26523" xr:uid="{39A78F0B-58F6-48F1-8DEC-C6FF86862C44}"/>
    <cellStyle name="Comma 2 2 4 6 2 4 2" xfId="38049" xr:uid="{4027478C-E90F-4B1D-8367-E5B8C1EEF64E}"/>
    <cellStyle name="Comma 2 2 4 6 2 5" xfId="19498" xr:uid="{9A5DD569-51A7-4F0C-8653-C48FD00CFB55}"/>
    <cellStyle name="Comma 2 2 4 6 2 6" xfId="31028" xr:uid="{9BBEF8FE-E769-43EB-BCBC-26C7AEB3008E}"/>
    <cellStyle name="Comma 2 2 4 6 3" xfId="7462" xr:uid="{66517675-C2A5-42EC-94FF-33EC0C9B9C39}"/>
    <cellStyle name="Comma 2 2 4 6 3 2" xfId="14332" xr:uid="{F1034A6E-DC77-4460-A27D-B60C23AEBCDC}"/>
    <cellStyle name="Comma 2 2 4 6 3 3" xfId="20677" xr:uid="{B6C3C732-E0D8-4EEA-BAC7-DEBD80B774E0}"/>
    <cellStyle name="Comma 2 2 4 6 3 4" xfId="32205" xr:uid="{6D4CDBCF-0811-44BC-8F4C-C7DDC549DCC1}"/>
    <cellStyle name="Comma 2 2 4 6 4" xfId="9422" xr:uid="{DCF325D1-9C25-4ABD-92C0-FE5C93F488E2}"/>
    <cellStyle name="Comma 2 2 4 6 4 2" xfId="16225" xr:uid="{9AA64037-E4EC-449D-9E35-0CC0A48426A3}"/>
    <cellStyle name="Comma 2 2 4 6 4 3" xfId="23024" xr:uid="{CC19C4AE-44F0-4F3D-9AA3-B533D14944D8}"/>
    <cellStyle name="Comma 2 2 4 6 4 4" xfId="34550" xr:uid="{B862C8B7-EF90-4007-8399-C3C4FC8853C8}"/>
    <cellStyle name="Comma 2 2 4 6 5" xfId="2642" xr:uid="{3C5AA64F-1FB4-4AB5-AAE1-8C02EB1198C7}"/>
    <cellStyle name="Comma 2 2 4 6 5 2" xfId="12546" xr:uid="{AC00CAED-66FB-47B6-B27A-22EA4BCB7A6C}"/>
    <cellStyle name="Comma 2 2 4 6 5 3" xfId="25362" xr:uid="{E016234C-428A-4520-B7FF-E70D4FCD2942}"/>
    <cellStyle name="Comma 2 2 4 6 5 4" xfId="36888" xr:uid="{E870C56E-EFAC-4251-9D3C-57ABD64B45C2}"/>
    <cellStyle name="Comma 2 2 4 6 6" xfId="11966" xr:uid="{55E91B70-804A-4404-B9F6-6541CB7CAB78}"/>
    <cellStyle name="Comma 2 2 4 6 6 2" xfId="27699" xr:uid="{FF7712D2-E0A2-41F8-900E-2DBC12D87611}"/>
    <cellStyle name="Comma 2 2 4 6 6 3" xfId="39225" xr:uid="{2325E33B-E6E8-4449-A310-1550AC3C5B29}"/>
    <cellStyle name="Comma 2 2 4 6 7" xfId="17664" xr:uid="{40E6BFE6-49FB-4E02-85FD-C562811C7D61}"/>
    <cellStyle name="Comma 2 2 4 6 8" xfId="29202" xr:uid="{95A9B0F0-CCCA-4EF2-9A51-F58C2275D292}"/>
    <cellStyle name="Comma 2 2 4 6 9" xfId="50743" xr:uid="{82DA7D55-37C2-4E11-A073-51BC35F9387A}"/>
    <cellStyle name="Comma 2 2 4 7" xfId="6116" xr:uid="{79DA4143-1046-4734-9A9F-95291DF4C6C6}"/>
    <cellStyle name="Comma 2 2 4 7 2" xfId="7934" xr:uid="{D682B94E-A29C-4940-959B-C560E099ADCD}"/>
    <cellStyle name="Comma 2 2 4 7 2 2" xfId="14804" xr:uid="{3952264C-0AD3-4858-9F71-C8001A7E78D7}"/>
    <cellStyle name="Comma 2 2 4 7 2 2 2" xfId="21367" xr:uid="{20178E23-BEAB-4199-9D43-7A450925B0CA}"/>
    <cellStyle name="Comma 2 2 4 7 2 2 3" xfId="32894" xr:uid="{0CF47ECF-CDFB-4B97-A71E-C41B98F9B9A8}"/>
    <cellStyle name="Comma 2 2 4 7 2 3" xfId="23710" xr:uid="{36DDB59E-3584-42CE-951A-13F5BE74D7A3}"/>
    <cellStyle name="Comma 2 2 4 7 2 3 2" xfId="35236" xr:uid="{3C255EDA-4407-463B-B72C-0550C6FDA4A9}"/>
    <cellStyle name="Comma 2 2 4 7 2 4" xfId="26047" xr:uid="{05610256-2459-4E9C-BF3B-AC6E96EF00E0}"/>
    <cellStyle name="Comma 2 2 4 7 2 4 2" xfId="37573" xr:uid="{4D2CC0CE-86FB-4891-BC05-82CE50A1BE64}"/>
    <cellStyle name="Comma 2 2 4 7 2 5" xfId="19022" xr:uid="{58B263DA-2746-49DD-92F2-194435EF551E}"/>
    <cellStyle name="Comma 2 2 4 7 2 6" xfId="30552" xr:uid="{6BB0B4AE-A4B5-4E7A-A141-D52CEE8648E9}"/>
    <cellStyle name="Comma 2 2 4 7 3" xfId="8962" xr:uid="{CA2103D6-10D5-43DD-B4E9-314995B01BB0}"/>
    <cellStyle name="Comma 2 2 4 7 3 2" xfId="15777" xr:uid="{971AA013-61A2-4FBC-8096-EB7C761CC2B0}"/>
    <cellStyle name="Comma 2 2 4 7 3 3" xfId="20201" xr:uid="{6BC297AB-D5C1-45F6-BCB0-7C191FA6B391}"/>
    <cellStyle name="Comma 2 2 4 7 3 4" xfId="31729" xr:uid="{53E0CD1D-3DD5-4090-9CBB-1134F45A41C5}"/>
    <cellStyle name="Comma 2 2 4 7 4" xfId="12987" xr:uid="{D944D3B9-33D9-4728-9FAE-054D7212F476}"/>
    <cellStyle name="Comma 2 2 4 7 4 2" xfId="22548" xr:uid="{C2667A7B-F246-4507-9877-32B7927BAD5E}"/>
    <cellStyle name="Comma 2 2 4 7 4 3" xfId="34074" xr:uid="{D6A32CBD-DBEF-4A8E-82B7-4D60DC8A3C3F}"/>
    <cellStyle name="Comma 2 2 4 7 5" xfId="24886" xr:uid="{12E208F1-53C5-40DF-8AB8-F8F39863419C}"/>
    <cellStyle name="Comma 2 2 4 7 5 2" xfId="36412" xr:uid="{5E43D79C-934D-4ED6-AA38-74C7910FA880}"/>
    <cellStyle name="Comma 2 2 4 7 6" xfId="27223" xr:uid="{56504A1A-6DE1-4876-9ABD-2ACC8A531577}"/>
    <cellStyle name="Comma 2 2 4 7 6 2" xfId="38749" xr:uid="{0047B650-E772-488D-92C1-65DC3FF04173}"/>
    <cellStyle name="Comma 2 2 4 7 7" xfId="17069" xr:uid="{4E354659-D414-43BD-AFC1-CDCF76E1675F}"/>
    <cellStyle name="Comma 2 2 4 7 8" xfId="28607" xr:uid="{D0595F6A-ED70-4F77-8C4E-E6053EE3730A}"/>
    <cellStyle name="Comma 2 2 4 7 9" xfId="44673" xr:uid="{72561EA3-3D59-4C9A-9FC1-C90257DA9F8E}"/>
    <cellStyle name="Comma 2 2 4 8" xfId="7020" xr:uid="{971164C8-F1B1-4BD9-9936-99AC79A2C1C2}"/>
    <cellStyle name="Comma 2 2 4 8 2" xfId="8901" xr:uid="{5AF0375C-8ED2-4156-A563-BE483815F38F}"/>
    <cellStyle name="Comma 2 2 4 8 2 2" xfId="15754" xr:uid="{95084E73-E070-4DEE-B564-36ECC847058F}"/>
    <cellStyle name="Comma 2 2 4 8 2 2 2" xfId="21342" xr:uid="{93910801-18A5-4C43-B973-612CADE4DD2C}"/>
    <cellStyle name="Comma 2 2 4 8 2 2 3" xfId="32869" xr:uid="{BFB823B2-5626-400A-AFD2-1ADEAA551239}"/>
    <cellStyle name="Comma 2 2 4 8 2 3" xfId="23685" xr:uid="{F89F0D0B-84E8-4122-B732-2E99D417A1AB}"/>
    <cellStyle name="Comma 2 2 4 8 2 3 2" xfId="35211" xr:uid="{E42D1094-4836-4771-B4B7-FBF9EAFBFF67}"/>
    <cellStyle name="Comma 2 2 4 8 2 4" xfId="26022" xr:uid="{88C7FAE1-76CE-4B8F-A5D3-BF2F7026FE57}"/>
    <cellStyle name="Comma 2 2 4 8 2 4 2" xfId="37548" xr:uid="{282EA8CD-D475-44DA-B4D0-89F7DDA818A6}"/>
    <cellStyle name="Comma 2 2 4 8 2 5" xfId="18997" xr:uid="{CA870481-BA7B-420E-9FDE-A8E776D2C8DA}"/>
    <cellStyle name="Comma 2 2 4 8 2 6" xfId="30527" xr:uid="{A4DF66D2-DCC3-402A-829F-4B8A3E8EA9E0}"/>
    <cellStyle name="Comma 2 2 4 8 3" xfId="13890" xr:uid="{C12A1A74-5481-420C-A116-6EA75D9E40A7}"/>
    <cellStyle name="Comma 2 2 4 8 3 2" xfId="20176" xr:uid="{DDEF9DB2-B71F-47A3-BB79-27E98C4C4A21}"/>
    <cellStyle name="Comma 2 2 4 8 3 3" xfId="31704" xr:uid="{56CA7464-8C04-462E-9A4B-FA0269A9D945}"/>
    <cellStyle name="Comma 2 2 4 8 4" xfId="22523" xr:uid="{44FB5ACA-A6E4-49C2-A2D4-2CB72A1B58DE}"/>
    <cellStyle name="Comma 2 2 4 8 4 2" xfId="34049" xr:uid="{B9E607D6-13AE-49CD-9643-A1D747A4EA03}"/>
    <cellStyle name="Comma 2 2 4 8 5" xfId="24861" xr:uid="{3565A50C-D549-43DA-96F7-DFFAC38C399D}"/>
    <cellStyle name="Comma 2 2 4 8 5 2" xfId="36387" xr:uid="{95839257-EED9-4D13-A05B-539EBC370379}"/>
    <cellStyle name="Comma 2 2 4 8 6" xfId="27198" xr:uid="{7C43A432-1BC3-4EDD-849B-030F6A27F704}"/>
    <cellStyle name="Comma 2 2 4 8 6 2" xfId="38724" xr:uid="{B9083110-94D0-4747-A87A-0733F44A6C40}"/>
    <cellStyle name="Comma 2 2 4 8 7" xfId="17013" xr:uid="{74220C37-9672-4F76-9944-D76597CFCC8A}"/>
    <cellStyle name="Comma 2 2 4 8 8" xfId="28551" xr:uid="{762A238E-5726-4B54-AB8A-9E42353BE9B1}"/>
    <cellStyle name="Comma 2 2 4 9" xfId="8890" xr:uid="{B007D18E-C3F8-4416-AE26-60ACE2768EB6}"/>
    <cellStyle name="Comma 2 2 4 9 2" xfId="15745" xr:uid="{F5E37209-EB4D-4B8C-9D41-890AA04E4505}"/>
    <cellStyle name="Comma 2 2 4 9 2 2" xfId="21333" xr:uid="{6D5A7D4E-4B58-4212-9773-E4DFF805832E}"/>
    <cellStyle name="Comma 2 2 4 9 2 3" xfId="32860" xr:uid="{3F019E1A-9A9B-41D0-AC51-4FF9767B071A}"/>
    <cellStyle name="Comma 2 2 4 9 3" xfId="23676" xr:uid="{A63B6825-834D-46D0-A9D6-8CCB7986C009}"/>
    <cellStyle name="Comma 2 2 4 9 3 2" xfId="35202" xr:uid="{88E257DF-B477-44DC-B564-59993CBF44C3}"/>
    <cellStyle name="Comma 2 2 4 9 4" xfId="26013" xr:uid="{C3A2E6D1-3EEC-464A-8FE6-C2236E5FFC56}"/>
    <cellStyle name="Comma 2 2 4 9 4 2" xfId="37539" xr:uid="{7EB488C1-4114-46E2-AC3E-D4AA8FE84C12}"/>
    <cellStyle name="Comma 2 2 4 9 5" xfId="18988" xr:uid="{7CC01422-0EAF-4863-AFD7-14EC46C1BF87}"/>
    <cellStyle name="Comma 2 2 4 9 6" xfId="30518" xr:uid="{CE76BA61-4D05-4295-8C8E-FB29F2333468}"/>
    <cellStyle name="Comma 2 2 5" xfId="277" xr:uid="{D8C3427D-E266-40E7-B1B0-27CE91630176}"/>
    <cellStyle name="Comma 2 2 5 10" xfId="17231" xr:uid="{FB7508DB-281F-45D3-AB39-F062AEC10050}"/>
    <cellStyle name="Comma 2 2 5 11" xfId="28769" xr:uid="{18EA165B-67A7-404D-9A5E-8CE36B1FB77B}"/>
    <cellStyle name="Comma 2 2 5 12" xfId="40074" xr:uid="{A8AF8E0D-6869-4B6C-8663-2DEE8DFD9756}"/>
    <cellStyle name="Comma 2 2 5 2" xfId="883" xr:uid="{364601D1-0BB1-4040-9732-FB0EF97ADF0F}"/>
    <cellStyle name="Comma 2 2 5 2 10" xfId="44215" xr:uid="{A176D38C-D1EF-4D72-A47C-E537F0213DB3}"/>
    <cellStyle name="Comma 2 2 5 2 2" xfId="1402" xr:uid="{7629F1E7-7EE1-48CA-8BBA-2E2D6F97AD8E}"/>
    <cellStyle name="Comma 2 2 5 2 2 2" xfId="8523" xr:uid="{C4D81A39-05F1-470A-A019-E062D2E3AF2D}"/>
    <cellStyle name="Comma 2 2 5 2 2 2 2" xfId="15393" xr:uid="{BC4C5DF7-0BB6-4577-918F-C8A2B9B6876F}"/>
    <cellStyle name="Comma 2 2 5 2 2 2 3" xfId="21976" xr:uid="{19220DBE-EAA0-47F8-A72F-B721AC18496A}"/>
    <cellStyle name="Comma 2 2 5 2 2 2 4" xfId="33503" xr:uid="{0CD75CDD-BE21-476D-A029-5EC3771EBA2B}"/>
    <cellStyle name="Comma 2 2 5 2 2 3" xfId="6679" xr:uid="{650A14AF-129D-4689-9E50-432C1AC32534}"/>
    <cellStyle name="Comma 2 2 5 2 2 3 2" xfId="13550" xr:uid="{3D21A264-2A54-4D89-87EB-992BF8860A7F}"/>
    <cellStyle name="Comma 2 2 5 2 2 3 3" xfId="24319" xr:uid="{F01F4496-0785-4A65-9308-D55115D487AA}"/>
    <cellStyle name="Comma 2 2 5 2 2 3 4" xfId="35845" xr:uid="{180D4A9C-54AA-46D5-8681-434F724BA325}"/>
    <cellStyle name="Comma 2 2 5 2 2 4" xfId="11534" xr:uid="{6F75FC00-6DC1-4888-A024-26C3CB9074C8}"/>
    <cellStyle name="Comma 2 2 5 2 2 4 2" xfId="26656" xr:uid="{3C8802ED-7B3F-44E7-A76E-B80F73DDA429}"/>
    <cellStyle name="Comma 2 2 5 2 2 4 3" xfId="38182" xr:uid="{637B181A-1EAD-4246-A702-9B1567E1DF33}"/>
    <cellStyle name="Comma 2 2 5 2 2 5" xfId="19631" xr:uid="{CD215819-3F5A-4D08-B79E-32DDEA9920C6}"/>
    <cellStyle name="Comma 2 2 5 2 2 6" xfId="31161" xr:uid="{B3D07019-2CE6-4AB7-BF88-CEB7E58D4570}"/>
    <cellStyle name="Comma 2 2 5 2 3" xfId="7590" xr:uid="{351C4821-5B30-4EE1-8D31-734339EBEF2F}"/>
    <cellStyle name="Comma 2 2 5 2 3 2" xfId="14460" xr:uid="{1A538032-B09D-403E-A116-A5D396C6C60B}"/>
    <cellStyle name="Comma 2 2 5 2 3 3" xfId="20810" xr:uid="{27D6C18A-618B-46CE-91D1-1AFF0B29D4CC}"/>
    <cellStyle name="Comma 2 2 5 2 3 4" xfId="32338" xr:uid="{D2FAF84B-3D53-4C9F-A004-B92E28CC4FBF}"/>
    <cellStyle name="Comma 2 2 5 2 4" xfId="9551" xr:uid="{D3755578-49D3-41D2-BC53-59B4D5B36DAB}"/>
    <cellStyle name="Comma 2 2 5 2 4 2" xfId="16353" xr:uid="{2658E067-C78A-48A7-892E-1A516FF931B0}"/>
    <cellStyle name="Comma 2 2 5 2 4 3" xfId="23157" xr:uid="{00C855A3-CB56-4917-8CD0-4C710F8EEE2C}"/>
    <cellStyle name="Comma 2 2 5 2 4 4" xfId="34683" xr:uid="{391074EF-7DEE-477E-8FC7-7545B8EBBC06}"/>
    <cellStyle name="Comma 2 2 5 2 5" xfId="2777" xr:uid="{EF0BA060-5CEC-47D0-92F3-CAAA697D619E}"/>
    <cellStyle name="Comma 2 2 5 2 5 2" xfId="12662" xr:uid="{B057DC1A-4A85-4C76-A941-A2FA9F31BFC3}"/>
    <cellStyle name="Comma 2 2 5 2 5 3" xfId="25495" xr:uid="{262F8808-8E36-4061-AF1F-3A665334B022}"/>
    <cellStyle name="Comma 2 2 5 2 5 4" xfId="37021" xr:uid="{B5AB1957-359D-409F-83C0-C2BCAA9DED91}"/>
    <cellStyle name="Comma 2 2 5 2 6" xfId="2001" xr:uid="{29877770-30F0-435A-A863-2DCF320AFD42}"/>
    <cellStyle name="Comma 2 2 5 2 6 2" xfId="12118" xr:uid="{9A38C8F2-AFAD-4141-9D44-6E85A67119D1}"/>
    <cellStyle name="Comma 2 2 5 2 6 3" xfId="27832" xr:uid="{786A5678-E681-47FC-82AE-AB92EB97E915}"/>
    <cellStyle name="Comma 2 2 5 2 6 4" xfId="39358" xr:uid="{70416D1D-9913-4D24-B208-DC2C587D38EF}"/>
    <cellStyle name="Comma 2 2 5 2 7" xfId="11033" xr:uid="{0C45E1E6-FD54-4E77-8623-AE9B723275FE}"/>
    <cellStyle name="Comma 2 2 5 2 8" xfId="17802" xr:uid="{3E3E458F-0D9A-4EA5-90D6-53BD3B462B22}"/>
    <cellStyle name="Comma 2 2 5 2 9" xfId="29340" xr:uid="{DBA0791D-050C-40C9-8ACC-6B44989F2526}"/>
    <cellStyle name="Comma 2 2 5 3" xfId="1157" xr:uid="{15D1DC08-706E-4CEB-B72A-0495324E012F}"/>
    <cellStyle name="Comma 2 2 5 3 2" xfId="8060" xr:uid="{A02324A9-6948-4E62-A14A-67149C4A1644}"/>
    <cellStyle name="Comma 2 2 5 3 2 2" xfId="14930" xr:uid="{95DFB031-CCCA-44F6-9185-19F73B376E07}"/>
    <cellStyle name="Comma 2 2 5 3 2 3" xfId="21498" xr:uid="{77999D94-02C1-4A73-895E-D1D1EF72874F}"/>
    <cellStyle name="Comma 2 2 5 3 2 4" xfId="33025" xr:uid="{EB3E4C62-0732-4B6A-8C54-C4F8B82447E2}"/>
    <cellStyle name="Comma 2 2 5 3 3" xfId="6233" xr:uid="{AD03D6F8-AF68-4E95-851E-35AAD2C7900E}"/>
    <cellStyle name="Comma 2 2 5 3 3 2" xfId="13104" xr:uid="{50C99BAF-E668-4171-AE2B-02FB13BF6937}"/>
    <cellStyle name="Comma 2 2 5 3 3 3" xfId="23841" xr:uid="{4D78E7AA-7D8B-4E4F-BE60-1B50BD7AE061}"/>
    <cellStyle name="Comma 2 2 5 3 3 4" xfId="35367" xr:uid="{786D3631-863D-4E27-9677-01DD4D6BC325}"/>
    <cellStyle name="Comma 2 2 5 3 4" xfId="11290" xr:uid="{B2A48D7C-699A-4DF2-8F97-15C9E9D70775}"/>
    <cellStyle name="Comma 2 2 5 3 4 2" xfId="26178" xr:uid="{5D3FB6E6-14FB-40E2-ABA6-80926456E11D}"/>
    <cellStyle name="Comma 2 2 5 3 4 3" xfId="37704" xr:uid="{3AC3A497-1AA1-4019-9344-1388C06993D2}"/>
    <cellStyle name="Comma 2 2 5 3 5" xfId="19153" xr:uid="{C2C19165-EDA8-4132-89EB-FE2F920CB9FC}"/>
    <cellStyle name="Comma 2 2 5 3 6" xfId="30683" xr:uid="{5BB575D4-7BB5-40A5-B135-CF755E33389F}"/>
    <cellStyle name="Comma 2 2 5 3 7" xfId="44483" xr:uid="{71405F73-8B3F-4A39-86F2-A8DE33E4E396}"/>
    <cellStyle name="Comma 2 2 5 4" xfId="1647" xr:uid="{68527F8D-F6C4-4C6C-B133-B53BCB57E6C9}"/>
    <cellStyle name="Comma 2 2 5 4 2" xfId="7141" xr:uid="{580A10E0-6BB6-4AE0-AF3E-D64CB5B1BF50}"/>
    <cellStyle name="Comma 2 2 5 4 2 2" xfId="14011" xr:uid="{039837D8-8A66-430A-9889-88D50F1B0B24}"/>
    <cellStyle name="Comma 2 2 5 4 3" xfId="11778" xr:uid="{2EC4C0DA-D600-442E-8FC4-84E9B2421BD3}"/>
    <cellStyle name="Comma 2 2 5 4 4" xfId="20332" xr:uid="{465C3899-4B66-4092-B3C0-4BDB89605F8E}"/>
    <cellStyle name="Comma 2 2 5 4 5" xfId="31860" xr:uid="{EE784643-6FD9-433C-8F4D-BC51392B6CAF}"/>
    <cellStyle name="Comma 2 2 5 5" xfId="1885" xr:uid="{2C0EFDE3-1C25-4B92-9C17-9DE54E018C0B}"/>
    <cellStyle name="Comma 2 2 5 5 2" xfId="9097" xr:uid="{588E1A79-F634-44D6-BDE5-685ED1EDF586}"/>
    <cellStyle name="Comma 2 2 5 5 2 2" xfId="15903" xr:uid="{4DF95D74-AB3C-4E2F-BC43-A3E8B46F2FA1}"/>
    <cellStyle name="Comma 2 2 5 5 3" xfId="12015" xr:uid="{98F0C184-B4BA-42E2-BE8A-2DEBE91B5D32}"/>
    <cellStyle name="Comma 2 2 5 5 4" xfId="22679" xr:uid="{F0EC261A-D88C-42FC-B1E6-15400DF72C60}"/>
    <cellStyle name="Comma 2 2 5 5 5" xfId="34205" xr:uid="{5AA80C5B-8ABA-4E69-BA32-CBECAF9DC774}"/>
    <cellStyle name="Comma 2 2 5 6" xfId="2197" xr:uid="{9520AA4C-1830-4F08-AEC4-35C5B0EE0E63}"/>
    <cellStyle name="Comma 2 2 5 6 2" xfId="12246" xr:uid="{6CE9B4EE-A39F-4F6F-B304-AD65D6AE5B36}"/>
    <cellStyle name="Comma 2 2 5 6 3" xfId="25017" xr:uid="{3D9553D5-9569-4C63-8A3E-2B6E0D222ADD}"/>
    <cellStyle name="Comma 2 2 5 6 4" xfId="36543" xr:uid="{4BF6F2AC-712C-45BD-AA06-6D34283C588D}"/>
    <cellStyle name="Comma 2 2 5 7" xfId="1977" xr:uid="{D5AFFF49-6AF8-4A2A-8954-09F1321F7404}"/>
    <cellStyle name="Comma 2 2 5 7 2" xfId="12095" xr:uid="{20172220-17D9-4D22-8D09-345F82F40F01}"/>
    <cellStyle name="Comma 2 2 5 7 3" xfId="27354" xr:uid="{54AAE792-D81B-43B3-A48A-3A2C1176390B}"/>
    <cellStyle name="Comma 2 2 5 7 4" xfId="38880" xr:uid="{1036DEB6-D6A7-4FA6-957D-44C5F2A1FE27}"/>
    <cellStyle name="Comma 2 2 5 8" xfId="606" xr:uid="{35FFD8BA-9EDB-4451-9995-197E408DD317}"/>
    <cellStyle name="Comma 2 2 5 9" xfId="10652" xr:uid="{9E1DC3B8-C8C6-438A-84F6-E3D8A687D7B0}"/>
    <cellStyle name="Comma 2 2 6" xfId="663" xr:uid="{597DF7E9-3396-472C-A5CB-B8E1159528FE}"/>
    <cellStyle name="Comma 2 2 6 10" xfId="28907" xr:uid="{5680FE83-D641-4046-A474-B2D1A74FF1E7}"/>
    <cellStyle name="Comma 2 2 6 11" xfId="40121" xr:uid="{12FECD05-A179-4EAB-903B-119CF79ACFCC}"/>
    <cellStyle name="Comma 2 2 6 2" xfId="909" xr:uid="{1A2A4143-1FEE-4C89-AC39-CE435E05795E}"/>
    <cellStyle name="Comma 2 2 6 2 2" xfId="1428" xr:uid="{1F62B0A6-05CA-4544-92B9-879215A842EA}"/>
    <cellStyle name="Comma 2 2 6 2 2 2" xfId="8627" xr:uid="{DB85C6F7-976E-409A-8500-3B24D103488C}"/>
    <cellStyle name="Comma 2 2 6 2 2 2 2" xfId="15497" xr:uid="{86D072D3-AE77-4568-8E80-4F344783D08A}"/>
    <cellStyle name="Comma 2 2 6 2 2 2 3" xfId="22085" xr:uid="{1F2426F0-A26C-47A6-90FF-6FE241D80359}"/>
    <cellStyle name="Comma 2 2 6 2 2 2 4" xfId="33612" xr:uid="{AF6E88F3-3793-40E6-9F84-7FC2781915E2}"/>
    <cellStyle name="Comma 2 2 6 2 2 3" xfId="11560" xr:uid="{8B1FCBB2-795A-4BD6-B0C9-93EF71582806}"/>
    <cellStyle name="Comma 2 2 6 2 2 3 2" xfId="24428" xr:uid="{E42F20CF-FD25-4941-B3BD-14B173E0C858}"/>
    <cellStyle name="Comma 2 2 6 2 2 3 3" xfId="35954" xr:uid="{A9B3F871-C5CA-4EE1-B04D-3D9F018A50AB}"/>
    <cellStyle name="Comma 2 2 6 2 2 4" xfId="26765" xr:uid="{80E7629C-2D13-4238-ADE8-5E52AFB96411}"/>
    <cellStyle name="Comma 2 2 6 2 2 4 2" xfId="38291" xr:uid="{0C2BB8D9-E481-414C-9283-32F6F1214F33}"/>
    <cellStyle name="Comma 2 2 6 2 2 5" xfId="19740" xr:uid="{F2B272F9-5CDC-4393-85BC-9FE933A0648A}"/>
    <cellStyle name="Comma 2 2 6 2 2 6" xfId="31270" xr:uid="{096177C7-FA1A-453F-8A65-FA85FA1CE998}"/>
    <cellStyle name="Comma 2 2 6 2 2 7" xfId="44378" xr:uid="{E4BBD3B9-FECA-476C-8828-D948E42F89A3}"/>
    <cellStyle name="Comma 2 2 6 2 3" xfId="7694" xr:uid="{953BAD61-F081-4DF5-BBBD-ACC28B70C5CF}"/>
    <cellStyle name="Comma 2 2 6 2 3 2" xfId="14564" xr:uid="{C52F1FFF-BCE0-48CF-9F70-6B359CD8E33E}"/>
    <cellStyle name="Comma 2 2 6 2 3 3" xfId="20919" xr:uid="{4A75A1AB-ACAF-46ED-AAD2-85CDAC917C41}"/>
    <cellStyle name="Comma 2 2 6 2 3 4" xfId="32447" xr:uid="{A5C9C710-C95E-4BFA-9D8D-18E51D71887C}"/>
    <cellStyle name="Comma 2 2 6 2 4" xfId="9656" xr:uid="{BD20F9FF-57A8-4741-B1D3-DD0194740F66}"/>
    <cellStyle name="Comma 2 2 6 2 4 2" xfId="16458" xr:uid="{F8038AE6-55EE-4303-9354-BE7632B13DA8}"/>
    <cellStyle name="Comma 2 2 6 2 4 3" xfId="23266" xr:uid="{076F9B2F-F6B1-4A97-9620-31BEF1CF1210}"/>
    <cellStyle name="Comma 2 2 6 2 4 4" xfId="34792" xr:uid="{24786004-368D-4CF1-9DDE-E95057DB16ED}"/>
    <cellStyle name="Comma 2 2 6 2 5" xfId="11059" xr:uid="{38F1AAF1-40B8-4FE5-B318-DAE1908D6BD6}"/>
    <cellStyle name="Comma 2 2 6 2 5 2" xfId="25604" xr:uid="{CAE01445-48F0-4E23-BEEC-B9D6A47A7D49}"/>
    <cellStyle name="Comma 2 2 6 2 5 3" xfId="37130" xr:uid="{B61F13E8-670A-4C07-8DCD-24429F493B87}"/>
    <cellStyle name="Comma 2 2 6 2 6" xfId="27941" xr:uid="{27E43F34-3E64-4780-A8C6-6303BC274DF3}"/>
    <cellStyle name="Comma 2 2 6 2 6 2" xfId="39467" xr:uid="{412B7A57-96B9-4B90-BAD4-F081C0B41DE2}"/>
    <cellStyle name="Comma 2 2 6 2 7" xfId="17911" xr:uid="{118DBBCD-1CF9-4C8B-B939-B5D126D86CFF}"/>
    <cellStyle name="Comma 2 2 6 2 8" xfId="29449" xr:uid="{6CA96807-7E0A-4147-B987-8F2DAB77777C}"/>
    <cellStyle name="Comma 2 2 6 2 9" xfId="44065" xr:uid="{AA9B86E4-7CED-4687-83E8-E9F1CC64F097}"/>
    <cellStyle name="Comma 2 2 6 3" xfId="1183" xr:uid="{DEEE5157-C0C7-4A95-90E8-9DF9029FCEA2}"/>
    <cellStyle name="Comma 2 2 6 3 2" xfId="8164" xr:uid="{04F68632-121C-48FC-B181-F1C3016FDE29}"/>
    <cellStyle name="Comma 2 2 6 3 2 2" xfId="15034" xr:uid="{7B3DF9AC-F353-4181-AEAF-5B4D01AE01C6}"/>
    <cellStyle name="Comma 2 2 6 3 2 3" xfId="21607" xr:uid="{6CBC2D31-CDA0-4773-9942-AE4561C846D3}"/>
    <cellStyle name="Comma 2 2 6 3 2 4" xfId="33134" xr:uid="{3ABCD2F1-F3C9-48FC-A693-BF5021D4E36C}"/>
    <cellStyle name="Comma 2 2 6 3 3" xfId="11316" xr:uid="{85ABF589-452A-4D60-977A-CA6B05618057}"/>
    <cellStyle name="Comma 2 2 6 3 3 2" xfId="23950" xr:uid="{17E12525-21E8-4D25-8F12-7AD9215FF2DC}"/>
    <cellStyle name="Comma 2 2 6 3 3 3" xfId="35476" xr:uid="{D4C0C355-F7F2-46D4-BE63-EA4AAC99AF18}"/>
    <cellStyle name="Comma 2 2 6 3 4" xfId="26287" xr:uid="{F9A16F10-BD42-4ACE-AE3B-85FA33E72402}"/>
    <cellStyle name="Comma 2 2 6 3 4 2" xfId="37813" xr:uid="{EA8F83A5-0A00-4F9B-9A4B-1CB448EBA6EB}"/>
    <cellStyle name="Comma 2 2 6 3 5" xfId="19262" xr:uid="{8F3C0A43-952A-4FF8-BFBA-CA973E3C5A8C}"/>
    <cellStyle name="Comma 2 2 6 3 6" xfId="30792" xr:uid="{CF07C6F2-0DC9-4CF4-95AD-6D6FA701B399}"/>
    <cellStyle name="Comma 2 2 6 3 7" xfId="44248" xr:uid="{EE131125-872A-4A7F-A3D2-E20278014452}"/>
    <cellStyle name="Comma 2 2 6 4" xfId="1673" xr:uid="{D7056FA6-83D0-4C48-A3B4-F914DD0D9C1C}"/>
    <cellStyle name="Comma 2 2 6 4 2" xfId="11804" xr:uid="{773311E6-98AE-439B-A513-241C069B9955}"/>
    <cellStyle name="Comma 2 2 6 4 3" xfId="20441" xr:uid="{7678FC46-3DD4-4EAB-87FE-90614D163E29}"/>
    <cellStyle name="Comma 2 2 6 4 4" xfId="31969" xr:uid="{4B13FA22-77DD-48AD-9233-CA25706D410F}"/>
    <cellStyle name="Comma 2 2 6 4 5" xfId="44516" xr:uid="{1058791F-4B97-40A8-AB6A-9EE5D6DF959D}"/>
    <cellStyle name="Comma 2 2 6 5" xfId="1911" xr:uid="{DCFF3236-BDCC-4299-B2FE-EF5A268DE3CE}"/>
    <cellStyle name="Comma 2 2 6 5 2" xfId="12041" xr:uid="{E876DDD7-F515-4194-B0BF-E18AA276F8A0}"/>
    <cellStyle name="Comma 2 2 6 5 3" xfId="22788" xr:uid="{FC206CD5-4035-416C-AC38-DD827AE243AA}"/>
    <cellStyle name="Comma 2 2 6 5 4" xfId="34314" xr:uid="{9154EE82-D018-4FC6-9798-D998DC8E50AD}"/>
    <cellStyle name="Comma 2 2 6 6" xfId="2324" xr:uid="{D31F5DE1-4E81-422E-8BE4-1FF94A8C902C}"/>
    <cellStyle name="Comma 2 2 6 6 2" xfId="12343" xr:uid="{5A503644-5CEB-4AC9-84FD-DFE38EB36672}"/>
    <cellStyle name="Comma 2 2 6 6 3" xfId="25126" xr:uid="{C7051C86-81DC-4D26-BEA3-2FA6D526AB34}"/>
    <cellStyle name="Comma 2 2 6 6 4" xfId="36652" xr:uid="{851F9E73-0BB5-4581-A2DB-DA20D28F1CB1}"/>
    <cellStyle name="Comma 2 2 6 7" xfId="10497" xr:uid="{48179A1D-16C2-4D1F-A857-661EAD1977FE}"/>
    <cellStyle name="Comma 2 2 6 7 2" xfId="16830" xr:uid="{F0F31C46-DD59-487D-9370-57C85D1BE47E}"/>
    <cellStyle name="Comma 2 2 6 7 3" xfId="27463" xr:uid="{0ECB27CD-95CA-4D09-8EE3-5022158EB314}"/>
    <cellStyle name="Comma 2 2 6 7 4" xfId="38989" xr:uid="{BA5EDC8F-4741-4394-AAA1-9096A5C8A034}"/>
    <cellStyle name="Comma 2 2 6 8" xfId="10821" xr:uid="{64CBAF49-C43B-47FD-B308-B5D5ED572C4E}"/>
    <cellStyle name="Comma 2 2 6 9" xfId="17369" xr:uid="{EB34C827-C5AC-46E6-ACB8-846DC51F7DB2}"/>
    <cellStyle name="Comma 2 2 7" xfId="176" xr:uid="{E6687C23-75FD-4C14-B638-D0F24EAB13CF}"/>
    <cellStyle name="Comma 2 2 7 10" xfId="28424" xr:uid="{F736D049-B8E7-4947-AFEC-A05B58586468}"/>
    <cellStyle name="Comma 2 2 7 11" xfId="28444" xr:uid="{CA5B8AAD-E930-4D72-8CA4-6B55EF1F19AE}"/>
    <cellStyle name="Comma 2 2 7 12" xfId="28450" xr:uid="{6D1C52CD-D092-44E1-A6FF-7C04498957DB}"/>
    <cellStyle name="Comma 2 2 7 13" xfId="29040" xr:uid="{F140C3E2-8179-4BC5-981A-481504F2A93A}"/>
    <cellStyle name="Comma 2 2 7 14" xfId="39938" xr:uid="{10C70BCD-B6A5-42D5-962F-ADDB7CE793A7}"/>
    <cellStyle name="Comma 2 2 7 15" xfId="40180" xr:uid="{1A0AC5C2-01CB-46B1-8933-476BB7C7D93F}"/>
    <cellStyle name="Comma 2 2 7 16" xfId="51361" xr:uid="{6894F1E0-08C4-4770-B854-BC0F9C281D81}"/>
    <cellStyle name="Comma 2 2 7 17" xfId="51381" xr:uid="{CAA0D111-9423-4360-AC23-A2E9FDAFFDEF}"/>
    <cellStyle name="Comma 2 2 7 2" xfId="1242" xr:uid="{71DFADF1-0052-4AEE-BA4C-BD8178E1A3A4}"/>
    <cellStyle name="Comma 2 2 7 2 2" xfId="6881" xr:uid="{529B783B-4764-4E99-A07D-E968D6FE1783}"/>
    <cellStyle name="Comma 2 2 7 2 2 2" xfId="8732" xr:uid="{B9229A87-071B-4F9C-9500-20B48C488336}"/>
    <cellStyle name="Comma 2 2 7 2 2 2 2" xfId="15602" xr:uid="{98322912-2773-46AD-9E19-B1B077C3F1F5}"/>
    <cellStyle name="Comma 2 2 7 2 2 2 3" xfId="22190" xr:uid="{50E45A3E-89E1-4847-9D55-8247905D50C8}"/>
    <cellStyle name="Comma 2 2 7 2 2 2 4" xfId="33717" xr:uid="{A79077D0-5CD7-4F0D-BBC8-1F1F7F410194}"/>
    <cellStyle name="Comma 2 2 7 2 2 3" xfId="13752" xr:uid="{2CC7FD6D-278E-4952-83DC-DE42C0893508}"/>
    <cellStyle name="Comma 2 2 7 2 2 3 2" xfId="24533" xr:uid="{9EB7F1F3-C8FC-4BD1-A7C9-2ED73644836E}"/>
    <cellStyle name="Comma 2 2 7 2 2 3 3" xfId="36059" xr:uid="{99778AF6-4041-4990-B765-A2A1DAA1FC2C}"/>
    <cellStyle name="Comma 2 2 7 2 2 4" xfId="26870" xr:uid="{4F77812F-7039-434D-9D8F-38CD93EA15E8}"/>
    <cellStyle name="Comma 2 2 7 2 2 4 2" xfId="38396" xr:uid="{5E43C252-8EDA-41D1-8A8C-3BE020915642}"/>
    <cellStyle name="Comma 2 2 7 2 2 5" xfId="19845" xr:uid="{5A39F269-CA0C-43A8-86E4-1F6BB83358E0}"/>
    <cellStyle name="Comma 2 2 7 2 2 6" xfId="31375" xr:uid="{580C907C-416D-4F54-9D98-71B067FC8681}"/>
    <cellStyle name="Comma 2 2 7 2 3" xfId="7799" xr:uid="{B31A560A-3568-4780-9492-E0C2DDFE546B}"/>
    <cellStyle name="Comma 2 2 7 2 3 2" xfId="14669" xr:uid="{E251E311-7856-4D8D-8C27-75BADEEF72E7}"/>
    <cellStyle name="Comma 2 2 7 2 3 3" xfId="21024" xr:uid="{0CF1D8D1-0447-4705-9A2E-857AB7355B2D}"/>
    <cellStyle name="Comma 2 2 7 2 3 4" xfId="32552" xr:uid="{5E64B3D1-8BA2-4D98-82DB-D762A1036B28}"/>
    <cellStyle name="Comma 2 2 7 2 4" xfId="9761" xr:uid="{40AEABC2-8B9D-4486-94E7-6CD0F8523255}"/>
    <cellStyle name="Comma 2 2 7 2 4 2" xfId="16563" xr:uid="{C5CA56E1-767D-4950-87EE-406A83766B79}"/>
    <cellStyle name="Comma 2 2 7 2 4 3" xfId="23371" xr:uid="{3EA67DAF-250B-4FF2-9AC2-352D4A3F58A4}"/>
    <cellStyle name="Comma 2 2 7 2 4 4" xfId="34897" xr:uid="{356CD3F0-FCA1-47E4-B837-265D0B83A7FA}"/>
    <cellStyle name="Comma 2 2 7 2 5" xfId="11374" xr:uid="{F4BD6E36-FED9-4E8C-91F3-4FB7C1AAFAD5}"/>
    <cellStyle name="Comma 2 2 7 2 5 2" xfId="25709" xr:uid="{DDBDF3F7-3E86-44B2-A6FC-49708F8CE61B}"/>
    <cellStyle name="Comma 2 2 7 2 5 3" xfId="37235" xr:uid="{93F35246-DE03-4DF1-A75A-667698E6691E}"/>
    <cellStyle name="Comma 2 2 7 2 6" xfId="28046" xr:uid="{FAC62E0C-05EE-40AE-BBB4-465942787F7B}"/>
    <cellStyle name="Comma 2 2 7 2 6 2" xfId="39572" xr:uid="{E75B7C40-10B8-453E-8CE2-0D1CDFD589FB}"/>
    <cellStyle name="Comma 2 2 7 2 7" xfId="18016" xr:uid="{6310F1FA-6D18-49E5-BADA-5BB81660BBE2}"/>
    <cellStyle name="Comma 2 2 7 2 8" xfId="29554" xr:uid="{FEF75C2B-EFE6-47D9-84E2-00C30A679913}"/>
    <cellStyle name="Comma 2 2 7 2 9" xfId="44256" xr:uid="{CA325207-4E91-4E61-83AE-1EFA497D53A9}"/>
    <cellStyle name="Comma 2 2 7 3" xfId="6435" xr:uid="{15087443-083E-4569-A909-74FF849B1CEF}"/>
    <cellStyle name="Comma 2 2 7 3 2" xfId="8269" xr:uid="{0C880BB5-5E4D-44DC-B0DD-A59BA30AF145}"/>
    <cellStyle name="Comma 2 2 7 3 2 2" xfId="15139" xr:uid="{F0713FB3-E323-482C-8647-262F314DB4D8}"/>
    <cellStyle name="Comma 2 2 7 3 2 3" xfId="21712" xr:uid="{3E0AE709-970E-4649-AE37-EF4A5BE468DC}"/>
    <cellStyle name="Comma 2 2 7 3 2 4" xfId="33239" xr:uid="{F96C3720-AFF2-4787-9C37-5A5B08F15DEA}"/>
    <cellStyle name="Comma 2 2 7 3 3" xfId="13306" xr:uid="{3E608325-34AD-43B7-A33E-9605DAAB6DC6}"/>
    <cellStyle name="Comma 2 2 7 3 3 2" xfId="24055" xr:uid="{1983D6D0-AF68-4B74-835B-09CA12B8F987}"/>
    <cellStyle name="Comma 2 2 7 3 3 3" xfId="35581" xr:uid="{607085F7-A254-435D-A34C-9465DA9451DC}"/>
    <cellStyle name="Comma 2 2 7 3 4" xfId="26392" xr:uid="{20939DB1-823D-48F1-A4A9-08905B8757E6}"/>
    <cellStyle name="Comma 2 2 7 3 4 2" xfId="37918" xr:uid="{EE6013F0-BD34-4478-9A90-47FBC7ABF7EE}"/>
    <cellStyle name="Comma 2 2 7 3 5" xfId="19367" xr:uid="{B3CB0C65-F78A-4523-9F95-87682DC31186}"/>
    <cellStyle name="Comma 2 2 7 3 6" xfId="30897" xr:uid="{A53D094F-27E6-4A60-9358-23BB12232022}"/>
    <cellStyle name="Comma 2 2 7 3 7" xfId="44524" xr:uid="{C9BAD7F8-0988-4231-8934-795A0FCA5DC7}"/>
    <cellStyle name="Comma 2 2 7 4" xfId="7342" xr:uid="{D276ED53-F773-4CA5-A896-93B85473A4F3}"/>
    <cellStyle name="Comma 2 2 7 4 2" xfId="14212" xr:uid="{CF6C3C06-8834-43C7-9476-0249EF82401A}"/>
    <cellStyle name="Comma 2 2 7 4 3" xfId="20546" xr:uid="{880F42A7-B5F1-4EFA-B86A-6D0670D6CC1E}"/>
    <cellStyle name="Comma 2 2 7 4 4" xfId="32074" xr:uid="{4B1DD841-3173-4FE9-8740-5D1BB389CCE2}"/>
    <cellStyle name="Comma 2 2 7 5" xfId="9300" xr:uid="{B75560E1-6D46-46CD-9833-3C1295C75C85}"/>
    <cellStyle name="Comma 2 2 7 5 2" xfId="16105" xr:uid="{081F97EB-9BC1-48AE-9466-A6F62696AD77}"/>
    <cellStyle name="Comma 2 2 7 5 3" xfId="22893" xr:uid="{0673F1EC-CC11-49B5-BD72-06588A0AF2F2}"/>
    <cellStyle name="Comma 2 2 7 5 4" xfId="34419" xr:uid="{865C6FCF-4BAA-476C-90AE-7A0C6840324F}"/>
    <cellStyle name="Comma 2 2 7 6" xfId="723" xr:uid="{B91A61B5-5D24-4C54-A57C-291067425B7D}"/>
    <cellStyle name="Comma 2 2 7 6 2" xfId="25231" xr:uid="{A1B9F64A-BE21-4C4B-A2BC-C9528B9AF37E}"/>
    <cellStyle name="Comma 2 2 7 6 3" xfId="36757" xr:uid="{619B2843-D7BF-4B06-BC19-CD7E74C8C30B}"/>
    <cellStyle name="Comma 2 2 7 7" xfId="10507" xr:uid="{15D93EDD-3C83-4C54-831B-650982B102A5}"/>
    <cellStyle name="Comma 2 2 7 7 2" xfId="27568" xr:uid="{CE3D68BD-9794-4FF5-A16C-1CB51422D8AA}"/>
    <cellStyle name="Comma 2 2 7 7 3" xfId="39094" xr:uid="{7287C9B3-E48B-4C56-B3B0-C1C738B465F6}"/>
    <cellStyle name="Comma 2 2 7 8" xfId="16909" xr:uid="{DA3C696B-5501-48D9-8F37-16A7FF930FCD}"/>
    <cellStyle name="Comma 2 2 7 9" xfId="17502" xr:uid="{DFFB6B92-B73F-4274-B392-DD77F602D3D9}"/>
    <cellStyle name="Comma 2 2 8" xfId="976" xr:uid="{45F0B7F4-7FCE-47DB-B4ED-7529C096B228}"/>
    <cellStyle name="Comma 2 2 8 2" xfId="1476" xr:uid="{7A940669-2AAC-4F87-9486-D793D47154FE}"/>
    <cellStyle name="Comma 2 2 8 2 2" xfId="8392" xr:uid="{4F5A80F4-00AD-41E2-8AC8-58C969DBA3E2}"/>
    <cellStyle name="Comma 2 2 8 2 2 2" xfId="15262" xr:uid="{84C4C8CC-3567-4D5F-BC81-83848813BE15}"/>
    <cellStyle name="Comma 2 2 8 2 2 3" xfId="21840" xr:uid="{3335A986-3E31-476B-851D-5339AD4EC196}"/>
    <cellStyle name="Comma 2 2 8 2 2 4" xfId="33367" xr:uid="{A8B8AD50-181B-457F-AF0D-832E5C451978}"/>
    <cellStyle name="Comma 2 2 8 2 3" xfId="6552" xr:uid="{FEB97DCF-98CC-4A0E-8C98-749BA3CFD55D}"/>
    <cellStyle name="Comma 2 2 8 2 3 2" xfId="13423" xr:uid="{2A07FB57-1D83-4A5E-ABCB-9753F3B9F2BF}"/>
    <cellStyle name="Comma 2 2 8 2 3 3" xfId="24183" xr:uid="{F2146044-22D3-4934-9B40-EE0AB4FC9E1D}"/>
    <cellStyle name="Comma 2 2 8 2 3 4" xfId="35709" xr:uid="{59319211-73E6-4BF3-B3EA-80F4A9AEE854}"/>
    <cellStyle name="Comma 2 2 8 2 4" xfId="11608" xr:uid="{98E20F81-60FE-426D-982A-A2DBD297CC16}"/>
    <cellStyle name="Comma 2 2 8 2 4 2" xfId="26520" xr:uid="{3905AF80-F1B9-4689-B388-AC58E025A9C9}"/>
    <cellStyle name="Comma 2 2 8 2 4 3" xfId="38046" xr:uid="{1C3BF3A2-A6E3-46F0-BF9D-C075CFAB5189}"/>
    <cellStyle name="Comma 2 2 8 2 5" xfId="19495" xr:uid="{7DF5FE16-C1CC-4123-8C8B-26A7556A91F8}"/>
    <cellStyle name="Comma 2 2 8 2 6" xfId="31025" xr:uid="{16E12E33-9B35-43A9-8348-448D98CFD9D9}"/>
    <cellStyle name="Comma 2 2 8 2 7" xfId="44358" xr:uid="{933D9A18-1E0E-40D3-90AD-72EB06934053}"/>
    <cellStyle name="Comma 2 2 8 3" xfId="7459" xr:uid="{708E3EB9-94E7-4534-A6CF-213680712916}"/>
    <cellStyle name="Comma 2 2 8 3 2" xfId="14329" xr:uid="{F9A93C3D-B5E6-419E-848E-B538D33ADF5B}"/>
    <cellStyle name="Comma 2 2 8 3 3" xfId="20674" xr:uid="{C314BCAC-251C-4C9A-885F-D7F849DB1112}"/>
    <cellStyle name="Comma 2 2 8 3 4" xfId="32202" xr:uid="{256A080B-6459-4F2D-B125-CF791A86D0FA}"/>
    <cellStyle name="Comma 2 2 8 4" xfId="9419" xr:uid="{D8C1E217-AC2A-47FF-BA99-1872F9BDFC93}"/>
    <cellStyle name="Comma 2 2 8 4 2" xfId="16222" xr:uid="{7A4AF75A-FC9C-498D-A97C-2C3E4BB580AE}"/>
    <cellStyle name="Comma 2 2 8 4 3" xfId="23021" xr:uid="{67E5D60D-43F9-4519-9AF5-A5E80D73C14F}"/>
    <cellStyle name="Comma 2 2 8 4 4" xfId="34547" xr:uid="{7D6EA20F-B839-45F3-9299-16B895B4B2D4}"/>
    <cellStyle name="Comma 2 2 8 5" xfId="2639" xr:uid="{E71FBDBF-6904-40DD-A663-E389AE9A94B2}"/>
    <cellStyle name="Comma 2 2 8 5 2" xfId="12543" xr:uid="{017E7D31-A9CC-4841-986F-AA12F2DBD407}"/>
    <cellStyle name="Comma 2 2 8 5 3" xfId="25359" xr:uid="{05773A03-3565-442A-B579-2E49085D1DF2}"/>
    <cellStyle name="Comma 2 2 8 5 4" xfId="36885" xr:uid="{9204EFA7-8A38-4009-95A3-B5C9BE339F5C}"/>
    <cellStyle name="Comma 2 2 8 6" xfId="11119" xr:uid="{7D6050EA-A13F-4D94-85DB-F9399028CF71}"/>
    <cellStyle name="Comma 2 2 8 6 2" xfId="27696" xr:uid="{4D610DAA-7142-4A6B-9373-EF34C9CF9244}"/>
    <cellStyle name="Comma 2 2 8 6 3" xfId="39222" xr:uid="{53AA07B8-7CA3-4030-826A-D1D6F1D9D17A}"/>
    <cellStyle name="Comma 2 2 8 7" xfId="17661" xr:uid="{3FC04D1A-E5B0-4661-B012-B92C1124F631}"/>
    <cellStyle name="Comma 2 2 8 8" xfId="29199" xr:uid="{348F492F-F771-4A8E-8FB0-DB4AFD55A252}"/>
    <cellStyle name="Comma 2 2 8 9" xfId="40484" xr:uid="{0E9208F6-8103-4161-9D2D-74CA28F5DF5F}"/>
    <cellStyle name="Comma 2 2 9" xfId="995" xr:uid="{8E8B1517-F6F6-4609-8DEC-803FA6448D3E}"/>
    <cellStyle name="Comma 2 2 9 2" xfId="7931" xr:uid="{EE65D3F6-1923-48C4-8E00-1666E130D5A4}"/>
    <cellStyle name="Comma 2 2 9 2 2" xfId="14801" xr:uid="{7769F39B-59D7-47A2-9231-EE1D6EF85A96}"/>
    <cellStyle name="Comma 2 2 9 2 2 2" xfId="21364" xr:uid="{6CCBE7A7-0132-41FC-A2D8-5AC7203AA35A}"/>
    <cellStyle name="Comma 2 2 9 2 2 3" xfId="32891" xr:uid="{C2524604-5A56-4D2C-929F-96685059094F}"/>
    <cellStyle name="Comma 2 2 9 2 3" xfId="23707" xr:uid="{6962463B-EE18-4397-A904-463C6A7FFEB0}"/>
    <cellStyle name="Comma 2 2 9 2 3 2" xfId="35233" xr:uid="{C8950E48-CDF3-48C3-9FE1-94F85A0738D1}"/>
    <cellStyle name="Comma 2 2 9 2 4" xfId="26044" xr:uid="{216F5AA2-80AF-4069-83B5-011877AAEE9C}"/>
    <cellStyle name="Comma 2 2 9 2 4 2" xfId="37570" xr:uid="{3D69AE17-2717-47E2-B097-4FE07E7DD40C}"/>
    <cellStyle name="Comma 2 2 9 2 5" xfId="19019" xr:uid="{1BB7C54A-9BEA-443E-88C5-7FB5D2897D5D}"/>
    <cellStyle name="Comma 2 2 9 2 6" xfId="30549" xr:uid="{36FB6BAD-F2FF-4AE4-8CCF-F915EBAD76EB}"/>
    <cellStyle name="Comma 2 2 9 3" xfId="8959" xr:uid="{EBEF8B19-7435-4733-BCD6-0B3A9D786416}"/>
    <cellStyle name="Comma 2 2 9 3 2" xfId="15774" xr:uid="{2096552E-69F1-4CCD-8D2C-15C86FDF7EB4}"/>
    <cellStyle name="Comma 2 2 9 3 3" xfId="20198" xr:uid="{F912FD8C-AE73-4FE7-8AC2-A226023E2483}"/>
    <cellStyle name="Comma 2 2 9 3 4" xfId="31726" xr:uid="{6A2785F7-9F0B-46AB-A7E1-746AF0F9C85F}"/>
    <cellStyle name="Comma 2 2 9 4" xfId="11131" xr:uid="{E4B28242-1DB3-4BB3-B831-8AB870FDF930}"/>
    <cellStyle name="Comma 2 2 9 4 2" xfId="22545" xr:uid="{AA83E3CA-6393-4C13-8E32-2BD650785CBD}"/>
    <cellStyle name="Comma 2 2 9 4 3" xfId="34071" xr:uid="{471BB75A-1567-4B87-9F2D-933FA2AA4BEE}"/>
    <cellStyle name="Comma 2 2 9 5" xfId="24883" xr:uid="{8F24DB72-17C7-4199-969A-2B5610B14FF6}"/>
    <cellStyle name="Comma 2 2 9 5 2" xfId="36409" xr:uid="{445FE1FE-3706-4C54-9880-A118A767E4F6}"/>
    <cellStyle name="Comma 2 2 9 6" xfId="27220" xr:uid="{BEEA8F58-D0E2-4331-BA5D-E5EBDC7ADA6F}"/>
    <cellStyle name="Comma 2 2 9 6 2" xfId="38746" xr:uid="{4C20AB45-0013-453A-869B-B62361FF55C7}"/>
    <cellStyle name="Comma 2 2 9 7" xfId="17066" xr:uid="{1F5A81BC-40E2-4A2F-A00A-DB0E472F5333}"/>
    <cellStyle name="Comma 2 2 9 8" xfId="28604" xr:uid="{9D19F028-5AFB-4068-B802-4AB6A2889CE2}"/>
    <cellStyle name="Comma 2 2 9 9" xfId="44157" xr:uid="{561F0885-5CF8-45DD-8BDE-A0B068348751}"/>
    <cellStyle name="Comma 2 20" xfId="39942" xr:uid="{2B538866-15A0-4FFE-87ED-810872558560}"/>
    <cellStyle name="Comma 2 21" xfId="51374" xr:uid="{DC6E80BF-D7BD-43C5-ADF2-CE290253C498}"/>
    <cellStyle name="Comma 2 3" xfId="53" xr:uid="{383B1A00-F7CB-4A13-87EE-35E4E818231B}"/>
    <cellStyle name="Comma 2 3 10" xfId="1484" xr:uid="{570000D8-0942-481D-8A7F-2677B8BE92FC}"/>
    <cellStyle name="Comma 2 3 10 2" xfId="11615" xr:uid="{B1C7D661-B8F3-4EE5-A4BC-2B780A395DDF}"/>
    <cellStyle name="Comma 2 3 10 3" xfId="22507" xr:uid="{00DE317C-D78B-4653-BD19-504F4E9B57CB}"/>
    <cellStyle name="Comma 2 3 10 4" xfId="34033" xr:uid="{2F522D64-BC14-412C-A19D-1D984CEC5C27}"/>
    <cellStyle name="Comma 2 3 11" xfId="1722" xr:uid="{DBDD40A2-8385-46D3-BB55-A5FD49EB730C}"/>
    <cellStyle name="Comma 2 3 11 2" xfId="11853" xr:uid="{A131AA37-714B-4877-8CE3-6A5F6C248E52}"/>
    <cellStyle name="Comma 2 3 11 3" xfId="24845" xr:uid="{F54888C9-2E29-4AFC-ABF2-3DEE92E8B6D8}"/>
    <cellStyle name="Comma 2 3 11 4" xfId="36371" xr:uid="{EB8ED133-F4B6-4943-B38F-D8950DEEE04E}"/>
    <cellStyle name="Comma 2 3 12" xfId="332" xr:uid="{C0BECDF0-A32B-4966-85D0-CD519E805518}"/>
    <cellStyle name="Comma 2 3 12 2" xfId="27182" xr:uid="{170D8B64-398E-47EB-B9DF-950F10CBC38F}"/>
    <cellStyle name="Comma 2 3 12 3" xfId="38708" xr:uid="{B2DA46BB-555D-4470-95D0-E463D480EC91}"/>
    <cellStyle name="Comma 2 3 13" xfId="28328" xr:uid="{FBC5FF0A-28AC-44AC-9E82-043FF1A27641}"/>
    <cellStyle name="Comma 2 3 13 2" xfId="39852" xr:uid="{6A2EB365-B48A-40CC-8559-6326344EBD82}"/>
    <cellStyle name="Comma 2 3 14" xfId="16994" xr:uid="{3FF4BE1D-21C0-4947-98C8-7FBA60AAC8A8}"/>
    <cellStyle name="Comma 2 3 15" xfId="28438" xr:uid="{CD1098E7-EEB1-4940-9E31-4B96A628F22E}"/>
    <cellStyle name="Comma 2 3 16" xfId="28533" xr:uid="{36EACA9A-9B73-4198-B9FF-A8AF267572F9}"/>
    <cellStyle name="Comma 2 3 17" xfId="40018" xr:uid="{0E2EF78C-B739-47F7-8DF2-A6996039EFEC}"/>
    <cellStyle name="Comma 2 3 2" xfId="119" xr:uid="{2D0AD55D-0FF3-4C8D-8CA7-C2F596CA5A37}"/>
    <cellStyle name="Comma 2 3 2 10" xfId="1958" xr:uid="{EB64B671-4159-470C-8209-1DD8292D8E72}"/>
    <cellStyle name="Comma 2 3 2 10 2" xfId="12087" xr:uid="{6E280709-1BB6-4E1A-A346-63CD4E8B1748}"/>
    <cellStyle name="Comma 2 3 2 10 3" xfId="27273" xr:uid="{FAC33356-C4EF-4789-AF5F-06B396DA3BCD}"/>
    <cellStyle name="Comma 2 3 2 10 4" xfId="38799" xr:uid="{90A4F8F3-779C-46D2-8956-F43B4A1B697A}"/>
    <cellStyle name="Comma 2 3 2 11" xfId="10484" xr:uid="{0511EC89-D1F2-4DEA-906B-7E758D83ADAF}"/>
    <cellStyle name="Comma 2 3 2 11 2" xfId="16824" xr:uid="{17EF7545-7B4B-4162-A957-8D14BE51C601}"/>
    <cellStyle name="Comma 2 3 2 11 3" xfId="28380" xr:uid="{09624837-1281-479F-8BA8-011A7416D5D0}"/>
    <cellStyle name="Comma 2 3 2 11 4" xfId="39899" xr:uid="{C1278D15-8545-4CDB-8B56-027EBEE897BA}"/>
    <cellStyle name="Comma 2 3 2 12" xfId="459" xr:uid="{438C56F3-8136-4C53-BC12-E151115A14F2}"/>
    <cellStyle name="Comma 2 3 2 13" xfId="17149" xr:uid="{213E9F26-B056-43F8-ABA4-D5A70CB7D89E}"/>
    <cellStyle name="Comma 2 3 2 14" xfId="28687" xr:uid="{7636EE91-BF13-43A6-9391-A140FACEC02F}"/>
    <cellStyle name="Comma 2 3 2 15" xfId="40026" xr:uid="{0AF38BCF-5F44-4E39-8CEB-5B4E5B51862B}"/>
    <cellStyle name="Comma 2 3 2 2" xfId="691" xr:uid="{0ADD2FA2-ED6A-4CFF-93C6-40C6121BCF1F}"/>
    <cellStyle name="Comma 2 3 2 2 10" xfId="28823" xr:uid="{30553D60-1195-43E2-A4A4-38519A51FB48}"/>
    <cellStyle name="Comma 2 3 2 2 11" xfId="44072" xr:uid="{40AE7903-C5EE-4B08-B040-263A23B62208}"/>
    <cellStyle name="Comma 2 3 2 2 2" xfId="937" xr:uid="{A4E04241-C49B-441F-8804-6C3D37110AE6}"/>
    <cellStyle name="Comma 2 3 2 2 2 2" xfId="1456" xr:uid="{7D308859-5C02-468B-BC97-2F3C41070425}"/>
    <cellStyle name="Comma 2 3 2 2 2 2 2" xfId="8547" xr:uid="{1B25A2FF-DBDC-40E7-A7D6-9757AFE6AEDC}"/>
    <cellStyle name="Comma 2 3 2 2 2 2 2 2" xfId="15417" xr:uid="{8746CF3E-C208-4565-BB4D-001D185FF016}"/>
    <cellStyle name="Comma 2 3 2 2 2 2 2 3" xfId="22003" xr:uid="{2BB52643-B2CD-4B50-BB9F-7E4523D01EAC}"/>
    <cellStyle name="Comma 2 3 2 2 2 2 2 4" xfId="33530" xr:uid="{550969FC-D713-46DF-B670-479E0F460A01}"/>
    <cellStyle name="Comma 2 3 2 2 2 2 3" xfId="11588" xr:uid="{1CAAC9F5-E896-4F2E-9065-1DAB506EF8E1}"/>
    <cellStyle name="Comma 2 3 2 2 2 2 3 2" xfId="24346" xr:uid="{47AFA51D-FD30-4C04-98A8-65ABA1FAA998}"/>
    <cellStyle name="Comma 2 3 2 2 2 2 3 3" xfId="35872" xr:uid="{D2649580-3945-4D41-9710-1E5B990F60D9}"/>
    <cellStyle name="Comma 2 3 2 2 2 2 4" xfId="26683" xr:uid="{A310AF02-96BC-452E-AB96-3FADCE026F83}"/>
    <cellStyle name="Comma 2 3 2 2 2 2 4 2" xfId="38209" xr:uid="{5AC86488-9979-4DA1-9B40-7D3980941111}"/>
    <cellStyle name="Comma 2 3 2 2 2 2 5" xfId="19658" xr:uid="{8D8EE216-12B8-437F-B93A-6D18C8D5F0EE}"/>
    <cellStyle name="Comma 2 3 2 2 2 2 6" xfId="31188" xr:uid="{5515455E-424B-4F10-B9CA-098DA2895BF9}"/>
    <cellStyle name="Comma 2 3 2 2 2 3" xfId="7614" xr:uid="{BA324E87-9144-4B13-8D55-A75E2F06445F}"/>
    <cellStyle name="Comma 2 3 2 2 2 3 2" xfId="14484" xr:uid="{1E559942-AACB-4AF8-B199-9C5033715BC1}"/>
    <cellStyle name="Comma 2 3 2 2 2 3 3" xfId="20837" xr:uid="{AC482F5D-529D-483D-AF7F-569F3ABDF79D}"/>
    <cellStyle name="Comma 2 3 2 2 2 3 4" xfId="32365" xr:uid="{4531308A-0051-41C1-9961-E46C1697F29B}"/>
    <cellStyle name="Comma 2 3 2 2 2 4" xfId="9575" xr:uid="{132B2FAD-0697-4BFC-8DBB-875609A5C085}"/>
    <cellStyle name="Comma 2 3 2 2 2 4 2" xfId="16377" xr:uid="{8B336F05-BA2C-4ACE-93F5-5EF743878082}"/>
    <cellStyle name="Comma 2 3 2 2 2 4 3" xfId="23184" xr:uid="{7C02CABE-65A1-4FAB-A899-0821F321825C}"/>
    <cellStyle name="Comma 2 3 2 2 2 4 4" xfId="34710" xr:uid="{9B79F501-334C-499C-AFE6-3085684B58ED}"/>
    <cellStyle name="Comma 2 3 2 2 2 5" xfId="11087" xr:uid="{B54EEA3A-E6F5-4695-BAB8-9A95E442168E}"/>
    <cellStyle name="Comma 2 3 2 2 2 5 2" xfId="25522" xr:uid="{E29B5B49-6AC9-4237-B20C-5BFC576F2578}"/>
    <cellStyle name="Comma 2 3 2 2 2 5 3" xfId="37048" xr:uid="{04CAD40E-528B-4517-A1CD-C171990F7F74}"/>
    <cellStyle name="Comma 2 3 2 2 2 6" xfId="27859" xr:uid="{CB5A5BF8-71AA-4765-9FF2-DC1D2A5EEDE5}"/>
    <cellStyle name="Comma 2 3 2 2 2 6 2" xfId="39385" xr:uid="{38CDBA16-4344-4908-B8E3-2BCE2399787D}"/>
    <cellStyle name="Comma 2 3 2 2 2 7" xfId="17829" xr:uid="{2C1352BC-4141-4036-A4C3-D1693C2B09DD}"/>
    <cellStyle name="Comma 2 3 2 2 2 8" xfId="29367" xr:uid="{C2A0B9D8-BA3A-4EBA-B63D-72AC9E3B277B}"/>
    <cellStyle name="Comma 2 3 2 2 2 9" xfId="44382" xr:uid="{C7A3A5D7-1D42-41FA-A542-07EBB3CFCCF7}"/>
    <cellStyle name="Comma 2 3 2 2 3" xfId="1211" xr:uid="{F62B989A-D1B8-4259-97E1-D89AA16B4F75}"/>
    <cellStyle name="Comma 2 3 2 2 3 2" xfId="8084" xr:uid="{98B133AF-9D7C-4852-935F-2A02DF1D190F}"/>
    <cellStyle name="Comma 2 3 2 2 3 2 2" xfId="14954" xr:uid="{0A0DF39A-ADC6-4C2F-AD3F-A32FDCE47BDB}"/>
    <cellStyle name="Comma 2 3 2 2 3 2 3" xfId="21525" xr:uid="{EEC6E322-8B3E-4DA0-87C0-BB7A6BDFC2EA}"/>
    <cellStyle name="Comma 2 3 2 2 3 2 4" xfId="33052" xr:uid="{8DE43788-E203-4FC8-AA98-49240CDD3EAE}"/>
    <cellStyle name="Comma 2 3 2 2 3 3" xfId="11344" xr:uid="{A30805E6-28B9-4D94-AFD6-54A93FBA62D1}"/>
    <cellStyle name="Comma 2 3 2 2 3 3 2" xfId="23868" xr:uid="{6C6A939D-8FCA-4B67-8831-1818AE444635}"/>
    <cellStyle name="Comma 2 3 2 2 3 3 3" xfId="35394" xr:uid="{DC9C6EB6-2999-4ECF-8BAD-7F7D89A214B1}"/>
    <cellStyle name="Comma 2 3 2 2 3 4" xfId="26205" xr:uid="{B0F6A048-89BC-432B-82D3-4BBA40EB9C2D}"/>
    <cellStyle name="Comma 2 3 2 2 3 4 2" xfId="37731" xr:uid="{8B1441D7-F61A-4D69-9232-1C24196621E2}"/>
    <cellStyle name="Comma 2 3 2 2 3 5" xfId="19180" xr:uid="{687AF2FC-3D50-426F-85E4-DF102F615BC4}"/>
    <cellStyle name="Comma 2 3 2 2 3 6" xfId="30710" xr:uid="{B6340C1E-D4CB-42ED-8A75-78026CE4528A}"/>
    <cellStyle name="Comma 2 3 2 2 3 7" xfId="51223" xr:uid="{DF8C43AC-57A0-46B0-9B55-905E51489B02}"/>
    <cellStyle name="Comma 2 3 2 2 4" xfId="1701" xr:uid="{D5580BBA-D7F7-4D0C-87C4-BFA3DEC773A7}"/>
    <cellStyle name="Comma 2 3 2 2 4 2" xfId="11832" xr:uid="{E8AE1E16-2613-4F74-96B3-C44591A3B0C8}"/>
    <cellStyle name="Comma 2 3 2 2 4 3" xfId="20359" xr:uid="{27A8A74F-A27B-4156-9D50-F5FC6BFF348D}"/>
    <cellStyle name="Comma 2 3 2 2 4 4" xfId="31887" xr:uid="{1C4F14ED-7BF7-434E-B925-AEF0EFC7FE7F}"/>
    <cellStyle name="Comma 2 3 2 2 4 5" xfId="49370" xr:uid="{69D6F31B-BA20-4454-8570-C854274D1DC6}"/>
    <cellStyle name="Comma 2 3 2 2 5" xfId="1939" xr:uid="{27860464-BBA3-4CEF-83E0-BE65DABB214B}"/>
    <cellStyle name="Comma 2 3 2 2 5 2" xfId="12069" xr:uid="{A9305E87-6D4B-4754-A4B7-BB9550A990D1}"/>
    <cellStyle name="Comma 2 3 2 2 5 3" xfId="22706" xr:uid="{C5D270DE-57A4-4D92-AAAA-90328BB9CE59}"/>
    <cellStyle name="Comma 2 3 2 2 5 4" xfId="34232" xr:uid="{E2E0EC63-427C-419D-8911-BC8E5E17A904}"/>
    <cellStyle name="Comma 2 3 2 2 6" xfId="2241" xr:uid="{D23B5607-404D-4E5E-93A4-48F43A9B5FD3}"/>
    <cellStyle name="Comma 2 3 2 2 6 2" xfId="12264" xr:uid="{D7E271E4-1713-4B0D-98F3-949C4C044D54}"/>
    <cellStyle name="Comma 2 3 2 2 6 3" xfId="25044" xr:uid="{8EA3CAD3-A950-449A-9EBC-FD031DBD20F5}"/>
    <cellStyle name="Comma 2 3 2 2 6 4" xfId="36570" xr:uid="{C2AC9D23-68BE-4C46-B362-39A48F166A3E}"/>
    <cellStyle name="Comma 2 3 2 2 7" xfId="1990" xr:uid="{8ED1DFB7-6FDB-4E8D-A712-F4772CC81FFF}"/>
    <cellStyle name="Comma 2 3 2 2 7 2" xfId="12107" xr:uid="{68C1D9D1-597A-44A2-A19C-3C33C65BACF0}"/>
    <cellStyle name="Comma 2 3 2 2 7 3" xfId="27381" xr:uid="{74FB55D5-E285-467A-8D9F-1BCD57D0E14E}"/>
    <cellStyle name="Comma 2 3 2 2 7 4" xfId="38907" xr:uid="{D41AC53D-B617-4CFD-98CD-109D1EA0B2ED}"/>
    <cellStyle name="Comma 2 3 2 2 8" xfId="10848" xr:uid="{55D6D928-4784-4B6A-9D5B-C2957373D563}"/>
    <cellStyle name="Comma 2 3 2 2 9" xfId="17285" xr:uid="{8DD9A136-E611-4601-9559-455474765894}"/>
    <cellStyle name="Comma 2 3 2 3" xfId="798" xr:uid="{6E0F8669-CB83-4F8C-9DF7-1801A3152DA9}"/>
    <cellStyle name="Comma 2 3 2 3 10" xfId="42712" xr:uid="{64E50F60-3E11-4E77-AB5A-5904C26AAFEE}"/>
    <cellStyle name="Comma 2 3 2 3 2" xfId="1317" xr:uid="{0D765997-934E-4327-8803-24CDF3F7810E}"/>
    <cellStyle name="Comma 2 3 2 3 2 2" xfId="6802" xr:uid="{BAE89000-4EBC-4CC3-B730-A29515219935}"/>
    <cellStyle name="Comma 2 3 2 3 2 2 2" xfId="8653" xr:uid="{8FCB65B8-9E43-4174-9908-C2FA38A2CCC1}"/>
    <cellStyle name="Comma 2 3 2 3 2 2 2 2" xfId="15523" xr:uid="{5500082F-84C0-44C1-A202-3728633ABCC1}"/>
    <cellStyle name="Comma 2 3 2 3 2 2 2 3" xfId="22111" xr:uid="{028A263A-C404-43B3-94E5-56D42396B549}"/>
    <cellStyle name="Comma 2 3 2 3 2 2 2 4" xfId="33638" xr:uid="{680BAC1F-923B-463A-BD74-E14FDC21BDFA}"/>
    <cellStyle name="Comma 2 3 2 3 2 2 3" xfId="13673" xr:uid="{E5C9E78F-847A-40C7-92CF-1295376CA3B1}"/>
    <cellStyle name="Comma 2 3 2 3 2 2 3 2" xfId="24454" xr:uid="{446118A8-78F6-4B1E-84DC-3E7AC07B33C8}"/>
    <cellStyle name="Comma 2 3 2 3 2 2 3 3" xfId="35980" xr:uid="{EC9B4B9B-7705-4B5B-83AD-CDE116B2FE3B}"/>
    <cellStyle name="Comma 2 3 2 3 2 2 4" xfId="26791" xr:uid="{4E490D2F-7AEE-4E45-88BA-44F4641C22C8}"/>
    <cellStyle name="Comma 2 3 2 3 2 2 4 2" xfId="38317" xr:uid="{9C582169-729E-41AB-8A71-1F40B197E153}"/>
    <cellStyle name="Comma 2 3 2 3 2 2 5" xfId="19766" xr:uid="{BB92024E-ED7D-4289-A856-0E11815859ED}"/>
    <cellStyle name="Comma 2 3 2 3 2 2 6" xfId="31296" xr:uid="{979362DB-EDC3-4DF6-B3D4-D641A40F9859}"/>
    <cellStyle name="Comma 2 3 2 3 2 3" xfId="7720" xr:uid="{B3187039-6AF6-40BB-A8BF-4F42BB84145D}"/>
    <cellStyle name="Comma 2 3 2 3 2 3 2" xfId="14590" xr:uid="{566A0AE3-30FF-4494-9596-7D27F5FF089F}"/>
    <cellStyle name="Comma 2 3 2 3 2 3 3" xfId="20945" xr:uid="{695DBF2D-6771-4278-AD8D-C68C7417876B}"/>
    <cellStyle name="Comma 2 3 2 3 2 3 4" xfId="32473" xr:uid="{FF305E8E-39F2-42EA-94AA-B67563456F45}"/>
    <cellStyle name="Comma 2 3 2 3 2 4" xfId="9682" xr:uid="{5F47FDAD-05A9-4175-9E90-755A8A8B44DB}"/>
    <cellStyle name="Comma 2 3 2 3 2 4 2" xfId="16484" xr:uid="{B6B1C70B-2B9E-4272-A7A1-D3BDA838548D}"/>
    <cellStyle name="Comma 2 3 2 3 2 4 3" xfId="23292" xr:uid="{8794C9AE-EA2D-408D-940F-FCF1F0A6403F}"/>
    <cellStyle name="Comma 2 3 2 3 2 4 4" xfId="34818" xr:uid="{980408CA-94F0-4781-AF13-05BDBC1C805F}"/>
    <cellStyle name="Comma 2 3 2 3 2 5" xfId="11449" xr:uid="{89ED675D-41AD-4F74-BF9E-45F15D719BB0}"/>
    <cellStyle name="Comma 2 3 2 3 2 5 2" xfId="25630" xr:uid="{467F0E44-4515-406E-BCE7-A4D17ADF0E29}"/>
    <cellStyle name="Comma 2 3 2 3 2 5 3" xfId="37156" xr:uid="{FCBFD1A0-1DFB-4799-A041-1AB64D5E3AB9}"/>
    <cellStyle name="Comma 2 3 2 3 2 6" xfId="27967" xr:uid="{098B964E-B8CB-4053-BE42-BC5382B67FF6}"/>
    <cellStyle name="Comma 2 3 2 3 2 6 2" xfId="39493" xr:uid="{8FB03594-8DC9-4331-B342-499F76186214}"/>
    <cellStyle name="Comma 2 3 2 3 2 7" xfId="17937" xr:uid="{5957524C-6C78-44D1-BF16-2AB32B9BF5A0}"/>
    <cellStyle name="Comma 2 3 2 3 2 8" xfId="29475" xr:uid="{00B4B354-2340-452A-91E8-F0F7B5763D2A}"/>
    <cellStyle name="Comma 2 3 2 3 2 9" xfId="44375" xr:uid="{07A9180D-7200-4FD8-84AB-0520D16CB249}"/>
    <cellStyle name="Comma 2 3 2 3 3" xfId="6356" xr:uid="{9286A5D1-82D3-4E2C-8F63-36E0EFA26248}"/>
    <cellStyle name="Comma 2 3 2 3 3 2" xfId="8190" xr:uid="{E4322F68-7E73-447A-ABB9-41759A72B12F}"/>
    <cellStyle name="Comma 2 3 2 3 3 2 2" xfId="15060" xr:uid="{39D34CE9-2695-4D5D-BB71-C8A01F1E4A20}"/>
    <cellStyle name="Comma 2 3 2 3 3 2 3" xfId="21633" xr:uid="{26595408-EA5C-4C72-B56D-00FB1EB2E46A}"/>
    <cellStyle name="Comma 2 3 2 3 3 2 4" xfId="33160" xr:uid="{72C22D14-8A38-4B4B-831C-46F1EA7B3769}"/>
    <cellStyle name="Comma 2 3 2 3 3 3" xfId="13227" xr:uid="{2369128A-08A1-4F6B-BB1F-FBE47EBFA7BA}"/>
    <cellStyle name="Comma 2 3 2 3 3 3 2" xfId="23976" xr:uid="{8C8C6338-A8DC-4421-B18E-AF72ABB1C573}"/>
    <cellStyle name="Comma 2 3 2 3 3 3 3" xfId="35502" xr:uid="{9EB3B314-51DD-4539-98C3-C5DBD08EA299}"/>
    <cellStyle name="Comma 2 3 2 3 3 4" xfId="26313" xr:uid="{E4AFBAEC-2FA8-4880-BB42-4AEF41919E9A}"/>
    <cellStyle name="Comma 2 3 2 3 3 4 2" xfId="37839" xr:uid="{98247683-87BD-4326-B99D-8DBFBC06F6CC}"/>
    <cellStyle name="Comma 2 3 2 3 3 5" xfId="19288" xr:uid="{5B0DA8B3-C267-4396-BC73-EAA8E7F2233F}"/>
    <cellStyle name="Comma 2 3 2 3 3 6" xfId="30818" xr:uid="{CEDE9D1E-2080-4C0B-8995-91CC07EF1B98}"/>
    <cellStyle name="Comma 2 3 2 3 4" xfId="7263" xr:uid="{35969077-A6AE-4862-B21B-AA2E2BB9462C}"/>
    <cellStyle name="Comma 2 3 2 3 4 2" xfId="14133" xr:uid="{CD914943-F25E-4146-9E75-CE82653DFA3A}"/>
    <cellStyle name="Comma 2 3 2 3 4 3" xfId="20467" xr:uid="{6D8DD30C-D860-44A8-94B1-6A5E4B2EC0DD}"/>
    <cellStyle name="Comma 2 3 2 3 4 4" xfId="31995" xr:uid="{47AE76F8-4996-4658-ACD8-9BDB0B15F801}"/>
    <cellStyle name="Comma 2 3 2 3 5" xfId="9221" xr:uid="{25D772E8-32B2-460D-9ACC-2D9B0A237C6C}"/>
    <cellStyle name="Comma 2 3 2 3 5 2" xfId="16026" xr:uid="{99EDDAF4-3649-4943-B07F-01C0608504BE}"/>
    <cellStyle name="Comma 2 3 2 3 5 3" xfId="22814" xr:uid="{51917FED-79D5-435B-9393-CC8C0DA3204F}"/>
    <cellStyle name="Comma 2 3 2 3 5 4" xfId="34340" xr:uid="{BDCC010A-C254-4534-A4B3-71B8DBE018AC}"/>
    <cellStyle name="Comma 2 3 2 3 6" xfId="10948" xr:uid="{B4210B56-E8BD-4065-A088-DD799326711D}"/>
    <cellStyle name="Comma 2 3 2 3 6 2" xfId="25152" xr:uid="{32207B73-77CE-4817-8AB5-6A3ACF729AE3}"/>
    <cellStyle name="Comma 2 3 2 3 6 3" xfId="36678" xr:uid="{2C54AFAE-A256-4436-AC39-9895EC7C6262}"/>
    <cellStyle name="Comma 2 3 2 3 7" xfId="27489" xr:uid="{2A5F59F2-A0D5-445A-9874-0D092C0FD44D}"/>
    <cellStyle name="Comma 2 3 2 3 7 2" xfId="39015" xr:uid="{AA56433F-1CB4-4163-B72D-CF965888FE39}"/>
    <cellStyle name="Comma 2 3 2 3 8" xfId="17422" xr:uid="{63DBBF40-2763-43E7-987C-336403181976}"/>
    <cellStyle name="Comma 2 3 2 3 9" xfId="28960" xr:uid="{5EF1D310-DFC4-4454-8738-4333B4F3C33E}"/>
    <cellStyle name="Comma 2 3 2 4" xfId="972" xr:uid="{D82730FA-0E66-4DBB-8F1F-1DC4AC0BC8B6}"/>
    <cellStyle name="Comma 2 3 2 4 10" xfId="44194" xr:uid="{BFE75F92-4417-4221-81BE-7A7F2C0F711A}"/>
    <cellStyle name="Comma 2 3 2 4 2" xfId="2993" xr:uid="{4CC8F676-50D9-49F7-A6BD-6B996BD3C06F}"/>
    <cellStyle name="Comma 2 3 2 4 2 2" xfId="6905" xr:uid="{CF08B332-C7D7-4257-9598-50AB3D7565DF}"/>
    <cellStyle name="Comma 2 3 2 4 2 2 2" xfId="8758" xr:uid="{2DC160BA-382F-4BEA-AF59-30784B755204}"/>
    <cellStyle name="Comma 2 3 2 4 2 2 2 2" xfId="15628" xr:uid="{03DFAF8E-8463-4473-AE0B-4CC889E69D5D}"/>
    <cellStyle name="Comma 2 3 2 4 2 2 2 3" xfId="22216" xr:uid="{945C3960-CCE9-49E5-9E0D-E9918E8983F2}"/>
    <cellStyle name="Comma 2 3 2 4 2 2 2 4" xfId="33743" xr:uid="{EDB20FF1-A46E-4821-8347-A5F5922DA89B}"/>
    <cellStyle name="Comma 2 3 2 4 2 2 3" xfId="13776" xr:uid="{DB193FC5-C07C-4092-8CD7-CD6DACB1E82F}"/>
    <cellStyle name="Comma 2 3 2 4 2 2 3 2" xfId="24559" xr:uid="{C5C26086-8973-4AD2-8F0C-BDD47BA05218}"/>
    <cellStyle name="Comma 2 3 2 4 2 2 3 3" xfId="36085" xr:uid="{24E84329-AF17-4554-87B1-60ECDF4FB3D6}"/>
    <cellStyle name="Comma 2 3 2 4 2 2 4" xfId="26896" xr:uid="{BB6CCC3F-4229-4E41-AB85-55AE1BC632DD}"/>
    <cellStyle name="Comma 2 3 2 4 2 2 4 2" xfId="38422" xr:uid="{FF18604D-D39D-474E-A557-2B6F53EADB99}"/>
    <cellStyle name="Comma 2 3 2 4 2 2 5" xfId="19871" xr:uid="{566A756D-DBC2-4DA7-934D-AC1CE43ECE2B}"/>
    <cellStyle name="Comma 2 3 2 4 2 2 6" xfId="31401" xr:uid="{99DC24B3-DABC-47AC-A80A-B0F07B71140F}"/>
    <cellStyle name="Comma 2 3 2 4 2 3" xfId="7825" xr:uid="{8EFDED9D-C558-4EB3-9DCC-378CDD7F4373}"/>
    <cellStyle name="Comma 2 3 2 4 2 3 2" xfId="14695" xr:uid="{3E8D6A34-D7DD-47F6-A3AC-34B5D24E011F}"/>
    <cellStyle name="Comma 2 3 2 4 2 3 3" xfId="21050" xr:uid="{1B76F315-5934-429B-BD76-267DF27CCB94}"/>
    <cellStyle name="Comma 2 3 2 4 2 3 4" xfId="32578" xr:uid="{81C9C578-24FF-44F8-804F-4AC27D67D5FE}"/>
    <cellStyle name="Comma 2 3 2 4 2 4" xfId="9787" xr:uid="{247CC83F-86F2-4649-8EA9-D05EAFE419A4}"/>
    <cellStyle name="Comma 2 3 2 4 2 4 2" xfId="16589" xr:uid="{60E808C6-F8FA-44BF-9951-A41E48E9503D}"/>
    <cellStyle name="Comma 2 3 2 4 2 4 3" xfId="23397" xr:uid="{ADBFDD2E-5E9E-42FA-972D-29B537437CC0}"/>
    <cellStyle name="Comma 2 3 2 4 2 4 4" xfId="34923" xr:uid="{DF88393C-6BD8-4F05-8024-AE3CEE75E379}"/>
    <cellStyle name="Comma 2 3 2 4 2 5" xfId="12878" xr:uid="{6DE90B6F-21F1-42E1-B648-73F76BF2EED1}"/>
    <cellStyle name="Comma 2 3 2 4 2 5 2" xfId="25735" xr:uid="{8322244D-3E97-4A22-848A-4F15FDB4C4F5}"/>
    <cellStyle name="Comma 2 3 2 4 2 5 3" xfId="37261" xr:uid="{074DAE77-91AF-4302-A7A2-55F911864937}"/>
    <cellStyle name="Comma 2 3 2 4 2 6" xfId="28072" xr:uid="{748F55BC-F41A-4F61-80DC-CDACBBD9F77A}"/>
    <cellStyle name="Comma 2 3 2 4 2 6 2" xfId="39598" xr:uid="{FAD09559-E08C-4953-8FC0-D0BD45BD15A7}"/>
    <cellStyle name="Comma 2 3 2 4 2 7" xfId="18042" xr:uid="{20E04931-5A3D-4DE9-A61E-0510E1FBFE2C}"/>
    <cellStyle name="Comma 2 3 2 4 2 8" xfId="29580" xr:uid="{0DADD909-6C16-47CE-93F4-3AE4121A9B90}"/>
    <cellStyle name="Comma 2 3 2 4 3" xfId="6458" xr:uid="{D833E007-C78A-469A-BDC4-91EFDCC787B8}"/>
    <cellStyle name="Comma 2 3 2 4 3 2" xfId="8294" xr:uid="{876D7578-2A38-4960-984D-37170DB8F6B5}"/>
    <cellStyle name="Comma 2 3 2 4 3 2 2" xfId="15164" xr:uid="{D9EE43AB-14C3-4D57-901D-0FA9362576AC}"/>
    <cellStyle name="Comma 2 3 2 4 3 2 3" xfId="21738" xr:uid="{82733CBD-7A4E-46AF-B290-EB360DC43660}"/>
    <cellStyle name="Comma 2 3 2 4 3 2 4" xfId="33265" xr:uid="{6537966D-740F-4C04-9882-F98C0C8CFE07}"/>
    <cellStyle name="Comma 2 3 2 4 3 3" xfId="13329" xr:uid="{FE3A6063-57A6-47AA-8666-5272FC750819}"/>
    <cellStyle name="Comma 2 3 2 4 3 3 2" xfId="24081" xr:uid="{530EB1DC-6C71-451B-B3E6-E77E9F5C89A8}"/>
    <cellStyle name="Comma 2 3 2 4 3 3 3" xfId="35607" xr:uid="{F1ACA036-F1E0-4C30-BE64-A809B1085503}"/>
    <cellStyle name="Comma 2 3 2 4 3 4" xfId="26418" xr:uid="{597035B4-0BCC-4614-8651-6A9D606FEF4A}"/>
    <cellStyle name="Comma 2 3 2 4 3 4 2" xfId="37944" xr:uid="{D9368C52-6607-4861-BA9A-1599F83DD37D}"/>
    <cellStyle name="Comma 2 3 2 4 3 5" xfId="19393" xr:uid="{FAEE02F6-E1F8-4351-9303-C8646AA76D60}"/>
    <cellStyle name="Comma 2 3 2 4 3 6" xfId="30923" xr:uid="{90F6B7C1-8D8E-4167-A618-575528A72372}"/>
    <cellStyle name="Comma 2 3 2 4 4" xfId="7365" xr:uid="{55D7BF8D-6AE2-486C-92E8-3030EA0FD3C0}"/>
    <cellStyle name="Comma 2 3 2 4 4 2" xfId="14235" xr:uid="{08357722-FD4F-46D2-9812-27C88D37B63C}"/>
    <cellStyle name="Comma 2 3 2 4 4 3" xfId="20572" xr:uid="{711C3375-D560-4809-957D-CE01C217BA90}"/>
    <cellStyle name="Comma 2 3 2 4 4 4" xfId="32100" xr:uid="{C4808AA1-B359-4108-A4B7-A83984C45D05}"/>
    <cellStyle name="Comma 2 3 2 4 5" xfId="9323" xr:uid="{94841BD7-1E4C-492D-B464-AA6F8CAB859A}"/>
    <cellStyle name="Comma 2 3 2 4 5 2" xfId="16128" xr:uid="{669BCF2C-6C8E-4095-AA75-45CF0449055C}"/>
    <cellStyle name="Comma 2 3 2 4 5 3" xfId="22919" xr:uid="{A011479B-CC9D-4933-865E-5C98C581F0B3}"/>
    <cellStyle name="Comma 2 3 2 4 5 4" xfId="34445" xr:uid="{3F5BFBC2-FFD0-4BA5-8EFB-972EA5D0CCFA}"/>
    <cellStyle name="Comma 2 3 2 4 6" xfId="2488" xr:uid="{748DDA8C-5800-4058-9343-DC53B2E2E399}"/>
    <cellStyle name="Comma 2 3 2 4 6 2" xfId="12453" xr:uid="{AF11001C-C9FE-4356-96C7-6C2F0700D4E2}"/>
    <cellStyle name="Comma 2 3 2 4 6 3" xfId="25257" xr:uid="{F6D9057F-8CE5-44CC-B02D-BB77C07DE249}"/>
    <cellStyle name="Comma 2 3 2 4 6 4" xfId="36783" xr:uid="{37149A54-2AAD-4B9B-B337-E7709095A24D}"/>
    <cellStyle name="Comma 2 3 2 4 7" xfId="11117" xr:uid="{B60C9AAF-1146-48D8-A375-8E02ECB8B318}"/>
    <cellStyle name="Comma 2 3 2 4 7 2" xfId="27594" xr:uid="{3FDF6082-090B-4AB8-B7E1-3B5F5D2C1190}"/>
    <cellStyle name="Comma 2 3 2 4 7 3" xfId="39120" xr:uid="{BDAED173-20D6-41E6-86FC-C391CB2D1216}"/>
    <cellStyle name="Comma 2 3 2 4 8" xfId="17555" xr:uid="{DA7BC549-94E6-4A23-B743-CC19CB1C7D35}"/>
    <cellStyle name="Comma 2 3 2 4 9" xfId="29093" xr:uid="{03C0AA96-4623-4754-BBDD-8C60A4BE47AE}"/>
    <cellStyle name="Comma 2 3 2 5" xfId="1072" xr:uid="{2213EA13-A6A6-4934-895F-809ED424ED4B}"/>
    <cellStyle name="Comma 2 3 2 5 2" xfId="6600" xr:uid="{215420CA-4A52-44FD-A431-D43E6762E932}"/>
    <cellStyle name="Comma 2 3 2 5 2 2" xfId="8444" xr:uid="{BAC628BC-827B-4F24-8BBE-10E1CB4C3E6A}"/>
    <cellStyle name="Comma 2 3 2 5 2 2 2" xfId="15314" xr:uid="{A9BD979F-DEE4-4064-BDED-AD6E7EF827AE}"/>
    <cellStyle name="Comma 2 3 2 5 2 2 3" xfId="21895" xr:uid="{8E0E041E-CAC6-43E1-B92E-97FFCF575C71}"/>
    <cellStyle name="Comma 2 3 2 5 2 2 4" xfId="33422" xr:uid="{6D3218BA-5772-4624-8533-2FC71F289186}"/>
    <cellStyle name="Comma 2 3 2 5 2 3" xfId="13471" xr:uid="{641D363F-AC9F-48ED-8093-EF36A93FC90A}"/>
    <cellStyle name="Comma 2 3 2 5 2 3 2" xfId="24238" xr:uid="{46B5CEA2-BB0C-4EB3-98FE-69014C402CD9}"/>
    <cellStyle name="Comma 2 3 2 5 2 3 3" xfId="35764" xr:uid="{1595865D-5F78-4FBD-B7C7-37FE306AD95E}"/>
    <cellStyle name="Comma 2 3 2 5 2 4" xfId="26575" xr:uid="{3802A25B-C362-4F9C-A358-5BD2C703B7C9}"/>
    <cellStyle name="Comma 2 3 2 5 2 4 2" xfId="38101" xr:uid="{8A174012-0C87-4CC4-A063-36FD9213D31C}"/>
    <cellStyle name="Comma 2 3 2 5 2 5" xfId="19550" xr:uid="{344EF301-6584-43C0-AC4C-BC7B24AE9A6E}"/>
    <cellStyle name="Comma 2 3 2 5 2 6" xfId="31080" xr:uid="{26F241C2-566C-40D5-9E79-CF7BD1CE68FB}"/>
    <cellStyle name="Comma 2 3 2 5 3" xfId="7511" xr:uid="{B687155B-0E7A-46B8-A444-B5C55657BBD7}"/>
    <cellStyle name="Comma 2 3 2 5 3 2" xfId="14381" xr:uid="{873B0BAB-8505-4517-BE45-A2AEF6DE2A2A}"/>
    <cellStyle name="Comma 2 3 2 5 3 3" xfId="20729" xr:uid="{89996F1D-8EF8-490E-A1C4-A9F0EB8B6D46}"/>
    <cellStyle name="Comma 2 3 2 5 3 4" xfId="32257" xr:uid="{AF64D4E6-FDA5-4E14-A7A1-500A0F45DD57}"/>
    <cellStyle name="Comma 2 3 2 5 4" xfId="9472" xr:uid="{30A4BF54-40C0-4C6A-B6A3-1CE6521109EE}"/>
    <cellStyle name="Comma 2 3 2 5 4 2" xfId="16274" xr:uid="{55844864-57C6-4C2A-BE4D-9DBE566DFBA0}"/>
    <cellStyle name="Comma 2 3 2 5 4 3" xfId="23076" xr:uid="{4A035C56-6B51-452F-A575-58D7FC2C6432}"/>
    <cellStyle name="Comma 2 3 2 5 4 4" xfId="34602" xr:uid="{97A80E72-A04A-478D-AF2B-471542014B9C}"/>
    <cellStyle name="Comma 2 3 2 5 5" xfId="11205" xr:uid="{28003480-D723-4A32-AE66-60980C06E9EB}"/>
    <cellStyle name="Comma 2 3 2 5 5 2" xfId="25414" xr:uid="{560CB62C-385E-402F-AB23-7AE6C9E9D567}"/>
    <cellStyle name="Comma 2 3 2 5 5 3" xfId="36940" xr:uid="{7A94B920-4328-4714-873C-84EAA9D65982}"/>
    <cellStyle name="Comma 2 3 2 5 6" xfId="27751" xr:uid="{A2254817-2A26-4D9F-929F-0D3C186723E6}"/>
    <cellStyle name="Comma 2 3 2 5 6 2" xfId="39277" xr:uid="{B113C643-55C5-4A00-88CB-89A94D7ACA78}"/>
    <cellStyle name="Comma 2 3 2 5 7" xfId="17721" xr:uid="{513ABE1A-E08D-4948-80B9-11464252955E}"/>
    <cellStyle name="Comma 2 3 2 5 8" xfId="29259" xr:uid="{5A4B7072-7078-479F-8F3B-447F1006E386}"/>
    <cellStyle name="Comma 2 3 2 5 9" xfId="44462" xr:uid="{759A2F1C-1723-4012-98DB-169F9271AFD1}"/>
    <cellStyle name="Comma 2 3 2 6" xfId="1562" xr:uid="{6689B546-7BB8-494D-BC03-109EB59A9E57}"/>
    <cellStyle name="Comma 2 3 2 6 2" xfId="7982" xr:uid="{0386EB00-1B32-462C-9A31-CBB31CB0DAE0}"/>
    <cellStyle name="Comma 2 3 2 6 2 2" xfId="14852" xr:uid="{F49CA878-A57A-48EC-BC9D-7AA1CA681E92}"/>
    <cellStyle name="Comma 2 3 2 6 2 3" xfId="21417" xr:uid="{B85AA593-E065-469A-B4ED-A761C6297DD8}"/>
    <cellStyle name="Comma 2 3 2 6 2 4" xfId="32944" xr:uid="{DEDC76DC-4242-45BC-8C09-A346BA5C69A1}"/>
    <cellStyle name="Comma 2 3 2 6 3" xfId="11693" xr:uid="{4A6569CB-0830-4285-B3C4-21706AB5C537}"/>
    <cellStyle name="Comma 2 3 2 6 3 2" xfId="23760" xr:uid="{AD18A6D9-19A6-41F5-9731-48D6EE6C2649}"/>
    <cellStyle name="Comma 2 3 2 6 3 3" xfId="35286" xr:uid="{C4A3E4A6-0A8F-4D61-B557-65CE9AC3A9E8}"/>
    <cellStyle name="Comma 2 3 2 6 4" xfId="26097" xr:uid="{6F7E1982-6D6B-42E6-82C5-02A2101E6A4D}"/>
    <cellStyle name="Comma 2 3 2 6 4 2" xfId="37623" xr:uid="{CB973276-51C3-462D-9C7F-9EB5964B2DA1}"/>
    <cellStyle name="Comma 2 3 2 6 5" xfId="19072" xr:uid="{E771A823-FD5E-43A7-A827-8ECFD14C87A7}"/>
    <cellStyle name="Comma 2 3 2 6 6" xfId="30602" xr:uid="{389A9704-E811-424D-819F-5C1BB42319D0}"/>
    <cellStyle name="Comma 2 3 2 6 7" xfId="50729" xr:uid="{6880E3AF-C73F-4914-9313-93CA82EB1CFA}"/>
    <cellStyle name="Comma 2 3 2 7" xfId="1800" xr:uid="{331AB2E5-3921-45EA-9B96-CC2BCAA9E13F}"/>
    <cellStyle name="Comma 2 3 2 7 2" xfId="11930" xr:uid="{B39D3958-AB0F-42C1-8F77-CB284743AFC8}"/>
    <cellStyle name="Comma 2 3 2 7 3" xfId="20251" xr:uid="{2806C80E-ACFE-4C11-92F3-1D5447EE3201}"/>
    <cellStyle name="Comma 2 3 2 7 4" xfId="31779" xr:uid="{152CC957-3D92-469D-A43A-63088E997C0F}"/>
    <cellStyle name="Comma 2 3 2 8" xfId="9016" xr:uid="{0D489E03-9EED-4282-B124-859803F38394}"/>
    <cellStyle name="Comma 2 3 2 8 2" xfId="15824" xr:uid="{6275DF30-3B36-49CD-A5CE-2B3FF84BE434}"/>
    <cellStyle name="Comma 2 3 2 8 3" xfId="22598" xr:uid="{5D75E8A2-14D0-4019-873E-D27C05E31881}"/>
    <cellStyle name="Comma 2 3 2 8 4" xfId="34124" xr:uid="{839797DA-0ED4-4111-8ABC-8FB7F6B23174}"/>
    <cellStyle name="Comma 2 3 2 9" xfId="2091" xr:uid="{E92BB253-C609-430C-A77F-B072D25E2CDA}"/>
    <cellStyle name="Comma 2 3 2 9 2" xfId="12168" xr:uid="{25E38F3B-1581-4427-952A-429D0049571B}"/>
    <cellStyle name="Comma 2 3 2 9 3" xfId="24936" xr:uid="{C8EC96E5-0B9C-487B-985F-D20157EF574A}"/>
    <cellStyle name="Comma 2 3 2 9 4" xfId="36462" xr:uid="{3ED97E65-665C-401D-BDBD-EDFC14727CA3}"/>
    <cellStyle name="Comma 2 3 3" xfId="118" xr:uid="{E090D8E9-87A9-4B2C-88D3-1012F5F08C43}"/>
    <cellStyle name="Comma 2 3 3 10" xfId="29188" xr:uid="{6319D5FA-AEF4-4BAC-B696-168B4EEDCEB7}"/>
    <cellStyle name="Comma 2 3 3 11" xfId="44071" xr:uid="{A98C4FA6-9ACD-4F84-97EE-D2EEAA2BB608}"/>
    <cellStyle name="Comma 2 3 3 2" xfId="835" xr:uid="{8E09876A-5942-4F8A-BD44-4316D7A40446}"/>
    <cellStyle name="Comma 2 3 3 2 2" xfId="1354" xr:uid="{E13D29B2-F4B6-4C26-868C-D51782E4DB48}"/>
    <cellStyle name="Comma 2 3 3 2 2 2" xfId="8845" xr:uid="{F86E539A-185E-42EA-A7B8-F4B265B1E232}"/>
    <cellStyle name="Comma 2 3 3 2 2 2 2" xfId="15715" xr:uid="{29F6A46A-C2C9-4898-BEC3-9D980C021974}"/>
    <cellStyle name="Comma 2 3 3 2 2 2 3" xfId="22307" xr:uid="{47FC9D06-5BC7-41F2-8814-4745435B2039}"/>
    <cellStyle name="Comma 2 3 3 2 2 2 4" xfId="33834" xr:uid="{3CCD6D36-29D8-41D9-84E0-F9881D773988}"/>
    <cellStyle name="Comma 2 3 3 2 2 3" xfId="11486" xr:uid="{05F76D8D-6401-4063-9755-ED885E177414}"/>
    <cellStyle name="Comma 2 3 3 2 2 3 2" xfId="24650" xr:uid="{796C6696-3904-4C72-948B-D21EE7439CF4}"/>
    <cellStyle name="Comma 2 3 3 2 2 3 3" xfId="36176" xr:uid="{A8D2E46A-4018-47ED-AD3A-078C0014F742}"/>
    <cellStyle name="Comma 2 3 3 2 2 4" xfId="26987" xr:uid="{F2745C1A-0379-475C-A0A1-ADEC84CB94CA}"/>
    <cellStyle name="Comma 2 3 3 2 2 4 2" xfId="38513" xr:uid="{580CAD27-C410-47F2-958A-B1B6E141991E}"/>
    <cellStyle name="Comma 2 3 3 2 2 5" xfId="19962" xr:uid="{94FA1FD1-36E5-496E-BEF3-311B28C23E07}"/>
    <cellStyle name="Comma 2 3 3 2 2 6" xfId="31492" xr:uid="{2CEC052F-54A9-4DE5-AD9E-AC8C506B649B}"/>
    <cellStyle name="Comma 2 3 3 2 3" xfId="7912" xr:uid="{3E0F7C4F-CCD7-4588-BB38-C51068CCFEB1}"/>
    <cellStyle name="Comma 2 3 3 2 3 2" xfId="14782" xr:uid="{F6840488-A784-4DAE-8298-D7D75C425CC2}"/>
    <cellStyle name="Comma 2 3 3 2 3 3" xfId="21141" xr:uid="{024D2D7B-0F5F-447B-A3B8-AA8476769C4B}"/>
    <cellStyle name="Comma 2 3 3 2 3 4" xfId="32669" xr:uid="{7A6421DE-4AA7-495E-8A42-475091CE5CB8}"/>
    <cellStyle name="Comma 2 3 3 2 4" xfId="9874" xr:uid="{2F16516D-61DA-4EC8-83DE-3DACE899053C}"/>
    <cellStyle name="Comma 2 3 3 2 4 2" xfId="16676" xr:uid="{1ECF2BF5-9D59-4B65-BC1D-ADF6D2813E1E}"/>
    <cellStyle name="Comma 2 3 3 2 4 3" xfId="23488" xr:uid="{A24A8879-DC5C-4F93-8F96-2DC71215BBBB}"/>
    <cellStyle name="Comma 2 3 3 2 4 4" xfId="35014" xr:uid="{B1C16837-86B4-4891-A0E0-DD47A1EC5D43}"/>
    <cellStyle name="Comma 2 3 3 2 5" xfId="10985" xr:uid="{C1C80F73-D4A5-4D07-B616-7FA9AC656A5E}"/>
    <cellStyle name="Comma 2 3 3 2 5 2" xfId="25826" xr:uid="{37AF6A28-6F40-499F-BDE5-D4F997D2CAF6}"/>
    <cellStyle name="Comma 2 3 3 2 5 3" xfId="37352" xr:uid="{2C4E67B0-D6E4-4DC6-B129-1904FDA7BB9C}"/>
    <cellStyle name="Comma 2 3 3 2 6" xfId="28163" xr:uid="{0F5A1DB3-007A-4D08-A5C2-D18DA3B49BB1}"/>
    <cellStyle name="Comma 2 3 3 2 6 2" xfId="39689" xr:uid="{0523EBE9-CEFD-4F1B-AC75-091B43E59FC3}"/>
    <cellStyle name="Comma 2 3 3 2 7" xfId="18133" xr:uid="{2754E5EA-1B83-43BD-AAB0-DF2791E8A4A5}"/>
    <cellStyle name="Comma 2 3 3 2 8" xfId="29671" xr:uid="{53096A16-A5B5-45CF-9B5D-D96E18A1B086}"/>
    <cellStyle name="Comma 2 3 3 2 9" xfId="44381" xr:uid="{03734229-8F0E-44B0-896D-DE27DDDD0458}"/>
    <cellStyle name="Comma 2 3 3 3" xfId="1109" xr:uid="{DFFA1D23-D047-4300-B806-6AA787FED5C9}"/>
    <cellStyle name="Comma 2 3 3 3 2" xfId="8381" xr:uid="{036AE199-426C-4734-9B9A-117C8F453858}"/>
    <cellStyle name="Comma 2 3 3 3 2 2" xfId="15251" xr:uid="{5BFC19EA-7494-427A-B013-918212F818A3}"/>
    <cellStyle name="Comma 2 3 3 3 2 2 2" xfId="22426" xr:uid="{8AFB2502-EC6B-4EEE-B139-CF0DE6B628EA}"/>
    <cellStyle name="Comma 2 3 3 3 2 2 3" xfId="33953" xr:uid="{CDFAD348-B896-4B05-98D3-7F0BE9442DBA}"/>
    <cellStyle name="Comma 2 3 3 3 2 3" xfId="24769" xr:uid="{67FA5C47-9EE3-443A-80B7-648C32FE8DBD}"/>
    <cellStyle name="Comma 2 3 3 3 2 3 2" xfId="36295" xr:uid="{F7F84712-C414-47E7-B344-74499EEBE3AA}"/>
    <cellStyle name="Comma 2 3 3 3 2 4" xfId="27106" xr:uid="{F7666537-74AD-47CA-9F54-5BBFAE24C5D2}"/>
    <cellStyle name="Comma 2 3 3 3 2 4 2" xfId="38632" xr:uid="{55A2A0D2-A77C-4013-96FE-DB7436C0AB44}"/>
    <cellStyle name="Comma 2 3 3 3 2 5" xfId="20081" xr:uid="{610C809C-AD62-4EF9-8791-F5A299DC3E19}"/>
    <cellStyle name="Comma 2 3 3 3 2 6" xfId="31611" xr:uid="{1A8C8734-FD99-4C85-A179-E1C3CD5D3DB0}"/>
    <cellStyle name="Comma 2 3 3 3 3" xfId="10120" xr:uid="{3A2F0EB4-8553-4D47-9A1C-C98722DB482F}"/>
    <cellStyle name="Comma 2 3 3 3 3 2" xfId="16791" xr:uid="{7308B952-E31B-47CD-963B-BA5F8FE72150}"/>
    <cellStyle name="Comma 2 3 3 3 3 3" xfId="21261" xr:uid="{8CA23C5A-D450-424F-AC1F-7EB2D9214136}"/>
    <cellStyle name="Comma 2 3 3 3 3 4" xfId="32789" xr:uid="{A7590822-EF54-4777-9E69-69A273BB66BA}"/>
    <cellStyle name="Comma 2 3 3 3 4" xfId="11242" xr:uid="{6E78B666-3D34-4277-9D73-A4686AF5FFED}"/>
    <cellStyle name="Comma 2 3 3 3 4 2" xfId="23608" xr:uid="{408270D9-D177-48E9-8B12-58D9A7D8E56A}"/>
    <cellStyle name="Comma 2 3 3 3 4 3" xfId="35134" xr:uid="{7104AE9B-AFCD-4560-A1C5-FBA683BC6C8A}"/>
    <cellStyle name="Comma 2 3 3 3 5" xfId="25945" xr:uid="{A6FC4160-887E-42F8-86B4-854D257CFD31}"/>
    <cellStyle name="Comma 2 3 3 3 5 2" xfId="37471" xr:uid="{9E8B650C-F399-4BF7-B10B-6A623070EB04}"/>
    <cellStyle name="Comma 2 3 3 3 6" xfId="28282" xr:uid="{42AD1F82-D0B2-4131-8833-A01915E416D9}"/>
    <cellStyle name="Comma 2 3 3 3 6 2" xfId="39808" xr:uid="{0FF6885A-2E26-44C7-8EEC-D017D243CDF9}"/>
    <cellStyle name="Comma 2 3 3 3 7" xfId="18643" xr:uid="{08959306-8323-40B8-919F-A91EAD88E348}"/>
    <cellStyle name="Comma 2 3 3 3 8" xfId="30181" xr:uid="{20CFDA1F-0870-4BD8-8AA7-9B21ECA393DB}"/>
    <cellStyle name="Comma 2 3 3 4" xfId="1599" xr:uid="{3D8C12FC-6149-4D7F-ADE0-72982F297AA3}"/>
    <cellStyle name="Comma 2 3 3 4 2" xfId="11730" xr:uid="{E13B9069-82BE-478B-9878-6108EF097FEB}"/>
    <cellStyle name="Comma 2 3 3 4 2 2" xfId="21829" xr:uid="{A80B0882-856E-4B11-9316-DE07B760E26D}"/>
    <cellStyle name="Comma 2 3 3 4 2 3" xfId="33356" xr:uid="{EC344FF1-732A-44B9-A28E-6A66875E170C}"/>
    <cellStyle name="Comma 2 3 3 4 3" xfId="24172" xr:uid="{4CECA660-97BE-450C-8012-2044F6FA4211}"/>
    <cellStyle name="Comma 2 3 3 4 3 2" xfId="35698" xr:uid="{33D76F31-97C8-479C-92A1-0EC471B49166}"/>
    <cellStyle name="Comma 2 3 3 4 4" xfId="26509" xr:uid="{40460B14-D3F8-4908-9067-4AA41DBF42FC}"/>
    <cellStyle name="Comma 2 3 3 4 4 2" xfId="38035" xr:uid="{DA2A4C0E-6B38-4DF7-B7EA-07D469BFE4A2}"/>
    <cellStyle name="Comma 2 3 3 4 5" xfId="19484" xr:uid="{1DB8BA59-D269-43CF-B0B3-C6FCFC2E732F}"/>
    <cellStyle name="Comma 2 3 3 4 6" xfId="31014" xr:uid="{4E13B6B7-2D22-49B7-A902-59300D171792}"/>
    <cellStyle name="Comma 2 3 3 5" xfId="1837" xr:uid="{A6C5224F-F06A-4550-94A7-FDBF4567A66E}"/>
    <cellStyle name="Comma 2 3 3 5 2" xfId="11967" xr:uid="{F80A9015-4B70-46BC-81F0-1D85FD2FD811}"/>
    <cellStyle name="Comma 2 3 3 5 3" xfId="20663" xr:uid="{1B3BDEAA-C011-456F-8247-1E9586935A25}"/>
    <cellStyle name="Comma 2 3 3 5 4" xfId="32191" xr:uid="{B69EF5F2-D836-48F7-8327-F27FDB61A64A}"/>
    <cellStyle name="Comma 2 3 3 6" xfId="2583" xr:uid="{D791DF37-BA65-490A-B031-C32000F25A1A}"/>
    <cellStyle name="Comma 2 3 3 6 2" xfId="12533" xr:uid="{BFC99F1A-A6F6-4CF6-A03E-1AB976EC3BE9}"/>
    <cellStyle name="Comma 2 3 3 6 3" xfId="23010" xr:uid="{C6705CC2-BDD2-409E-A763-F502BB31F791}"/>
    <cellStyle name="Comma 2 3 3 6 4" xfId="34536" xr:uid="{E5E52371-71D4-4255-A62D-EFCA30A0713D}"/>
    <cellStyle name="Comma 2 3 3 7" xfId="521" xr:uid="{5B2FB42C-7346-4B1B-917A-7097D8B3D5B0}"/>
    <cellStyle name="Comma 2 3 3 7 2" xfId="25348" xr:uid="{E04CDBE8-2C34-428C-B8DE-A17E0A2F8480}"/>
    <cellStyle name="Comma 2 3 3 7 3" xfId="36874" xr:uid="{1DFFBC9B-9F75-4575-B2A5-3D84C8049F9C}"/>
    <cellStyle name="Comma 2 3 3 8" xfId="10537" xr:uid="{F3A191A7-ECD9-4158-9A0B-828B48C77FDB}"/>
    <cellStyle name="Comma 2 3 3 8 2" xfId="27685" xr:uid="{98AB4617-A1A9-4983-8DBF-8B0BAA3A376D}"/>
    <cellStyle name="Comma 2 3 3 8 3" xfId="39211" xr:uid="{D91757FD-2113-4060-9685-217B4D7E5003}"/>
    <cellStyle name="Comma 2 3 3 9" xfId="17650" xr:uid="{B5282346-4F4C-4D1B-B9E6-59D55CEEA6B8}"/>
    <cellStyle name="Comma 2 3 4" xfId="62" xr:uid="{4D7D708A-DE91-48E4-ABFE-BF582A817525}"/>
    <cellStyle name="Comma 2 3 4 10" xfId="40485" xr:uid="{AAC5399A-65E5-49F5-A294-202AA0853DF3}"/>
    <cellStyle name="Comma 2 3 4 2" xfId="120" xr:uid="{E7FF263F-1F8B-4A52-A140-B50822FF99FB}"/>
    <cellStyle name="Comma 2 3 4 2 2" xfId="1271" xr:uid="{420FAF47-1A15-4000-94AA-D48094D57F9F}"/>
    <cellStyle name="Comma 2 3 4 2 2 2" xfId="11403" xr:uid="{C92063AE-A674-41E5-BB99-D32439CDAAC0}"/>
    <cellStyle name="Comma 2 3 4 2 3" xfId="9458" xr:uid="{5294D888-EFC8-4286-81E6-268F05669717}"/>
    <cellStyle name="Comma 2 3 4 2 4" xfId="752" xr:uid="{5BD4C54B-6BD7-45AE-A37E-D185213C784F}"/>
    <cellStyle name="Comma 2 3 4 2 5" xfId="10538" xr:uid="{75A3262B-ACDA-4488-8949-5A9C5D8D0498}"/>
    <cellStyle name="Comma 2 3 4 2 6" xfId="44359" xr:uid="{B921E391-C425-44BC-BFBE-6D11930778A3}"/>
    <cellStyle name="Comma 2 3 4 3" xfId="1025" xr:uid="{C80C74EC-2CD3-4039-A340-F1B41D8F85CB}"/>
    <cellStyle name="Comma 2 3 4 3 2" xfId="8899" xr:uid="{BD26078C-91E2-411C-BE23-C5295572C1D3}"/>
    <cellStyle name="Comma 2 3 4 3 2 2" xfId="15752" xr:uid="{3D7B107E-413E-4237-AE04-1F73024362F9}"/>
    <cellStyle name="Comma 2 3 4 3 2 3" xfId="21340" xr:uid="{06D9C41A-3FB1-437B-ACFE-A0A0A7DE1171}"/>
    <cellStyle name="Comma 2 3 4 3 2 4" xfId="32867" xr:uid="{90F1F541-C14C-440A-80E7-4C41FDD5CE65}"/>
    <cellStyle name="Comma 2 3 4 3 3" xfId="11159" xr:uid="{509CD4D2-9B99-4EBB-B31B-46FE46CE23BC}"/>
    <cellStyle name="Comma 2 3 4 3 3 2" xfId="23683" xr:uid="{753A6F4A-947C-4806-9D7C-90754F35682B}"/>
    <cellStyle name="Comma 2 3 4 3 3 3" xfId="35209" xr:uid="{03FBBC8A-0033-4107-A4A7-802B18CB85E9}"/>
    <cellStyle name="Comma 2 3 4 3 4" xfId="26020" xr:uid="{C37A5EFE-A986-43CE-92E8-A0D0001CA56A}"/>
    <cellStyle name="Comma 2 3 4 3 4 2" xfId="37546" xr:uid="{392BE4F6-9198-4D7A-B330-64C1D6126018}"/>
    <cellStyle name="Comma 2 3 4 3 5" xfId="18995" xr:uid="{46847545-B99E-4BBC-BD33-835F3957C238}"/>
    <cellStyle name="Comma 2 3 4 3 6" xfId="30525" xr:uid="{E4337FB2-82A5-4643-9F17-03658241D1DF}"/>
    <cellStyle name="Comma 2 3 4 4" xfId="1516" xr:uid="{D43FD3F4-3C60-4170-A058-FC4345F3F3F9}"/>
    <cellStyle name="Comma 2 3 4 4 2" xfId="11647" xr:uid="{1298C6CA-9DD7-4666-984D-8E7964A4A966}"/>
    <cellStyle name="Comma 2 3 4 4 3" xfId="20174" xr:uid="{58479B75-A419-47CB-A112-95F27DE4FFC7}"/>
    <cellStyle name="Comma 2 3 4 4 4" xfId="31702" xr:uid="{82538FED-6EF3-4568-8FC6-34D6D3FB3FB5}"/>
    <cellStyle name="Comma 2 3 4 5" xfId="121" xr:uid="{F9A0D00D-6D6E-482A-A11A-3336A4E178C9}"/>
    <cellStyle name="Comma 2 3 4 5 2" xfId="1754" xr:uid="{59D078E3-1AE9-4018-A254-FB343198AE05}"/>
    <cellStyle name="Comma 2 3 4 5 3" xfId="10539" xr:uid="{1A408530-A0B2-4742-BA30-A56580A4CDA0}"/>
    <cellStyle name="Comma 2 3 4 5 3 2" xfId="16847" xr:uid="{1DD70FEE-946F-4E76-A5CE-1347C84EA8E5}"/>
    <cellStyle name="Comma 2 3 4 5 4" xfId="22521" xr:uid="{35DDD068-D646-48CC-AA8B-3E331FB83071}"/>
    <cellStyle name="Comma 2 3 4 5 5" xfId="34047" xr:uid="{B7BDB823-E50C-4C28-87E8-356556EB2FE2}"/>
    <cellStyle name="Comma 2 3 4 6" xfId="2685" xr:uid="{6F2BD27F-990E-4D0E-9428-6E1DAE4E5B52}"/>
    <cellStyle name="Comma 2 3 4 6 2" xfId="24859" xr:uid="{342610F3-CB63-47C4-BC0C-20220CF5E8EC}"/>
    <cellStyle name="Comma 2 3 4 6 3" xfId="36385" xr:uid="{2D169DFB-F0CC-4F8D-A4DE-6B9981056AE7}"/>
    <cellStyle name="Comma 2 3 4 7" xfId="392" xr:uid="{F4E06034-D400-40B8-BCFC-481449F8694A}"/>
    <cellStyle name="Comma 2 3 4 7 2" xfId="27196" xr:uid="{00816E8D-EE3F-4DC7-B453-5344F92C3889}"/>
    <cellStyle name="Comma 2 3 4 7 3" xfId="38722" xr:uid="{7E7B007C-3E6E-427B-8C7E-4B06820762C6}"/>
    <cellStyle name="Comma 2 3 4 8" xfId="17011" xr:uid="{1839681B-5279-4CE4-AD9C-288B44FD7639}"/>
    <cellStyle name="Comma 2 3 4 9" xfId="28549" xr:uid="{FA9E33DF-8EA9-42EF-8C3F-F1C833DF03CF}"/>
    <cellStyle name="Comma 2 3 5" xfId="281" xr:uid="{1154E216-DC83-4C09-B143-9F95B86F8DF9}"/>
    <cellStyle name="Comma 2 3 5 10" xfId="29966" xr:uid="{BF8D08BC-6236-47CE-BB96-8083ADCB93E9}"/>
    <cellStyle name="Comma 2 3 5 11" xfId="44187" xr:uid="{A919BEC8-AA11-4142-BD69-E236E3D843AF}"/>
    <cellStyle name="Comma 2 3 5 2" xfId="890" xr:uid="{B3A53817-23C1-4C88-AFC1-1E1E113D3541}"/>
    <cellStyle name="Comma 2 3 5 2 2" xfId="1409" xr:uid="{240EA76C-8D7F-4A08-AF80-59B82B1AC1DE}"/>
    <cellStyle name="Comma 2 3 5 2 2 2" xfId="11541" xr:uid="{6FCCC49E-3F6C-4422-B913-94C29F99B578}"/>
    <cellStyle name="Comma 2 3 5 2 2 3" xfId="22334" xr:uid="{E3C06633-FDCD-4EAA-A914-28721318D8DD}"/>
    <cellStyle name="Comma 2 3 5 2 2 4" xfId="33861" xr:uid="{B1C0D9A7-14A2-4D18-B187-2ACB17FBE212}"/>
    <cellStyle name="Comma 2 3 5 2 3" xfId="11040" xr:uid="{39F3F6A3-40BC-4EEB-BED2-32D216B249E2}"/>
    <cellStyle name="Comma 2 3 5 2 3 2" xfId="24677" xr:uid="{A1ED96D4-3E43-48A9-891D-FB3A5F8DE47B}"/>
    <cellStyle name="Comma 2 3 5 2 3 3" xfId="36203" xr:uid="{07F3A11A-B3CB-4AD3-B917-F2FEABD98CB2}"/>
    <cellStyle name="Comma 2 3 5 2 4" xfId="27014" xr:uid="{000772D5-01A0-40B1-AC5B-F36C81228681}"/>
    <cellStyle name="Comma 2 3 5 2 4 2" xfId="38540" xr:uid="{EAF18EA4-B649-4BD8-B583-7E43A9A60AF5}"/>
    <cellStyle name="Comma 2 3 5 2 5" xfId="19989" xr:uid="{172FB098-D358-4041-8B8F-2254C5714393}"/>
    <cellStyle name="Comma 2 3 5 2 6" xfId="31519" xr:uid="{8B46B159-2C52-4AB4-905F-24CFAB4ACBEE}"/>
    <cellStyle name="Comma 2 3 5 3" xfId="1164" xr:uid="{69EFD14B-414F-441E-B7D3-93DC0847A26D}"/>
    <cellStyle name="Comma 2 3 5 3 2" xfId="11297" xr:uid="{4AF02313-BFB1-47E4-82A0-94E5177A5491}"/>
    <cellStyle name="Comma 2 3 5 3 3" xfId="21168" xr:uid="{D8A1CFEE-39A9-4E36-858F-E6721E850A83}"/>
    <cellStyle name="Comma 2 3 5 3 4" xfId="32696" xr:uid="{D4047720-C3BE-4F0D-8F41-D5814751D602}"/>
    <cellStyle name="Comma 2 3 5 4" xfId="1654" xr:uid="{5BEFAB7B-4200-4626-B09D-1278C1EEE421}"/>
    <cellStyle name="Comma 2 3 5 4 2" xfId="11785" xr:uid="{191F967A-08A2-4143-A88B-B8F2FB19DBF2}"/>
    <cellStyle name="Comma 2 3 5 4 3" xfId="23516" xr:uid="{2EF788FC-30A9-490C-8498-6A40DAA80B06}"/>
    <cellStyle name="Comma 2 3 5 4 4" xfId="35042" xr:uid="{89463474-653C-4301-B25E-73BB2116AA48}"/>
    <cellStyle name="Comma 2 3 5 5" xfId="1892" xr:uid="{4B6F2A65-227A-42FD-94E1-2610B88FCEBF}"/>
    <cellStyle name="Comma 2 3 5 5 2" xfId="12022" xr:uid="{686B2D2F-2BD8-46F4-B851-553C7332E9CC}"/>
    <cellStyle name="Comma 2 3 5 5 3" xfId="25853" xr:uid="{67DDD22B-FFC4-40A4-8878-DD60B95FA80F}"/>
    <cellStyle name="Comma 2 3 5 5 4" xfId="37379" xr:uid="{5CC6FA38-F8E9-475E-9E64-7690907140E6}"/>
    <cellStyle name="Comma 2 3 5 6" xfId="9907" xr:uid="{D78278B7-7C8A-414B-ACC9-7E26837ED164}"/>
    <cellStyle name="Comma 2 3 5 6 2" xfId="16702" xr:uid="{69E81634-2EF4-4D96-9D1D-61020207B5E5}"/>
    <cellStyle name="Comma 2 3 5 6 3" xfId="28190" xr:uid="{D4D27ED4-C1DD-4D56-8C74-CFAA24838BFE}"/>
    <cellStyle name="Comma 2 3 5 6 4" xfId="39716" xr:uid="{080E8328-C83D-4727-814A-3E6CAB70740E}"/>
    <cellStyle name="Comma 2 3 5 7" xfId="627" xr:uid="{33C4710E-45F2-44B9-9484-57A82B34809F}"/>
    <cellStyle name="Comma 2 3 5 8" xfId="10653" xr:uid="{3C2E2D3E-5956-49C8-8028-257C5EF65104}"/>
    <cellStyle name="Comma 2 3 5 9" xfId="18428" xr:uid="{E30A9835-0DD7-4118-B842-8C6B187782B5}"/>
    <cellStyle name="Comma 2 3 6" xfId="651" xr:uid="{D04F083B-C17C-430F-85F6-CF9F2E29C502}"/>
    <cellStyle name="Comma 2 3 6 2" xfId="897" xr:uid="{9CDD250B-B89C-4766-BE53-52C4CC6AA0E3}"/>
    <cellStyle name="Comma 2 3 6 2 2" xfId="1416" xr:uid="{27D1C516-4493-45DF-9C56-D2882F04592E}"/>
    <cellStyle name="Comma 2 3 6 2 2 2" xfId="11548" xr:uid="{50D3B333-7C04-4260-A1BA-61F63A5F36A5}"/>
    <cellStyle name="Comma 2 3 6 2 3" xfId="11047" xr:uid="{FB8C396E-6177-4D62-A516-6ED3E8915FB8}"/>
    <cellStyle name="Comma 2 3 6 3" xfId="1171" xr:uid="{757F9889-AE27-43FF-9ECF-BEAE4D9A5CA2}"/>
    <cellStyle name="Comma 2 3 6 3 2" xfId="11304" xr:uid="{0F2AD9DD-E580-4F9F-90EC-4423A321F86B}"/>
    <cellStyle name="Comma 2 3 6 4" xfId="1661" xr:uid="{23AD71F2-8241-4693-B3BC-49414E7331B6}"/>
    <cellStyle name="Comma 2 3 6 4 2" xfId="11792" xr:uid="{E922830B-FD50-45C8-8F3A-266050B1F52F}"/>
    <cellStyle name="Comma 2 3 6 5" xfId="1899" xr:uid="{40CB5C98-807C-4D05-A34F-44CA92006E82}"/>
    <cellStyle name="Comma 2 3 6 5 2" xfId="12029" xr:uid="{F52D158B-AF71-4F02-A3A5-276F6B836A36}"/>
    <cellStyle name="Comma 2 3 6 6" xfId="9002" xr:uid="{9F31F4B8-7625-42AF-B43C-4E17BCF4C59B}"/>
    <cellStyle name="Comma 2 3 6 7" xfId="10809" xr:uid="{55630067-D0B3-4F49-AB84-B2A268F07F16}"/>
    <cellStyle name="Comma 2 3 6 8" xfId="44455" xr:uid="{F9A5EE49-82E3-4704-AFF5-FAD82049D55F}"/>
    <cellStyle name="Comma 2 3 7" xfId="720" xr:uid="{01C03FE1-43AC-4E5A-A4A7-37B45C86FA52}"/>
    <cellStyle name="Comma 2 3 7 2" xfId="1239" xr:uid="{05DBFCC8-5F47-495F-89A8-C35B4C5B977C}"/>
    <cellStyle name="Comma 2 3 7 2 2" xfId="11372" xr:uid="{2179EBEB-BF6E-4A48-BAD4-D00BE8033D1A}"/>
    <cellStyle name="Comma 2 3 7 2 2 2" xfId="21336" xr:uid="{4238FD45-6359-47E3-8D73-6ECA389FC6C0}"/>
    <cellStyle name="Comma 2 3 7 2 2 3" xfId="32863" xr:uid="{973AA323-54B2-4D85-8B83-679FDBF3AFC2}"/>
    <cellStyle name="Comma 2 3 7 2 3" xfId="23679" xr:uid="{9DD504A5-4481-48C7-B659-F29A44085DE4}"/>
    <cellStyle name="Comma 2 3 7 2 3 2" xfId="35205" xr:uid="{F6833493-CF09-43C7-A298-D2C5EA807AF0}"/>
    <cellStyle name="Comma 2 3 7 2 4" xfId="26016" xr:uid="{13BDC287-0948-4072-AD42-7984A2654E9D}"/>
    <cellStyle name="Comma 2 3 7 2 4 2" xfId="37542" xr:uid="{DEAFDA95-809E-4FCE-B4B0-4BB70061C807}"/>
    <cellStyle name="Comma 2 3 7 2 5" xfId="18991" xr:uid="{A4E84D1C-AF70-4FAB-8214-8067E15E4C4E}"/>
    <cellStyle name="Comma 2 3 7 2 6" xfId="30521" xr:uid="{593FAF98-DEAD-4663-9BCE-9630B02DD547}"/>
    <cellStyle name="Comma 2 3 7 3" xfId="8893" xr:uid="{D2AEC60C-5EBC-4AC3-BAA1-468C876AAE9C}"/>
    <cellStyle name="Comma 2 3 7 3 2" xfId="15748" xr:uid="{DC432C12-DB86-47B5-B3C3-DC97116C4142}"/>
    <cellStyle name="Comma 2 3 7 3 3" xfId="20170" xr:uid="{59810BD1-B236-4286-99C4-DAA52A7EE3D6}"/>
    <cellStyle name="Comma 2 3 7 3 4" xfId="31698" xr:uid="{E479C182-5D22-4CE4-B600-8D12628A9434}"/>
    <cellStyle name="Comma 2 3 7 4" xfId="10874" xr:uid="{450BF96D-ACAD-4830-8DF0-186999B24612}"/>
    <cellStyle name="Comma 2 3 7 4 2" xfId="22517" xr:uid="{20106A3A-BD30-448C-A3BA-DF232F292B3E}"/>
    <cellStyle name="Comma 2 3 7 4 3" xfId="34043" xr:uid="{A8770FEB-155D-4B43-9372-127EED31078F}"/>
    <cellStyle name="Comma 2 3 7 5" xfId="24855" xr:uid="{4E1C79E7-2A9C-4835-8125-7EA9957940C1}"/>
    <cellStyle name="Comma 2 3 7 5 2" xfId="36381" xr:uid="{3A1265EE-91CB-4F60-985E-299E3DF78B35}"/>
    <cellStyle name="Comma 2 3 7 6" xfId="27192" xr:uid="{C8193A66-88D9-418D-9945-B58AE196F9EE}"/>
    <cellStyle name="Comma 2 3 7 6 2" xfId="38718" xr:uid="{D9B309EF-0A5D-425E-AFF1-81583842043F}"/>
    <cellStyle name="Comma 2 3 7 7" xfId="17007" xr:uid="{B9E3FDF5-990E-4062-AA48-52D13EC1629A}"/>
    <cellStyle name="Comma 2 3 7 8" xfId="28545" xr:uid="{94ED7828-8B55-4226-8380-47856D616AC5}"/>
    <cellStyle name="Comma 2 3 7 9" xfId="50724" xr:uid="{F8B78B23-AF0F-4396-B75B-0F92310FFA67}"/>
    <cellStyle name="Comma 2 3 8" xfId="960" xr:uid="{B4C38BCA-3DDA-4BC7-9AD6-DD6426E1BB97}"/>
    <cellStyle name="Comma 2 3 8 2" xfId="1475" xr:uid="{D51F4EDE-C8A7-4C66-B9F4-8D82EE776F9E}"/>
    <cellStyle name="Comma 2 3 8 2 2" xfId="11607" xr:uid="{1F41FD95-17CC-424A-911B-787C74813BDC}"/>
    <cellStyle name="Comma 2 3 8 2 3" xfId="21326" xr:uid="{ABE0DFCA-6CB4-4A93-B627-8915D4F680D0}"/>
    <cellStyle name="Comma 2 3 8 2 4" xfId="32853" xr:uid="{8275712D-4413-47A0-8813-D35379CE37DC}"/>
    <cellStyle name="Comma 2 3 8 3" xfId="8875" xr:uid="{030C06FE-B2EE-4C13-8676-6F5994D450D1}"/>
    <cellStyle name="Comma 2 3 8 3 2" xfId="15739" xr:uid="{BA2BC1EF-5516-4FEC-901E-F10C08EEBBF7}"/>
    <cellStyle name="Comma 2 3 8 3 3" xfId="23669" xr:uid="{3F81648C-EDD7-4B52-96DB-D6060221EFA2}"/>
    <cellStyle name="Comma 2 3 8 3 4" xfId="35195" xr:uid="{2AAFE0F8-73B7-4A87-9D18-C1E4E4D4CD81}"/>
    <cellStyle name="Comma 2 3 8 4" xfId="11108" xr:uid="{339BC5D6-4DA0-4679-AF67-2E70B0A8C906}"/>
    <cellStyle name="Comma 2 3 8 4 2" xfId="26006" xr:uid="{63273832-ADA4-4678-98B1-20EF40B50FAF}"/>
    <cellStyle name="Comma 2 3 8 4 3" xfId="37532" xr:uid="{7D3B3810-3DAD-4BD2-BC26-E7C895E625A3}"/>
    <cellStyle name="Comma 2 3 8 5" xfId="18981" xr:uid="{57C9138D-730A-4B86-81FF-D9E0489B2530}"/>
    <cellStyle name="Comma 2 3 8 6" xfId="30511" xr:uid="{438191E5-3798-472F-98A7-8E8891C07049}"/>
    <cellStyle name="Comma 2 3 9" xfId="990" xr:uid="{184696E2-3D21-41F9-BB4F-05A7D433BD90}"/>
    <cellStyle name="Comma 2 3 9 2" xfId="2065" xr:uid="{E920FE48-1C73-447D-AB3D-D21CA76BBE43}"/>
    <cellStyle name="Comma 2 3 9 3" xfId="11128" xr:uid="{C10803FE-AA6B-45A3-A129-A686F9072A36}"/>
    <cellStyle name="Comma 2 3 9 4" xfId="20160" xr:uid="{6947EFB6-CF23-4911-AB0D-3A00BC0D3C8F}"/>
    <cellStyle name="Comma 2 3 9 5" xfId="31688" xr:uid="{364140AA-2C54-4903-92C5-0C83F123CB6A}"/>
    <cellStyle name="Comma 2 4" xfId="65" xr:uid="{30BCEF9E-83D8-4C08-87E4-CE4D53A068F6}"/>
    <cellStyle name="Comma 2 4 10" xfId="1736" xr:uid="{ADF7A947-7C94-4186-8E09-9D3849F6D2F1}"/>
    <cellStyle name="Comma 2 4 10 2" xfId="11867" xr:uid="{9B3A7255-F739-42A3-AAE3-C28D481AF92E}"/>
    <cellStyle name="Comma 2 4 11" xfId="356" xr:uid="{A8F60C41-B08C-4BBA-A5F8-7610BB1E55B1}"/>
    <cellStyle name="Comma 2 4 12" xfId="10511" xr:uid="{9CCB5795-D647-4595-94FF-798DB809A5DB}"/>
    <cellStyle name="Comma 2 4 12 2" xfId="21277" xr:uid="{D4CAC8AB-0C06-4CD5-A219-C6E3E1D6206D}"/>
    <cellStyle name="Comma 2 4 12 2 2" xfId="32805" xr:uid="{9D194534-7C08-4C18-BFBD-96C4D9CD2224}"/>
    <cellStyle name="Comma 2 4 12 3" xfId="18929" xr:uid="{A742FF6F-BE43-4E8B-9CEC-5EDCD9FCF101}"/>
    <cellStyle name="Comma 2 4 12 4" xfId="30463" xr:uid="{D937BEBD-8542-4240-AFD1-82A8AE460C3C}"/>
    <cellStyle name="Comma 2 4 13" xfId="16942" xr:uid="{0B57759C-4FAE-4138-ABB3-FFF959B9B558}"/>
    <cellStyle name="Comma 2 4 14" xfId="28485" xr:uid="{9895ABE7-F8A8-4F9E-80BD-15E7AF3F7790}"/>
    <cellStyle name="Comma 2 4 15" xfId="40023" xr:uid="{6F8F96B6-C91E-446D-B953-756F16F237F5}"/>
    <cellStyle name="Comma 2 4 2" xfId="122" xr:uid="{D1F607EF-6BD7-46EF-A9FA-D398E4261115}"/>
    <cellStyle name="Comma 2 4 2 10" xfId="10540" xr:uid="{643E5996-921A-4021-B308-40F01D885647}"/>
    <cellStyle name="Comma 2 4 2 11" xfId="16881" xr:uid="{63B604A1-5A4F-4CE2-AC69-1B5E1807F661}"/>
    <cellStyle name="Comma 2 4 2 12" xfId="16931" xr:uid="{06158195-5CBF-42B7-9740-F40A6085335D}"/>
    <cellStyle name="Comma 2 4 2 13" xfId="28475" xr:uid="{88DDA7B8-C81D-43BF-A38F-97ED2E3C4656}"/>
    <cellStyle name="Comma 2 4 2 14" xfId="40111" xr:uid="{5678B264-1D7F-466C-8557-EA619BFA937E}"/>
    <cellStyle name="Comma 2 4 2 2" xfId="72" xr:uid="{8544D3EE-AD1A-4561-8D5A-54860036CF0A}"/>
    <cellStyle name="Comma 2 4 2 2 10" xfId="44243" xr:uid="{C619E82B-1104-44A0-9D5A-E2CA5D3B96AF}"/>
    <cellStyle name="Comma 2 4 2 2 11" xfId="71" xr:uid="{A2DEC752-6CD0-4767-8C65-5DFEAB36B7F1}"/>
    <cellStyle name="Comma 2 4 2 2 11 2" xfId="124" xr:uid="{BB3C94BC-6131-4FFA-B2AE-D46E802A9EE8}"/>
    <cellStyle name="Comma 2 4 2 2 11 2 2" xfId="10542" xr:uid="{54CC905F-77BD-4AA9-9796-24BE121FF232}"/>
    <cellStyle name="Comma 2 4 2 2 11 3" xfId="10514" xr:uid="{807D810A-88F1-40C0-9E83-5ABED5FE2AD9}"/>
    <cellStyle name="Comma 2 4 2 2 2" xfId="123" xr:uid="{6C34B593-6265-42D0-AB49-B3BC77A30317}"/>
    <cellStyle name="Comma 2 4 2 2 2 2" xfId="8849" xr:uid="{AD25768A-4C2E-4E81-BF20-A44C5CEFE0CB}"/>
    <cellStyle name="Comma 2 4 2 2 2 2 2" xfId="15719" xr:uid="{D22A56DC-FA7F-4132-BEA9-D11DD9837B8C}"/>
    <cellStyle name="Comma 2 4 2 2 2 2 3" xfId="22311" xr:uid="{B046D8FA-B547-4DA5-BB84-7FD345427A8A}"/>
    <cellStyle name="Comma 2 4 2 2 2 2 4" xfId="33838" xr:uid="{171224F9-D15D-4309-807E-237E99A93698}"/>
    <cellStyle name="Comma 2 4 2 2 2 3" xfId="6992" xr:uid="{75AD8F28-2C2E-4110-B85D-BC3E76B15C9D}"/>
    <cellStyle name="Comma 2 4 2 2 2 3 2" xfId="24654" xr:uid="{03E4B180-40A5-4305-96E2-9FC80B072BC1}"/>
    <cellStyle name="Comma 2 4 2 2 2 3 3" xfId="36180" xr:uid="{CB74318E-72FC-44A4-A217-C41078FC41AB}"/>
    <cellStyle name="Comma 2 4 2 2 2 4" xfId="10541" xr:uid="{26D3BF6B-1C73-4E59-8FC5-51271986D53E}"/>
    <cellStyle name="Comma 2 4 2 2 2 4 2" xfId="26991" xr:uid="{D7DBB38F-F221-4396-B776-0894E1AD7088}"/>
    <cellStyle name="Comma 2 4 2 2 2 4 3" xfId="38517" xr:uid="{651F1AA3-820A-4515-96D1-6990F2EB3868}"/>
    <cellStyle name="Comma 2 4 2 2 2 5" xfId="19966" xr:uid="{C884E77B-48D0-4C81-A535-E45B9AFF88D8}"/>
    <cellStyle name="Comma 2 4 2 2 2 6" xfId="31496" xr:uid="{F5D440D3-12DB-4615-919A-354CB1E50726}"/>
    <cellStyle name="Comma 2 4 2 2 3" xfId="7916" xr:uid="{B6CB0F55-AB66-400A-91A9-DF39422C952C}"/>
    <cellStyle name="Comma 2 4 2 2 3 2" xfId="14786" xr:uid="{832A0E72-907C-4C4D-9E63-D6BB698E6E76}"/>
    <cellStyle name="Comma 2 4 2 2 3 3" xfId="21145" xr:uid="{F3F020C0-3BF0-4FDC-BE63-DACD0A3BD081}"/>
    <cellStyle name="Comma 2 4 2 2 3 4" xfId="32673" xr:uid="{5CBFFC95-89D0-495D-9A08-1627A52C8EA7}"/>
    <cellStyle name="Comma 2 4 2 2 4" xfId="9878" xr:uid="{DFF9D41F-53A1-4CFE-8D45-3E8DCEE2A45F}"/>
    <cellStyle name="Comma 2 4 2 2 4 2" xfId="16680" xr:uid="{C7DA49B8-E67E-4269-8332-5E0CA8A8780B}"/>
    <cellStyle name="Comma 2 4 2 2 4 3" xfId="23492" xr:uid="{70A44C7D-95CF-48A4-8014-788FBCC72D6D}"/>
    <cellStyle name="Comma 2 4 2 2 4 4" xfId="35018" xr:uid="{3FB846F3-ED08-4059-87F2-3EDA63B07A4E}"/>
    <cellStyle name="Comma 2 4 2 2 5" xfId="3086" xr:uid="{139E8D71-84CE-46D0-B026-42749C5A874E}"/>
    <cellStyle name="Comma 2 4 2 2 5 2" xfId="12964" xr:uid="{42A164B5-68BB-4155-9167-3E87BDC7270F}"/>
    <cellStyle name="Comma 2 4 2 2 5 3" xfId="25830" xr:uid="{C0BBD373-CA35-4109-91BE-6227D3758668}"/>
    <cellStyle name="Comma 2 4 2 2 5 4" xfId="37356" xr:uid="{37E5B61D-F744-49CF-9AD3-ABDBAEED7037}"/>
    <cellStyle name="Comma 2 4 2 2 6" xfId="978" xr:uid="{5130D0E7-0F21-48DA-909C-B3E6AED54D7F}"/>
    <cellStyle name="Comma 2 4 2 2 6 2" xfId="28167" xr:uid="{43625234-DE22-49D5-B149-88E8B5A01B40}"/>
    <cellStyle name="Comma 2 4 2 2 6 3" xfId="39693" xr:uid="{308E5E20-F302-4E9F-BC6B-B4ED194ADE92}"/>
    <cellStyle name="Comma 2 4 2 2 7" xfId="10515" xr:uid="{C36FB031-989D-4704-95AA-1AF2940500BA}"/>
    <cellStyle name="Comma 2 4 2 2 8" xfId="18137" xr:uid="{FA84A168-2F09-4C30-8064-F2C7E2732FA2}"/>
    <cellStyle name="Comma 2 4 2 2 9" xfId="29675" xr:uid="{B31CA152-D0F7-4FD0-96D6-81906F05430B}"/>
    <cellStyle name="Comma 2 4 2 3" xfId="323" xr:uid="{C48A341F-93A1-4B28-AE68-D2C8F2656E9B}"/>
    <cellStyle name="Comma 2 4 2 3 10" xfId="10667" xr:uid="{EEE9EA55-9B37-4762-8A3C-84285FB3B67E}"/>
    <cellStyle name="Comma 2 4 2 3 11" xfId="17654" xr:uid="{3FAF37FF-D000-4FB2-A651-A4510C268A65}"/>
    <cellStyle name="Comma 2 4 2 3 12" xfId="29192" xr:uid="{41037F4E-F213-4CD9-AB33-78053A83A731}"/>
    <cellStyle name="Comma 2 4 2 3 13" xfId="44511" xr:uid="{B206C5BC-E448-445B-ADFD-93F91CD132C5}"/>
    <cellStyle name="Comma 2 4 2 3 2" xfId="435" xr:uid="{D8B3DC8F-8B8C-4700-9028-D6AC05857FA2}"/>
    <cellStyle name="Comma 2 4 2 3 2 10" xfId="31018" xr:uid="{68FF82A1-FCBF-4A27-B4F4-8B173E74FE20}"/>
    <cellStyle name="Comma 2 4 2 3 2 2" xfId="671" xr:uid="{429A1F0C-C793-45F7-B4BF-42B6B411381B}"/>
    <cellStyle name="Comma 2 4 2 3 2 2 2" xfId="917" xr:uid="{90A6AB50-281E-4CDE-907A-F482D5DC8FFF}"/>
    <cellStyle name="Comma 2 4 2 3 2 2 2 2" xfId="1436" xr:uid="{802416AC-D399-4D8D-89E5-FEF8B9A41369}"/>
    <cellStyle name="Comma 2 4 2 3 2 2 2 2 2" xfId="11568" xr:uid="{6CBFFE34-94C2-43EC-B361-57BC3287A1E6}"/>
    <cellStyle name="Comma 2 4 2 3 2 2 2 3" xfId="11067" xr:uid="{9EBEF3B2-B399-4B97-A039-B5F0A5DBE93F}"/>
    <cellStyle name="Comma 2 4 2 3 2 2 2 4" xfId="10499" xr:uid="{D07A7F25-8A67-4ADB-9857-403DFB71195F}"/>
    <cellStyle name="Comma 2 4 2 3 2 2 3" xfId="1191" xr:uid="{8B946F04-4DDB-4CC7-9C4E-8D191CC74469}"/>
    <cellStyle name="Comma 2 4 2 3 2 2 3 2" xfId="11324" xr:uid="{CE2FBCB4-C9CD-47CD-9B36-9A8239B725ED}"/>
    <cellStyle name="Comma 2 4 2 3 2 2 4" xfId="1681" xr:uid="{B72F8BF7-946D-4CCE-913A-E813A1BF9DEE}"/>
    <cellStyle name="Comma 2 4 2 3 2 2 4 2" xfId="11812" xr:uid="{ABFF8C91-46B0-4B32-8591-9DEE86C38F65}"/>
    <cellStyle name="Comma 2 4 2 3 2 2 5" xfId="1919" xr:uid="{E4C4BD4E-61F7-42C5-9BB2-13EFAC654C3F}"/>
    <cellStyle name="Comma 2 4 2 3 2 2 5 2" xfId="12049" xr:uid="{23A3205C-AE17-44AF-99C7-E0DFD3152A04}"/>
    <cellStyle name="Comma 2 4 2 3 2 2 6" xfId="10828" xr:uid="{CC0E6EC9-31C5-4DA0-8E57-E58A05958149}"/>
    <cellStyle name="Comma 2 4 2 3 2 2 7" xfId="21833" xr:uid="{6260339A-296D-499D-94B6-692030B570BD}"/>
    <cellStyle name="Comma 2 4 2 3 2 2 8" xfId="33360" xr:uid="{0B776181-A89B-4DF5-B07E-E0DB3233AE16}"/>
    <cellStyle name="Comma 2 4 2 3 2 3" xfId="774" xr:uid="{42A9D6A2-91AC-4CE4-9F88-7D603CFC3EB6}"/>
    <cellStyle name="Comma 2 4 2 3 2 3 2" xfId="1293" xr:uid="{A0648610-1F72-49CA-9269-28BAE65F88A3}"/>
    <cellStyle name="Comma 2 4 2 3 2 3 2 2" xfId="11425" xr:uid="{8CB7B735-6145-459D-A5F9-6D76EAA6A072}"/>
    <cellStyle name="Comma 2 4 2 3 2 3 3" xfId="10924" xr:uid="{518DD7C0-2B9E-4BC6-951A-09BCF52D3AAB}"/>
    <cellStyle name="Comma 2 4 2 3 2 3 4" xfId="24176" xr:uid="{4500A2D3-DC5A-4148-B828-706E2D9D566D}"/>
    <cellStyle name="Comma 2 4 2 3 2 3 5" xfId="35702" xr:uid="{3F987BDE-5B80-41A1-B36F-83F633E36CE3}"/>
    <cellStyle name="Comma 2 4 2 3 2 4" xfId="1048" xr:uid="{2B39923F-AC63-4811-BCA0-7B6E41ED9D3F}"/>
    <cellStyle name="Comma 2 4 2 3 2 4 2" xfId="11181" xr:uid="{585BAB5F-BCFE-406F-9B9E-5205C5DDF5CA}"/>
    <cellStyle name="Comma 2 4 2 3 2 4 3" xfId="26513" xr:uid="{AB97130A-DEFF-445D-9AA7-88F84A1F8325}"/>
    <cellStyle name="Comma 2 4 2 3 2 4 4" xfId="38039" xr:uid="{B0CA4C34-149F-434D-A0FB-4B40CB8EA7C3}"/>
    <cellStyle name="Comma 2 4 2 3 2 5" xfId="1538" xr:uid="{12DA0355-2EB0-4B54-A762-8333AB92A24B}"/>
    <cellStyle name="Comma 2 4 2 3 2 5 2" xfId="11669" xr:uid="{10C4AD9A-ECBD-4A53-A364-5BFE6E1C333F}"/>
    <cellStyle name="Comma 2 4 2 3 2 5 3" xfId="28356" xr:uid="{CE864323-0983-4260-A357-C56CC678148F}"/>
    <cellStyle name="Comma 2 4 2 3 2 5 4" xfId="39875" xr:uid="{6A36F242-DF07-469F-944C-C0CB5FEE03AE}"/>
    <cellStyle name="Comma 2 4 2 3 2 6" xfId="1776" xr:uid="{7DD3E704-2BD3-4234-B339-E0A3D5921230}"/>
    <cellStyle name="Comma 2 4 2 3 2 6 2" xfId="11906" xr:uid="{F00F4A90-8CD3-4455-80AD-73B29DE9823D}"/>
    <cellStyle name="Comma 2 4 2 3 2 7" xfId="8385" xr:uid="{BB047C5E-71ED-48A6-9C39-51976327F0ED}"/>
    <cellStyle name="Comma 2 4 2 3 2 7 2" xfId="15255" xr:uid="{E39985EF-7116-446E-959D-F2B1594F70CB}"/>
    <cellStyle name="Comma 2 4 2 3 2 8" xfId="10704" xr:uid="{B898342C-B717-4044-9C8A-2A87EE44F7F0}"/>
    <cellStyle name="Comma 2 4 2 3 2 9" xfId="19488" xr:uid="{6ADA06F5-837D-4FAA-BCC1-EFF264E280AB}"/>
    <cellStyle name="Comma 2 4 2 3 3" xfId="347" xr:uid="{0B6D500B-E5EF-4725-9AFA-FEF3E19ECA1A}"/>
    <cellStyle name="Comma 2 4 2 3 3 2" xfId="728" xr:uid="{C8D7002D-BA4C-4063-BA38-458417AE5A1B}"/>
    <cellStyle name="Comma 2 4 2 3 3 2 2" xfId="1247" xr:uid="{45D8D6A6-99EA-4E61-A98E-9146BA593D30}"/>
    <cellStyle name="Comma 2 4 2 3 3 2 2 2" xfId="11379" xr:uid="{24636921-CDFD-44D2-8FF7-7BB35E8CB682}"/>
    <cellStyle name="Comma 2 4 2 3 3 2 3" xfId="10880" xr:uid="{AAF1332C-658C-4B31-91CC-677259FB29D4}"/>
    <cellStyle name="Comma 2 4 2 3 3 3" xfId="1000" xr:uid="{2D781891-5CED-46BB-968D-E8AB3C4E4844}"/>
    <cellStyle name="Comma 2 4 2 3 3 3 2" xfId="11136" xr:uid="{632EB272-91EB-40F9-87B9-36AFF55E1D17}"/>
    <cellStyle name="Comma 2 4 2 3 3 4" xfId="1492" xr:uid="{0A29FB6B-4AE7-4FB5-9FB1-DD47E2FF7C36}"/>
    <cellStyle name="Comma 2 4 2 3 3 4 2" xfId="11623" xr:uid="{7258FEF1-EDA6-4F01-AEA5-5BCB2D8821D5}"/>
    <cellStyle name="Comma 2 4 2 3 3 5" xfId="1730" xr:uid="{FA0C02A6-AFC0-4B9E-A61B-40900F84FEAE}"/>
    <cellStyle name="Comma 2 4 2 3 3 5 2" xfId="11861" xr:uid="{E32E568B-5146-4A12-A8D1-D81AB7F4A9CA}"/>
    <cellStyle name="Comma 2 4 2 3 3 6" xfId="10673" xr:uid="{2CDFB5D2-2358-48AF-BE97-70B9186C4C44}"/>
    <cellStyle name="Comma 2 4 2 3 3 7" xfId="20667" xr:uid="{6503ED9E-FD6B-47D4-A3A7-5FCA37CC0D95}"/>
    <cellStyle name="Comma 2 4 2 3 3 8" xfId="32195" xr:uid="{D94C3A19-362B-405E-9555-FF045FE04CCB}"/>
    <cellStyle name="Comma 2 4 2 3 4" xfId="648" xr:uid="{06434685-5176-4412-B4D1-F358F82E8484}"/>
    <cellStyle name="Comma 2 4 2 3 4 2" xfId="894" xr:uid="{0BD03EA1-06CD-4BD6-9266-7D48BE09A8A2}"/>
    <cellStyle name="Comma 2 4 2 3 4 2 2" xfId="1413" xr:uid="{90EB371C-D88F-4C63-99B3-77875206BF74}"/>
    <cellStyle name="Comma 2 4 2 3 4 2 2 2" xfId="11545" xr:uid="{8B086E6E-C119-43C0-8BFC-CE40D1680B82}"/>
    <cellStyle name="Comma 2 4 2 3 4 2 3" xfId="11044" xr:uid="{6C0DC79C-A233-4F9C-8FB3-735072D9C15B}"/>
    <cellStyle name="Comma 2 4 2 3 4 3" xfId="1168" xr:uid="{4838F153-B03C-4E3F-A2BF-8FBE0F41797F}"/>
    <cellStyle name="Comma 2 4 2 3 4 3 2" xfId="11301" xr:uid="{D39D65B3-50E1-4368-86A8-D56C8BC9128E}"/>
    <cellStyle name="Comma 2 4 2 3 4 4" xfId="1658" xr:uid="{9E4DB6DB-BF25-4379-B9A3-72F5F2838EB9}"/>
    <cellStyle name="Comma 2 4 2 3 4 4 2" xfId="11789" xr:uid="{FEB8D5DF-8A2A-416A-A5A1-6B3193252AB3}"/>
    <cellStyle name="Comma 2 4 2 3 4 5" xfId="1896" xr:uid="{867175A0-C5D8-4177-8E68-A1A2166D7828}"/>
    <cellStyle name="Comma 2 4 2 3 4 5 2" xfId="12026" xr:uid="{A4E70041-01CC-4FDE-AB05-F2AEE4D347D1}"/>
    <cellStyle name="Comma 2 4 2 3 4 6" xfId="10806" xr:uid="{33940D3D-5C98-4350-9C80-D5C9FE91A37C}"/>
    <cellStyle name="Comma 2 4 2 3 4 7" xfId="23014" xr:uid="{2D4A82F2-213C-474F-8037-A767A6DC062C}"/>
    <cellStyle name="Comma 2 4 2 3 4 8" xfId="34540" xr:uid="{122E43EF-707A-4908-B342-E91F984F2BA5}"/>
    <cellStyle name="Comma 2 4 2 3 5" xfId="716" xr:uid="{95C3BC08-8959-4258-B223-9E6F77E66438}"/>
    <cellStyle name="Comma 2 4 2 3 5 2" xfId="1235" xr:uid="{F13B6EC8-BE1C-4365-B152-A05FB16909CB}"/>
    <cellStyle name="Comma 2 4 2 3 5 2 2" xfId="11368" xr:uid="{20583DF4-31F7-4628-9AA1-1C52650A2086}"/>
    <cellStyle name="Comma 2 4 2 3 5 3" xfId="10870" xr:uid="{459F83F2-4CF3-41AD-BC99-12B2DF9C4398}"/>
    <cellStyle name="Comma 2 4 2 3 5 4" xfId="25352" xr:uid="{6FE26C7E-AF29-4666-A249-97C2689C6093}"/>
    <cellStyle name="Comma 2 4 2 3 5 5" xfId="36878" xr:uid="{BA44A566-D253-4957-9529-0FA9B0E07883}"/>
    <cellStyle name="Comma 2 4 2 3 6" xfId="980" xr:uid="{4A8F77AD-7242-47DA-B973-8B5F93650CDF}"/>
    <cellStyle name="Comma 2 4 2 3 6 2" xfId="11121" xr:uid="{D94C4CC4-CA0D-448B-83ED-3651813C08AA}"/>
    <cellStyle name="Comma 2 4 2 3 6 3" xfId="292" xr:uid="{C733397F-62A1-4E64-95F9-360A3054C0BD}"/>
    <cellStyle name="Comma 2 4 2 3 6 3 2" xfId="10659" xr:uid="{5F3C030A-7253-44FA-AB3E-6AC78E12FB19}"/>
    <cellStyle name="Comma 2 4 2 3 6 4" xfId="27689" xr:uid="{DD71EFCD-93B4-40E0-997D-B79333223F79}"/>
    <cellStyle name="Comma 2 4 2 3 6 5" xfId="39215" xr:uid="{805C3EC3-5132-4D47-8B23-42856F969118}"/>
    <cellStyle name="Comma 2 4 2 3 7" xfId="1481" xr:uid="{BD1551BC-FF7B-4154-BDAD-0D9C8B1A2DDD}"/>
    <cellStyle name="Comma 2 4 2 3 7 2" xfId="11612" xr:uid="{4486A92B-DEB0-4BF1-84B4-702DA4F7D1F3}"/>
    <cellStyle name="Comma 2 4 2 3 7 3" xfId="28301" xr:uid="{93EA6CD2-31C3-42AD-8A15-7C7ABAFDE854}"/>
    <cellStyle name="Comma 2 4 2 3 7 4" xfId="39827" xr:uid="{9C656F56-7384-4EFC-95EC-FA0E2CB1E661}"/>
    <cellStyle name="Comma 2 4 2 3 8" xfId="1719" xr:uid="{3336FC03-C76A-432F-8795-A96996DDD6AF}"/>
    <cellStyle name="Comma 2 4 2 3 8 2" xfId="11850" xr:uid="{5B44E60E-515C-437E-86DB-609861606EEA}"/>
    <cellStyle name="Comma 2 4 2 3 9" xfId="6545" xr:uid="{51D776D3-8597-409A-AD60-078DF8BC8CCC}"/>
    <cellStyle name="Comma 2 4 2 3 9 2" xfId="13416" xr:uid="{C7B0550C-D393-4927-82C3-004FD03BD5CE}"/>
    <cellStyle name="Comma 2 4 2 4" xfId="7452" xr:uid="{F61E2939-8BC6-4EC9-B61B-3B9F72D6FF72}"/>
    <cellStyle name="Comma 2 4 2 4 2" xfId="14322" xr:uid="{245B092D-E9C4-439E-A0B5-C64E61A4261E}"/>
    <cellStyle name="Comma 2 4 2 4 2 2" xfId="21284" xr:uid="{6BD3C536-5BF4-45A4-A6C9-FD2F1F5C52FF}"/>
    <cellStyle name="Comma 2 4 2 4 2 3" xfId="32811" xr:uid="{4411F9B8-713A-4B22-8270-4E329720D5AE}"/>
    <cellStyle name="Comma 2 4 2 4 3" xfId="23627" xr:uid="{A45AF37C-2964-49F4-9437-9D64ACA4D11B}"/>
    <cellStyle name="Comma 2 4 2 4 3 2" xfId="35153" xr:uid="{E13612B5-C508-4B1C-B5BA-E1DD23F75638}"/>
    <cellStyle name="Comma 2 4 2 4 4" xfId="25964" xr:uid="{A275EB2C-953D-4B20-9269-C98A87E77CC0}"/>
    <cellStyle name="Comma 2 4 2 4 4 2" xfId="37490" xr:uid="{62AFA989-94E6-4CFC-AF36-6D28B9671BAA}"/>
    <cellStyle name="Comma 2 4 2 4 5" xfId="18939" xr:uid="{8E2A5FC7-9BE2-4C69-92CD-B1C1EFD7BB4E}"/>
    <cellStyle name="Comma 2 4 2 4 6" xfId="30469" xr:uid="{CB9D2D0A-796F-47A8-AD44-942BF7E7BAC5}"/>
    <cellStyle name="Comma 2 4 2 4 7" xfId="50763" xr:uid="{C071850E-444F-425F-A918-4ED1A199861A}"/>
    <cellStyle name="Comma 2 4 2 5" xfId="9412" xr:uid="{2F234A2D-6066-4090-A779-EF615631CCFD}"/>
    <cellStyle name="Comma 2 4 2 5 2" xfId="16215" xr:uid="{B2026D6A-C7C4-4577-82DD-02D1CE382303}"/>
    <cellStyle name="Comma 2 4 2 5 3" xfId="28298" xr:uid="{43B2DD0B-2804-4DDD-AD9B-81F5E94984FA}"/>
    <cellStyle name="Comma 2 4 2 5 4" xfId="39824" xr:uid="{B9866F31-40BE-46A4-B29D-09D9AF5E106B}"/>
    <cellStyle name="Comma 2 4 2 5 5" xfId="47687" xr:uid="{18B936D4-C145-49EC-9606-5394DF6F9A32}"/>
    <cellStyle name="Comma 2 4 2 6" xfId="10401" xr:uid="{5079C867-66E2-4645-AE70-CCFD19EEE44E}"/>
    <cellStyle name="Comma 2 4 2 6 2" xfId="16804" xr:uid="{D259F42D-978B-4140-AAEC-021D40EDD3E9}"/>
    <cellStyle name="Comma 2 4 2 7" xfId="2589" xr:uid="{21443D76-FA5A-4EEA-8D41-FDA96C072E9E}"/>
    <cellStyle name="Comma 2 4 2 7 2" xfId="12537" xr:uid="{017BB2F4-0E42-43EF-B864-DE22E6B1EDB2}"/>
    <cellStyle name="Comma 2 4 2 8" xfId="1984" xr:uid="{540D4D9B-5E4A-4168-9659-695D654BCB86}"/>
    <cellStyle name="Comma 2 4 2 8 2" xfId="12101" xr:uid="{5BE1C097-8776-40C3-8274-0249CA89392A}"/>
    <cellStyle name="Comma 2 4 2 9" xfId="320" xr:uid="{CCBBDB44-B30F-4AC3-9CB2-85AC2F399A4A}"/>
    <cellStyle name="Comma 2 4 3" xfId="402" xr:uid="{77483CB8-C68C-4168-8AAF-5421455A815E}"/>
    <cellStyle name="Comma 2 4 3 10" xfId="10689" xr:uid="{1A6D0515-2388-49BB-A53A-ACE7090612BF}"/>
    <cellStyle name="Comma 2 4 3 11" xfId="17694" xr:uid="{3C905D2C-11B8-4F3C-A6EE-70F32F2D84E3}"/>
    <cellStyle name="Comma 2 4 3 12" xfId="29232" xr:uid="{F9D57562-874A-4C90-B6DD-060707F7B8BC}"/>
    <cellStyle name="Comma 2 4 3 13" xfId="40404" xr:uid="{77F20A5D-AE2B-4A25-976F-45E431AD06AD}"/>
    <cellStyle name="Comma 2 4 3 2" xfId="462" xr:uid="{6AD0773D-2CFD-4586-B9D0-0E7C1903B98B}"/>
    <cellStyle name="Comma 2 4 3 2 10" xfId="30010" xr:uid="{B3A0E08D-D66B-4EC9-8610-F578DDA9AE21}"/>
    <cellStyle name="Comma 2 4 3 2 11" xfId="44338" xr:uid="{892D0645-37AD-454C-A73C-43E6F4C0AEC8}"/>
    <cellStyle name="Comma 2 4 3 2 2" xfId="694" xr:uid="{07CCD10D-F4B8-4204-8F59-7E9639551B84}"/>
    <cellStyle name="Comma 2 4 3 2 2 2" xfId="940" xr:uid="{2E4B992C-4CBB-4F0E-8ACE-DFC7EA774031}"/>
    <cellStyle name="Comma 2 4 3 2 2 2 2" xfId="1459" xr:uid="{2E125E62-7214-4240-AB3F-1D0FFE15DBE5}"/>
    <cellStyle name="Comma 2 4 3 2 2 2 2 2" xfId="11591" xr:uid="{FB582175-66B0-43A0-8B3A-74EE23E16241}"/>
    <cellStyle name="Comma 2 4 3 2 2 2 3" xfId="11090" xr:uid="{DF3B79E7-5138-4825-8674-D8687CB32C4C}"/>
    <cellStyle name="Comma 2 4 3 2 2 2 4" xfId="22351" xr:uid="{9A442CFA-4419-4684-8764-1107091B8CDC}"/>
    <cellStyle name="Comma 2 4 3 2 2 2 5" xfId="33878" xr:uid="{DB835398-B776-4DB5-AB09-C385B9ADB7B5}"/>
    <cellStyle name="Comma 2 4 3 2 2 3" xfId="1214" xr:uid="{9A0E203D-D302-45E0-857B-D0CB702F815F}"/>
    <cellStyle name="Comma 2 4 3 2 2 3 2" xfId="11347" xr:uid="{B6C334F7-6003-406B-A616-C0E5D944FED6}"/>
    <cellStyle name="Comma 2 4 3 2 2 3 3" xfId="24694" xr:uid="{658E930C-1941-4903-A059-108AA6F8466F}"/>
    <cellStyle name="Comma 2 4 3 2 2 3 4" xfId="36220" xr:uid="{6DC1561A-6D75-4D20-A816-0E84006B3E5F}"/>
    <cellStyle name="Comma 2 4 3 2 2 4" xfId="1704" xr:uid="{11888922-D9F6-4F04-918A-1D6EEDAC0F6C}"/>
    <cellStyle name="Comma 2 4 3 2 2 4 2" xfId="11835" xr:uid="{15ABE675-E47E-40B8-8BC0-BBBEFA324047}"/>
    <cellStyle name="Comma 2 4 3 2 2 4 3" xfId="27031" xr:uid="{CE50511D-28BA-44DB-B938-FB3896B891F1}"/>
    <cellStyle name="Comma 2 4 3 2 2 4 4" xfId="38557" xr:uid="{DCB5C16D-64BF-4445-BDC7-4B323934FF7F}"/>
    <cellStyle name="Comma 2 4 3 2 2 5" xfId="1942" xr:uid="{6580C36B-4ADB-4C07-8ADF-FF3131CA92E2}"/>
    <cellStyle name="Comma 2 4 3 2 2 5 2" xfId="12072" xr:uid="{3AE44ACD-6512-4A96-9B52-245F2562CA55}"/>
    <cellStyle name="Comma 2 4 3 2 2 6" xfId="8420" xr:uid="{E88BE89B-27B1-4371-918A-2D87013CD963}"/>
    <cellStyle name="Comma 2 4 3 2 2 6 2" xfId="15290" xr:uid="{5E35F610-AA26-4DC9-BDAB-3EEC5433E4C6}"/>
    <cellStyle name="Comma 2 4 3 2 2 7" xfId="10850" xr:uid="{58240AA5-87B9-4BE8-A33D-6514E360D9DC}"/>
    <cellStyle name="Comma 2 4 3 2 2 8" xfId="20006" xr:uid="{1D78EBC1-C368-4DBA-9475-E15D1ECBD04B}"/>
    <cellStyle name="Comma 2 4 3 2 2 9" xfId="31536" xr:uid="{397C1B82-BFD6-4E54-BFA2-56E0C78F31E6}"/>
    <cellStyle name="Comma 2 4 3 2 3" xfId="801" xr:uid="{C8279952-FA75-464D-9308-EF6595DB3372}"/>
    <cellStyle name="Comma 2 4 3 2 3 2" xfId="1320" xr:uid="{6CD846B9-3305-4A99-8B45-85AB02A2B949}"/>
    <cellStyle name="Comma 2 4 3 2 3 2 2" xfId="11452" xr:uid="{5BBB23A9-0F04-4203-89EE-63F13617A047}"/>
    <cellStyle name="Comma 2 4 3 2 3 3" xfId="9951" xr:uid="{78A5ABFE-E619-48F0-AB07-E2BFF64B8487}"/>
    <cellStyle name="Comma 2 4 3 2 3 3 2" xfId="16719" xr:uid="{E86DE449-83D1-47C0-9B3E-8058323777F2}"/>
    <cellStyle name="Comma 2 4 3 2 3 4" xfId="10951" xr:uid="{CAACDA53-CC56-4DFA-947C-F3D51AC93EA9}"/>
    <cellStyle name="Comma 2 4 3 2 3 5" xfId="21185" xr:uid="{B040D463-2DE3-45AA-B269-6F0D7B53E6F4}"/>
    <cellStyle name="Comma 2 4 3 2 3 6" xfId="32713" xr:uid="{00C95C13-01B9-469E-998D-00C52D189A59}"/>
    <cellStyle name="Comma 2 4 3 2 4" xfId="1075" xr:uid="{E4C9FF73-F5FB-4E76-901C-219B00C52052}"/>
    <cellStyle name="Comma 2 4 3 2 4 2" xfId="11208" xr:uid="{61FB0FB8-92A4-4386-8830-D5DF3A1EEBD2}"/>
    <cellStyle name="Comma 2 4 3 2 4 3" xfId="23533" xr:uid="{EF0B6306-12C6-4C66-9636-2D232D9011CF}"/>
    <cellStyle name="Comma 2 4 3 2 4 4" xfId="35059" xr:uid="{42CD1F01-D3A3-417E-B5AE-76A9FFB7DEBE}"/>
    <cellStyle name="Comma 2 4 3 2 5" xfId="1565" xr:uid="{7507AC8A-751F-4E1C-BD13-711D333FB90C}"/>
    <cellStyle name="Comma 2 4 3 2 5 2" xfId="11696" xr:uid="{A6B0554E-B160-4EA2-8B99-B00FB5A16CE8}"/>
    <cellStyle name="Comma 2 4 3 2 5 3" xfId="25870" xr:uid="{6DB45093-C7AE-474D-861D-B06017CCD8FD}"/>
    <cellStyle name="Comma 2 4 3 2 5 4" xfId="37396" xr:uid="{AE31697C-0F4A-41FD-98C9-4ED96C5F990D}"/>
    <cellStyle name="Comma 2 4 3 2 6" xfId="1803" xr:uid="{1D4D574C-D575-4734-BCDE-F6F6AF0713D3}"/>
    <cellStyle name="Comma 2 4 3 2 6 2" xfId="11933" xr:uid="{C28D3E9B-8417-465B-A451-5E264D9BCB49}"/>
    <cellStyle name="Comma 2 4 3 2 6 3" xfId="28207" xr:uid="{F9C0F8D6-8302-4B71-8691-0F82C7907E1D}"/>
    <cellStyle name="Comma 2 4 3 2 6 4" xfId="39733" xr:uid="{FDBDD5C6-2923-4B7E-B938-649C6EEC6DD0}"/>
    <cellStyle name="Comma 2 4 3 2 7" xfId="6579" xr:uid="{1C0894B3-1507-489A-8E17-5ABDBD71CD2A}"/>
    <cellStyle name="Comma 2 4 3 2 7 2" xfId="13450" xr:uid="{348556B3-C0BB-4C36-BC36-5870027D13E1}"/>
    <cellStyle name="Comma 2 4 3 2 7 3" xfId="28383" xr:uid="{0FA92F1C-E27F-4877-A508-B7193F2D4C51}"/>
    <cellStyle name="Comma 2 4 3 2 7 4" xfId="39902" xr:uid="{65C36033-E26B-40CA-A528-7CD3EA15C3F6}"/>
    <cellStyle name="Comma 2 4 3 2 8" xfId="10724" xr:uid="{24FA1706-34C6-42B9-8299-5AD17BEC1AA6}"/>
    <cellStyle name="Comma 2 4 3 2 9" xfId="18472" xr:uid="{06B91BC8-BE35-4FBF-8C5D-D15BB576E2C6}"/>
    <cellStyle name="Comma 2 4 3 3" xfId="557" xr:uid="{AC00B85D-DC84-4FBE-8A3D-C5E32C2BD392}"/>
    <cellStyle name="Comma 2 4 3 3 10" xfId="44641" xr:uid="{4EA85D27-4E97-4DC5-934A-E70D56DF3912}"/>
    <cellStyle name="Comma 2 4 3 3 2" xfId="863" xr:uid="{E6B916D3-559F-4E24-BD06-B5FF0CBD541C}"/>
    <cellStyle name="Comma 2 4 3 3 2 2" xfId="1382" xr:uid="{B5CCEEFD-63CE-4409-89E4-D124A82744B9}"/>
    <cellStyle name="Comma 2 4 3 3 2 2 2" xfId="11514" xr:uid="{66B38027-6F4D-40A6-8ED6-DE89F6EE61F6}"/>
    <cellStyle name="Comma 2 4 3 3 2 3" xfId="11013" xr:uid="{7BA590F0-2C19-4AC1-8474-8BD9BE6DD6BC}"/>
    <cellStyle name="Comma 2 4 3 3 2 4" xfId="21870" xr:uid="{B80579FE-2279-4DAD-8C48-55AEA46FA771}"/>
    <cellStyle name="Comma 2 4 3 3 2 5" xfId="33397" xr:uid="{EC2C275E-D61C-42C4-B072-547A3EC1CCB7}"/>
    <cellStyle name="Comma 2 4 3 3 3" xfId="1137" xr:uid="{00CC69F1-B439-4A00-BD07-B7AC3378256B}"/>
    <cellStyle name="Comma 2 4 3 3 3 2" xfId="11270" xr:uid="{37AF3C28-3DA0-444B-85B6-69F6A12B2D08}"/>
    <cellStyle name="Comma 2 4 3 3 3 3" xfId="24213" xr:uid="{7840FB3B-3B31-46A3-8AE7-199A6C6AF178}"/>
    <cellStyle name="Comma 2 4 3 3 3 4" xfId="35739" xr:uid="{A597E9C6-00A4-4E05-9F4E-3D1FDEC8EFD1}"/>
    <cellStyle name="Comma 2 4 3 3 4" xfId="1627" xr:uid="{B2AEEF14-86E5-4980-BBCB-6D3EC2234E2E}"/>
    <cellStyle name="Comma 2 4 3 3 4 2" xfId="11758" xr:uid="{3404F132-4E0E-48B9-8592-9DF402F5B2B3}"/>
    <cellStyle name="Comma 2 4 3 3 4 3" xfId="26550" xr:uid="{FC4001E6-05EC-44D9-AA9D-AB8053178AD0}"/>
    <cellStyle name="Comma 2 4 3 3 4 4" xfId="38076" xr:uid="{84E9DB64-3355-4A41-B5D9-9CCC8FC3EDBE}"/>
    <cellStyle name="Comma 2 4 3 3 5" xfId="1865" xr:uid="{30DA0C85-B7E8-446E-8B16-FBF39A341176}"/>
    <cellStyle name="Comma 2 4 3 3 5 2" xfId="11995" xr:uid="{0AA04F94-B9D9-430D-8912-112D4C9F5B63}"/>
    <cellStyle name="Comma 2 4 3 3 6" xfId="7487" xr:uid="{3A574636-D998-4AD4-BE25-8A4C21A11D87}"/>
    <cellStyle name="Comma 2 4 3 3 6 2" xfId="14357" xr:uid="{83FBB015-ED4B-4892-8255-389C90D2EE8A}"/>
    <cellStyle name="Comma 2 4 3 3 7" xfId="10780" xr:uid="{2CAE08E5-3102-4AEE-BC09-123AD531881C}"/>
    <cellStyle name="Comma 2 4 3 3 8" xfId="19525" xr:uid="{B9DC5D08-0384-4569-832B-BCC59439C1D6}"/>
    <cellStyle name="Comma 2 4 3 3 9" xfId="31055" xr:uid="{6DD336F6-404F-4861-BF55-4DC2F3BE88BA}"/>
    <cellStyle name="Comma 2 4 3 4" xfId="572" xr:uid="{FC539905-260A-4948-BB98-5D55DF3305FD}"/>
    <cellStyle name="Comma 2 4 3 4 2" xfId="870" xr:uid="{DFD60354-0C62-4D1A-BBE6-13CE13F53A8D}"/>
    <cellStyle name="Comma 2 4 3 4 2 2" xfId="1389" xr:uid="{A6117003-EB0E-4C8B-8E80-5E3968C39329}"/>
    <cellStyle name="Comma 2 4 3 4 2 2 2" xfId="11521" xr:uid="{8AE5EC2B-1F94-402F-89BE-D2F6A40F520C}"/>
    <cellStyle name="Comma 2 4 3 4 2 3" xfId="11020" xr:uid="{4781075C-C62A-44B7-BEF1-A0296390CFDC}"/>
    <cellStyle name="Comma 2 4 3 4 3" xfId="1144" xr:uid="{F85C5D0B-166D-4D06-9B23-68FEA9A5B291}"/>
    <cellStyle name="Comma 2 4 3 4 3 2" xfId="11277" xr:uid="{9958BCDF-8398-4B50-A138-3BCCFAA2F350}"/>
    <cellStyle name="Comma 2 4 3 4 4" xfId="1634" xr:uid="{1A95F7C0-EC76-41F1-8588-35395B9DBD59}"/>
    <cellStyle name="Comma 2 4 3 4 4 2" xfId="11765" xr:uid="{0C8E7D20-AB83-40B4-B722-E6C8A6EB3AD9}"/>
    <cellStyle name="Comma 2 4 3 4 5" xfId="1872" xr:uid="{376A559A-A95C-4175-983F-CB7241E2F8DC}"/>
    <cellStyle name="Comma 2 4 3 4 5 2" xfId="12002" xr:uid="{007FAD8F-B5B8-413E-9A17-A9F9FC04A3B6}"/>
    <cellStyle name="Comma 2 4 3 4 6" xfId="9447" xr:uid="{017D5B39-0C6A-47FC-A177-E1DF8680386F}"/>
    <cellStyle name="Comma 2 4 3 4 6 2" xfId="16250" xr:uid="{F155C9AC-6994-4E19-AF68-6E031A35D609}"/>
    <cellStyle name="Comma 2 4 3 4 7" xfId="10787" xr:uid="{823C25A1-238B-4706-A5CE-92EE5ABE4102}"/>
    <cellStyle name="Comma 2 4 3 4 8" xfId="20704" xr:uid="{C6AA36B9-250C-4838-B65F-9CFF76FDC5C0}"/>
    <cellStyle name="Comma 2 4 3 4 9" xfId="32232" xr:uid="{841B4878-9DA8-48DD-AF43-0FAECBFD951E}"/>
    <cellStyle name="Comma 2 4 3 5" xfId="754" xr:uid="{58BF7F2C-0EBB-4243-AED0-5DB40931D38B}"/>
    <cellStyle name="Comma 2 4 3 5 2" xfId="1273" xr:uid="{EACAD955-380B-4BCF-94A0-A76379D68966}"/>
    <cellStyle name="Comma 2 4 3 5 2 2" xfId="11405" xr:uid="{8AACEE56-5553-47B2-B054-AB01857FF1CC}"/>
    <cellStyle name="Comma 2 4 3 5 3" xfId="10905" xr:uid="{A7081F39-D603-4B30-86B6-2A014E6B8C96}"/>
    <cellStyle name="Comma 2 4 3 5 4" xfId="23051" xr:uid="{A070CEC5-2FEE-47DD-B6EA-7C1A367E8649}"/>
    <cellStyle name="Comma 2 4 3 5 5" xfId="34577" xr:uid="{B7648DDF-D658-49E8-AC76-BD715995499D}"/>
    <cellStyle name="Comma 2 4 3 6" xfId="1027" xr:uid="{51CF2633-1D0C-4ED7-B0AD-E72E5F1BC843}"/>
    <cellStyle name="Comma 2 4 3 6 2" xfId="11161" xr:uid="{1ACA3433-986B-4C58-9B8A-80E102989FA7}"/>
    <cellStyle name="Comma 2 4 3 6 3" xfId="78" xr:uid="{F65D645D-CDBB-49D1-8CD9-26D4627D0747}"/>
    <cellStyle name="Comma 2 4 3 6 3 2" xfId="10518" xr:uid="{C43DF222-F4C9-4B0A-BB7C-59D6DFCAD3AF}"/>
    <cellStyle name="Comma 2 4 3 6 4" xfId="25389" xr:uid="{0C985AF8-6688-40D4-A839-87D6EC4AC05A}"/>
    <cellStyle name="Comma 2 4 3 6 5" xfId="36915" xr:uid="{3E156FA8-60D6-4C65-B22A-B35A1653E48B}"/>
    <cellStyle name="Comma 2 4 3 7" xfId="1518" xr:uid="{55433161-176F-4728-A968-E6B06B035376}"/>
    <cellStyle name="Comma 2 4 3 7 2" xfId="11649" xr:uid="{4BB6F289-0E5F-453E-97C9-A296921986BC}"/>
    <cellStyle name="Comma 2 4 3 7 3" xfId="27726" xr:uid="{95BAAB56-A9C2-4827-953A-337B94009EA6}"/>
    <cellStyle name="Comma 2 4 3 7 4" xfId="39252" xr:uid="{3FF289C5-1FA0-4C5C-B891-8418D8ECFA91}"/>
    <cellStyle name="Comma 2 4 3 8" xfId="1756" xr:uid="{9FC7B30D-8EA7-4C29-9FB2-5B7A45162BBF}"/>
    <cellStyle name="Comma 2 4 3 8 2" xfId="11886" xr:uid="{8A110A77-0931-45CE-973B-3827473E4FD1}"/>
    <cellStyle name="Comma 2 4 3 8 3" xfId="28331" xr:uid="{A80F94DA-D404-4E61-8CA0-3CAF29B2FF14}"/>
    <cellStyle name="Comma 2 4 3 8 4" xfId="39855" xr:uid="{A9486F69-73F3-4614-9835-8D83C9AA83B0}"/>
    <cellStyle name="Comma 2 4 3 9" xfId="2673" xr:uid="{11080561-05ED-4012-BBCD-243B0096A6BC}"/>
    <cellStyle name="Comma 2 4 3 9 2" xfId="12566" xr:uid="{AE7D4791-CC80-40DB-ABFF-F2DE35BCE3A4}"/>
    <cellStyle name="Comma 2 4 4" xfId="441" xr:uid="{9DE3EDA1-E916-4E17-946F-939BD7D6A374}"/>
    <cellStyle name="Comma 2 4 4 10" xfId="28657" xr:uid="{E9827BF2-B5C7-4343-876A-617A5BDD7757}"/>
    <cellStyle name="Comma 2 4 4 11" xfId="44192" xr:uid="{93546D61-644E-4BBF-9012-6D2BB65C3985}"/>
    <cellStyle name="Comma 2 4 4 2" xfId="677" xr:uid="{C92C720D-1FF8-4983-933F-D319F317A5BF}"/>
    <cellStyle name="Comma 2 4 4 2 2" xfId="923" xr:uid="{7DF1ACA3-3A31-4792-BF20-D18DCE11F395}"/>
    <cellStyle name="Comma 2 4 4 2 2 2" xfId="1442" xr:uid="{7BAF297B-9C30-40EB-930C-B071FEC9F870}"/>
    <cellStyle name="Comma 2 4 4 2 2 2 2" xfId="11574" xr:uid="{A357041F-7519-44E3-B624-F600763EF329}"/>
    <cellStyle name="Comma 2 4 4 2 2 3" xfId="11073" xr:uid="{F537C37E-54F8-4B9B-ACBB-5108B24EA218}"/>
    <cellStyle name="Comma 2 4 4 2 2 4" xfId="21394" xr:uid="{D5F0A980-11B2-4435-BB68-2868C903EC54}"/>
    <cellStyle name="Comma 2 4 4 2 2 5" xfId="32921" xr:uid="{9B0AB235-5E74-447B-8811-CB27698295CF}"/>
    <cellStyle name="Comma 2 4 4 2 3" xfId="1197" xr:uid="{6EE234D0-CB5E-4539-833B-B76774D2A53F}"/>
    <cellStyle name="Comma 2 4 4 2 3 2" xfId="11330" xr:uid="{E6831E25-FFE9-4D7D-8BC8-5962924DCC4D}"/>
    <cellStyle name="Comma 2 4 4 2 3 3" xfId="23737" xr:uid="{CF5B3683-057E-48EF-ACAD-07622D1B133F}"/>
    <cellStyle name="Comma 2 4 4 2 3 4" xfId="35263" xr:uid="{DC61771D-62FE-443B-91B5-5C4E55F4D06F}"/>
    <cellStyle name="Comma 2 4 4 2 4" xfId="1687" xr:uid="{8B2CDE1A-5FEF-4F54-8052-EBC998D24386}"/>
    <cellStyle name="Comma 2 4 4 2 4 2" xfId="11818" xr:uid="{AC1A84CE-3B9D-48E3-82DC-AC70DFD36990}"/>
    <cellStyle name="Comma 2 4 4 2 4 3" xfId="26074" xr:uid="{F63BF8BB-82E3-4519-B4D0-4FDAF5466B21}"/>
    <cellStyle name="Comma 2 4 4 2 4 4" xfId="37600" xr:uid="{D137DBCB-9C63-4000-97BE-2589F26078CF}"/>
    <cellStyle name="Comma 2 4 4 2 5" xfId="1925" xr:uid="{F8A4B637-84CA-4BFB-B8CC-4814FB5CB070}"/>
    <cellStyle name="Comma 2 4 4 2 5 2" xfId="12055" xr:uid="{DBB3C6D5-B4F8-4175-B2E5-B3B8E10E898E}"/>
    <cellStyle name="Comma 2 4 4 2 6" xfId="7959" xr:uid="{2BD1AE38-0E86-460A-8626-D4F430D5DBA0}"/>
    <cellStyle name="Comma 2 4 4 2 6 2" xfId="14829" xr:uid="{718B0616-29F1-47E5-9670-C655CE6A1665}"/>
    <cellStyle name="Comma 2 4 4 2 7" xfId="10834" xr:uid="{3AB83E03-2C92-4BB4-8713-72011617E107}"/>
    <cellStyle name="Comma 2 4 4 2 8" xfId="19049" xr:uid="{C5ECC390-4266-4BEE-8E38-9E6B82B05B87}"/>
    <cellStyle name="Comma 2 4 4 2 9" xfId="30579" xr:uid="{235D6B29-0109-4451-9233-AB2FA96076AB}"/>
    <cellStyle name="Comma 2 4 4 3" xfId="780" xr:uid="{ACEB13CE-04E2-4E4A-ABB5-99044F04941E}"/>
    <cellStyle name="Comma 2 4 4 3 2" xfId="1299" xr:uid="{BFD2DAA6-30B2-4F6A-8DDF-385F467C48DE}"/>
    <cellStyle name="Comma 2 4 4 3 2 2" xfId="11431" xr:uid="{498D2EB5-6374-43CE-A509-CF4CF2040632}"/>
    <cellStyle name="Comma 2 4 4 3 3" xfId="8992" xr:uid="{F8A3FD41-BC58-4B10-9441-5132857286ED}"/>
    <cellStyle name="Comma 2 4 4 3 3 2" xfId="15803" xr:uid="{2D574455-4BE8-4A9A-A638-A0BC2A3A011E}"/>
    <cellStyle name="Comma 2 4 4 3 4" xfId="10930" xr:uid="{8AFE0B75-DA67-4752-9064-045A8F71107B}"/>
    <cellStyle name="Comma 2 4 4 3 5" xfId="20228" xr:uid="{FB1A7BE0-C529-4792-A98F-AC6E89FED5BE}"/>
    <cellStyle name="Comma 2 4 4 3 6" xfId="31756" xr:uid="{C88D54D1-9A86-4E09-86FA-D93A7B85F217}"/>
    <cellStyle name="Comma 2 4 4 4" xfId="1054" xr:uid="{240DA250-DAD4-4344-941C-81EBB330451C}"/>
    <cellStyle name="Comma 2 4 4 4 2" xfId="11187" xr:uid="{43445902-097A-4887-95B8-964DD30AF24A}"/>
    <cellStyle name="Comma 2 4 4 4 3" xfId="22575" xr:uid="{036B2C2C-7DE1-473D-B674-8CC03873E219}"/>
    <cellStyle name="Comma 2 4 4 4 4" xfId="34101" xr:uid="{58CE070D-F606-4844-94B4-E87AC419117C}"/>
    <cellStyle name="Comma 2 4 4 5" xfId="1544" xr:uid="{23191532-5998-4C37-9C59-C306C2F40F50}"/>
    <cellStyle name="Comma 2 4 4 5 2" xfId="11675" xr:uid="{C0603FE6-A16C-4F71-A2B1-12DC0959F09A}"/>
    <cellStyle name="Comma 2 4 4 5 3" xfId="24913" xr:uid="{F7E345FE-2825-4C60-ACFD-6F9EBF95EA3C}"/>
    <cellStyle name="Comma 2 4 4 5 4" xfId="36439" xr:uid="{800DB354-4A06-48FA-821E-B21C56866770}"/>
    <cellStyle name="Comma 2 4 4 6" xfId="1782" xr:uid="{1B1E9C47-8C21-49D8-9AF4-FC786F83F46F}"/>
    <cellStyle name="Comma 2 4 4 6 2" xfId="11912" xr:uid="{8580ED93-98BF-4F9D-AFCE-3EE0A23FE88D}"/>
    <cellStyle name="Comma 2 4 4 6 3" xfId="27250" xr:uid="{D99C3FF4-D97E-4941-8FBB-F1917117DE82}"/>
    <cellStyle name="Comma 2 4 4 6 4" xfId="38776" xr:uid="{7227BEDB-E9A2-4442-AA17-C0C3E159D91C}"/>
    <cellStyle name="Comma 2 4 4 7" xfId="6137" xr:uid="{913106CC-65DC-4EB7-82E3-12296D7974E1}"/>
    <cellStyle name="Comma 2 4 4 7 2" xfId="13008" xr:uid="{32FD844E-B577-4864-ADBA-4A29197B3562}"/>
    <cellStyle name="Comma 2 4 4 7 3" xfId="28362" xr:uid="{F2F9E133-359A-43A4-BA28-C4F4C7095FBE}"/>
    <cellStyle name="Comma 2 4 4 7 4" xfId="39881" xr:uid="{8C3532B1-3975-4705-8C0C-446D35126CFC}"/>
    <cellStyle name="Comma 2 4 4 8" xfId="10708" xr:uid="{3B2AE04A-755F-47EB-8CC6-1E428EBF700E}"/>
    <cellStyle name="Comma 2 4 4 9" xfId="17119" xr:uid="{DDAE9056-DC0D-4DFC-A974-C23E0074C5B5}"/>
    <cellStyle name="Comma 2 4 5" xfId="612" xr:uid="{F70C89B3-EFAE-4127-A1C4-B5748A787514}"/>
    <cellStyle name="Comma 2 4 5 10" xfId="44460" xr:uid="{999EEA60-A6BD-43B6-994E-F0986ECD78B4}"/>
    <cellStyle name="Comma 2 4 5 2" xfId="884" xr:uid="{7AFE3390-FB72-4E72-A754-4E819FD619DC}"/>
    <cellStyle name="Comma 2 4 5 2 2" xfId="1403" xr:uid="{91868B99-6522-4A98-BC85-DA4989281309}"/>
    <cellStyle name="Comma 2 4 5 2 2 2" xfId="11535" xr:uid="{831A2A9C-3A8C-4867-B10F-8958FE9E6223}"/>
    <cellStyle name="Comma 2 4 5 2 2 3" xfId="21318" xr:uid="{1ADADCDE-915B-4F27-8EE9-6D424A79298E}"/>
    <cellStyle name="Comma 2 4 5 2 2 4" xfId="32845" xr:uid="{B80AD456-3CF5-4DAF-8953-AA465C9E1787}"/>
    <cellStyle name="Comma 2 4 5 2 3" xfId="11034" xr:uid="{095EB1D4-2A8D-4817-B666-973010B23F14}"/>
    <cellStyle name="Comma 2 4 5 2 3 2" xfId="23661" xr:uid="{579D13B7-3557-48D2-97DB-312F4F02E6B4}"/>
    <cellStyle name="Comma 2 4 5 2 3 3" xfId="35187" xr:uid="{4252023C-EA37-4619-842F-E6E6C201655A}"/>
    <cellStyle name="Comma 2 4 5 2 4" xfId="25998" xr:uid="{80A413BE-A2BB-4492-8210-559BC009682B}"/>
    <cellStyle name="Comma 2 4 5 2 4 2" xfId="37524" xr:uid="{C71EBE71-5D1E-40A8-BB9F-142E7144E7BC}"/>
    <cellStyle name="Comma 2 4 5 2 5" xfId="18973" xr:uid="{E6C19BF7-ABDC-4CC4-B39B-01B37AAE184F}"/>
    <cellStyle name="Comma 2 4 5 2 6" xfId="30503" xr:uid="{B1250E26-4933-407B-850E-B250438DE07C}"/>
    <cellStyle name="Comma 2 4 5 3" xfId="1158" xr:uid="{82E1A7BF-7370-40D8-8343-A007676C7818}"/>
    <cellStyle name="Comma 2 4 5 3 2" xfId="11291" xr:uid="{2BD20EE9-4151-4EBD-920F-CFB65A1C7EB3}"/>
    <cellStyle name="Comma 2 4 5 3 3" xfId="20152" xr:uid="{A292228F-4B1C-44FD-8E4F-03B04DDBE2E6}"/>
    <cellStyle name="Comma 2 4 5 3 4" xfId="31680" xr:uid="{2DA18D19-3CA4-49F0-BADF-822899D4712B}"/>
    <cellStyle name="Comma 2 4 5 4" xfId="1648" xr:uid="{1747DD85-28C8-4A5D-9A55-F27E7A61B202}"/>
    <cellStyle name="Comma 2 4 5 4 2" xfId="11779" xr:uid="{F307DB0A-61C9-472C-B5CC-988C51E6E745}"/>
    <cellStyle name="Comma 2 4 5 4 3" xfId="22499" xr:uid="{9975F219-BF60-458F-86F7-5CE144C8FDA5}"/>
    <cellStyle name="Comma 2 4 5 4 4" xfId="34025" xr:uid="{24E6FAE4-046C-4944-83CC-4789FD6FE962}"/>
    <cellStyle name="Comma 2 4 5 5" xfId="1886" xr:uid="{9B09BF61-4FA5-4EA5-A9EC-CBC7CC9FCCF4}"/>
    <cellStyle name="Comma 2 4 5 5 2" xfId="12016" xr:uid="{3A0B879B-4E64-4672-9EA0-526A48B7C139}"/>
    <cellStyle name="Comma 2 4 5 5 3" xfId="24837" xr:uid="{2977B888-F827-4929-A186-663C17C85693}"/>
    <cellStyle name="Comma 2 4 5 5 4" xfId="36363" xr:uid="{D464D9D3-BDE5-4070-A8EC-0C63D7E0BB3D}"/>
    <cellStyle name="Comma 2 4 5 6" xfId="7044" xr:uid="{FF1C0666-C21F-4043-B605-3E235E6CF27A}"/>
    <cellStyle name="Comma 2 4 5 6 2" xfId="13914" xr:uid="{D96808D5-07C3-45A4-9BAA-8DCABEB2BC08}"/>
    <cellStyle name="Comma 2 4 5 6 3" xfId="27174" xr:uid="{5AC75268-7CED-4C55-A28F-7E0AA5AABC5E}"/>
    <cellStyle name="Comma 2 4 5 6 4" xfId="38700" xr:uid="{FAFF3688-DFF4-4463-9DEB-C0474077D004}"/>
    <cellStyle name="Comma 2 4 5 7" xfId="10799" xr:uid="{DB22A42D-7900-43D7-94E2-84BD8B3F7313}"/>
    <cellStyle name="Comma 2 4 5 8" xfId="16984" xr:uid="{5CB1A516-145C-48FD-BEBF-7ABA6DDC5885}"/>
    <cellStyle name="Comma 2 4 5 9" xfId="28523" xr:uid="{0DAA8997-688F-44F4-847E-5B5DD7B61F37}"/>
    <cellStyle name="Comma 2 4 6" xfId="734" xr:uid="{7520DC6A-8CB3-49C1-AFA6-6C84B38517D7}"/>
    <cellStyle name="Comma 2 4 6 2" xfId="1253" xr:uid="{2DFA3004-4DCF-4DAC-AD5D-90C7736418EA}"/>
    <cellStyle name="Comma 2 4 6 2 2" xfId="11385" xr:uid="{A810B2E2-7BCD-4102-8ACD-6B8128480F61}"/>
    <cellStyle name="Comma 2 4 6 2 3" xfId="21290" xr:uid="{1755C634-4BF3-4689-B2B3-6A6C90D29A69}"/>
    <cellStyle name="Comma 2 4 6 2 4" xfId="32817" xr:uid="{0F22235B-116E-4D5D-A0D1-CC9F8F3296EA}"/>
    <cellStyle name="Comma 2 4 6 3" xfId="8866" xr:uid="{401C4529-208D-4FEA-BF46-C0387170A549}"/>
    <cellStyle name="Comma 2 4 6 3 2" xfId="15734" xr:uid="{61164A88-A0A9-4D26-AAE3-7730B45A3B19}"/>
    <cellStyle name="Comma 2 4 6 3 3" xfId="23633" xr:uid="{95F9E769-531E-4C24-849B-99C963B886FC}"/>
    <cellStyle name="Comma 2 4 6 3 4" xfId="35159" xr:uid="{D38F9E24-06D4-4950-8DCE-A9A10C709A91}"/>
    <cellStyle name="Comma 2 4 6 4" xfId="10886" xr:uid="{7B628886-A750-453D-9978-D1ACC262310A}"/>
    <cellStyle name="Comma 2 4 6 4 2" xfId="25970" xr:uid="{3A18D755-2E97-41FF-8BB3-F8F2616D25CC}"/>
    <cellStyle name="Comma 2 4 6 4 3" xfId="37496" xr:uid="{EB5CD667-FE88-4309-A033-DCFA722E3568}"/>
    <cellStyle name="Comma 2 4 6 5" xfId="18945" xr:uid="{69B0B343-64F2-4348-B084-675B06CF0450}"/>
    <cellStyle name="Comma 2 4 6 6" xfId="30475" xr:uid="{605F2E77-BAC7-492A-94D8-3A3BFE226FB2}"/>
    <cellStyle name="Comma 2 4 6 7" xfId="44649" xr:uid="{33523919-2234-42E2-91FC-FB93267A6B42}"/>
    <cellStyle name="Comma 2 4 7" xfId="967" xr:uid="{F9751F86-CBB5-4A65-8586-62D2C1DC135C}"/>
    <cellStyle name="Comma 2 4 7 2" xfId="2052" xr:uid="{E16444C4-DB07-416D-AB91-40593B55A7A3}"/>
    <cellStyle name="Comma 2 4 7 2 2" xfId="12147" xr:uid="{3C3D158E-FF6A-4B27-AC45-6D4E600090A7}"/>
    <cellStyle name="Comma 2 4 7 3" xfId="11113" xr:uid="{EB1E78CA-F250-4A3A-BDF7-1F664AB45370}"/>
    <cellStyle name="Comma 2 4 7 4" xfId="28308" xr:uid="{0B6EAD7D-25BA-4517-A587-D1BBDF58A584}"/>
    <cellStyle name="Comma 2 4 7 5" xfId="39834" xr:uid="{C6762477-A6C1-48FD-B65D-B697DD0A35D6}"/>
    <cellStyle name="Comma 2 4 7 6" xfId="50727" xr:uid="{0854B80B-DE8C-4D3C-84B2-16DC97FFD6C8}"/>
    <cellStyle name="Comma 2 4 8" xfId="1005" xr:uid="{AB926CEB-3230-4AF7-B5CB-1E6587730A5E}"/>
    <cellStyle name="Comma 2 4 8 2" xfId="11141" xr:uid="{386E9F12-3085-4B85-842E-F96EB3AE1052}"/>
    <cellStyle name="Comma 2 4 9" xfId="1498" xr:uid="{82914C1D-3EDA-4185-BDE3-C429FA64DD79}"/>
    <cellStyle name="Comma 2 4 9 2" xfId="11629" xr:uid="{52A160C4-6BE2-4A0E-9DC5-72EEF6C9F5E9}"/>
    <cellStyle name="Comma 2 5" xfId="125" xr:uid="{322DC052-4C69-45CF-9E05-9AB2428A9338}"/>
    <cellStyle name="Comma 2 5 10" xfId="10543" xr:uid="{17B29E12-3AE5-4722-A443-44CD6F8CB84F}"/>
    <cellStyle name="Comma 2 5 10 2" xfId="27187" xr:uid="{A5C638B3-5C4C-43C5-86AE-68958EEA5793}"/>
    <cellStyle name="Comma 2 5 10 3" xfId="38713" xr:uid="{3BF70293-F3B6-4384-BC6A-403E507DEF44}"/>
    <cellStyle name="Comma 2 5 11" xfId="28349" xr:uid="{142793BE-DEBD-4088-986F-2E276F265A16}"/>
    <cellStyle name="Comma 2 5 11 2" xfId="39868" xr:uid="{F648DC96-229B-4E63-B170-118C533C7BB3}"/>
    <cellStyle name="Comma 2 5 12" xfId="17002" xr:uid="{CDEB461D-07DF-47AA-AFA1-AA3350936987}"/>
    <cellStyle name="Comma 2 5 13" xfId="28540" xr:uid="{302443AE-489F-498F-AF16-2D8ED9467D95}"/>
    <cellStyle name="Comma 2 5 14" xfId="40090" xr:uid="{0790B5B6-81A5-4B4E-AAD1-972EE21CB2A5}"/>
    <cellStyle name="Comma 2 5 2" xfId="475" xr:uid="{5228E9DA-9B13-48CA-B0CD-DBCECD234439}"/>
    <cellStyle name="Comma 2 5 2 10" xfId="29341" xr:uid="{F0BB0F14-A8D7-434C-9763-9827EF61CCF7}"/>
    <cellStyle name="Comma 2 5 2 11" xfId="44226" xr:uid="{D46D44E7-EEB1-4BE5-B1C6-85BDE29A3B9C}"/>
    <cellStyle name="Comma 2 5 2 12 3" xfId="84" xr:uid="{F7C56D80-C654-4571-B8D0-B52EDE2434E4}"/>
    <cellStyle name="Comma 2 5 2 12 3 2" xfId="10522" xr:uid="{4EEDFE72-7D49-41B4-8472-B4FA1C2F329C}"/>
    <cellStyle name="Comma 2 5 2 2" xfId="701" xr:uid="{A9DB75A0-2C3C-49A1-B791-BCA5ED2FA6EE}"/>
    <cellStyle name="Comma 2 5 2 2 2" xfId="947" xr:uid="{B2063D5E-E1C3-4D3B-9606-74C8E4D73416}"/>
    <cellStyle name="Comma 2 5 2 2 2 2" xfId="1466" xr:uid="{95328AFF-5F27-4BD8-9B9F-DE4A063B4AFF}"/>
    <cellStyle name="Comma 2 5 2 2 2 2 2" xfId="11598" xr:uid="{C5E937BA-156E-4FE8-AB54-7F4E78B2AA53}"/>
    <cellStyle name="Comma 2 5 2 2 2 3" xfId="8524" xr:uid="{C20303E9-97C3-4364-B221-51F13871F603}"/>
    <cellStyle name="Comma 2 5 2 2 2 3 2" xfId="15394" xr:uid="{4D28AB4A-6D47-4255-BF05-90FCA4C6B3BC}"/>
    <cellStyle name="Comma 2 5 2 2 2 4" xfId="11097" xr:uid="{BAA25059-195A-4157-AD4B-B9435AC1AD1C}"/>
    <cellStyle name="Comma 2 5 2 2 2 5" xfId="21977" xr:uid="{CDB0E6E6-3E8C-4593-88D8-5DCB635E61AF}"/>
    <cellStyle name="Comma 2 5 2 2 2 6" xfId="33504" xr:uid="{068F0E98-6819-4F47-9ABE-73593CB3117D}"/>
    <cellStyle name="Comma 2 5 2 2 3" xfId="1221" xr:uid="{6607EBBD-803B-4D1F-B871-B5C6EDC8BE6B}"/>
    <cellStyle name="Comma 2 5 2 2 3 2" xfId="11354" xr:uid="{BA68473A-8394-4631-B2E5-5F6F9B2604EF}"/>
    <cellStyle name="Comma 2 5 2 2 3 3" xfId="24320" xr:uid="{598537B0-F53F-48A3-8A22-82F97E31D3D9}"/>
    <cellStyle name="Comma 2 5 2 2 3 4" xfId="35846" xr:uid="{08073A64-230C-4E3F-AA24-CD36A254471E}"/>
    <cellStyle name="Comma 2 5 2 2 4" xfId="1711" xr:uid="{EAD49195-CA9C-44AB-BF07-DD5074B09C47}"/>
    <cellStyle name="Comma 2 5 2 2 4 2" xfId="11842" xr:uid="{1775F9A4-3011-47C4-9B52-91E6BF6F785F}"/>
    <cellStyle name="Comma 2 5 2 2 4 3" xfId="26657" xr:uid="{611662C6-C587-44C6-B5C0-1F0ED553E622}"/>
    <cellStyle name="Comma 2 5 2 2 4 4" xfId="38183" xr:uid="{6F347C84-41C4-4B13-AF71-1E6DD971DD33}"/>
    <cellStyle name="Comma 2 5 2 2 5" xfId="1949" xr:uid="{CA4034D7-8C16-4EF8-B664-FE6D7EFBDEDA}"/>
    <cellStyle name="Comma 2 5 2 2 5 2" xfId="12079" xr:uid="{FB5B1F9F-CE04-4563-B107-C11517014C82}"/>
    <cellStyle name="Comma 2 5 2 2 6" xfId="6680" xr:uid="{07EF0147-1305-471D-A407-B93D0C8ABCC2}"/>
    <cellStyle name="Comma 2 5 2 2 6 2" xfId="13551" xr:uid="{6DAAEDC2-CB71-4201-9780-86D1549A3EFF}"/>
    <cellStyle name="Comma 2 5 2 2 7" xfId="10857" xr:uid="{694EDE01-B113-446F-BAB6-944B4C8F3152}"/>
    <cellStyle name="Comma 2 5 2 2 8" xfId="19632" xr:uid="{55CFA1F7-A825-4C17-803F-EC60039422D2}"/>
    <cellStyle name="Comma 2 5 2 2 9" xfId="31162" xr:uid="{2BADA8DD-FC49-43A6-BFDB-60F2D19D5E1A}"/>
    <cellStyle name="Comma 2 5 2 3" xfId="814" xr:uid="{31306C18-2661-4AAB-9481-94A5096848CC}"/>
    <cellStyle name="Comma 2 5 2 3 2" xfId="1333" xr:uid="{D40CBCC0-3679-45F9-9C91-35DF9FCC8032}"/>
    <cellStyle name="Comma 2 5 2 3 2 2" xfId="11465" xr:uid="{5EA8015A-E6FB-4481-934E-7F61CFA4BFEF}"/>
    <cellStyle name="Comma 2 5 2 3 3" xfId="7591" xr:uid="{9C5D305B-CE54-4242-91FD-06DE5005E427}"/>
    <cellStyle name="Comma 2 5 2 3 3 2" xfId="14461" xr:uid="{7BEE5C47-BB61-4BBE-8F96-CDB0B579FEE7}"/>
    <cellStyle name="Comma 2 5 2 3 4" xfId="10964" xr:uid="{38E63EC8-475C-4574-B997-B920F593E86E}"/>
    <cellStyle name="Comma 2 5 2 3 5" xfId="20811" xr:uid="{62C50BFD-B9B1-4A1F-8B27-AB95DC5F23E5}"/>
    <cellStyle name="Comma 2 5 2 3 6" xfId="32339" xr:uid="{587C3F25-4CF1-4705-995C-3B4C8AC53A8D}"/>
    <cellStyle name="Comma 2 5 2 4" xfId="1088" xr:uid="{8400A0C1-F338-4336-A7B6-DAB983EF8388}"/>
    <cellStyle name="Comma 2 5 2 4 2" xfId="9552" xr:uid="{E8FC7B85-D42E-418F-B096-76B7356D47BC}"/>
    <cellStyle name="Comma 2 5 2 4 2 2" xfId="16354" xr:uid="{334840EF-49EE-45EC-B78E-1EE3BE5C26FD}"/>
    <cellStyle name="Comma 2 5 2 4 3" xfId="11221" xr:uid="{AB7ECFBD-FD1C-4566-91A3-CC91C5282FED}"/>
    <cellStyle name="Comma 2 5 2 4 4" xfId="23158" xr:uid="{B2AE3D2C-A3D6-4650-A9B1-93E31236CD96}"/>
    <cellStyle name="Comma 2 5 2 4 5" xfId="34684" xr:uid="{1F4094AB-D46A-4A88-BC1F-997FCC4C8A34}"/>
    <cellStyle name="Comma 2 5 2 5" xfId="1578" xr:uid="{DB2A0B32-EDE5-4493-87A7-577D17F4D104}"/>
    <cellStyle name="Comma 2 5 2 5 2" xfId="2778" xr:uid="{28AF4BAF-49AA-4662-B3D7-879050924436}"/>
    <cellStyle name="Comma 2 5 2 5 2 2" xfId="12663" xr:uid="{28762DDD-C610-442D-A5F7-8CA816DCF9A2}"/>
    <cellStyle name="Comma 2 5 2 5 3" xfId="11709" xr:uid="{74D82317-2EEE-4513-B021-6F692CF06D1C}"/>
    <cellStyle name="Comma 2 5 2 5 4" xfId="25496" xr:uid="{ABF9C38C-7B60-4806-867F-69E353CC96E9}"/>
    <cellStyle name="Comma 2 5 2 5 5" xfId="37022" xr:uid="{D2F43C0E-B201-4B25-AB70-FA01F2DD695E}"/>
    <cellStyle name="Comma 2 5 2 6" xfId="1816" xr:uid="{59BF1862-B7FC-448A-B0F1-8A4743A7A050}"/>
    <cellStyle name="Comma 2 5 2 6 2" xfId="11946" xr:uid="{5328D674-850B-4579-B426-3A4C86989E83}"/>
    <cellStyle name="Comma 2 5 2 6 3" xfId="27833" xr:uid="{C869DCBA-6399-43DA-8793-3B5218E08D59}"/>
    <cellStyle name="Comma 2 5 2 6 4" xfId="39359" xr:uid="{28627E14-C037-4094-BE67-B3EC2C884BBD}"/>
    <cellStyle name="Comma 2 5 2 7" xfId="1992" xr:uid="{7C05730D-0471-4026-8A18-710DD4EBE79B}"/>
    <cellStyle name="Comma 2 5 2 7 2" xfId="12109" xr:uid="{73BD1D3F-9CB3-4A20-8AB9-FB3AA359199A}"/>
    <cellStyle name="Comma 2 5 2 7 3" xfId="28396" xr:uid="{D968429F-7E92-48C8-A959-592E672D2937}"/>
    <cellStyle name="Comma 2 5 2 7 4" xfId="39915" xr:uid="{002852A6-D3E3-410E-B450-EE43A8598016}"/>
    <cellStyle name="Comma 2 5 2 8" xfId="10737" xr:uid="{3B6DAC5C-52B5-4403-BA7A-3CD8C30BB108}"/>
    <cellStyle name="Comma 2 5 2 9" xfId="17803" xr:uid="{6C119BBE-666A-4E81-B11B-2EC5AA76A8A0}"/>
    <cellStyle name="Comma 2 5 3" xfId="666" xr:uid="{EC5D1996-33B7-4CEA-9602-7E7BF6BC05B8}"/>
    <cellStyle name="Comma 2 5 3 10" xfId="44494" xr:uid="{B1DF570F-A5C7-4459-B96B-BAC12575C9DA}"/>
    <cellStyle name="Comma 2 5 3 2" xfId="912" xr:uid="{2883B0D3-B278-4E08-8AE3-75648E5E7944}"/>
    <cellStyle name="Comma 2 5 3 2 2" xfId="1431" xr:uid="{F6808803-C402-451F-B203-3BEC2BEAD2D4}"/>
    <cellStyle name="Comma 2 5 3 2 2 2" xfId="11563" xr:uid="{72B426C8-1F90-400A-8AED-2299BB869094}"/>
    <cellStyle name="Comma 2 5 3 2 2 3" xfId="21350" xr:uid="{FC06DD85-AB9D-42D8-B0FD-8544D8B95F2E}"/>
    <cellStyle name="Comma 2 5 3 2 2 4" xfId="32877" xr:uid="{7775A334-397F-4F21-BDCB-F7032612D288}"/>
    <cellStyle name="Comma 2 5 3 2 3" xfId="8061" xr:uid="{30DE2B69-CCD4-4B10-8032-914FB0A4674D}"/>
    <cellStyle name="Comma 2 5 3 2 3 2" xfId="14931" xr:uid="{5B3596A1-16A1-4CE3-9F64-EC1E14798ED8}"/>
    <cellStyle name="Comma 2 5 3 2 3 3" xfId="23693" xr:uid="{2DA51231-1B62-4073-8330-AFE4547AE18E}"/>
    <cellStyle name="Comma 2 5 3 2 3 4" xfId="35219" xr:uid="{975E8055-49AB-4BD9-ACA9-64C679AB947C}"/>
    <cellStyle name="Comma 2 5 3 2 4" xfId="11062" xr:uid="{D671613B-D578-4C5F-BD9C-7BE94EB3C4C0}"/>
    <cellStyle name="Comma 2 5 3 2 4 2" xfId="26030" xr:uid="{E661D350-6664-4E15-97B1-638DE756DEB3}"/>
    <cellStyle name="Comma 2 5 3 2 4 3" xfId="37556" xr:uid="{767051B9-CD10-4A56-9631-85B3CE0AED9D}"/>
    <cellStyle name="Comma 2 5 3 2 5" xfId="19005" xr:uid="{52120F33-74AC-464F-BE60-3A32F8F3F278}"/>
    <cellStyle name="Comma 2 5 3 2 6" xfId="30535" xr:uid="{5755EF0B-9568-4335-B358-30F8BDB568B2}"/>
    <cellStyle name="Comma 2 5 3 3" xfId="1186" xr:uid="{0A3E5909-D1E9-4E64-B156-D81A4F52F783}"/>
    <cellStyle name="Comma 2 5 3 3 2" xfId="8916" xr:uid="{897FB73A-98A3-47DA-B136-39F5369AF5A5}"/>
    <cellStyle name="Comma 2 5 3 3 2 2" xfId="15761" xr:uid="{1FCCD478-249B-41B9-9456-569AEA1A7C66}"/>
    <cellStyle name="Comma 2 5 3 3 3" xfId="11319" xr:uid="{16E85E00-E9B5-4526-A822-3E0555B3210A}"/>
    <cellStyle name="Comma 2 5 3 3 4" xfId="20184" xr:uid="{FC551A06-FCC1-4761-8457-7EC88CF3822C}"/>
    <cellStyle name="Comma 2 5 3 3 5" xfId="31712" xr:uid="{1DB6CC95-FDBD-46DF-B28D-FEFA0E5484F6}"/>
    <cellStyle name="Comma 2 5 3 4" xfId="1676" xr:uid="{CBB295E8-F8BB-42E9-9B5E-334E5D580B83}"/>
    <cellStyle name="Comma 2 5 3 4 2" xfId="11807" xr:uid="{BD91DA72-2AC6-4FD6-8B8C-BE7F1FFAD8AE}"/>
    <cellStyle name="Comma 2 5 3 4 3" xfId="22531" xr:uid="{6CC6FDB2-63FA-4BBF-8DD0-7E7DD9E5543D}"/>
    <cellStyle name="Comma 2 5 3 4 4" xfId="34057" xr:uid="{73A5CFC0-4B89-45E0-9728-A00DE0AAE2B3}"/>
    <cellStyle name="Comma 2 5 3 5" xfId="1914" xr:uid="{4996DB2D-37C4-4131-9FAE-224E7F5099F8}"/>
    <cellStyle name="Comma 2 5 3 5 2" xfId="12044" xr:uid="{C858EF1B-8063-43C6-8AB5-CA71E38DEBE5}"/>
    <cellStyle name="Comma 2 5 3 5 3" xfId="16853" xr:uid="{95025CD6-6404-44C8-8041-B3AD7F090FB1}"/>
    <cellStyle name="Comma 2 5 3 5 4" xfId="24869" xr:uid="{2FC9F441-ED4D-4573-B843-1161A73C0DCD}"/>
    <cellStyle name="Comma 2 5 3 5 5" xfId="36395" xr:uid="{A992156B-3FDD-4156-BF7E-EF2D6D47FC04}"/>
    <cellStyle name="Comma 2 5 3 6" xfId="6234" xr:uid="{5842F161-D7D4-4658-BE38-68A515642163}"/>
    <cellStyle name="Comma 2 5 3 6 2" xfId="13105" xr:uid="{2DB3F07A-7A17-45C1-980C-FD1982341F78}"/>
    <cellStyle name="Comma 2 5 3 6 3" xfId="27206" xr:uid="{23627285-79A7-4D5D-A774-42436E569FDC}"/>
    <cellStyle name="Comma 2 5 3 6 4" xfId="38732" xr:uid="{129AC6EC-C2B6-4854-8D7F-44A064A743E3}"/>
    <cellStyle name="Comma 2 5 3 7" xfId="10823" xr:uid="{6158552D-F5DA-4942-868D-67CE705B5C38}"/>
    <cellStyle name="Comma 2 5 3 8" xfId="17026" xr:uid="{8AB055EF-A43C-4AB6-BD21-4F1BB849FFBD}"/>
    <cellStyle name="Comma 2 5 3 9" xfId="28564" xr:uid="{90630AA3-5FBF-4FF5-B983-4CB753A9FC0F}"/>
    <cellStyle name="Comma 2 5 4" xfId="713" xr:uid="{7154C4A9-0723-4E29-AE5E-FAA88CC5E3C1}"/>
    <cellStyle name="Comma 2 5 4 2" xfId="1232" xr:uid="{C524E59A-50B7-4D28-8B18-F437DC476B37}"/>
    <cellStyle name="Comma 2 5 4 2 2" xfId="11365" xr:uid="{C1A24A67-4320-4B58-8FC9-88A4F88CE847}"/>
    <cellStyle name="Comma 2 5 4 2 2 2" xfId="22369" xr:uid="{6E746132-B1B0-46BB-8138-B6451AAAA4E3}"/>
    <cellStyle name="Comma 2 5 4 2 2 3" xfId="33896" xr:uid="{EDCE8EC0-6D1E-49B5-AD27-543B6E74B255}"/>
    <cellStyle name="Comma 2 5 4 2 3" xfId="24712" xr:uid="{FAA5756B-A743-4790-9C6D-2C53C1750AA7}"/>
    <cellStyle name="Comma 2 5 4 2 3 2" xfId="36238" xr:uid="{BF9BC6AB-7433-40B3-BAC9-113CEFC77CAC}"/>
    <cellStyle name="Comma 2 5 4 2 4" xfId="27049" xr:uid="{FFA9A528-EB8F-4C5E-8B03-E0430FF69A61}"/>
    <cellStyle name="Comma 2 5 4 2 4 2" xfId="38575" xr:uid="{6781E334-3E88-4AE2-B514-91E2CC7880DF}"/>
    <cellStyle name="Comma 2 5 4 2 5" xfId="20024" xr:uid="{35A7E4A4-665F-4DC1-B108-906FB5729E53}"/>
    <cellStyle name="Comma 2 5 4 2 6" xfId="31554" xr:uid="{E2FC7F33-0116-4421-AE7A-2ACADA6581C4}"/>
    <cellStyle name="Comma 2 5 4 3" xfId="10867" xr:uid="{85BF2738-9A4B-4C7B-8647-A51C9D54CC29}"/>
    <cellStyle name="Comma 2 5 4 3 2" xfId="21203" xr:uid="{8013EC89-3560-4170-A2E4-380185408E83}"/>
    <cellStyle name="Comma 2 5 4 3 3" xfId="32731" xr:uid="{9699ED93-A5A0-4197-B9A4-05675210D31C}"/>
    <cellStyle name="Comma 2 5 4 4" xfId="23551" xr:uid="{9ACEA976-100B-43A2-BD99-6359E7DCC20B}"/>
    <cellStyle name="Comma 2 5 4 4 2" xfId="35077" xr:uid="{AAF6DF51-7AF6-410A-B299-E64818DAC94D}"/>
    <cellStyle name="Comma 2 5 4 5" xfId="25888" xr:uid="{501DE089-FB2F-4DB4-82BD-4B9D3D5C62F7}"/>
    <cellStyle name="Comma 2 5 4 5 2" xfId="37414" xr:uid="{C20D1688-BE8E-485C-82CB-17E07CD4C8AD}"/>
    <cellStyle name="Comma 2 5 4 6" xfId="28225" xr:uid="{A2DEB117-59C7-474D-A154-5B5D0C253410}"/>
    <cellStyle name="Comma 2 5 4 6 2" xfId="39751" xr:uid="{A5FB4503-1580-4D8F-90AE-A2D80405B0A8}"/>
    <cellStyle name="Comma 2 5 4 7" xfId="18499" xr:uid="{8F7A14BD-1ACF-4BFB-9DB8-1FD4F9A5AAE5}"/>
    <cellStyle name="Comma 2 5 4 8" xfId="30037" xr:uid="{04CE5EFF-5F3E-44D7-9F06-1E56E41E15B9}"/>
    <cellStyle name="Comma 2 5 4 9" xfId="50758" xr:uid="{B45D2888-7392-4675-B5F0-8FEC60782982}"/>
    <cellStyle name="Comma 2 5 5" xfId="767" xr:uid="{6F9EA9DE-077D-444D-9DBA-4F9CA784FCE3}"/>
    <cellStyle name="Comma 2 5 5 2" xfId="1286" xr:uid="{1B8B24B6-D372-4508-8F60-D0D76232A8BC}"/>
    <cellStyle name="Comma 2 5 5 2 2" xfId="11418" xr:uid="{42FB43F5-7C64-4524-A406-389972E63530}"/>
    <cellStyle name="Comma 2 5 5 2 2 2" xfId="21499" xr:uid="{7D1FCB93-429B-44BF-8E9C-55D9D70E94D2}"/>
    <cellStyle name="Comma 2 5 5 2 2 3" xfId="33026" xr:uid="{D24EF340-B45C-49C0-9333-D313D2EE40AE}"/>
    <cellStyle name="Comma 2 5 5 2 3" xfId="23842" xr:uid="{0D9068BE-FF64-4386-A4C0-CB537FE25C0B}"/>
    <cellStyle name="Comma 2 5 5 2 3 2" xfId="35368" xr:uid="{0A227E6F-E650-40B3-B399-0A85B2CA355F}"/>
    <cellStyle name="Comma 2 5 5 2 4" xfId="26179" xr:uid="{B288FABC-202E-44C3-B943-124CB10E0B14}"/>
    <cellStyle name="Comma 2 5 5 2 4 2" xfId="37705" xr:uid="{DCFD0A7F-B19F-49B7-9D09-9BA20C905431}"/>
    <cellStyle name="Comma 2 5 5 2 5" xfId="19154" xr:uid="{BD5496A8-EDAD-4F1D-839A-B48299472DAE}"/>
    <cellStyle name="Comma 2 5 5 2 6" xfId="30684" xr:uid="{F8651292-5438-4BFE-94DD-20BC34EA4428}"/>
    <cellStyle name="Comma 2 5 5 3" xfId="9098" xr:uid="{C5309414-D765-4032-B69F-8FF883FED48B}"/>
    <cellStyle name="Comma 2 5 5 3 2" xfId="15904" xr:uid="{1B5C4291-7182-4D42-8AD0-7103A5C75A5D}"/>
    <cellStyle name="Comma 2 5 5 3 3" xfId="20333" xr:uid="{B7E9DF19-D3CF-49F8-A0BC-46084B8FAACF}"/>
    <cellStyle name="Comma 2 5 5 3 4" xfId="31861" xr:uid="{4D4CA649-A127-4732-80D6-72824DB9D44A}"/>
    <cellStyle name="Comma 2 5 5 4" xfId="10918" xr:uid="{43C65CF5-D132-4175-8C0C-1DB798E62547}"/>
    <cellStyle name="Comma 2 5 5 4 2" xfId="22680" xr:uid="{8575A7BE-642B-43A3-9FDA-1663F0609CAE}"/>
    <cellStyle name="Comma 2 5 5 4 3" xfId="34206" xr:uid="{16B0308F-8B44-4709-BBAD-0450B252D49E}"/>
    <cellStyle name="Comma 2 5 5 5" xfId="25018" xr:uid="{EB7C93D4-2D44-4A6C-BE7B-2FC0CA82BDA4}"/>
    <cellStyle name="Comma 2 5 5 5 2" xfId="36544" xr:uid="{481CFB89-2005-4298-B66E-378956C162A3}"/>
    <cellStyle name="Comma 2 5 5 6" xfId="27355" xr:uid="{EE98CFC7-A488-4F65-B4AB-1E29617B57EF}"/>
    <cellStyle name="Comma 2 5 5 6 2" xfId="38881" xr:uid="{22B751FD-AD89-4B75-861E-EAA7CD8EE736}"/>
    <cellStyle name="Comma 2 5 5 7" xfId="17232" xr:uid="{C73162E8-6BFC-40B4-85AA-A61AB5FBF089}"/>
    <cellStyle name="Comma 2 5 5 8" xfId="28770" xr:uid="{0D11FF24-8FFD-4123-A4B2-AF1FD0D60CC6}"/>
    <cellStyle name="Comma 2 5 5 9" xfId="44671" xr:uid="{5A3FFBD9-D3AD-4374-9605-50E0435CAC37}"/>
    <cellStyle name="Comma 2 5 6" xfId="1041" xr:uid="{94C1A635-AA1D-4BFA-B33A-357ED94C35EA}"/>
    <cellStyle name="Comma 2 5 6 2" xfId="8887" xr:uid="{694B8220-28B3-4036-BE40-78A49BC67676}"/>
    <cellStyle name="Comma 2 5 6 2 2" xfId="15743" xr:uid="{990388B6-6CF1-41B5-A5D4-753D067AEDB1}"/>
    <cellStyle name="Comma 2 5 6 2 3" xfId="21331" xr:uid="{2330495B-E75F-4024-9B2F-D3D3014B48E3}"/>
    <cellStyle name="Comma 2 5 6 2 4" xfId="32858" xr:uid="{B481893B-2888-4654-807E-7B83036420AA}"/>
    <cellStyle name="Comma 2 5 6 3" xfId="11174" xr:uid="{7740F383-0904-4D9D-B692-DD1FBA73F24B}"/>
    <cellStyle name="Comma 2 5 6 3 2" xfId="23674" xr:uid="{7356DBBF-D781-4C5A-B1F8-E0EE95929B14}"/>
    <cellStyle name="Comma 2 5 6 3 3" xfId="35200" xr:uid="{2564337D-7A96-4549-90FC-B34D5181B8FA}"/>
    <cellStyle name="Comma 2 5 6 4" xfId="26011" xr:uid="{85961B94-EE11-4216-BFEB-E9511BB3A5D0}"/>
    <cellStyle name="Comma 2 5 6 4 2" xfId="37537" xr:uid="{1D6560E4-D6CB-4FB5-9905-8B2FAE75AD56}"/>
    <cellStyle name="Comma 2 5 6 5" xfId="18986" xr:uid="{3703157D-3658-445B-AAAE-F416B0B642CF}"/>
    <cellStyle name="Comma 2 5 6 6" xfId="30516" xr:uid="{F90DFE3A-053A-4722-9447-4189421B1C6F}"/>
    <cellStyle name="Comma 2 5 7" xfId="1531" xr:uid="{7820D2BD-CAB3-45F9-8CA4-D7254AEB40BF}"/>
    <cellStyle name="Comma 2 5 7 2" xfId="2198" xr:uid="{73F86C8E-B8EB-4F23-BFA5-228AA94B7ACA}"/>
    <cellStyle name="Comma 2 5 7 2 2" xfId="12247" xr:uid="{F05EA14A-01F2-4E33-BEC2-C56F80640C5E}"/>
    <cellStyle name="Comma 2 5 7 3" xfId="11662" xr:uid="{C87D67C4-CE3B-4F68-A73A-A2C83A9853BE}"/>
    <cellStyle name="Comma 2 5 7 4" xfId="20165" xr:uid="{A2C7A264-E016-4144-A218-0D19D58647EB}"/>
    <cellStyle name="Comma 2 5 7 5" xfId="31693" xr:uid="{E1092439-D5F1-48F8-9E99-98A0F8E12969}"/>
    <cellStyle name="Comma 2 5 8" xfId="1769" xr:uid="{1395ECFE-1F26-448E-A57C-BAA212FCAFF2}"/>
    <cellStyle name="Comma 2 5 8 2" xfId="11899" xr:uid="{0F101194-FBFC-4EC9-AF05-94CADFDEB8C6}"/>
    <cellStyle name="Comma 2 5 8 3" xfId="22512" xr:uid="{65196255-390F-4BAA-9FE6-76CC3F7F0047}"/>
    <cellStyle name="Comma 2 5 8 4" xfId="34038" xr:uid="{F6261561-D7AE-4DBB-901F-2F466482016B}"/>
    <cellStyle name="Comma 2 5 9" xfId="427" xr:uid="{5DC04637-BDEC-4B11-B4BA-A3AA916B8639}"/>
    <cellStyle name="Comma 2 5 9 2" xfId="24850" xr:uid="{E77D8B72-8059-4E6D-9D5D-718105EC97F5}"/>
    <cellStyle name="Comma 2 5 9 3" xfId="36376" xr:uid="{DEE72CD6-CCE7-42AB-BC9E-2EBDBEDF7B3F}"/>
    <cellStyle name="Comma 2 6" xfId="112" xr:uid="{31A1963D-85F3-4C8E-AFC8-6459556B847A}"/>
    <cellStyle name="Comma 2 6 10" xfId="28908" xr:uid="{3D1AB70C-30EA-4567-ABA5-D112D3D89B73}"/>
    <cellStyle name="Comma 2 6 11" xfId="40410" xr:uid="{D5E892BE-AA6A-4552-8CA7-F8307223D88E}"/>
    <cellStyle name="Comma 2 6 2" xfId="1998" xr:uid="{1AEE1B4D-4301-4475-B5E7-6FD27BEA427D}"/>
    <cellStyle name="Comma 2 6 2 2" xfId="6778" xr:uid="{3FA95DC4-B2D2-4528-B8F4-8ACC2C945897}"/>
    <cellStyle name="Comma 2 6 2 2 2" xfId="8628" xr:uid="{391311E7-538F-4F89-B233-D8803DA675E1}"/>
    <cellStyle name="Comma 2 6 2 2 2 2" xfId="15498" xr:uid="{AC10DBD1-899A-494B-88B9-9114E129E57C}"/>
    <cellStyle name="Comma 2 6 2 2 2 3" xfId="22086" xr:uid="{FC57D4DD-E599-4639-A6EC-492001CD6101}"/>
    <cellStyle name="Comma 2 6 2 2 2 4" xfId="33613" xr:uid="{1D578233-4E3E-43AE-9E4F-F5DD25B0C972}"/>
    <cellStyle name="Comma 2 6 2 2 3" xfId="13649" xr:uid="{35A8B151-0E53-4D81-A47F-A8CFBD71B177}"/>
    <cellStyle name="Comma 2 6 2 2 3 2" xfId="24429" xr:uid="{892A7D10-469F-4B85-9249-A535D83CC45C}"/>
    <cellStyle name="Comma 2 6 2 2 3 3" xfId="35955" xr:uid="{2763B52C-0F25-4634-AFC6-279C466E38AB}"/>
    <cellStyle name="Comma 2 6 2 2 4" xfId="26766" xr:uid="{6D28B5B0-5FB8-47EE-951F-59B7D2F8DDBD}"/>
    <cellStyle name="Comma 2 6 2 2 4 2" xfId="38292" xr:uid="{315A2220-4243-412A-8D70-06F1A476FBB6}"/>
    <cellStyle name="Comma 2 6 2 2 5" xfId="19741" xr:uid="{6AC4863F-A85D-4E84-AD4B-A6968BE5EC1C}"/>
    <cellStyle name="Comma 2 6 2 2 6" xfId="31271" xr:uid="{FC2CAFF4-0C5E-4F99-A641-FB7DB833584F}"/>
    <cellStyle name="Comma 2 6 2 3" xfId="7695" xr:uid="{3B8CAA7F-0B77-4A01-A287-D60DFDB00CF2}"/>
    <cellStyle name="Comma 2 6 2 3 2" xfId="14565" xr:uid="{64C21774-CE0F-43D4-A4AA-0611D210D396}"/>
    <cellStyle name="Comma 2 6 2 3 3" xfId="20920" xr:uid="{64DE8551-3317-4B25-A640-C09744E62953}"/>
    <cellStyle name="Comma 2 6 2 3 4" xfId="32448" xr:uid="{C72350E2-85CA-4718-BD64-41E7EEC88AEE}"/>
    <cellStyle name="Comma 2 6 2 4" xfId="9657" xr:uid="{542ACFD3-DEB7-40AF-B256-395DE4DA00FF}"/>
    <cellStyle name="Comma 2 6 2 4 2" xfId="16459" xr:uid="{A6D0806D-10AF-4536-BD7B-C7368183F5E9}"/>
    <cellStyle name="Comma 2 6 2 4 3" xfId="23267" xr:uid="{F3747CCB-1CF3-4BC8-8A10-003F0223F832}"/>
    <cellStyle name="Comma 2 6 2 4 4" xfId="34793" xr:uid="{DFD4D3AA-6DD2-4BB7-92E2-D5E90B81D0E7}"/>
    <cellStyle name="Comma 2 6 2 5" xfId="2874" xr:uid="{EC104E00-7FB5-44F3-A221-6116D7F85BBC}"/>
    <cellStyle name="Comma 2 6 2 5 2" xfId="12759" xr:uid="{E9C00F00-E697-4D1C-8610-152F1C9DE236}"/>
    <cellStyle name="Comma 2 6 2 5 3" xfId="25605" xr:uid="{B4219C7A-A05A-4149-8035-331F0692A49C}"/>
    <cellStyle name="Comma 2 6 2 5 4" xfId="37131" xr:uid="{2CB6C70C-5A69-4282-9DE6-23E4F50E8EA7}"/>
    <cellStyle name="Comma 2 6 2 6" xfId="12115" xr:uid="{C6E67DBD-1A52-429D-8303-02A6FE6FB91C}"/>
    <cellStyle name="Comma 2 6 2 6 2" xfId="27942" xr:uid="{ECB6C2E0-48C4-4546-B46C-F334438DE0AD}"/>
    <cellStyle name="Comma 2 6 2 6 3" xfId="39468" xr:uid="{CABC3B28-6B85-4250-8435-F8F4D0243AEB}"/>
    <cellStyle name="Comma 2 6 2 7" xfId="17912" xr:uid="{8FD8402E-82D3-463F-AC2F-CA3B9DF5376B}"/>
    <cellStyle name="Comma 2 6 2 8" xfId="29450" xr:uid="{942A66C5-5188-4949-BE76-DD579D20A42B}"/>
    <cellStyle name="Comma 2 6 2 9" xfId="44022" xr:uid="{20C42FFE-33A2-4CDD-A013-3510FACBBC88}"/>
    <cellStyle name="Comma 2 6 3" xfId="6332" xr:uid="{B4F12EF3-0F97-4DD7-8726-69185BA4CC01}"/>
    <cellStyle name="Comma 2 6 3 2" xfId="8165" xr:uid="{964BE353-9A46-490E-B382-348553A8AC48}"/>
    <cellStyle name="Comma 2 6 3 2 2" xfId="15035" xr:uid="{DB974C65-BB6D-423F-9891-024E258CF216}"/>
    <cellStyle name="Comma 2 6 3 2 2 2" xfId="22389" xr:uid="{268D5225-B8EC-4FC1-9157-3585E4614108}"/>
    <cellStyle name="Comma 2 6 3 2 2 3" xfId="33916" xr:uid="{C7AC80AD-650F-4861-AD46-60E77CD8017F}"/>
    <cellStyle name="Comma 2 6 3 2 3" xfId="24732" xr:uid="{0BEE5751-A06A-4093-B26F-3600F2CC487D}"/>
    <cellStyle name="Comma 2 6 3 2 3 2" xfId="36258" xr:uid="{FD52B490-362A-4DAF-9CF0-752D7263FD8D}"/>
    <cellStyle name="Comma 2 6 3 2 4" xfId="27069" xr:uid="{48A14970-A408-46CE-A106-D6081CBAAE25}"/>
    <cellStyle name="Comma 2 6 3 2 4 2" xfId="38595" xr:uid="{CC9804C8-06AE-461C-B1E2-8E9F3FC4932A}"/>
    <cellStyle name="Comma 2 6 3 2 5" xfId="20044" xr:uid="{8C75B73B-05CB-487D-A0E4-A3D5C1568302}"/>
    <cellStyle name="Comma 2 6 3 2 6" xfId="31574" xr:uid="{7F735786-51BF-4BA9-8E8B-4C23F1A7D520}"/>
    <cellStyle name="Comma 2 6 3 3" xfId="10025" xr:uid="{C022500F-4367-46A1-94B0-4F4D69BFF753}"/>
    <cellStyle name="Comma 2 6 3 3 2" xfId="16755" xr:uid="{C8CBCCC2-03E8-441B-BD9C-361B87414792}"/>
    <cellStyle name="Comma 2 6 3 3 3" xfId="21223" xr:uid="{7D67A5A7-EF8B-41AE-9B66-144F7637CE0E}"/>
    <cellStyle name="Comma 2 6 3 3 4" xfId="32751" xr:uid="{29C895EB-C5F4-4980-9D5D-984FAC8F44D3}"/>
    <cellStyle name="Comma 2 6 3 4" xfId="13203" xr:uid="{D6AC5E8C-2D79-4AA5-B797-A4BB21D3DD25}"/>
    <cellStyle name="Comma 2 6 3 4 2" xfId="23571" xr:uid="{99D2CD6F-469B-4E8B-9A0C-87D5DE772C9B}"/>
    <cellStyle name="Comma 2 6 3 4 3" xfId="35097" xr:uid="{1AC7AE84-B786-4481-9B20-2F3BDF10B321}"/>
    <cellStyle name="Comma 2 6 3 5" xfId="25908" xr:uid="{A24010FD-C133-4DB2-B654-A7F1C253C8F9}"/>
    <cellStyle name="Comma 2 6 3 5 2" xfId="37434" xr:uid="{27B14D61-D5B7-4A14-9E93-0F56FD94595B}"/>
    <cellStyle name="Comma 2 6 3 6" xfId="28245" xr:uid="{1F98566B-370D-49A8-9AA8-C33D86900152}"/>
    <cellStyle name="Comma 2 6 3 6 2" xfId="39771" xr:uid="{BB1FEACF-B142-49A4-B005-8517166ACF8E}"/>
    <cellStyle name="Comma 2 6 3 7" xfId="18548" xr:uid="{CEFD9C5D-2EEC-4429-99FB-394421B67187}"/>
    <cellStyle name="Comma 2 6 3 8" xfId="30086" xr:uid="{F20A6894-5464-4DB0-9529-614EA3437433}"/>
    <cellStyle name="Comma 2 6 3 9" xfId="44343" xr:uid="{632E8EF5-01FE-4FBC-A852-503F1FAC14DB}"/>
    <cellStyle name="Comma 2 6 4" xfId="7239" xr:uid="{986644B3-55C0-4185-B505-F79C0195319C}"/>
    <cellStyle name="Comma 2 6 4 2" xfId="14109" xr:uid="{E2836A93-9575-41FA-AFDB-DA0AE39BA593}"/>
    <cellStyle name="Comma 2 6 4 2 2" xfId="21608" xr:uid="{8D6CFB84-4790-4E31-9D85-B295B6556EF8}"/>
    <cellStyle name="Comma 2 6 4 2 3" xfId="33135" xr:uid="{4A4F250A-1487-473A-8664-B8A7E2CEA773}"/>
    <cellStyle name="Comma 2 6 4 3" xfId="23951" xr:uid="{8EE3947B-E70A-436E-931F-6634A8D42463}"/>
    <cellStyle name="Comma 2 6 4 3 2" xfId="35477" xr:uid="{DB438C85-3499-48D9-9B18-289EDCD661FB}"/>
    <cellStyle name="Comma 2 6 4 4" xfId="26288" xr:uid="{DCFAD0FE-07D7-472A-9C98-E021F9315B7E}"/>
    <cellStyle name="Comma 2 6 4 4 2" xfId="37814" xr:uid="{49FCE150-AA5F-4700-99C6-40B90A560662}"/>
    <cellStyle name="Comma 2 6 4 5" xfId="19263" xr:uid="{72F0077B-17E0-4170-9E3E-EE043123DEDB}"/>
    <cellStyle name="Comma 2 6 4 6" xfId="30793" xr:uid="{C1EBA6AE-8301-45B0-A160-4BE042E17AAF}"/>
    <cellStyle name="Comma 2 6 4 7" xfId="44646" xr:uid="{14FE9748-05E7-4453-B978-1AFE7CF35D5C}"/>
    <cellStyle name="Comma 2 6 5" xfId="9197" xr:uid="{088AC03A-2CD7-4D88-BF11-58B060BFC5AE}"/>
    <cellStyle name="Comma 2 6 5 2" xfId="16002" xr:uid="{3A7FB446-A304-4CFB-B6D5-5840BE51D7E8}"/>
    <cellStyle name="Comma 2 6 5 3" xfId="20442" xr:uid="{E6EFAB7F-0A6E-4153-B903-19A5A6FD5EFF}"/>
    <cellStyle name="Comma 2 6 5 4" xfId="31970" xr:uid="{21A87164-DA1C-4139-AD01-A611B53CA639}"/>
    <cellStyle name="Comma 2 6 5 5" xfId="50854" xr:uid="{802B8FC8-DB4D-42E7-8AE0-5C5B5AFB8F52}"/>
    <cellStyle name="Comma 2 6 6" xfId="2325" xr:uid="{30B233F6-A42C-45F4-A161-410AC7CE4014}"/>
    <cellStyle name="Comma 2 6 6 2" xfId="12344" xr:uid="{C981B211-A7C3-4614-A573-55F6293F56A6}"/>
    <cellStyle name="Comma 2 6 6 3" xfId="22789" xr:uid="{8107DAA5-B37B-4309-B313-F4704C713EB7}"/>
    <cellStyle name="Comma 2 6 6 4" xfId="34315" xr:uid="{EF17BB90-BDFC-4255-B0FB-5B59210D856F}"/>
    <cellStyle name="Comma 2 6 6 5" xfId="50683" xr:uid="{2E122203-BAD9-4AA0-95B9-B5DDB0216683}"/>
    <cellStyle name="Comma 2 6 7" xfId="1974" xr:uid="{F2659351-9F41-456D-9EC3-D0972717C7B7}"/>
    <cellStyle name="Comma 2 6 7 2" xfId="12092" xr:uid="{AA8B36F0-D870-4AD5-A46B-B15470693FF7}"/>
    <cellStyle name="Comma 2 6 7 3" xfId="25127" xr:uid="{7309A938-5941-436B-8B42-00E9D1F882EC}"/>
    <cellStyle name="Comma 2 6 7 4" xfId="36653" xr:uid="{CB6A3BC0-96FB-408F-9517-816AE3F59817}"/>
    <cellStyle name="Comma 2 6 8" xfId="27464" xr:uid="{D72C60C2-D1F1-46A6-A89E-5C19A4DF0A9B}"/>
    <cellStyle name="Comma 2 6 8 2" xfId="38990" xr:uid="{6D55BB8F-1874-45EF-91CC-C6848D4F519A}"/>
    <cellStyle name="Comma 2 6 9" xfId="17370" xr:uid="{DB0FA921-2E00-4921-859E-ADF3EAAA3E0E}"/>
    <cellStyle name="Comma 2 7" xfId="237" xr:uid="{15264943-1459-4079-B9D1-9A50C12A6910}"/>
    <cellStyle name="Comma 2 7 10" xfId="29041" xr:uid="{0DCE7AF9-525E-4A95-ADBD-872098DF9EF2}"/>
    <cellStyle name="Comma 2 7 11" xfId="40451" xr:uid="{9919052A-597A-47CD-B440-04C05F2206FD}"/>
    <cellStyle name="Comma 2 7 2" xfId="2971" xr:uid="{51B6D37B-C804-4E5D-A480-55A3D6EF4ED0}"/>
    <cellStyle name="Comma 2 7 2 2" xfId="6882" xr:uid="{FC4737CD-8901-4FEC-9210-DF6805675B13}"/>
    <cellStyle name="Comma 2 7 2 2 2" xfId="8733" xr:uid="{A1C6EBBD-0ED0-4353-A544-EC106B69BE41}"/>
    <cellStyle name="Comma 2 7 2 2 2 2" xfId="15603" xr:uid="{0E1FC80F-E4F6-4E7A-83F8-0EE5725A5BCA}"/>
    <cellStyle name="Comma 2 7 2 2 2 3" xfId="22191" xr:uid="{1F46661F-0F9A-4478-B04B-95C47A19317B}"/>
    <cellStyle name="Comma 2 7 2 2 2 4" xfId="33718" xr:uid="{DA2B71EB-2558-4F62-B0E0-E9D186BDA65C}"/>
    <cellStyle name="Comma 2 7 2 2 3" xfId="13753" xr:uid="{2BF0AF67-0DBE-4C3E-8CBA-3736BA6A0035}"/>
    <cellStyle name="Comma 2 7 2 2 3 2" xfId="24534" xr:uid="{A98F114F-31D6-4553-934C-981D8C69C8B9}"/>
    <cellStyle name="Comma 2 7 2 2 3 3" xfId="36060" xr:uid="{4B5B8D3E-F3DD-4506-B6F1-CE0AFA080321}"/>
    <cellStyle name="Comma 2 7 2 2 4" xfId="26871" xr:uid="{1EA1BF91-0688-4D16-A51E-DE56B50B6F5E}"/>
    <cellStyle name="Comma 2 7 2 2 4 2" xfId="38397" xr:uid="{C5B31AFC-B4C1-4FD7-B742-429AAA0F96B1}"/>
    <cellStyle name="Comma 2 7 2 2 5" xfId="19846" xr:uid="{CD85127A-3183-49A4-A364-95F53A9409B5}"/>
    <cellStyle name="Comma 2 7 2 2 6" xfId="31376" xr:uid="{044DCB8E-F6B5-49B6-8631-4CD9A1E6E949}"/>
    <cellStyle name="Comma 2 7 2 3" xfId="7800" xr:uid="{7E125889-EA59-414A-9927-BA7D015D2BA4}"/>
    <cellStyle name="Comma 2 7 2 3 2" xfId="14670" xr:uid="{FCF3E66B-BA80-49A4-A44E-32A00E9F27EE}"/>
    <cellStyle name="Comma 2 7 2 3 3" xfId="21025" xr:uid="{9CC74772-8172-4624-B448-4D40896E701A}"/>
    <cellStyle name="Comma 2 7 2 3 4" xfId="32553" xr:uid="{55670138-9D65-4F7F-805B-E7C3E4BD0668}"/>
    <cellStyle name="Comma 2 7 2 4" xfId="9762" xr:uid="{EC29FF60-EED5-4168-BAB7-7692FE7F479C}"/>
    <cellStyle name="Comma 2 7 2 4 2" xfId="16564" xr:uid="{4031EDD9-6E42-456B-A8E5-D217DE050178}"/>
    <cellStyle name="Comma 2 7 2 4 3" xfId="23372" xr:uid="{B1C44CBC-FEA2-4DF2-881D-9AF10A75029D}"/>
    <cellStyle name="Comma 2 7 2 4 4" xfId="34898" xr:uid="{EABBE4A7-D66F-42BD-87E1-9AF5AD5EEF73}"/>
    <cellStyle name="Comma 2 7 2 5" xfId="12856" xr:uid="{3B3D4899-DBE4-4DE0-B497-EB10A80C631B}"/>
    <cellStyle name="Comma 2 7 2 5 2" xfId="25710" xr:uid="{371A2D65-8D50-45B1-BC99-9A72D2537ADA}"/>
    <cellStyle name="Comma 2 7 2 5 3" xfId="37236" xr:uid="{0C58C10B-E01A-46DB-86E3-3244A647EC48}"/>
    <cellStyle name="Comma 2 7 2 6" xfId="28047" xr:uid="{2DD35B52-3A23-404F-B25B-C51AF68F01A0}"/>
    <cellStyle name="Comma 2 7 2 6 2" xfId="39573" xr:uid="{B010BE7E-665D-4EE5-AE65-0186C3E8B69E}"/>
    <cellStyle name="Comma 2 7 2 7" xfId="18017" xr:uid="{0DECDB12-EE82-4E70-B95E-C5A45D21B493}"/>
    <cellStyle name="Comma 2 7 2 8" xfId="29555" xr:uid="{ED93838E-919F-46BC-AF08-2503DD95D171}"/>
    <cellStyle name="Comma 2 7 2 9" xfId="44351" xr:uid="{1D2A5D5A-5B39-4BE3-81EF-95E9AFCA5240}"/>
    <cellStyle name="Comma 2 7 3" xfId="6436" xr:uid="{B96920D6-DE6A-42F3-BAE2-BC3BF016FC44}"/>
    <cellStyle name="Comma 2 7 3 2" xfId="8270" xr:uid="{6B3D9A6B-402A-4AD0-A0E5-241643A05C9A}"/>
    <cellStyle name="Comma 2 7 3 2 2" xfId="15140" xr:uid="{3A022D2A-557A-428B-B8E6-ADD5BED05421}"/>
    <cellStyle name="Comma 2 7 3 2 2 2" xfId="22407" xr:uid="{635BA300-6502-40B0-A282-D9E509B2FEF1}"/>
    <cellStyle name="Comma 2 7 3 2 2 3" xfId="33934" xr:uid="{8AA4D3B2-872B-4E1B-84AD-BC8EB1761DEB}"/>
    <cellStyle name="Comma 2 7 3 2 3" xfId="24750" xr:uid="{949D56A1-FEA4-41A3-AF17-14F211C6B9A0}"/>
    <cellStyle name="Comma 2 7 3 2 3 2" xfId="36276" xr:uid="{F0054948-35EE-4AF0-B646-E60B52A3BB81}"/>
    <cellStyle name="Comma 2 7 3 2 4" xfId="27087" xr:uid="{BE8A455C-3E87-488B-B001-23DA5B9935A1}"/>
    <cellStyle name="Comma 2 7 3 2 4 2" xfId="38613" xr:uid="{6026936D-1A99-416B-A363-C78F241E66A6}"/>
    <cellStyle name="Comma 2 7 3 2 5" xfId="20062" xr:uid="{615465D9-CC12-40D2-A9CF-42CE6D214DDC}"/>
    <cellStyle name="Comma 2 7 3 2 6" xfId="31592" xr:uid="{4F853BBB-42D0-4054-893E-732F9F32DE7B}"/>
    <cellStyle name="Comma 2 7 3 3" xfId="10071" xr:uid="{863718D2-9A39-4C93-84DF-ADF7CE844029}"/>
    <cellStyle name="Comma 2 7 3 3 2" xfId="16773" xr:uid="{0C65BAD0-CCC9-4665-AFC8-6FE92114B7E5}"/>
    <cellStyle name="Comma 2 7 3 3 3" xfId="21241" xr:uid="{9CE70FD5-A2AA-41C1-987C-BB5F3D80384C}"/>
    <cellStyle name="Comma 2 7 3 3 4" xfId="32769" xr:uid="{B47A5F16-E64E-4388-88CA-DB24A9E9A13D}"/>
    <cellStyle name="Comma 2 7 3 4" xfId="13307" xr:uid="{11AAEFA0-99E6-44C9-9204-B310CD140F30}"/>
    <cellStyle name="Comma 2 7 3 4 2" xfId="23589" xr:uid="{D58AFD8B-292E-44D5-919A-41A54E2A6935}"/>
    <cellStyle name="Comma 2 7 3 4 3" xfId="35115" xr:uid="{4CD7E5AC-2D5B-4747-ABD8-E5FA618A129F}"/>
    <cellStyle name="Comma 2 7 3 5" xfId="25926" xr:uid="{E2CAB717-7E84-4C01-87BA-E7783FC9F4FB}"/>
    <cellStyle name="Comma 2 7 3 5 2" xfId="37452" xr:uid="{8DDC931F-5AB0-47A2-A03D-C9CA31CE6ABD}"/>
    <cellStyle name="Comma 2 7 3 6" xfId="28263" xr:uid="{3CE2423A-528D-4A46-88ED-02CF6EE1059E}"/>
    <cellStyle name="Comma 2 7 3 6 2" xfId="39789" xr:uid="{C8E93783-FDBC-48E5-8A84-467FD1611711}"/>
    <cellStyle name="Comma 2 7 3 7" xfId="18594" xr:uid="{5751A4E6-8146-44C1-ADC7-4F4E6024063E}"/>
    <cellStyle name="Comma 2 7 3 8" xfId="30132" xr:uid="{64873348-6D92-488E-9F53-CCDB6285C4A0}"/>
    <cellStyle name="Comma 2 7 4" xfId="7343" xr:uid="{098F1A95-0BF3-4D06-8C25-93997C8FD6F7}"/>
    <cellStyle name="Comma 2 7 4 2" xfId="14213" xr:uid="{BACDB1B2-B80B-4573-B816-83A4CB1F0C81}"/>
    <cellStyle name="Comma 2 7 4 2 2" xfId="21713" xr:uid="{D11E65BD-EC78-44D9-AF43-4F92FEAAEFDF}"/>
    <cellStyle name="Comma 2 7 4 2 3" xfId="33240" xr:uid="{6B7B0B44-BBB2-45D0-8E8E-CC88C8387EF8}"/>
    <cellStyle name="Comma 2 7 4 3" xfId="24056" xr:uid="{624BBB76-7F84-4C88-8C25-35BF3C7A7113}"/>
    <cellStyle name="Comma 2 7 4 3 2" xfId="35582" xr:uid="{B896CA38-C52D-4200-A7FE-7894F0253982}"/>
    <cellStyle name="Comma 2 7 4 4" xfId="26393" xr:uid="{7B179DDB-71B1-427E-B245-75AF241A7430}"/>
    <cellStyle name="Comma 2 7 4 4 2" xfId="37919" xr:uid="{059CC416-4101-4261-ADB7-2A43BE3C2886}"/>
    <cellStyle name="Comma 2 7 4 5" xfId="19368" xr:uid="{060C519D-B5AC-4CB1-AAA3-6709A907C170}"/>
    <cellStyle name="Comma 2 7 4 6" xfId="30898" xr:uid="{600758E0-1A9C-41D6-A778-C2C6E3F7D9E3}"/>
    <cellStyle name="Comma 2 7 5" xfId="9301" xr:uid="{7327F5E7-07A1-4CB4-83E3-385B04D162D6}"/>
    <cellStyle name="Comma 2 7 5 2" xfId="16106" xr:uid="{89ACBAB1-465C-4C33-93A1-FBB874A8C76F}"/>
    <cellStyle name="Comma 2 7 5 3" xfId="20547" xr:uid="{F1A4B59A-4FE2-44AA-8223-B1410BF9A1EA}"/>
    <cellStyle name="Comma 2 7 5 4" xfId="32075" xr:uid="{0CD7B2C7-0AF6-4BCA-B491-B549924543C3}"/>
    <cellStyle name="Comma 2 7 6" xfId="974" xr:uid="{C5D25BA2-E2BA-4608-B129-16BE254A7D8C}"/>
    <cellStyle name="Comma 2 7 6 2" xfId="22894" xr:uid="{6C7AA115-3178-429F-9024-4B437A5B399B}"/>
    <cellStyle name="Comma 2 7 6 3" xfId="34420" xr:uid="{BAF24F1E-94B9-45B2-BCBA-190F2B881623}"/>
    <cellStyle name="Comma 2 7 7" xfId="10618" xr:uid="{30F2D48D-125E-4768-9D8C-386D05BB0542}"/>
    <cellStyle name="Comma 2 7 7 2" xfId="25232" xr:uid="{F5B5B47F-B22A-4BB7-BCC6-BBA0FD1D883A}"/>
    <cellStyle name="Comma 2 7 7 3" xfId="36758" xr:uid="{0FF69F11-FB2E-48D4-B04D-1989F06F1B29}"/>
    <cellStyle name="Comma 2 7 8" xfId="27569" xr:uid="{E2704351-DE67-4B4D-9386-49D2787D2F50}"/>
    <cellStyle name="Comma 2 7 8 2" xfId="39095" xr:uid="{3A4C9F3F-8506-474D-A1CE-5AC883172A8D}"/>
    <cellStyle name="Comma 2 7 9" xfId="17503" xr:uid="{C1E89D84-7EC7-41E1-B8E5-BD332464F6D8}"/>
    <cellStyle name="Comma 2 8" xfId="324" xr:uid="{E8D2C137-2F0D-4788-910F-B6B5B0FED334}"/>
    <cellStyle name="Comma 2 8 10" xfId="6126" xr:uid="{9AE2E34A-FFE9-4337-9921-F6F9D2B73DB1}"/>
    <cellStyle name="Comma 2 8 10 2" xfId="7945" xr:uid="{4A2EEDAB-3CC0-45AB-9C64-45D59D8F7684}"/>
    <cellStyle name="Comma 2 8 10 2 2" xfId="14815" xr:uid="{4C5F4C34-051F-42CC-9C7A-394F76A207AE}"/>
    <cellStyle name="Comma 2 8 10 2 2 2" xfId="22328" xr:uid="{69E8321A-EC6B-4CF5-A78C-3AE33E569A67}"/>
    <cellStyle name="Comma 2 8 10 2 2 3" xfId="33855" xr:uid="{CDB3BBD3-DFC6-46E6-8460-4964C580AFC4}"/>
    <cellStyle name="Comma 2 8 10 2 3" xfId="24671" xr:uid="{D0506896-4B78-44A6-842F-F438AD7DF281}"/>
    <cellStyle name="Comma 2 8 10 2 3 2" xfId="36197" xr:uid="{9EA43009-704B-4D07-A720-195FAA8A55CD}"/>
    <cellStyle name="Comma 2 8 10 2 4" xfId="27008" xr:uid="{3A57AD7D-6C1A-4B21-A21E-7B39D5A3DCFC}"/>
    <cellStyle name="Comma 2 8 10 2 4 2" xfId="38534" xr:uid="{45182964-8809-47B9-8FCB-EA0236F07759}"/>
    <cellStyle name="Comma 2 8 10 2 5" xfId="19983" xr:uid="{D94A17AE-B169-43BE-B2EE-2899B51B7456}"/>
    <cellStyle name="Comma 2 8 10 2 6" xfId="31513" xr:uid="{7077A0E6-1571-427C-A5E9-062C53CC5284}"/>
    <cellStyle name="Comma 2 8 10 3" xfId="9899" xr:uid="{D8FA0042-317A-4309-A633-00C7AF3A1E5C}"/>
    <cellStyle name="Comma 2 8 10 3 2" xfId="16697" xr:uid="{06472290-5A9E-4D14-BCA5-723EBBF1510D}"/>
    <cellStyle name="Comma 2 8 10 3 3" xfId="21162" xr:uid="{7D4C5AB8-6C5C-4019-8863-E28726268E79}"/>
    <cellStyle name="Comma 2 8 10 3 4" xfId="32690" xr:uid="{3AC1E8DF-7C13-4586-AE67-FE968B2A285B}"/>
    <cellStyle name="Comma 2 8 10 4" xfId="12997" xr:uid="{1FA823D5-E5F9-4B43-AB18-5F928D7BA683}"/>
    <cellStyle name="Comma 2 8 10 4 2" xfId="23510" xr:uid="{C2522EDA-E5B0-4530-8F2C-B908C723B30E}"/>
    <cellStyle name="Comma 2 8 10 4 3" xfId="35036" xr:uid="{00F5ED00-549B-4619-8F34-580DFB6E007A}"/>
    <cellStyle name="Comma 2 8 10 5" xfId="25847" xr:uid="{BD76F504-1F5B-4539-ADFC-B8ABEC96B1B0}"/>
    <cellStyle name="Comma 2 8 10 5 2" xfId="37373" xr:uid="{A9535E72-AB94-4356-885E-C6456B3EB3CF}"/>
    <cellStyle name="Comma 2 8 10 6" xfId="28184" xr:uid="{DFBB5483-102B-4580-A0DA-1087AC8F5361}"/>
    <cellStyle name="Comma 2 8 10 6 2" xfId="39710" xr:uid="{9F06CCCA-D227-4B88-BAC7-DAF9BA55BF20}"/>
    <cellStyle name="Comma 2 8 10 7" xfId="18419" xr:uid="{26FE780A-FF26-4C8E-831C-6D8077CF16D1}"/>
    <cellStyle name="Comma 2 8 10 8" xfId="29957" xr:uid="{2EBC7449-6685-409B-AB67-224F09E51A16}"/>
    <cellStyle name="Comma 2 8 11" xfId="7031" xr:uid="{DF1437D8-BD29-4F78-8436-39A4867CFEDE}"/>
    <cellStyle name="Comma 2 8 11 2" xfId="8975" xr:uid="{070BF352-D460-40AC-B2AD-285137E979B2}"/>
    <cellStyle name="Comma 2 8 11 2 2" xfId="15788" xr:uid="{64BA2F3F-CDC0-4DDF-8AF2-3CA28285387F}"/>
    <cellStyle name="Comma 2 8 11 2 2 2" xfId="21378" xr:uid="{87B5A2DB-D8E4-4275-8BDF-258C88C9FB11}"/>
    <cellStyle name="Comma 2 8 11 2 2 3" xfId="32905" xr:uid="{2B526000-EE2C-466B-A86E-0CC307960EB9}"/>
    <cellStyle name="Comma 2 8 11 2 3" xfId="23721" xr:uid="{29E51D25-2131-4E0C-BD2A-E394B7EFF262}"/>
    <cellStyle name="Comma 2 8 11 2 3 2" xfId="35247" xr:uid="{AF0E7212-BBAA-4F59-9BF9-E28B0AE2D57E}"/>
    <cellStyle name="Comma 2 8 11 2 4" xfId="26058" xr:uid="{FC4C63E8-F027-4CED-8471-C3862424E020}"/>
    <cellStyle name="Comma 2 8 11 2 4 2" xfId="37584" xr:uid="{64905D90-01DA-424A-83C8-A0D7F6DF3ED5}"/>
    <cellStyle name="Comma 2 8 11 2 5" xfId="19033" xr:uid="{20674234-36AA-40EC-A4CB-A470496C226E}"/>
    <cellStyle name="Comma 2 8 11 2 6" xfId="30563" xr:uid="{6DAE7367-4AF3-4053-AB20-94B2CBE10CE6}"/>
    <cellStyle name="Comma 2 8 11 3" xfId="13901" xr:uid="{E0922218-904F-459A-BBDA-84E8ABA0FA6E}"/>
    <cellStyle name="Comma 2 8 11 3 2" xfId="20212" xr:uid="{F643895B-6071-4315-B633-B55E0A45FF06}"/>
    <cellStyle name="Comma 2 8 11 3 3" xfId="31740" xr:uid="{48E1103F-393C-468D-802E-D3BD8A3261CB}"/>
    <cellStyle name="Comma 2 8 11 4" xfId="22559" xr:uid="{28C61755-D3EA-4ED6-A6B9-D503092EA254}"/>
    <cellStyle name="Comma 2 8 11 4 2" xfId="34085" xr:uid="{FFB48247-4E80-4AB2-A9FD-230D65325117}"/>
    <cellStyle name="Comma 2 8 11 5" xfId="24897" xr:uid="{50090AF5-32B5-4742-95D5-C55034C081E5}"/>
    <cellStyle name="Comma 2 8 11 5 2" xfId="36423" xr:uid="{773225F3-9E18-4295-9FE8-DD37D69FC350}"/>
    <cellStyle name="Comma 2 8 11 6" xfId="27234" xr:uid="{59195435-6EF3-497B-9362-DA38918B60AA}"/>
    <cellStyle name="Comma 2 8 11 6 2" xfId="38760" xr:uid="{D97DEF0C-D770-430C-BEFC-E97E77DF170A}"/>
    <cellStyle name="Comma 2 8 11 7" xfId="17082" xr:uid="{1847A9B5-CD2B-496D-9603-FAD20DF65408}"/>
    <cellStyle name="Comma 2 8 11 8" xfId="28620" xr:uid="{3E30EF02-AA15-4FD1-9390-7EC579E480AC}"/>
    <cellStyle name="Comma 2 8 12" xfId="8862" xr:uid="{499A1141-ED9B-4342-BFC0-8EFE3FA39922}"/>
    <cellStyle name="Comma 2 8 12 2" xfId="15732" xr:uid="{E10FFE81-EDED-4FA3-9E32-0DDAF69D7B11}"/>
    <cellStyle name="Comma 2 8 12 2 2" xfId="21278" xr:uid="{A7BE554B-DC90-4CE1-A506-727C48B84651}"/>
    <cellStyle name="Comma 2 8 12 2 3" xfId="32806" xr:uid="{0982FC8A-7198-435D-BC61-AAEFFD8E831C}"/>
    <cellStyle name="Comma 2 8 12 3" xfId="10508" xr:uid="{2D467D93-6F6C-4276-8707-EDD871D6FB4F}"/>
    <cellStyle name="Comma 2 8 12 4" xfId="18931" xr:uid="{EE7D1939-FA11-4804-9509-76E8F782B56D}"/>
    <cellStyle name="Comma 2 8 12 5" xfId="30464" xr:uid="{13EBED3E-A53B-4DDD-9FA4-B2F8C6E2F1D3}"/>
    <cellStyle name="Comma 2 8 13" xfId="2034" xr:uid="{1533E4F1-C646-44A6-8315-96C595C50019}"/>
    <cellStyle name="Comma 2 8 13 2" xfId="12136" xr:uid="{4A910E5B-2018-450B-BDB9-16046ADB9ADE}"/>
    <cellStyle name="Comma 2 8 13 2 2" xfId="21295" xr:uid="{CD376E88-B2CC-4042-A1ED-62EAE6E8FF92}"/>
    <cellStyle name="Comma 2 8 13 2 3" xfId="32822" xr:uid="{34B9E14F-F858-4550-B471-F12C440AEECA}"/>
    <cellStyle name="Comma 2 8 13 3" xfId="23638" xr:uid="{1A050A06-427A-4FAD-AC0F-344DBC9A373B}"/>
    <cellStyle name="Comma 2 8 13 3 2" xfId="35164" xr:uid="{3239A249-DA5A-4AD2-96AF-90F40C920A1B}"/>
    <cellStyle name="Comma 2 8 13 4" xfId="25975" xr:uid="{48AB8AD8-62F8-4C13-AA6A-C87D5920F097}"/>
    <cellStyle name="Comma 2 8 13 4 2" xfId="37501" xr:uid="{F4C12889-FFD1-4E79-AA65-83911C526F5A}"/>
    <cellStyle name="Comma 2 8 13 5" xfId="18950" xr:uid="{8A092B55-9BC4-4ACD-86B4-79A536FFF0FF}"/>
    <cellStyle name="Comma 2 8 13 6" xfId="30480" xr:uid="{578F2CF2-53ED-41B1-A904-DA9351EADF41}"/>
    <cellStyle name="Comma 2 8 14" xfId="10668" xr:uid="{54F33E05-8567-4DD2-A169-280F66BFEF40}"/>
    <cellStyle name="Comma 2 8 14 2" xfId="20129" xr:uid="{C96C62C7-C2A6-4A02-82CF-073B81629220}"/>
    <cellStyle name="Comma 2 8 14 3" xfId="16850" xr:uid="{250F0512-5B04-49AF-8690-328EB7D443AC}"/>
    <cellStyle name="Comma 2 8 14 4" xfId="31657" xr:uid="{88849B0D-8F91-4133-9904-9DEA3D50424D}"/>
    <cellStyle name="Comma 2 8 15" xfId="16901" xr:uid="{D5200C5E-2316-4825-A67E-28074A2DDB64}"/>
    <cellStyle name="Comma 2 8 15 2" xfId="22476" xr:uid="{7562C84E-8257-460C-92BC-2912464EF9F7}"/>
    <cellStyle name="Comma 2 8 15 3" xfId="34002" xr:uid="{251C79D9-0800-47E7-B853-03A9EADDED85}"/>
    <cellStyle name="Comma 2 8 16" xfId="24814" xr:uid="{A63390CA-F9F2-4333-9192-E12762A999CD}"/>
    <cellStyle name="Comma 2 8 16 2" xfId="36340" xr:uid="{06F9DA20-3AEB-43D6-B929-91B77F8681E1}"/>
    <cellStyle name="Comma 2 8 17" xfId="27151" xr:uid="{F2327595-65EC-4FAA-82AC-FB4F3CCFAC4F}"/>
    <cellStyle name="Comma 2 8 17 2" xfId="38677" xr:uid="{53F4A109-BBA2-41DA-9943-20328B85335E}"/>
    <cellStyle name="Comma 2 8 18" xfId="28316" xr:uid="{DE7D8F86-67A6-4A4A-AA30-C310D133B6C8}"/>
    <cellStyle name="Comma 2 8 18 2" xfId="39840" xr:uid="{04C500B8-2FEB-4CA8-88FD-B30044A286C3}"/>
    <cellStyle name="Comma 2 8 19" xfId="16954" xr:uid="{142FF0CF-1C2A-4E12-A00A-FF7AB5FA164C}"/>
    <cellStyle name="Comma 2 8 2" xfId="447" xr:uid="{816FE1BF-BF24-4451-8139-6EAD70C03874}"/>
    <cellStyle name="Comma 2 8 2 10" xfId="2043" xr:uid="{ACFA5C4F-175A-4543-B751-D376D9BD414C}"/>
    <cellStyle name="Comma 2 8 2 10 2" xfId="12144" xr:uid="{81491443-2763-459A-B713-DA6A867978B0}"/>
    <cellStyle name="Comma 2 8 2 10 2 2" xfId="21315" xr:uid="{E6857494-A7ED-4600-8966-946D977553C1}"/>
    <cellStyle name="Comma 2 8 2 10 2 3" xfId="32842" xr:uid="{13607C40-6711-41D8-A738-7E6D9A75E1BD}"/>
    <cellStyle name="Comma 2 8 2 10 3" xfId="23658" xr:uid="{59C04F0B-6532-4443-A976-E8DE2053D668}"/>
    <cellStyle name="Comma 2 8 2 10 3 2" xfId="35184" xr:uid="{723FDAC8-AD5D-4436-B9D4-523EEBDDB542}"/>
    <cellStyle name="Comma 2 8 2 10 4" xfId="25995" xr:uid="{BB36A9C2-DF0B-46C8-B6A0-E7F56554C0EF}"/>
    <cellStyle name="Comma 2 8 2 10 4 2" xfId="37521" xr:uid="{1840BF0C-022D-4F86-AB7E-A12C54998205}"/>
    <cellStyle name="Comma 2 8 2 10 5" xfId="18970" xr:uid="{9698E62F-D596-4EC4-91CD-18C621B3BF12}"/>
    <cellStyle name="Comma 2 8 2 10 6" xfId="30500" xr:uid="{32101599-B8CE-41D4-AFFB-154453FEAD95}"/>
    <cellStyle name="Comma 2 8 2 11" xfId="10713" xr:uid="{B91156FF-6BED-48CB-ADCC-A2F0CB3B2249}"/>
    <cellStyle name="Comma 2 8 2 11 2" xfId="20149" xr:uid="{32462F1F-1282-438D-B002-BA287CAF8450}"/>
    <cellStyle name="Comma 2 8 2 11 3" xfId="31677" xr:uid="{3731552B-9B6C-4370-B179-A73A0DA7101D}"/>
    <cellStyle name="Comma 2 8 2 12" xfId="22496" xr:uid="{CFA4EE7E-64A3-4FD0-B7FE-00D18680F274}"/>
    <cellStyle name="Comma 2 8 2 12 2" xfId="34022" xr:uid="{86553A67-AFA2-4776-97E9-3DB75D97B83C}"/>
    <cellStyle name="Comma 2 8 2 13" xfId="24834" xr:uid="{7B0BE679-1213-4E9F-943E-0FB589255270}"/>
    <cellStyle name="Comma 2 8 2 13 2" xfId="36360" xr:uid="{60DB6160-F1C3-40EE-80D6-771CFC02DD6F}"/>
    <cellStyle name="Comma 2 8 2 14" xfId="27171" xr:uid="{74D8FD8B-BA1C-4290-B118-356377FCC132}"/>
    <cellStyle name="Comma 2 8 2 14 2" xfId="38697" xr:uid="{AE7ED006-841F-43DD-82EB-9F38175C4328}"/>
    <cellStyle name="Comma 2 8 2 15" xfId="28368" xr:uid="{20CD538B-3163-44F7-8B0B-A68553F37F6A}"/>
    <cellStyle name="Comma 2 8 2 15 2" xfId="39887" xr:uid="{ACC7DABD-4F3C-4914-8984-C275016639AA}"/>
    <cellStyle name="Comma 2 8 2 16" xfId="16978" xr:uid="{37C14E81-EABD-486F-8655-C74FAF805431}"/>
    <cellStyle name="Comma 2 8 2 17" xfId="28517" xr:uid="{0865F32E-75DD-4530-A7FB-89179F85E535}"/>
    <cellStyle name="Comma 2 8 2 18" xfId="51243" xr:uid="{42CB451E-3BF6-4DE2-AFEF-65C73E655A46}"/>
    <cellStyle name="Comma 2 8 2 2" xfId="541" xr:uid="{82048379-24E8-4FB2-B872-D061AA156F18}"/>
    <cellStyle name="Comma 2 8 2 2 10" xfId="28674" xr:uid="{EB17C4CB-22BA-4157-A19E-99A543010B89}"/>
    <cellStyle name="Comma 2 8 2 2 2" xfId="847" xr:uid="{FB96BE8C-E922-4100-A3E9-5CDB83A558F6}"/>
    <cellStyle name="Comma 2 8 2 2 2 2" xfId="1366" xr:uid="{44BFE866-5B62-45E6-8C4C-8193884761A9}"/>
    <cellStyle name="Comma 2 8 2 2 2 2 2" xfId="8433" xr:uid="{B51102DE-5958-4455-9D3A-893DDBD4F26C}"/>
    <cellStyle name="Comma 2 8 2 2 2 2 2 2" xfId="15303" xr:uid="{F563FA56-DAC2-493E-80B7-82562BAD3D2A}"/>
    <cellStyle name="Comma 2 8 2 2 2 2 2 3" xfId="21883" xr:uid="{62829EC4-2798-4DA7-89F4-F9A6FAEB2F14}"/>
    <cellStyle name="Comma 2 8 2 2 2 2 2 4" xfId="33410" xr:uid="{B09E864E-85F4-40E9-BF20-2EA3F0A258DF}"/>
    <cellStyle name="Comma 2 8 2 2 2 2 3" xfId="11498" xr:uid="{0D7AE9AC-73BC-4D08-9042-AD9C9BCEE7F4}"/>
    <cellStyle name="Comma 2 8 2 2 2 2 3 2" xfId="24226" xr:uid="{F43EC88C-7C8B-402C-8C4D-433A31842154}"/>
    <cellStyle name="Comma 2 8 2 2 2 2 3 3" xfId="35752" xr:uid="{CFC26F59-E301-4503-BE26-C0220110B373}"/>
    <cellStyle name="Comma 2 8 2 2 2 2 4" xfId="26563" xr:uid="{5D2EF3FE-B900-427D-AFF6-3BB5BE88556F}"/>
    <cellStyle name="Comma 2 8 2 2 2 2 4 2" xfId="38089" xr:uid="{438524DA-EF30-466D-B417-C7C3F900A5F9}"/>
    <cellStyle name="Comma 2 8 2 2 2 2 5" xfId="19538" xr:uid="{40765571-2DD7-4825-BD95-DAFCC75F5C2F}"/>
    <cellStyle name="Comma 2 8 2 2 2 2 6" xfId="31068" xr:uid="{BF5641A5-93E3-4EAD-9362-AEB7E4B7F0EA}"/>
    <cellStyle name="Comma 2 8 2 2 2 3" xfId="7500" xr:uid="{C67D9C3B-86D4-45DF-937C-799FC9C31679}"/>
    <cellStyle name="Comma 2 8 2 2 2 3 2" xfId="14370" xr:uid="{DF1B1EF9-E6B1-4A45-9BA8-4C59FFF76254}"/>
    <cellStyle name="Comma 2 8 2 2 2 3 3" xfId="20717" xr:uid="{472C7A5E-E1FB-442E-A18E-1FFD2957E6A3}"/>
    <cellStyle name="Comma 2 8 2 2 2 3 4" xfId="32245" xr:uid="{66EE0564-2AD7-4DB7-A272-2C5C047C4E27}"/>
    <cellStyle name="Comma 2 8 2 2 2 4" xfId="9461" xr:uid="{0B6750D7-77C8-49B5-8DF3-2C101C1AC985}"/>
    <cellStyle name="Comma 2 8 2 2 2 4 2" xfId="16263" xr:uid="{89B2F598-88E5-4993-877C-7B7642A6555E}"/>
    <cellStyle name="Comma 2 8 2 2 2 4 3" xfId="23064" xr:uid="{2FD958D7-0F4C-460B-ACDA-16113C02BAC5}"/>
    <cellStyle name="Comma 2 8 2 2 2 4 4" xfId="34590" xr:uid="{5B61B7EE-2FF4-4945-8D5A-C20961C18A3E}"/>
    <cellStyle name="Comma 2 8 2 2 2 5" xfId="10997" xr:uid="{58FF4646-7E91-42FE-91E4-6867C52D9332}"/>
    <cellStyle name="Comma 2 8 2 2 2 5 2" xfId="25402" xr:uid="{DF432ACF-FCC2-4EA4-A7A5-B03A02C89379}"/>
    <cellStyle name="Comma 2 8 2 2 2 5 3" xfId="36928" xr:uid="{8D544E1E-B711-4DDC-BA48-3469C629F3CC}"/>
    <cellStyle name="Comma 2 8 2 2 2 6" xfId="27739" xr:uid="{558EEA1F-AB0C-4E3D-B271-070F937337F7}"/>
    <cellStyle name="Comma 2 8 2 2 2 6 2" xfId="39265" xr:uid="{C4E10CDC-EADD-4619-B6FB-7EA57E8FD019}"/>
    <cellStyle name="Comma 2 8 2 2 2 7" xfId="17709" xr:uid="{EDE1D05E-2763-48A4-9584-F2C4400EFA74}"/>
    <cellStyle name="Comma 2 8 2 2 2 8" xfId="29247" xr:uid="{9380364C-934B-4A77-AFDC-45985D8BA45B}"/>
    <cellStyle name="Comma 2 8 2 2 3" xfId="1121" xr:uid="{4A955B73-0767-4097-881C-E9CE90AA329A}"/>
    <cellStyle name="Comma 2 8 2 2 3 2" xfId="7971" xr:uid="{01793DE4-37F4-48FE-9B14-4F46DBA2A87E}"/>
    <cellStyle name="Comma 2 8 2 2 3 2 2" xfId="14841" xr:uid="{D9B92AAC-3A7C-4A40-806D-2A2EBECDF666}"/>
    <cellStyle name="Comma 2 8 2 2 3 2 2 2" xfId="22358" xr:uid="{D161286F-1704-4225-B40C-248580048BD5}"/>
    <cellStyle name="Comma 2 8 2 2 3 2 2 3" xfId="33885" xr:uid="{1E5507A1-6FEC-4065-A2AD-1F702D26098B}"/>
    <cellStyle name="Comma 2 8 2 2 3 2 3" xfId="24701" xr:uid="{788D410C-1DA9-4528-B48D-759F6F551219}"/>
    <cellStyle name="Comma 2 8 2 2 3 2 3 2" xfId="36227" xr:uid="{5A97F76F-C6D3-43F1-A5B1-4E1DB7264933}"/>
    <cellStyle name="Comma 2 8 2 2 3 2 4" xfId="27038" xr:uid="{5CE45DD9-A536-44F3-9C93-2B72715EFAAB}"/>
    <cellStyle name="Comma 2 8 2 2 3 2 4 2" xfId="38564" xr:uid="{9955E4B0-5A13-447E-B646-AEA1ED5FE6B4}"/>
    <cellStyle name="Comma 2 8 2 2 3 2 5" xfId="20013" xr:uid="{674D396D-1C06-4406-865A-FE0FB9352453}"/>
    <cellStyle name="Comma 2 8 2 2 3 2 6" xfId="31543" xr:uid="{23BE2555-A21D-4C09-8366-8AD288D52F5F}"/>
    <cellStyle name="Comma 2 8 2 2 3 3" xfId="9963" xr:uid="{A8DCA58E-72B8-42D0-AF1D-7D80D5FD595C}"/>
    <cellStyle name="Comma 2 8 2 2 3 3 2" xfId="16726" xr:uid="{7A977535-254B-420C-98FC-DF380798298D}"/>
    <cellStyle name="Comma 2 8 2 2 3 3 3" xfId="21192" xr:uid="{C65B10BC-6314-441B-A09F-218CFFE0A839}"/>
    <cellStyle name="Comma 2 8 2 2 3 3 4" xfId="32720" xr:uid="{76E58F2E-FBEF-4A0B-BD0E-A1E1FE5B9B70}"/>
    <cellStyle name="Comma 2 8 2 2 3 4" xfId="11254" xr:uid="{AC680E71-6AD4-4813-9383-D826203FCCB5}"/>
    <cellStyle name="Comma 2 8 2 2 3 4 2" xfId="23540" xr:uid="{4D02D9C5-E187-4630-BE97-9EACAB1D2B21}"/>
    <cellStyle name="Comma 2 8 2 2 3 4 3" xfId="35066" xr:uid="{F5B66048-85CC-40F2-B802-9FD9FFFF31A9}"/>
    <cellStyle name="Comma 2 8 2 2 3 5" xfId="25877" xr:uid="{7C53A088-B9F0-467B-9421-3B72076965D7}"/>
    <cellStyle name="Comma 2 8 2 2 3 5 2" xfId="37403" xr:uid="{01ACFBFC-C1F8-4655-91B1-55C65A13F546}"/>
    <cellStyle name="Comma 2 8 2 2 3 6" xfId="28214" xr:uid="{B59D3AD2-C256-4002-90D2-26A228EE2EF4}"/>
    <cellStyle name="Comma 2 8 2 2 3 6 2" xfId="39740" xr:uid="{F7646A80-0943-4E49-B661-4AC21519ED92}"/>
    <cellStyle name="Comma 2 8 2 2 3 7" xfId="18484" xr:uid="{79F01E49-6B4F-46E3-A204-DC85C5531319}"/>
    <cellStyle name="Comma 2 8 2 2 3 8" xfId="30022" xr:uid="{3AEF760F-CCA0-47D6-81A4-D70E96464C72}"/>
    <cellStyle name="Comma 2 8 2 2 4" xfId="1611" xr:uid="{2BBC1688-1A8F-4224-9F77-BCF7BF542D26}"/>
    <cellStyle name="Comma 2 8 2 2 4 2" xfId="11742" xr:uid="{8E1BD2BA-35A7-4EAB-97EF-E731907E3983}"/>
    <cellStyle name="Comma 2 8 2 2 4 2 2" xfId="21407" xr:uid="{6B8A6D51-79E0-44C5-87BE-51DDB51609AF}"/>
    <cellStyle name="Comma 2 8 2 2 4 2 3" xfId="32934" xr:uid="{266FFF3C-1954-48C6-A7ED-1A157C15064B}"/>
    <cellStyle name="Comma 2 8 2 2 4 3" xfId="23750" xr:uid="{E72461E9-AEA6-4E47-8A01-94319A669D7A}"/>
    <cellStyle name="Comma 2 8 2 2 4 3 2" xfId="35276" xr:uid="{899E0818-641D-418B-B395-6259D943BFC9}"/>
    <cellStyle name="Comma 2 8 2 2 4 4" xfId="26087" xr:uid="{9A7495E1-5E07-4E8B-8818-EF804C0BCEB9}"/>
    <cellStyle name="Comma 2 8 2 2 4 4 2" xfId="37613" xr:uid="{14571A75-3A2F-4E8A-9BB4-B1470157E729}"/>
    <cellStyle name="Comma 2 8 2 2 4 5" xfId="19062" xr:uid="{362EFC5C-6F32-49AD-9A9F-23DAD8FE35C4}"/>
    <cellStyle name="Comma 2 8 2 2 4 6" xfId="30592" xr:uid="{0B011C48-5759-491F-A5C1-606F81CCCB32}"/>
    <cellStyle name="Comma 2 8 2 2 5" xfId="1849" xr:uid="{473E50F2-999C-4CDA-A53B-0AB57FAFBF39}"/>
    <cellStyle name="Comma 2 8 2 2 5 2" xfId="11979" xr:uid="{78C221D4-40D2-4C50-91EB-F7FFC6E4FFEF}"/>
    <cellStyle name="Comma 2 8 2 2 5 3" xfId="20241" xr:uid="{1AC95DBB-4E59-4E5C-8347-C9A6AC7389D2}"/>
    <cellStyle name="Comma 2 8 2 2 5 4" xfId="31769" xr:uid="{515D3C4E-2491-4601-9FE9-01A6287D0896}"/>
    <cellStyle name="Comma 2 8 2 2 6" xfId="2069" xr:uid="{BCB2B350-273C-47E8-BB8D-47D593791B89}"/>
    <cellStyle name="Comma 2 8 2 2 6 2" xfId="12157" xr:uid="{8D4F4632-F2A9-478F-8CE6-0EDCACBEC89D}"/>
    <cellStyle name="Comma 2 8 2 2 6 3" xfId="22588" xr:uid="{47B28FDD-A768-4C5C-9607-1E67EF170A52}"/>
    <cellStyle name="Comma 2 8 2 2 6 4" xfId="34114" xr:uid="{C39E42C2-DDF5-48B1-AD88-44F086504D1E}"/>
    <cellStyle name="Comma 2 8 2 2 7" xfId="10765" xr:uid="{4B43B24B-CD14-46B5-9129-5768C966DA62}"/>
    <cellStyle name="Comma 2 8 2 2 7 2" xfId="24926" xr:uid="{E1828E10-4272-4242-9004-FF4D5845109C}"/>
    <cellStyle name="Comma 2 8 2 2 7 3" xfId="36452" xr:uid="{B5BCFA73-8381-4CCB-A7A2-26E9A1F98B1F}"/>
    <cellStyle name="Comma 2 8 2 2 8" xfId="27263" xr:uid="{8830115B-A60D-429F-97D4-EC3A745EEC36}"/>
    <cellStyle name="Comma 2 8 2 2 8 2" xfId="38789" xr:uid="{5EBC2F5E-D808-40C0-B2FF-DA0554072180}"/>
    <cellStyle name="Comma 2 8 2 2 9" xfId="17136" xr:uid="{89CE07FB-E5C5-435F-8416-5B9DD0C465F4}"/>
    <cellStyle name="Comma 2 8 2 3" xfId="786" xr:uid="{742DB815-8569-41F5-9FFE-3F480F90757F}"/>
    <cellStyle name="Comma 2 8 2 3 10" xfId="28789" xr:uid="{22AB8DE7-33A6-4D80-84F2-55C6942881C4}"/>
    <cellStyle name="Comma 2 8 2 3 2" xfId="1305" xr:uid="{81AD7923-D0DC-4D1A-B8B4-47610764DB4F}"/>
    <cellStyle name="Comma 2 8 2 3 2 2" xfId="6693" xr:uid="{40262224-5EF8-4798-9425-8D96743F3763}"/>
    <cellStyle name="Comma 2 8 2 3 2 2 2" xfId="8538" xr:uid="{645B2C06-912A-48A6-9BEE-00C2919C7FC2}"/>
    <cellStyle name="Comma 2 8 2 3 2 2 2 2" xfId="15408" xr:uid="{3C919C30-5623-470C-8E9D-AAD79122AAAF}"/>
    <cellStyle name="Comma 2 8 2 3 2 2 2 3" xfId="21991" xr:uid="{5D2CA898-A96E-4C56-8BAE-5580E92E79AA}"/>
    <cellStyle name="Comma 2 8 2 3 2 2 2 4" xfId="33518" xr:uid="{B486A0A6-6A2D-444F-8B36-3DF82D0B2A70}"/>
    <cellStyle name="Comma 2 8 2 3 2 2 3" xfId="13564" xr:uid="{6188448A-45D2-4EAE-8C93-FE2A0B10E3B6}"/>
    <cellStyle name="Comma 2 8 2 3 2 2 3 2" xfId="24334" xr:uid="{B2660ABB-CC5A-433F-A16C-1CED64AA1317}"/>
    <cellStyle name="Comma 2 8 2 3 2 2 3 3" xfId="35860" xr:uid="{2C147D6C-BEAD-4D07-8A73-FC7D0320EB8B}"/>
    <cellStyle name="Comma 2 8 2 3 2 2 4" xfId="26671" xr:uid="{9B86CCB1-872E-408A-8EC9-5F1C0BD8D66B}"/>
    <cellStyle name="Comma 2 8 2 3 2 2 4 2" xfId="38197" xr:uid="{23D2B5B7-516D-4DCA-81AF-D3376685AEE9}"/>
    <cellStyle name="Comma 2 8 2 3 2 2 5" xfId="19646" xr:uid="{01937D05-21F8-4BC0-A8A0-0A81F1091F6D}"/>
    <cellStyle name="Comma 2 8 2 3 2 2 6" xfId="31176" xr:uid="{413B764F-57A0-4117-A093-6EF031F9072D}"/>
    <cellStyle name="Comma 2 8 2 3 2 3" xfId="7605" xr:uid="{599DA4D3-0A40-42A3-BD77-988B86475159}"/>
    <cellStyle name="Comma 2 8 2 3 2 3 2" xfId="14475" xr:uid="{E61B59E4-0781-4055-94C5-A6A25F912768}"/>
    <cellStyle name="Comma 2 8 2 3 2 3 3" xfId="20825" xr:uid="{655709A3-774A-4E07-8ECE-D511D2E0962F}"/>
    <cellStyle name="Comma 2 8 2 3 2 3 4" xfId="32353" xr:uid="{348DB1AC-96C4-4021-8BA6-895AF2CFB5BB}"/>
    <cellStyle name="Comma 2 8 2 3 2 4" xfId="9566" xr:uid="{1532E260-1CE3-49B9-9577-630D13C880B0}"/>
    <cellStyle name="Comma 2 8 2 3 2 4 2" xfId="16368" xr:uid="{E33BF7A0-D7EF-4CEC-8C3D-53460A6CF03E}"/>
    <cellStyle name="Comma 2 8 2 3 2 4 3" xfId="23172" xr:uid="{2C3630E2-FA82-4AEE-B411-033BFE130607}"/>
    <cellStyle name="Comma 2 8 2 3 2 4 4" xfId="34698" xr:uid="{E21E936A-1266-4BC2-8B85-26AC835E3169}"/>
    <cellStyle name="Comma 2 8 2 3 2 5" xfId="11437" xr:uid="{3CC7538B-9E79-4A6E-BD2A-A94D9EE6D691}"/>
    <cellStyle name="Comma 2 8 2 3 2 5 2" xfId="25510" xr:uid="{31C69D35-0417-4090-A92C-9651E0310D8F}"/>
    <cellStyle name="Comma 2 8 2 3 2 5 3" xfId="37036" xr:uid="{2DB59328-2C21-43C1-98BC-1D3CE5816517}"/>
    <cellStyle name="Comma 2 8 2 3 2 6" xfId="27847" xr:uid="{945BAE54-4783-4CEC-91E0-DD98121FF5C0}"/>
    <cellStyle name="Comma 2 8 2 3 2 6 2" xfId="39373" xr:uid="{517B1602-FA1E-454A-92D2-275213184F49}"/>
    <cellStyle name="Comma 2 8 2 3 2 7" xfId="17817" xr:uid="{5D341326-C936-477D-A32A-C4A2AA574D97}"/>
    <cellStyle name="Comma 2 8 2 3 2 8" xfId="29355" xr:uid="{9677BF84-BC1A-4358-8647-3C23F57FA1F0}"/>
    <cellStyle name="Comma 2 8 2 3 3" xfId="6247" xr:uid="{38074992-31AF-4D12-B8E2-1490F8A39F0B}"/>
    <cellStyle name="Comma 2 8 2 3 3 2" xfId="8075" xr:uid="{8CA61DEE-0267-4655-92DF-84A0469C070D}"/>
    <cellStyle name="Comma 2 8 2 3 3 2 2" xfId="14945" xr:uid="{7A444413-0DC7-4D86-B1BE-DB46A3E04310}"/>
    <cellStyle name="Comma 2 8 2 3 3 2 2 2" xfId="22377" xr:uid="{836467B2-DCA1-4731-8253-0607ACFE1701}"/>
    <cellStyle name="Comma 2 8 2 3 3 2 2 3" xfId="33904" xr:uid="{E6363F12-E910-4103-BD3F-A7D2E774C9A0}"/>
    <cellStyle name="Comma 2 8 2 3 3 2 3" xfId="24720" xr:uid="{8C87B8CF-B509-48FC-AE54-3ACFBE864C3D}"/>
    <cellStyle name="Comma 2 8 2 3 3 2 3 2" xfId="36246" xr:uid="{D4FBA2B8-20C9-43EF-83C0-BAD6B20662BE}"/>
    <cellStyle name="Comma 2 8 2 3 3 2 4" xfId="27057" xr:uid="{6D4BD222-A773-4B6C-9752-1DB75FB95F70}"/>
    <cellStyle name="Comma 2 8 2 3 3 2 4 2" xfId="38583" xr:uid="{78899628-BC86-4FCB-9AFA-C16925F134CF}"/>
    <cellStyle name="Comma 2 8 2 3 3 2 5" xfId="20032" xr:uid="{8104A96B-C6ED-4855-88C4-4F5E873D80FF}"/>
    <cellStyle name="Comma 2 8 2 3 3 2 6" xfId="31562" xr:uid="{93BA8BFD-FAB6-4E92-A10D-4D46A15E2BC3}"/>
    <cellStyle name="Comma 2 8 2 3 3 3" xfId="9989" xr:uid="{5B6602DB-54D3-45B6-9D34-1334DB9E5D9D}"/>
    <cellStyle name="Comma 2 8 2 3 3 3 2" xfId="16743" xr:uid="{41AEE050-4C2E-4245-A909-1982B97917B7}"/>
    <cellStyle name="Comma 2 8 2 3 3 3 3" xfId="21211" xr:uid="{41441B43-0BEB-4EAD-AA31-66A2AFE91FE4}"/>
    <cellStyle name="Comma 2 8 2 3 3 3 4" xfId="32739" xr:uid="{B3EB01AC-B334-4792-A61D-23C8B7902C6C}"/>
    <cellStyle name="Comma 2 8 2 3 3 4" xfId="13118" xr:uid="{A37F461C-1B2D-4B63-B5ED-E7CF341A2514}"/>
    <cellStyle name="Comma 2 8 2 3 3 4 2" xfId="23559" xr:uid="{E074E05E-6713-49A9-A8F7-2854DF57F5E9}"/>
    <cellStyle name="Comma 2 8 2 3 3 4 3" xfId="35085" xr:uid="{C5F83436-74E8-4DEA-92DF-023D938FCD16}"/>
    <cellStyle name="Comma 2 8 2 3 3 5" xfId="25896" xr:uid="{0781A59A-6903-43F2-A98D-688A0576B363}"/>
    <cellStyle name="Comma 2 8 2 3 3 5 2" xfId="37422" xr:uid="{6C73A414-CFE7-4B5B-9F99-0A97B33E812E}"/>
    <cellStyle name="Comma 2 8 2 3 3 6" xfId="28233" xr:uid="{547E156E-F6A9-44C7-AADE-DAD53A883722}"/>
    <cellStyle name="Comma 2 8 2 3 3 6 2" xfId="39759" xr:uid="{764102F9-853B-4676-95FD-CD6AACDB1216}"/>
    <cellStyle name="Comma 2 8 2 3 3 7" xfId="18512" xr:uid="{456B5EC2-6935-4F0E-8786-1251541E18AB}"/>
    <cellStyle name="Comma 2 8 2 3 3 8" xfId="30050" xr:uid="{84067D31-811B-4B36-AEF8-3FE92524EA8C}"/>
    <cellStyle name="Comma 2 8 2 3 4" xfId="7154" xr:uid="{21CBDBF1-4130-440C-8051-57E72272875E}"/>
    <cellStyle name="Comma 2 8 2 3 4 2" xfId="14024" xr:uid="{056B97D0-7C2A-4FB4-A1F2-2A1CACEF8606}"/>
    <cellStyle name="Comma 2 8 2 3 4 2 2" xfId="21513" xr:uid="{FE04E880-6378-45F2-96AD-9DB413130AE8}"/>
    <cellStyle name="Comma 2 8 2 3 4 2 3" xfId="33040" xr:uid="{36FE9434-50D7-4344-94AF-13F5C20BBE34}"/>
    <cellStyle name="Comma 2 8 2 3 4 3" xfId="23856" xr:uid="{11997405-8243-480D-9C26-B731FDC1E3CB}"/>
    <cellStyle name="Comma 2 8 2 3 4 3 2" xfId="35382" xr:uid="{74719BB1-33C6-45B3-9849-2B9B80229765}"/>
    <cellStyle name="Comma 2 8 2 3 4 4" xfId="26193" xr:uid="{8C6E2AA1-A3C6-4330-BE6A-C75BAA45FAD1}"/>
    <cellStyle name="Comma 2 8 2 3 4 4 2" xfId="37719" xr:uid="{B1B4B15D-4429-4E07-BBEB-7CE56E1BF2FF}"/>
    <cellStyle name="Comma 2 8 2 3 4 5" xfId="19168" xr:uid="{14821C20-43CB-4646-A150-3E93B7DC1CDE}"/>
    <cellStyle name="Comma 2 8 2 3 4 6" xfId="30698" xr:uid="{6413EF49-F640-4E21-9E96-89E4968FE60E}"/>
    <cellStyle name="Comma 2 8 2 3 5" xfId="9112" xr:uid="{45686746-2FDF-4037-8B37-E2C8266E0C3F}"/>
    <cellStyle name="Comma 2 8 2 3 5 2" xfId="15917" xr:uid="{CAABE943-32D8-48BA-ABFD-8A11EAFA02C5}"/>
    <cellStyle name="Comma 2 8 2 3 5 3" xfId="20347" xr:uid="{36DDC033-3805-43CD-B98B-19847BE2B407}"/>
    <cellStyle name="Comma 2 8 2 3 5 4" xfId="31875" xr:uid="{B4475CC8-CCB9-4D2C-AA9B-48513BB66C84}"/>
    <cellStyle name="Comma 2 8 2 3 6" xfId="10936" xr:uid="{F3E8919F-7B00-47E3-9530-983DFA3AD97D}"/>
    <cellStyle name="Comma 2 8 2 3 6 2" xfId="22694" xr:uid="{7C3ABED8-9274-4F8E-A438-9DA91E9000A9}"/>
    <cellStyle name="Comma 2 8 2 3 6 3" xfId="34220" xr:uid="{26DA8956-2324-4B18-AB1C-0164C57CF8D2}"/>
    <cellStyle name="Comma 2 8 2 3 7" xfId="25032" xr:uid="{FD643464-0170-45A6-BB79-D0F1F4EB5AE2}"/>
    <cellStyle name="Comma 2 8 2 3 7 2" xfId="36558" xr:uid="{68A41287-733C-49A9-8D9F-D72700FFFBC3}"/>
    <cellStyle name="Comma 2 8 2 3 8" xfId="27369" xr:uid="{3FE57791-C2A1-40F5-8AAD-7F85BD9FF4ED}"/>
    <cellStyle name="Comma 2 8 2 3 8 2" xfId="38895" xr:uid="{F84CDA95-2C7E-4C7D-A4C8-40EF4EA4286D}"/>
    <cellStyle name="Comma 2 8 2 3 9" xfId="17251" xr:uid="{98AA9F9F-536E-428D-87A7-4306C038E011}"/>
    <cellStyle name="Comma 2 8 2 4" xfId="1060" xr:uid="{786F2F78-3F29-4883-BC7F-0F2106387C94}"/>
    <cellStyle name="Comma 2 8 2 4 10" xfId="28926" xr:uid="{71CD575C-CC40-453D-82DE-0597E4B24FC5}"/>
    <cellStyle name="Comma 2 8 2 4 2" xfId="2885" xr:uid="{BE351805-1BCD-4111-AA89-25206FB48C4A}"/>
    <cellStyle name="Comma 2 8 2 4 2 2" xfId="6790" xr:uid="{A24A7AED-56CF-45A6-AED1-CA0048F75EB8}"/>
    <cellStyle name="Comma 2 8 2 4 2 2 2" xfId="8641" xr:uid="{741242BC-EEE8-4BA9-886E-EFB33DEB2115}"/>
    <cellStyle name="Comma 2 8 2 4 2 2 2 2" xfId="15511" xr:uid="{DEA4CECC-A7B1-4A1C-AB7E-7EB7EF20BA54}"/>
    <cellStyle name="Comma 2 8 2 4 2 2 2 3" xfId="22099" xr:uid="{7096A15B-2FAD-404D-AF3B-C87BD9222FCD}"/>
    <cellStyle name="Comma 2 8 2 4 2 2 2 4" xfId="33626" xr:uid="{7765F5F1-9873-4355-9BE1-7DC1B574D99B}"/>
    <cellStyle name="Comma 2 8 2 4 2 2 3" xfId="13661" xr:uid="{A50C1988-475C-48E7-A52A-D5B980A6D1B7}"/>
    <cellStyle name="Comma 2 8 2 4 2 2 3 2" xfId="24442" xr:uid="{6940D236-CF0F-4E29-A7F3-EE25F36910CF}"/>
    <cellStyle name="Comma 2 8 2 4 2 2 3 3" xfId="35968" xr:uid="{B23C0B8C-2176-42EE-BA2A-A08A7DFF2B82}"/>
    <cellStyle name="Comma 2 8 2 4 2 2 4" xfId="26779" xr:uid="{355D7F8D-E921-42CB-9B59-07FD26F6A069}"/>
    <cellStyle name="Comma 2 8 2 4 2 2 4 2" xfId="38305" xr:uid="{6151A70A-2B13-49F4-8F1B-10258293DB41}"/>
    <cellStyle name="Comma 2 8 2 4 2 2 5" xfId="19754" xr:uid="{718E0E57-29D6-4CB4-914E-808BE40E1E20}"/>
    <cellStyle name="Comma 2 8 2 4 2 2 6" xfId="31284" xr:uid="{6D8988A9-A0A5-4CDF-854A-E6763E7E80E1}"/>
    <cellStyle name="Comma 2 8 2 4 2 3" xfId="7708" xr:uid="{C28FDC1F-613F-44CB-849D-D15CCABA5BE6}"/>
    <cellStyle name="Comma 2 8 2 4 2 3 2" xfId="14578" xr:uid="{ECD5F9F8-9F5C-494D-B247-64AC89CB6940}"/>
    <cellStyle name="Comma 2 8 2 4 2 3 3" xfId="20933" xr:uid="{2CC0AF6F-980C-4A78-8CA1-3B3BF5438E35}"/>
    <cellStyle name="Comma 2 8 2 4 2 3 4" xfId="32461" xr:uid="{07248921-4ACA-49EB-B0C4-0B3AB23153CE}"/>
    <cellStyle name="Comma 2 8 2 4 2 4" xfId="9670" xr:uid="{28355B2E-02B3-42C4-8643-3D09E2869ADB}"/>
    <cellStyle name="Comma 2 8 2 4 2 4 2" xfId="16472" xr:uid="{57F63C72-73B3-4261-9307-82FB64AD3F7A}"/>
    <cellStyle name="Comma 2 8 2 4 2 4 3" xfId="23280" xr:uid="{EC50AAA5-FE67-4087-88A6-04CC1902166E}"/>
    <cellStyle name="Comma 2 8 2 4 2 4 4" xfId="34806" xr:uid="{2ADE9E73-9140-40B9-9971-AEEDE244ACE1}"/>
    <cellStyle name="Comma 2 8 2 4 2 5" xfId="12770" xr:uid="{A695ED33-B1EE-496C-809C-000939883F4B}"/>
    <cellStyle name="Comma 2 8 2 4 2 5 2" xfId="25618" xr:uid="{6F9D4204-9433-4B8B-9BED-1F3F2B510A2C}"/>
    <cellStyle name="Comma 2 8 2 4 2 5 3" xfId="37144" xr:uid="{1DE7CA50-FFBD-4AA6-897B-B0A681B4722E}"/>
    <cellStyle name="Comma 2 8 2 4 2 6" xfId="27955" xr:uid="{79F0828B-AA84-4231-8B08-BEC863218EB8}"/>
    <cellStyle name="Comma 2 8 2 4 2 6 2" xfId="39481" xr:uid="{5461D618-D15C-497A-82F1-2740500D80C5}"/>
    <cellStyle name="Comma 2 8 2 4 2 7" xfId="17925" xr:uid="{02AC70A5-F168-4D79-8BD1-15AB1AAD2325}"/>
    <cellStyle name="Comma 2 8 2 4 2 8" xfId="29463" xr:uid="{0F9C8E1C-66DB-4640-8C0C-FD337DA89390}"/>
    <cellStyle name="Comma 2 8 2 4 3" xfId="6344" xr:uid="{E8E92D43-52F3-44AA-9F04-4A43E33E2A46}"/>
    <cellStyle name="Comma 2 8 2 4 3 2" xfId="8178" xr:uid="{262D2AE3-F663-410F-A1CA-A7CA4E9E738D}"/>
    <cellStyle name="Comma 2 8 2 4 3 2 2" xfId="15048" xr:uid="{8FCA26EC-FD8A-48C7-A170-E35907DA09C6}"/>
    <cellStyle name="Comma 2 8 2 4 3 2 2 2" xfId="22396" xr:uid="{FF06D542-2C43-4CA5-A268-A8336FDD5A9B}"/>
    <cellStyle name="Comma 2 8 2 4 3 2 2 3" xfId="33923" xr:uid="{E968E01B-F779-408C-B53A-A392E2E21860}"/>
    <cellStyle name="Comma 2 8 2 4 3 2 3" xfId="24739" xr:uid="{5AD02EFF-6340-4615-8C98-DE192007CE03}"/>
    <cellStyle name="Comma 2 8 2 4 3 2 3 2" xfId="36265" xr:uid="{358B69BE-3140-4A4A-8B79-7999C8CA9DEE}"/>
    <cellStyle name="Comma 2 8 2 4 3 2 4" xfId="27076" xr:uid="{54FD2B68-B41A-4D3F-8F3A-5F72556DE300}"/>
    <cellStyle name="Comma 2 8 2 4 3 2 4 2" xfId="38602" xr:uid="{6F3A6215-4528-4F9F-AC04-0F23798FB9DC}"/>
    <cellStyle name="Comma 2 8 2 4 3 2 5" xfId="20051" xr:uid="{AE40BFA2-F2FC-4603-927F-1F32CE740B65}"/>
    <cellStyle name="Comma 2 8 2 4 3 2 6" xfId="31581" xr:uid="{4FAE00A1-7121-44F8-856A-357AB58C05D4}"/>
    <cellStyle name="Comma 2 8 2 4 3 3" xfId="10037" xr:uid="{672C0BD0-C0F8-4A98-A85B-DB6E54C23CBE}"/>
    <cellStyle name="Comma 2 8 2 4 3 3 2" xfId="16762" xr:uid="{EE8D9B2B-8BF0-48BB-BB8A-809DE0E319EC}"/>
    <cellStyle name="Comma 2 8 2 4 3 3 3" xfId="21230" xr:uid="{62F9C7FD-4642-4A26-A3B9-5013054C74CC}"/>
    <cellStyle name="Comma 2 8 2 4 3 3 4" xfId="32758" xr:uid="{E7543676-1572-4113-8E7C-52FC3BED72CF}"/>
    <cellStyle name="Comma 2 8 2 4 3 4" xfId="13215" xr:uid="{5308AB29-EA71-4BA0-9A8E-F5C0F0188CA5}"/>
    <cellStyle name="Comma 2 8 2 4 3 4 2" xfId="23578" xr:uid="{3886F61A-5D81-4DEA-91C7-AA2C0A573423}"/>
    <cellStyle name="Comma 2 8 2 4 3 4 3" xfId="35104" xr:uid="{F2D8CAFD-8E37-486C-BC34-30E09CA432E2}"/>
    <cellStyle name="Comma 2 8 2 4 3 5" xfId="25915" xr:uid="{34A69286-5160-4EF4-BE63-CF08E0A90C7F}"/>
    <cellStyle name="Comma 2 8 2 4 3 5 2" xfId="37441" xr:uid="{596FE5AF-7393-40CB-B051-96A1D8E8C5EE}"/>
    <cellStyle name="Comma 2 8 2 4 3 6" xfId="28252" xr:uid="{B7EF1BE7-AB4E-4296-86D0-DC61B057D960}"/>
    <cellStyle name="Comma 2 8 2 4 3 6 2" xfId="39778" xr:uid="{AFC547E0-C7B8-4E66-A2AC-260A8D92B7DE}"/>
    <cellStyle name="Comma 2 8 2 4 3 7" xfId="18560" xr:uid="{8D5C8A94-6BA1-4317-8B23-E9D6456057B6}"/>
    <cellStyle name="Comma 2 8 2 4 3 8" xfId="30098" xr:uid="{82AC5BD1-ABD1-47AA-B214-6A2CDEA21E69}"/>
    <cellStyle name="Comma 2 8 2 4 4" xfId="7251" xr:uid="{C7A8B0F8-A211-4B55-B978-B104B6437FBD}"/>
    <cellStyle name="Comma 2 8 2 4 4 2" xfId="14121" xr:uid="{7EDB1FDD-A97F-448A-BDBD-2BB7B6A7FF73}"/>
    <cellStyle name="Comma 2 8 2 4 4 2 2" xfId="21621" xr:uid="{00CF593E-C5DD-41D5-A2F8-BA0C93879DE9}"/>
    <cellStyle name="Comma 2 8 2 4 4 2 3" xfId="33148" xr:uid="{2E90EA73-3A33-4B6B-A32D-24CD455A2E73}"/>
    <cellStyle name="Comma 2 8 2 4 4 3" xfId="23964" xr:uid="{39865936-7A1B-45C1-B9AA-C8DF384D0E11}"/>
    <cellStyle name="Comma 2 8 2 4 4 3 2" xfId="35490" xr:uid="{DD2B60FD-056D-4A67-A7B0-30C3C9C1772F}"/>
    <cellStyle name="Comma 2 8 2 4 4 4" xfId="26301" xr:uid="{FA7099E6-BAA1-4F2B-A233-21B6A0345FC1}"/>
    <cellStyle name="Comma 2 8 2 4 4 4 2" xfId="37827" xr:uid="{9EFBEAA7-701C-4A9F-8CC7-2C01B62038FA}"/>
    <cellStyle name="Comma 2 8 2 4 4 5" xfId="19276" xr:uid="{F27630A3-7959-4FBA-9CD7-92BACA21BB97}"/>
    <cellStyle name="Comma 2 8 2 4 4 6" xfId="30806" xr:uid="{3E666C57-B33D-4A5C-93B8-84D731C81CBF}"/>
    <cellStyle name="Comma 2 8 2 4 5" xfId="9209" xr:uid="{25F52CDD-5DF9-46E9-A0ED-94221EC0D06E}"/>
    <cellStyle name="Comma 2 8 2 4 5 2" xfId="16014" xr:uid="{47A16BA9-E216-410D-ABF1-E9CE39CFE75C}"/>
    <cellStyle name="Comma 2 8 2 4 5 3" xfId="20455" xr:uid="{B28DE076-C189-4446-9548-83A832E125E6}"/>
    <cellStyle name="Comma 2 8 2 4 5 4" xfId="31983" xr:uid="{6E8B90EF-5F8B-490F-B023-0A623590C468}"/>
    <cellStyle name="Comma 2 8 2 4 6" xfId="11193" xr:uid="{90CB4F2A-7C75-44CE-9AF9-90CF21A08AC7}"/>
    <cellStyle name="Comma 2 8 2 4 6 2" xfId="22802" xr:uid="{8E574959-EF33-4C35-81F8-4D67EA3B69ED}"/>
    <cellStyle name="Comma 2 8 2 4 6 3" xfId="34328" xr:uid="{0809B694-C18D-4904-BD03-810D66597F3A}"/>
    <cellStyle name="Comma 2 8 2 4 7" xfId="25140" xr:uid="{67A1CA27-BE76-413B-812C-EA213590BF8F}"/>
    <cellStyle name="Comma 2 8 2 4 7 2" xfId="36666" xr:uid="{B1E7A493-FC4D-4EBB-B986-3665009192FD}"/>
    <cellStyle name="Comma 2 8 2 4 8" xfId="27477" xr:uid="{FA95EA63-DA53-4F30-BC0D-70F1EE8AD79F}"/>
    <cellStyle name="Comma 2 8 2 4 8 2" xfId="39003" xr:uid="{BB513B35-A90F-43D8-8716-4701EA5B17C8}"/>
    <cellStyle name="Comma 2 8 2 4 9" xfId="17388" xr:uid="{078BA450-FE5F-461C-8CB4-C9500F0C9612}"/>
    <cellStyle name="Comma 2 8 2 5" xfId="1550" xr:uid="{E3E79D52-1A17-44A0-AE21-22B7472E9E93}"/>
    <cellStyle name="Comma 2 8 2 5 10" xfId="29059" xr:uid="{3E5D8E53-B4E9-4E2C-8E1C-E96014C44513}"/>
    <cellStyle name="Comma 2 8 2 5 2" xfId="2982" xr:uid="{6326E7F5-38C5-40AB-888C-E3C57215C9E9}"/>
    <cellStyle name="Comma 2 8 2 5 2 2" xfId="6893" xr:uid="{085B5AD1-66F5-4024-99FF-20D89156F6C4}"/>
    <cellStyle name="Comma 2 8 2 5 2 2 2" xfId="8746" xr:uid="{DF625716-0F10-4E7A-AB7C-8692310052FF}"/>
    <cellStyle name="Comma 2 8 2 5 2 2 2 2" xfId="15616" xr:uid="{72CD7AAB-64D1-4EDE-A10B-44CC43577DE4}"/>
    <cellStyle name="Comma 2 8 2 5 2 2 2 3" xfId="22204" xr:uid="{B0C7472C-8F92-48A7-B2D3-99C65A156646}"/>
    <cellStyle name="Comma 2 8 2 5 2 2 2 4" xfId="33731" xr:uid="{45E26AD2-EA26-4D91-93EC-CD1AEEA52858}"/>
    <cellStyle name="Comma 2 8 2 5 2 2 3" xfId="13764" xr:uid="{E0FEDA85-4876-4251-A05D-ED4E380A3546}"/>
    <cellStyle name="Comma 2 8 2 5 2 2 3 2" xfId="24547" xr:uid="{68D67EC8-876E-490F-957D-182A34E8B9C8}"/>
    <cellStyle name="Comma 2 8 2 5 2 2 3 3" xfId="36073" xr:uid="{1035E865-F05B-41B1-9491-92E366191411}"/>
    <cellStyle name="Comma 2 8 2 5 2 2 4" xfId="26884" xr:uid="{03B2F894-3189-4345-8990-5A96EA2529F0}"/>
    <cellStyle name="Comma 2 8 2 5 2 2 4 2" xfId="38410" xr:uid="{4B7163FD-3686-41FF-9B15-A34D93AD6D0A}"/>
    <cellStyle name="Comma 2 8 2 5 2 2 5" xfId="19859" xr:uid="{4135CDC9-09E5-4D84-98AE-D62794EE06A8}"/>
    <cellStyle name="Comma 2 8 2 5 2 2 6" xfId="31389" xr:uid="{CE5E424B-9C86-45AB-8B81-1F4C039C7B60}"/>
    <cellStyle name="Comma 2 8 2 5 2 3" xfId="7813" xr:uid="{5703A156-B4FD-499B-9DCA-A2C2F7A602B8}"/>
    <cellStyle name="Comma 2 8 2 5 2 3 2" xfId="14683" xr:uid="{7BFF0F12-2056-4102-818D-2C84417B283D}"/>
    <cellStyle name="Comma 2 8 2 5 2 3 3" xfId="21038" xr:uid="{E471CF3A-A85D-4E1F-A649-0C87E6C08220}"/>
    <cellStyle name="Comma 2 8 2 5 2 3 4" xfId="32566" xr:uid="{C9E0E61D-34CB-4D1E-B2FF-75D14D847093}"/>
    <cellStyle name="Comma 2 8 2 5 2 4" xfId="9775" xr:uid="{B0909F52-A9E7-4BC7-8495-52F5FC313CEE}"/>
    <cellStyle name="Comma 2 8 2 5 2 4 2" xfId="16577" xr:uid="{C8D13F5A-6C05-49DB-AA23-7748644ACD08}"/>
    <cellStyle name="Comma 2 8 2 5 2 4 3" xfId="23385" xr:uid="{21C7FDC7-F4A3-44A4-AEF6-7BDF315A7D6A}"/>
    <cellStyle name="Comma 2 8 2 5 2 4 4" xfId="34911" xr:uid="{FE289A40-6E3A-4D49-A642-6F57BBDE2B02}"/>
    <cellStyle name="Comma 2 8 2 5 2 5" xfId="12867" xr:uid="{76C77BE4-045C-493D-8018-1A63CBED2F23}"/>
    <cellStyle name="Comma 2 8 2 5 2 5 2" xfId="25723" xr:uid="{9FF25ABD-4FC6-4CFB-B00A-4F5EDD06EA6E}"/>
    <cellStyle name="Comma 2 8 2 5 2 5 3" xfId="37249" xr:uid="{E8CF5080-9821-46E7-AF3C-7F7DDFD2095A}"/>
    <cellStyle name="Comma 2 8 2 5 2 6" xfId="28060" xr:uid="{E449A09A-3CA0-449F-8735-90E5945623C3}"/>
    <cellStyle name="Comma 2 8 2 5 2 6 2" xfId="39586" xr:uid="{9338CF51-6355-4AC3-8F03-6C62C10365E8}"/>
    <cellStyle name="Comma 2 8 2 5 2 7" xfId="18030" xr:uid="{8C8AF05B-76CB-4BF5-82C5-2392AFB85903}"/>
    <cellStyle name="Comma 2 8 2 5 2 8" xfId="29568" xr:uid="{BF0D7700-8D92-4666-8681-C7A0BB729398}"/>
    <cellStyle name="Comma 2 8 2 5 3" xfId="6447" xr:uid="{6E86E62D-CF6E-4ADC-9A1F-0D4466AEA890}"/>
    <cellStyle name="Comma 2 8 2 5 3 2" xfId="8283" xr:uid="{66B60AC4-B148-438D-9292-C702FF5AF907}"/>
    <cellStyle name="Comma 2 8 2 5 3 2 2" xfId="15153" xr:uid="{D5549378-6015-46F9-82EF-F117CD1A2F0E}"/>
    <cellStyle name="Comma 2 8 2 5 3 2 2 2" xfId="22414" xr:uid="{225A89C1-9E34-4B5E-ACD5-499D0A580C49}"/>
    <cellStyle name="Comma 2 8 2 5 3 2 2 3" xfId="33941" xr:uid="{5BEA3911-FCD1-4ADE-A0AF-29731CE5512B}"/>
    <cellStyle name="Comma 2 8 2 5 3 2 3" xfId="24757" xr:uid="{59BE9ABF-FF3A-4AE5-B00E-94DB5C25323C}"/>
    <cellStyle name="Comma 2 8 2 5 3 2 3 2" xfId="36283" xr:uid="{9992A31A-AEE6-4C80-810C-2061E6067931}"/>
    <cellStyle name="Comma 2 8 2 5 3 2 4" xfId="27094" xr:uid="{54CFB82A-B735-4705-97E4-1E49EC62EB9C}"/>
    <cellStyle name="Comma 2 8 2 5 3 2 4 2" xfId="38620" xr:uid="{33438481-7457-4FD7-8ADA-3D2CD31FC7B2}"/>
    <cellStyle name="Comma 2 8 2 5 3 2 5" xfId="20069" xr:uid="{BA9F9D22-A92F-4E4F-8660-4A22BCFD7DD7}"/>
    <cellStyle name="Comma 2 8 2 5 3 2 6" xfId="31599" xr:uid="{7026BC05-D22D-4975-A607-9CAEB2A102C7}"/>
    <cellStyle name="Comma 2 8 2 5 3 3" xfId="10083" xr:uid="{83202548-8722-4843-8FC7-F8B35545E69D}"/>
    <cellStyle name="Comma 2 8 2 5 3 3 2" xfId="16780" xr:uid="{45CCECC5-517B-4759-B4F3-FD79A9E3C3F4}"/>
    <cellStyle name="Comma 2 8 2 5 3 3 3" xfId="21248" xr:uid="{3D8303B6-E62D-491A-8BFC-41F22E8F8F6C}"/>
    <cellStyle name="Comma 2 8 2 5 3 3 4" xfId="32776" xr:uid="{B26ABCDE-E914-4079-9935-432526D1E1C5}"/>
    <cellStyle name="Comma 2 8 2 5 3 4" xfId="13318" xr:uid="{D7E7288F-50E3-4184-ABDC-7B9CC1C383D7}"/>
    <cellStyle name="Comma 2 8 2 5 3 4 2" xfId="23596" xr:uid="{7CF6D49B-2038-430A-AB7F-03DB78B94BAE}"/>
    <cellStyle name="Comma 2 8 2 5 3 4 3" xfId="35122" xr:uid="{DE0A0CAA-7146-454C-B273-74873A8F54AD}"/>
    <cellStyle name="Comma 2 8 2 5 3 5" xfId="25933" xr:uid="{C93C9B19-A6C7-48FE-946A-E00C04908083}"/>
    <cellStyle name="Comma 2 8 2 5 3 5 2" xfId="37459" xr:uid="{E12D33BE-6941-4B60-B87C-B8218EB52492}"/>
    <cellStyle name="Comma 2 8 2 5 3 6" xfId="28270" xr:uid="{18D83942-2837-45E8-A851-5A054B4C360F}"/>
    <cellStyle name="Comma 2 8 2 5 3 6 2" xfId="39796" xr:uid="{91CD57C2-5CB0-4B0F-9079-6FD8EC217E04}"/>
    <cellStyle name="Comma 2 8 2 5 3 7" xfId="18606" xr:uid="{AFDB0F3C-8E23-40C5-B3BD-D214D42B53FA}"/>
    <cellStyle name="Comma 2 8 2 5 3 8" xfId="30144" xr:uid="{8E8592D0-E92F-45B9-B83B-A9E7E37CC835}"/>
    <cellStyle name="Comma 2 8 2 5 4" xfId="7354" xr:uid="{4B2BE108-D50B-4905-BEBB-D4EFFBEF3160}"/>
    <cellStyle name="Comma 2 8 2 5 4 2" xfId="14224" xr:uid="{D944F45C-0179-4237-9138-406FF05A6A0A}"/>
    <cellStyle name="Comma 2 8 2 5 4 2 2" xfId="21726" xr:uid="{FA0ADF2C-ED00-42DB-9D19-829CCD81CD4B}"/>
    <cellStyle name="Comma 2 8 2 5 4 2 3" xfId="33253" xr:uid="{89236005-78A0-48EE-8C40-B32E771FFC22}"/>
    <cellStyle name="Comma 2 8 2 5 4 3" xfId="24069" xr:uid="{1C263640-BDAE-4100-A4AE-69A105EFCD4A}"/>
    <cellStyle name="Comma 2 8 2 5 4 3 2" xfId="35595" xr:uid="{AC4F9C3C-D48E-4BF1-959B-F4AD246DD2B7}"/>
    <cellStyle name="Comma 2 8 2 5 4 4" xfId="26406" xr:uid="{3F0423F1-8E99-441F-AE91-971169F8D1CC}"/>
    <cellStyle name="Comma 2 8 2 5 4 4 2" xfId="37932" xr:uid="{B8964BE3-BBDD-48BB-B77B-634A3C9BA8F8}"/>
    <cellStyle name="Comma 2 8 2 5 4 5" xfId="19381" xr:uid="{9C128556-2998-4434-81C1-7543B74BF81C}"/>
    <cellStyle name="Comma 2 8 2 5 4 6" xfId="30911" xr:uid="{6C9CEE91-70D0-4276-B9E5-949317681F06}"/>
    <cellStyle name="Comma 2 8 2 5 5" xfId="9312" xr:uid="{6D4060EC-319C-456D-A720-CF7EC40F8766}"/>
    <cellStyle name="Comma 2 8 2 5 5 2" xfId="16117" xr:uid="{9F85297C-067D-4AFF-A989-2A6DFD67B09D}"/>
    <cellStyle name="Comma 2 8 2 5 5 3" xfId="20560" xr:uid="{76AC82C5-715A-4D3A-ACB8-B767FB206787}"/>
    <cellStyle name="Comma 2 8 2 5 5 4" xfId="32088" xr:uid="{496D732D-6236-4DD0-B773-D78E12D0BF4B}"/>
    <cellStyle name="Comma 2 8 2 5 6" xfId="11681" xr:uid="{682B266E-AD1E-4DDF-B482-6D9546F0545A}"/>
    <cellStyle name="Comma 2 8 2 5 6 2" xfId="22907" xr:uid="{8CAE388F-5EB6-4858-889A-304A73A0B995}"/>
    <cellStyle name="Comma 2 8 2 5 6 3" xfId="34433" xr:uid="{7E5E474C-C25E-4072-B22F-A7956D9791E2}"/>
    <cellStyle name="Comma 2 8 2 5 7" xfId="25245" xr:uid="{A8167FE1-44B7-4AA9-BC64-C075DEF5218A}"/>
    <cellStyle name="Comma 2 8 2 5 7 2" xfId="36771" xr:uid="{8758C967-D98E-47E1-B4DD-BDB59471147B}"/>
    <cellStyle name="Comma 2 8 2 5 8" xfId="27582" xr:uid="{8118C380-94D5-4CF1-975A-BEF5AEB5693D}"/>
    <cellStyle name="Comma 2 8 2 5 8 2" xfId="39108" xr:uid="{90DCF4E6-6C44-4CE1-B22F-E8D81631DA29}"/>
    <cellStyle name="Comma 2 8 2 5 9" xfId="17521" xr:uid="{1409575E-32DF-47D9-A809-668473CBEA30}"/>
    <cellStyle name="Comma 2 8 2 6" xfId="1788" xr:uid="{BC9BC1D1-02F9-48AA-B946-01180F7AF2C0}"/>
    <cellStyle name="Comma 2 8 2 6 2" xfId="6575" xr:uid="{64978EA2-2DB2-44C3-AEC7-49F381B7D836}"/>
    <cellStyle name="Comma 2 8 2 6 2 2" xfId="8416" xr:uid="{56D1251A-76AC-4F5D-936A-6B1717579CF8}"/>
    <cellStyle name="Comma 2 8 2 6 2 2 2" xfId="15286" xr:uid="{154111F3-84D6-4991-B890-66EFD552EA71}"/>
    <cellStyle name="Comma 2 8 2 6 2 2 2 2" xfId="22349" xr:uid="{5BB9BD4F-E006-4ED9-A6F0-ED6ECBFFE96D}"/>
    <cellStyle name="Comma 2 8 2 6 2 2 2 3" xfId="33876" xr:uid="{A9E61866-D38B-48C6-9C2F-C45AFDD5441F}"/>
    <cellStyle name="Comma 2 8 2 6 2 2 3" xfId="24692" xr:uid="{3A14BE3B-F02E-454C-8331-A7867DF9FBB5}"/>
    <cellStyle name="Comma 2 8 2 6 2 2 3 2" xfId="36218" xr:uid="{708DC11F-3FD1-40E7-BFDE-8D4438D71CD8}"/>
    <cellStyle name="Comma 2 8 2 6 2 2 4" xfId="27029" xr:uid="{6570B5B5-5806-4BF5-A280-16634B94AC7A}"/>
    <cellStyle name="Comma 2 8 2 6 2 2 4 2" xfId="38555" xr:uid="{1F538B90-75C1-4D73-A25C-A82CF01E4DD4}"/>
    <cellStyle name="Comma 2 8 2 6 2 2 5" xfId="20004" xr:uid="{CCF47497-C6FB-4F5D-A729-06691EC3F89F}"/>
    <cellStyle name="Comma 2 8 2 6 2 2 6" xfId="31534" xr:uid="{6C7C6CD2-B3BD-4D5E-8B79-B0B6B04B1B97}"/>
    <cellStyle name="Comma 2 8 2 6 2 3" xfId="9930" xr:uid="{677103E7-238A-4A3F-B8CA-4953EEC0C852}"/>
    <cellStyle name="Comma 2 8 2 6 2 3 2" xfId="16717" xr:uid="{5B2FE895-23EB-4FEC-B490-07EAA77A52CC}"/>
    <cellStyle name="Comma 2 8 2 6 2 3 3" xfId="21183" xr:uid="{AE1A254C-A15A-4442-8481-1C099A682309}"/>
    <cellStyle name="Comma 2 8 2 6 2 3 4" xfId="32711" xr:uid="{910027E8-DED3-4953-8FA7-5CD796D7CC2E}"/>
    <cellStyle name="Comma 2 8 2 6 2 4" xfId="13446" xr:uid="{2EF5A67D-08E9-46E1-BD60-95725A51FCEF}"/>
    <cellStyle name="Comma 2 8 2 6 2 4 2" xfId="23531" xr:uid="{67D5FBBD-AF8E-4B1A-BE7A-6F43DBA306F5}"/>
    <cellStyle name="Comma 2 8 2 6 2 4 3" xfId="35057" xr:uid="{1621EA17-EFC1-4C01-A0D3-59020448FC40}"/>
    <cellStyle name="Comma 2 8 2 6 2 5" xfId="25868" xr:uid="{BAF98FCF-97C1-4F69-9D0C-B1C9C4A2955C}"/>
    <cellStyle name="Comma 2 8 2 6 2 5 2" xfId="37394" xr:uid="{7BE5F9B9-4498-4691-9AC2-3997D393858F}"/>
    <cellStyle name="Comma 2 8 2 6 2 6" xfId="28205" xr:uid="{0DF0A169-A67F-43D7-B333-772B2503719B}"/>
    <cellStyle name="Comma 2 8 2 6 2 6 2" xfId="39731" xr:uid="{239A2E67-A2B4-4A56-8C58-F06BBF665DB6}"/>
    <cellStyle name="Comma 2 8 2 6 2 7" xfId="18451" xr:uid="{CFB098DB-1D64-4A39-A379-FB63317F2A3B}"/>
    <cellStyle name="Comma 2 8 2 6 2 8" xfId="29989" xr:uid="{A3ED0E9B-E6F5-4A49-B507-23F457B60778}"/>
    <cellStyle name="Comma 2 8 2 6 3" xfId="7483" xr:uid="{664CEAB4-C5C6-4178-873E-C85EDCEAD43E}"/>
    <cellStyle name="Comma 2 8 2 6 3 2" xfId="14353" xr:uid="{85AA8A81-FAD3-463A-8584-298A2CEF34F4}"/>
    <cellStyle name="Comma 2 8 2 6 3 2 2" xfId="21865" xr:uid="{B732E4B9-145A-42BD-AC1C-CE67860CDDDE}"/>
    <cellStyle name="Comma 2 8 2 6 3 2 3" xfId="33392" xr:uid="{455ABC11-8A87-4AEF-8B81-173998480324}"/>
    <cellStyle name="Comma 2 8 2 6 3 3" xfId="24208" xr:uid="{F50C9747-1DF3-4A39-8BC5-9A69B8D504B7}"/>
    <cellStyle name="Comma 2 8 2 6 3 3 2" xfId="35734" xr:uid="{3FFEAF14-D1D4-430A-A2F1-6B6848040257}"/>
    <cellStyle name="Comma 2 8 2 6 3 4" xfId="26545" xr:uid="{C940537B-D7C0-4D57-9423-FF47A31BFCEC}"/>
    <cellStyle name="Comma 2 8 2 6 3 4 2" xfId="38071" xr:uid="{1121B2D6-A362-4C55-8EED-34444BFBA520}"/>
    <cellStyle name="Comma 2 8 2 6 3 5" xfId="19520" xr:uid="{9B320E8A-0EC8-4F54-87EA-334E0AF512BC}"/>
    <cellStyle name="Comma 2 8 2 6 3 6" xfId="31050" xr:uid="{9A8E97E3-8DF1-421D-84B1-C380A155EFFB}"/>
    <cellStyle name="Comma 2 8 2 6 4" xfId="9443" xr:uid="{6AE28F8C-FF0B-4798-A9D9-53A6D365B54C}"/>
    <cellStyle name="Comma 2 8 2 6 4 2" xfId="16246" xr:uid="{5F178A2C-8893-402E-B854-3F36ABDEFBE7}"/>
    <cellStyle name="Comma 2 8 2 6 4 3" xfId="20699" xr:uid="{FF4613F8-C4DE-413F-AB75-3F7628D1992A}"/>
    <cellStyle name="Comma 2 8 2 6 4 4" xfId="32227" xr:uid="{7411534B-3CB7-4F8A-B136-B5B053DC3735}"/>
    <cellStyle name="Comma 2 8 2 6 5" xfId="11918" xr:uid="{10B792FF-9C04-41C4-9E46-4CC96E5BDC50}"/>
    <cellStyle name="Comma 2 8 2 6 5 2" xfId="23046" xr:uid="{9665AA88-9FDF-4623-B4A1-C29677D9E23F}"/>
    <cellStyle name="Comma 2 8 2 6 5 3" xfId="34572" xr:uid="{EE8463DB-1BE1-4F37-80FF-CAFF5C294CB0}"/>
    <cellStyle name="Comma 2 8 2 6 6" xfId="25384" xr:uid="{57639599-6D2A-4C78-812D-02080FE2D1DD}"/>
    <cellStyle name="Comma 2 8 2 6 6 2" xfId="36910" xr:uid="{C24BF87C-EFF6-4E39-AB9F-4AA118DF76BB}"/>
    <cellStyle name="Comma 2 8 2 6 7" xfId="27721" xr:uid="{D8200F5B-E76B-4E85-864D-B7C2A3FC308A}"/>
    <cellStyle name="Comma 2 8 2 6 7 2" xfId="39247" xr:uid="{5F8797C1-B63C-4526-ADA1-B89093D58240}"/>
    <cellStyle name="Comma 2 8 2 6 8" xfId="17689" xr:uid="{989B0EDA-13C5-42E1-AFE7-6933BDAE1F71}"/>
    <cellStyle name="Comma 2 8 2 6 9" xfId="29227" xr:uid="{82AA5147-FA60-4BC6-A1B5-1ABFC7A5AADA}"/>
    <cellStyle name="Comma 2 8 2 7" xfId="6134" xr:uid="{D48FC95F-E346-4B3C-B68A-8245BA3914B6}"/>
    <cellStyle name="Comma 2 8 2 7 2" xfId="7956" xr:uid="{E403DC1E-FEA1-436A-8E33-E622B1F88769}"/>
    <cellStyle name="Comma 2 8 2 7 2 2" xfId="14826" xr:uid="{75F12866-F016-4949-84C1-2695E1F1472B}"/>
    <cellStyle name="Comma 2 8 2 7 2 2 2" xfId="21348" xr:uid="{350BBFE8-D746-448B-B2BB-2986F0547231}"/>
    <cellStyle name="Comma 2 8 2 7 2 2 3" xfId="32875" xr:uid="{5B5360F2-B781-4BB9-9F78-8E046E22AD1F}"/>
    <cellStyle name="Comma 2 8 2 7 2 3" xfId="23691" xr:uid="{83BDAC67-3C89-48E4-B813-9FB033B2DCA3}"/>
    <cellStyle name="Comma 2 8 2 7 2 3 2" xfId="35217" xr:uid="{59591EA1-F54F-4E81-A1ED-392A558E3A68}"/>
    <cellStyle name="Comma 2 8 2 7 2 4" xfId="26028" xr:uid="{88474CAB-241E-4BDD-BA6C-87965A290DFB}"/>
    <cellStyle name="Comma 2 8 2 7 2 4 2" xfId="37554" xr:uid="{90C3EE28-4B9A-4A82-8720-6FCFD7F77776}"/>
    <cellStyle name="Comma 2 8 2 7 2 5" xfId="19003" xr:uid="{5F3E5C2B-1B4B-42F9-905A-D3841B150FF7}"/>
    <cellStyle name="Comma 2 8 2 7 2 6" xfId="30533" xr:uid="{B5179DF0-9099-47C3-BF92-9EE71F2F0EBF}"/>
    <cellStyle name="Comma 2 8 2 7 3" xfId="8912" xr:uid="{1EEF2F13-161A-4995-BDEF-B704AD8D0683}"/>
    <cellStyle name="Comma 2 8 2 7 3 2" xfId="15759" xr:uid="{ED1A9812-0A2A-4AA4-A94B-B0492CA5F2F7}"/>
    <cellStyle name="Comma 2 8 2 7 3 3" xfId="20182" xr:uid="{5690A235-7DD2-4677-9E57-7F76CFC1F3A8}"/>
    <cellStyle name="Comma 2 8 2 7 3 4" xfId="31710" xr:uid="{2F1129C3-96A2-448F-B15B-E79B8B689F72}"/>
    <cellStyle name="Comma 2 8 2 7 4" xfId="13005" xr:uid="{6543BFF5-5409-4A30-8E8A-35C9B89D26B0}"/>
    <cellStyle name="Comma 2 8 2 7 4 2" xfId="22529" xr:uid="{3B16DA67-9957-4618-A372-1119B71F1363}"/>
    <cellStyle name="Comma 2 8 2 7 4 3" xfId="34055" xr:uid="{4BE323E9-7B47-48B7-8402-6109688BF982}"/>
    <cellStyle name="Comma 2 8 2 7 5" xfId="24867" xr:uid="{A60D50BE-EBF6-495C-BD26-B854BCB26AE2}"/>
    <cellStyle name="Comma 2 8 2 7 5 2" xfId="36393" xr:uid="{C0A95D88-DBFB-47F8-A829-4F5C1438EBFF}"/>
    <cellStyle name="Comma 2 8 2 7 5 3" xfId="16856" xr:uid="{2FF8C7F2-BBBB-4A8C-B80F-37728CF8963E}"/>
    <cellStyle name="Comma 2 8 2 7 5 3 2" xfId="22461" xr:uid="{CC5073E5-AF27-4942-857B-8E96ACC34B35}"/>
    <cellStyle name="Comma 2 8 2 7 5 3 2 2" xfId="33988" xr:uid="{9FF47E5B-23F5-433F-BA56-B1DA3E0FE3D9}"/>
    <cellStyle name="Comma 2 8 2 7 5 3 3" xfId="10504" xr:uid="{7E4D6462-04CF-4344-8794-542925B2FCE2}"/>
    <cellStyle name="Comma 2 8 2 7 5 3 3 2" xfId="22463" xr:uid="{1CE5F09D-042E-4AD5-AC6D-7AA46029B1A6}"/>
    <cellStyle name="Comma 2 8 2 7 5 3 3 3" xfId="33990" xr:uid="{34CB55FB-A603-41B7-B489-9E2F586790A0}"/>
    <cellStyle name="Comma 2 8 2 7 5 3 4" xfId="24804" xr:uid="{1C2FBE40-BD04-463D-BB1B-4C9D2D42C167}"/>
    <cellStyle name="Comma 2 8 2 7 5 3 4 2" xfId="36330" xr:uid="{CF004170-39E7-4310-90F5-BA4C94D4E021}"/>
    <cellStyle name="Comma 2 8 2 7 5 3 5" xfId="27141" xr:uid="{45F3C888-518D-454D-A14A-A3E8E246FDF4}"/>
    <cellStyle name="Comma 2 8 2 7 5 3 5 2" xfId="38667" xr:uid="{244206D4-D613-4083-BEFC-6A7AE53E5C2C}"/>
    <cellStyle name="Comma 2 8 2 7 5 3 6" xfId="20119" xr:uid="{AFB0D736-B222-4279-8724-DACF7BFB3AFE}"/>
    <cellStyle name="Comma 2 8 2 7 5 3 7" xfId="31647" xr:uid="{81735A84-7247-436A-8CC1-14EB05DA645B}"/>
    <cellStyle name="Comma 2 8 2 7 6" xfId="27204" xr:uid="{94F4F36F-7767-4F43-B074-022334A76DFF}"/>
    <cellStyle name="Comma 2 8 2 7 6 2" xfId="38730" xr:uid="{EE53992D-0F14-4687-B97F-5F03F2B9D3B0}"/>
    <cellStyle name="Comma 2 8 2 7 7" xfId="17023" xr:uid="{AC618C7E-D2DB-4863-81B2-403D02EAD17A}"/>
    <cellStyle name="Comma 2 8 2 7 8" xfId="28561" xr:uid="{7D79AD2A-AA87-4329-848D-EC6D9FAF155A}"/>
    <cellStyle name="Comma 2 8 2 8" xfId="7041" xr:uid="{48A6BB0F-058B-4BB9-B98A-E8E6206FE425}"/>
    <cellStyle name="Comma 2 8 2 8 2" xfId="9902" xr:uid="{9117F412-0C98-4398-BB3D-550C8CA85A8B}"/>
    <cellStyle name="Comma 2 8 2 8 2 2" xfId="16698" xr:uid="{A4A4B2F0-798D-4ED0-946C-4FC11183C06D}"/>
    <cellStyle name="Comma 2 8 2 8 2 2 2" xfId="22330" xr:uid="{59BD20BD-88BB-454A-B87F-9B3EEC077EFB}"/>
    <cellStyle name="Comma 2 8 2 8 2 2 3" xfId="33857" xr:uid="{34364AF0-07C0-492A-A1FB-75A429A2B9F1}"/>
    <cellStyle name="Comma 2 8 2 8 2 3" xfId="24673" xr:uid="{15FF0362-B995-41C2-AE98-20B42DCCB5E6}"/>
    <cellStyle name="Comma 2 8 2 8 2 3 2" xfId="36199" xr:uid="{D84B3FB5-9875-4774-B771-2DDB31E5B7BD}"/>
    <cellStyle name="Comma 2 8 2 8 2 4" xfId="27010" xr:uid="{FF7F815C-922A-4B7A-954D-97D0338FD9B7}"/>
    <cellStyle name="Comma 2 8 2 8 2 4 2" xfId="38536" xr:uid="{F4FF18AA-8069-41F8-BE3D-3B0CBD1CAEDC}"/>
    <cellStyle name="Comma 2 8 2 8 2 5" xfId="19985" xr:uid="{1A2D886F-9BA0-4D6B-8CE5-5FD0C68ECF3B}"/>
    <cellStyle name="Comma 2 8 2 8 2 6" xfId="31515" xr:uid="{D5EA2DB2-D8B1-4AD0-9119-DF5EE625E3AC}"/>
    <cellStyle name="Comma 2 8 2 8 3" xfId="13911" xr:uid="{429C221E-35F5-4D02-AFC2-4C046070F7F0}"/>
    <cellStyle name="Comma 2 8 2 8 3 2" xfId="21164" xr:uid="{E7067517-8DCE-495C-8953-467B9980E94C}"/>
    <cellStyle name="Comma 2 8 2 8 3 3" xfId="32692" xr:uid="{150CAC6F-4DD1-49B8-9AE3-705C33AE8D57}"/>
    <cellStyle name="Comma 2 8 2 8 4" xfId="23512" xr:uid="{CAF09F21-88BE-482B-B9E7-E3605F7715CE}"/>
    <cellStyle name="Comma 2 8 2 8 4 2" xfId="35038" xr:uid="{496A3BF0-E26C-4370-B6D0-F47BC6A5F48A}"/>
    <cellStyle name="Comma 2 8 2 8 5" xfId="25849" xr:uid="{A7B84B99-F1CC-42E1-B1CA-8A25F5963A46}"/>
    <cellStyle name="Comma 2 8 2 8 5 2" xfId="37375" xr:uid="{580C3DB8-15B7-4B00-B9C4-EBDEF9A92558}"/>
    <cellStyle name="Comma 2 8 2 8 6" xfId="28186" xr:uid="{10E13411-6228-4E90-B9C8-1B7C54F5A27D}"/>
    <cellStyle name="Comma 2 8 2 8 6 2" xfId="39712" xr:uid="{53321F1B-5964-4052-BC64-EA85C81C83DA}"/>
    <cellStyle name="Comma 2 8 2 8 7" xfId="18423" xr:uid="{D5D5F63D-8346-41BA-ADD2-DB2A3817D3AE}"/>
    <cellStyle name="Comma 2 8 2 8 8" xfId="29961" xr:uid="{8080FE41-BF6C-447C-B64C-741DBC4C76AD}"/>
    <cellStyle name="Comma 2 8 2 9" xfId="8988" xr:uid="{724B30B1-6B83-4B80-B967-CBC115A6445A}"/>
    <cellStyle name="Comma 2 8 2 9 2" xfId="15799" xr:uid="{A056D92E-F500-4F76-A20A-5C138633EECF}"/>
    <cellStyle name="Comma 2 8 2 9 2 2" xfId="21389" xr:uid="{16988253-6AE4-4D11-9262-C09B4A733604}"/>
    <cellStyle name="Comma 2 8 2 9 2 2 2" xfId="32916" xr:uid="{AD7C5E32-54D1-4BF1-80A7-A023A5E6755C}"/>
    <cellStyle name="Comma 2 8 2 9 2 3" xfId="23732" xr:uid="{DEF4962D-32B5-4CB1-BF32-EBCF85D012A4}"/>
    <cellStyle name="Comma 2 8 2 9 2 3 2" xfId="35258" xr:uid="{EBF54C30-85F2-454E-9A77-70DF98CC9037}"/>
    <cellStyle name="Comma 2 8 2 9 2 4" xfId="26069" xr:uid="{B50D6F15-C53D-4E4E-9651-1889DE07A60F}"/>
    <cellStyle name="Comma 2 8 2 9 2 4 2" xfId="37595" xr:uid="{DE346739-DDCA-4485-B953-F611C7EFC153}"/>
    <cellStyle name="Comma 2 8 2 9 2 5" xfId="19044" xr:uid="{989E2B98-4D13-4D15-923B-E14EB0061FC9}"/>
    <cellStyle name="Comma 2 8 2 9 2 6" xfId="30574" xr:uid="{35E500E4-84A7-4573-96E6-8DEB401EB9FC}"/>
    <cellStyle name="Comma 2 8 2 9 3" xfId="20223" xr:uid="{77B452E6-6752-466C-A7A4-2E02E63BF36E}"/>
    <cellStyle name="Comma 2 8 2 9 3 2" xfId="31751" xr:uid="{DEC7DE8B-8813-4AB8-AF81-B69DF412CAD4}"/>
    <cellStyle name="Comma 2 8 2 9 4" xfId="22570" xr:uid="{E9D3315B-1855-4DF6-843E-5DFFFC435E45}"/>
    <cellStyle name="Comma 2 8 2 9 4 2" xfId="34096" xr:uid="{80971D05-BEE0-4EE3-80B5-E3AA6D6BCF0D}"/>
    <cellStyle name="Comma 2 8 2 9 5" xfId="24908" xr:uid="{69CFEF8A-EF2C-496E-AF9E-34E0A174F804}"/>
    <cellStyle name="Comma 2 8 2 9 5 2" xfId="36434" xr:uid="{854C9C3E-A2D1-4917-AA83-AE839612F4CF}"/>
    <cellStyle name="Comma 2 8 2 9 6" xfId="27245" xr:uid="{2C71EA69-E115-4CF4-9374-4F1BD09937E5}"/>
    <cellStyle name="Comma 2 8 2 9 6 2" xfId="38771" xr:uid="{968CB1BE-17BC-40E1-901C-76DD911C5F3D}"/>
    <cellStyle name="Comma 2 8 2 9 7" xfId="17095" xr:uid="{77B36E50-E810-4841-9646-C30FBA883162}"/>
    <cellStyle name="Comma 2 8 2 9 8" xfId="28633" xr:uid="{F7AD7A15-0C2B-47AC-B459-EE1607586953}"/>
    <cellStyle name="Comma 2 8 20" xfId="28494" xr:uid="{6EA245BD-A52C-48A6-B602-97FBD1E0FE32}"/>
    <cellStyle name="Comma 2 8 21" xfId="44421" xr:uid="{DC2C59BF-B34F-4C96-907D-466FBCB3765C}"/>
    <cellStyle name="Comma 2 8 3" xfId="414" xr:uid="{036F6196-106A-41E8-9B35-264D00F59713}"/>
    <cellStyle name="Comma 2 8 3 10" xfId="28341" xr:uid="{68E4EC6C-AC7C-4DF5-B730-7C267BADC06A}"/>
    <cellStyle name="Comma 2 8 3 10 2" xfId="39863" xr:uid="{0B88ACD5-E71B-445C-8C08-0D317B088808}"/>
    <cellStyle name="Comma 2 8 3 11" xfId="16961" xr:uid="{D5233A65-ED38-43E4-9A49-E5D58E79FF45}"/>
    <cellStyle name="Comma 2 8 3 12" xfId="28501" xr:uid="{9864C9B0-BA9E-4F46-A3F1-4B6C393EA7CD}"/>
    <cellStyle name="Comma 2 8 3 13" xfId="50692" xr:uid="{8522BDF4-BD7C-4801-B529-E3929320BC9F}"/>
    <cellStyle name="Comma 2 8 3 2" xfId="470" xr:uid="{5F15D04D-213C-4701-8442-45B08A259B8A}"/>
    <cellStyle name="Comma 2 8 3 2 2" xfId="548" xr:uid="{FBB806D3-CF2B-426F-9B82-1434DC7BAC4B}"/>
    <cellStyle name="Comma 2 8 3 2 2 2" xfId="854" xr:uid="{1EBA79E8-4C65-4DC6-A392-387423AE511F}"/>
    <cellStyle name="Comma 2 8 3 2 2 2 2" xfId="1373" xr:uid="{685A2C88-DDB0-43D6-AD1C-8C8F96B9EA3C}"/>
    <cellStyle name="Comma 2 8 3 2 2 2 2 2" xfId="11505" xr:uid="{86A18156-EF73-4D3B-B37E-5B1C5282C5A3}"/>
    <cellStyle name="Comma 2 8 3 2 2 2 3" xfId="11004" xr:uid="{7CA6745E-0123-476E-ADE2-53483280143C}"/>
    <cellStyle name="Comma 2 8 3 2 2 2 4" xfId="21866" xr:uid="{98C102E5-8BEC-46E5-9263-361335E77077}"/>
    <cellStyle name="Comma 2 8 3 2 2 2 5" xfId="33393" xr:uid="{60A46A5B-FF0F-4347-8E12-CFB9FA68A579}"/>
    <cellStyle name="Comma 2 8 3 2 2 3" xfId="1128" xr:uid="{F09EC918-A5D5-495C-A533-1E96A10EA6F5}"/>
    <cellStyle name="Comma 2 8 3 2 2 3 2" xfId="11261" xr:uid="{AA9B62EE-502F-457B-AED8-77A84F6644F2}"/>
    <cellStyle name="Comma 2 8 3 2 2 3 3" xfId="24209" xr:uid="{D3768948-49A4-469E-A53D-2241A1114D6B}"/>
    <cellStyle name="Comma 2 8 3 2 2 3 4" xfId="35735" xr:uid="{0B4467DB-9E52-410C-B190-2FF60A9E76F1}"/>
    <cellStyle name="Comma 2 8 3 2 2 4" xfId="1618" xr:uid="{7B95276B-8046-437D-92FC-7449191AA652}"/>
    <cellStyle name="Comma 2 8 3 2 2 4 2" xfId="11749" xr:uid="{0FC6D909-674E-4DE0-8F4E-E9AD789261A1}"/>
    <cellStyle name="Comma 2 8 3 2 2 4 3" xfId="26546" xr:uid="{37C230DB-3EA6-400A-897E-C219BC934D3B}"/>
    <cellStyle name="Comma 2 8 3 2 2 4 4" xfId="38072" xr:uid="{83F61C37-37C5-40AA-96B9-390F54CCE2B4}"/>
    <cellStyle name="Comma 2 8 3 2 2 5" xfId="1856" xr:uid="{C9004126-789B-47EB-AD34-B89F2141B0E3}"/>
    <cellStyle name="Comma 2 8 3 2 2 5 2" xfId="11986" xr:uid="{B4397751-881C-4761-9814-23F7E548FAC5}"/>
    <cellStyle name="Comma 2 8 3 2 2 6" xfId="10772" xr:uid="{686C334B-998D-438D-996E-EF8679F4CF5C}"/>
    <cellStyle name="Comma 2 8 3 2 2 7" xfId="19521" xr:uid="{65A179CE-3FB1-430F-A16C-7B04E9156E90}"/>
    <cellStyle name="Comma 2 8 3 2 2 8" xfId="31051" xr:uid="{6EB32BE5-A45C-4183-B759-A028BF5F0E1E}"/>
    <cellStyle name="Comma 2 8 3 2 3" xfId="809" xr:uid="{CD5F631A-E740-4D2F-9F50-0AAD1CCF0206}"/>
    <cellStyle name="Comma 2 8 3 2 3 2" xfId="1328" xr:uid="{2844C31D-5F4F-4787-9700-F10AB383E4A0}"/>
    <cellStyle name="Comma 2 8 3 2 3 2 2" xfId="11460" xr:uid="{DF09F62E-6CCE-4D46-9E3B-6FE711B11173}"/>
    <cellStyle name="Comma 2 8 3 2 3 3" xfId="10959" xr:uid="{1FDF063D-E0B3-456F-875B-293E0D7E9102}"/>
    <cellStyle name="Comma 2 8 3 2 3 4" xfId="20700" xr:uid="{FC96513E-A17E-4027-8BA7-401FD5FAF334}"/>
    <cellStyle name="Comma 2 8 3 2 3 5" xfId="32228" xr:uid="{5EB578CD-365C-4C9E-9A00-7B57F9E66A52}"/>
    <cellStyle name="Comma 2 8 3 2 4" xfId="1083" xr:uid="{5AEE7FC7-CC43-49FF-8F5B-29495D15F927}"/>
    <cellStyle name="Comma 2 8 3 2 4 2" xfId="11216" xr:uid="{8580B264-1103-4853-9E01-1F8B4C0F2323}"/>
    <cellStyle name="Comma 2 8 3 2 4 3" xfId="23047" xr:uid="{9CE87351-36F3-42CF-A389-E17CFA39A3E7}"/>
    <cellStyle name="Comma 2 8 3 2 4 4" xfId="34573" xr:uid="{86BBC393-8265-4DF9-94BF-63ED02C5BA73}"/>
    <cellStyle name="Comma 2 8 3 2 5" xfId="1573" xr:uid="{10CB4894-B8E4-42DD-981C-1A67D7F0FCB5}"/>
    <cellStyle name="Comma 2 8 3 2 5 2" xfId="11704" xr:uid="{75B5CA6A-C982-4CE6-8C05-EFD4CA83B9CC}"/>
    <cellStyle name="Comma 2 8 3 2 5 3" xfId="25385" xr:uid="{B396FC3F-036E-46D5-A1B8-F228AB3481E9}"/>
    <cellStyle name="Comma 2 8 3 2 5 4" xfId="36911" xr:uid="{B06AFD15-4B91-43CD-994D-414C0190CF89}"/>
    <cellStyle name="Comma 2 8 3 2 6" xfId="1811" xr:uid="{0A80578C-771B-4443-9188-F9DF1E87BB5B}"/>
    <cellStyle name="Comma 2 8 3 2 6 2" xfId="11941" xr:uid="{285FEC69-F8ED-455D-8332-13BAC07E82C8}"/>
    <cellStyle name="Comma 2 8 3 2 6 3" xfId="27722" xr:uid="{B1D7BEA7-9AED-4F26-A254-6BDB37BC6BD3}"/>
    <cellStyle name="Comma 2 8 3 2 6 4" xfId="39248" xr:uid="{580D029B-6E58-41F4-A0DD-8ACF473C742D}"/>
    <cellStyle name="Comma 2 8 3 2 7" xfId="10732" xr:uid="{231C8639-C3FE-4003-8B95-227FE92AB196}"/>
    <cellStyle name="Comma 2 8 3 2 7 2" xfId="28391" xr:uid="{5B1BFDE6-A4FD-48B8-8516-EC4E2D48EE3B}"/>
    <cellStyle name="Comma 2 8 3 2 7 3" xfId="39910" xr:uid="{DC64C9C8-05C5-47D6-907B-CC58ED9975C9}"/>
    <cellStyle name="Comma 2 8 3 2 8" xfId="17690" xr:uid="{C3EDB72A-E7AA-48A7-B0E1-E3B915CAEB9F}"/>
    <cellStyle name="Comma 2 8 3 2 9" xfId="29228" xr:uid="{B5033023-64DC-4B77-906C-C38A97BE0D68}"/>
    <cellStyle name="Comma 2 8 3 3" xfId="762" xr:uid="{4E2B244C-6341-4E3E-9BCE-C903FF748CCA}"/>
    <cellStyle name="Comma 2 8 3 3 2" xfId="1281" xr:uid="{BEB70EBF-5E8F-4BEE-8026-DFD4EC15FB1F}"/>
    <cellStyle name="Comma 2 8 3 3 2 2" xfId="11413" xr:uid="{D8BA6E89-8960-42D1-856F-FC5FE8A59CCB}"/>
    <cellStyle name="Comma 2 8 3 3 2 2 2" xfId="21390" xr:uid="{B572D647-B8DB-4100-86CE-14DE088B5DBF}"/>
    <cellStyle name="Comma 2 8 3 3 2 2 3" xfId="32917" xr:uid="{B1BCBD9A-EE76-4DBE-B1EA-5B4190DA0395}"/>
    <cellStyle name="Comma 2 8 3 3 2 3" xfId="23733" xr:uid="{9270A916-287E-40F5-89B2-0C97B593FE43}"/>
    <cellStyle name="Comma 2 8 3 3 2 3 2" xfId="35259" xr:uid="{76A09DAA-F744-4DCF-A16F-713DC45489BB}"/>
    <cellStyle name="Comma 2 8 3 3 2 4" xfId="26070" xr:uid="{066A0E11-2EB3-41D2-ACB5-3552F87B3AAD}"/>
    <cellStyle name="Comma 2 8 3 3 2 4 2" xfId="37596" xr:uid="{474A2464-4D25-421E-8291-BBBBE4444B5C}"/>
    <cellStyle name="Comma 2 8 3 3 2 5" xfId="19045" xr:uid="{6C9D9D92-6D23-452A-B383-DB236F3E2A2D}"/>
    <cellStyle name="Comma 2 8 3 3 2 6" xfId="30575" xr:uid="{304DFAB2-C6B5-4DE2-8683-925A94FBA865}"/>
    <cellStyle name="Comma 2 8 3 3 3" xfId="8989" xr:uid="{E9B4A2E4-E5C6-4714-B4E5-D5B686A80DD5}"/>
    <cellStyle name="Comma 2 8 3 3 3 2" xfId="15800" xr:uid="{EA0499DC-6CDA-435C-9B90-2C5890EEA328}"/>
    <cellStyle name="Comma 2 8 3 3 3 3" xfId="20224" xr:uid="{50D260E2-ACF6-47D4-8433-27318A3CAE89}"/>
    <cellStyle name="Comma 2 8 3 3 3 4" xfId="31752" xr:uid="{B8780074-36D7-4960-8630-4D7C5BC6224F}"/>
    <cellStyle name="Comma 2 8 3 3 4" xfId="10913" xr:uid="{6E273DC3-B8ED-4C54-A5DA-0AFBADCA98B9}"/>
    <cellStyle name="Comma 2 8 3 3 4 2" xfId="22571" xr:uid="{257308CB-16B6-4F0A-A10E-54B57C5FFA4A}"/>
    <cellStyle name="Comma 2 8 3 3 4 3" xfId="34097" xr:uid="{6DC6B311-020E-48CB-BD8A-85650C81ABD3}"/>
    <cellStyle name="Comma 2 8 3 3 5" xfId="24909" xr:uid="{300755D7-C01E-4BA0-BFD4-5BBCDC38BB91}"/>
    <cellStyle name="Comma 2 8 3 3 5 2" xfId="36435" xr:uid="{C96AC011-2251-4019-A040-D5264E3CFC61}"/>
    <cellStyle name="Comma 2 8 3 3 6" xfId="27246" xr:uid="{D691EDAB-769C-4967-A57B-EB2085FB1753}"/>
    <cellStyle name="Comma 2 8 3 3 6 2" xfId="38772" xr:uid="{C095246F-CC73-4F30-950F-3836C679272A}"/>
    <cellStyle name="Comma 2 8 3 3 7" xfId="17096" xr:uid="{530950F3-9DF9-47D8-A38F-804487D258B6}"/>
    <cellStyle name="Comma 2 8 3 3 8" xfId="28634" xr:uid="{65005005-A874-4DD3-8F32-36F81DF83BBD}"/>
    <cellStyle name="Comma 2 8 3 4" xfId="1035" xr:uid="{22F86A9F-9109-4983-8BD7-B090EF5CA559}"/>
    <cellStyle name="Comma 2 8 3 4 2" xfId="9931" xr:uid="{48234F22-A546-458A-BC54-6C0429D700B4}"/>
    <cellStyle name="Comma 2 8 3 4 2 2" xfId="16718" xr:uid="{293F9F97-0F34-4675-8823-41B09A501ABB}"/>
    <cellStyle name="Comma 2 8 3 4 2 2 2" xfId="22350" xr:uid="{11D7D9DB-7F2A-46AF-82BF-93077AF4608B}"/>
    <cellStyle name="Comma 2 8 3 4 2 2 3" xfId="33877" xr:uid="{FFB0141D-4DD6-4119-8452-1F1A0F0E0AE3}"/>
    <cellStyle name="Comma 2 8 3 4 2 3" xfId="24693" xr:uid="{1807A699-0272-47FE-BF08-6965230C3521}"/>
    <cellStyle name="Comma 2 8 3 4 2 3 2" xfId="36219" xr:uid="{3BE5F527-D733-4722-ABA5-2E328837A9AE}"/>
    <cellStyle name="Comma 2 8 3 4 2 4" xfId="27030" xr:uid="{7421558C-8697-4A7E-9787-AA37760C4E7D}"/>
    <cellStyle name="Comma 2 8 3 4 2 4 2" xfId="38556" xr:uid="{073643B0-57C4-465B-B246-7BBBF3901E5F}"/>
    <cellStyle name="Comma 2 8 3 4 2 5" xfId="20005" xr:uid="{E29455A2-13F9-4B13-AC96-7C9DCB8EB0B4}"/>
    <cellStyle name="Comma 2 8 3 4 2 6" xfId="31535" xr:uid="{6BB05761-24E7-4BA2-9E69-274EE3D58DE9}"/>
    <cellStyle name="Comma 2 8 3 4 3" xfId="11169" xr:uid="{66092C73-0E51-44A4-86CD-14A73FDD9999}"/>
    <cellStyle name="Comma 2 8 3 4 3 2" xfId="21184" xr:uid="{6FEF6D47-9858-4847-9236-92F157F2183A}"/>
    <cellStyle name="Comma 2 8 3 4 3 3" xfId="32712" xr:uid="{429A6631-A51E-4CCD-8B65-7F340E3FE6DD}"/>
    <cellStyle name="Comma 2 8 3 4 4" xfId="23532" xr:uid="{21E53204-C6B8-4F94-A493-6F31AC0DAA2C}"/>
    <cellStyle name="Comma 2 8 3 4 4 2" xfId="35058" xr:uid="{F331B012-1021-4F9E-93EA-18111D4C3E01}"/>
    <cellStyle name="Comma 2 8 3 4 5" xfId="25869" xr:uid="{FD5AD59B-01D9-44A0-8DA3-07828ECF7C91}"/>
    <cellStyle name="Comma 2 8 3 4 5 2" xfId="37395" xr:uid="{8D607618-75FC-45A6-8C02-8ADB7A1B049D}"/>
    <cellStyle name="Comma 2 8 3 4 6" xfId="28206" xr:uid="{AF70DE81-FC80-4206-A7EC-ADD627A5EC65}"/>
    <cellStyle name="Comma 2 8 3 4 6 2" xfId="39732" xr:uid="{1C94F967-8E3D-4772-BEE3-28C60F79A3EB}"/>
    <cellStyle name="Comma 2 8 3 4 7" xfId="18452" xr:uid="{C2FB693F-14CD-4D6C-8182-1F08C5D61F9D}"/>
    <cellStyle name="Comma 2 8 3 4 8" xfId="29990" xr:uid="{582FDFFD-48A4-4932-A50F-508C8CE9A005}"/>
    <cellStyle name="Comma 2 8 3 5" xfId="1526" xr:uid="{D01E41C8-9530-4F22-A0A6-9F7201060515}"/>
    <cellStyle name="Comma 2 8 3 5 2" xfId="11657" xr:uid="{EAC80118-1AD4-46F8-BE36-54E277C34946}"/>
    <cellStyle name="Comma 2 8 3 5 2 2" xfId="21302" xr:uid="{23104BFD-D04B-46D1-84EF-C51296C98A29}"/>
    <cellStyle name="Comma 2 8 3 5 2 3" xfId="32829" xr:uid="{11FBC5A6-2D9D-4794-8DB7-1CA7C47B06B1}"/>
    <cellStyle name="Comma 2 8 3 5 3" xfId="23645" xr:uid="{99FD842B-09FA-432D-883A-CBE4572009EA}"/>
    <cellStyle name="Comma 2 8 3 5 3 2" xfId="35171" xr:uid="{9580368C-9E80-4DDB-90AF-33981C8BE20E}"/>
    <cellStyle name="Comma 2 8 3 5 4" xfId="25982" xr:uid="{D48F60B0-F860-4185-B5D2-A3CE6DD741F4}"/>
    <cellStyle name="Comma 2 8 3 5 4 2" xfId="37508" xr:uid="{3E841CF4-B6EE-4AD8-8EB1-0535F55A87D8}"/>
    <cellStyle name="Comma 2 8 3 5 5" xfId="18957" xr:uid="{A7511E05-3ACF-4BC6-AD47-A2C50E4CE144}"/>
    <cellStyle name="Comma 2 8 3 5 6" xfId="30487" xr:uid="{7432E857-2574-42BD-B271-122913E16356}"/>
    <cellStyle name="Comma 2 8 3 6" xfId="1764" xr:uid="{5E84880E-F06C-4028-95A1-7FA07CD2992D}"/>
    <cellStyle name="Comma 2 8 3 6 2" xfId="11894" xr:uid="{795316EF-6DCA-4A5D-AD1F-379A2AA2C5E3}"/>
    <cellStyle name="Comma 2 8 3 6 3" xfId="20136" xr:uid="{0B80C300-5AC2-4976-8240-E69EA513DA8F}"/>
    <cellStyle name="Comma 2 8 3 6 4" xfId="31664" xr:uid="{51D32628-4D88-4AEF-BE02-EA933D2F0FFE}"/>
    <cellStyle name="Comma 2 8 3 7" xfId="10696" xr:uid="{9F7256B3-93B5-4761-968F-0712BBCECDE8}"/>
    <cellStyle name="Comma 2 8 3 7 2" xfId="22483" xr:uid="{A021C3CE-513C-4D93-B032-215507DB3700}"/>
    <cellStyle name="Comma 2 8 3 7 3" xfId="34009" xr:uid="{24E66AB8-3BCB-4F06-BD4E-6FDB5FA2431A}"/>
    <cellStyle name="Comma 2 8 3 8" xfId="24821" xr:uid="{79269C3C-BE74-4BC7-A250-7B00E8A94FB8}"/>
    <cellStyle name="Comma 2 8 3 8 2" xfId="36347" xr:uid="{66B7F3A8-F04A-4B28-8C4D-95FCE98B8CBF}"/>
    <cellStyle name="Comma 2 8 3 9" xfId="27158" xr:uid="{110842EB-9BD9-44E3-ACB1-0B9D4AF1AC3E}"/>
    <cellStyle name="Comma 2 8 3 9 2" xfId="38684" xr:uid="{B782FFA1-12B4-41C1-8486-CED3C158749E}"/>
    <cellStyle name="Comma 2 8 4" xfId="373" xr:uid="{AD24018C-7046-48D8-803F-77A69E52C04F}"/>
    <cellStyle name="Comma 2 8 4 10" xfId="28666" xr:uid="{DBDB18E4-02B5-4440-928E-98B28F321DBB}"/>
    <cellStyle name="Comma 2 8 4 11" xfId="51349" xr:uid="{245AFBA5-1066-429D-A14D-97BB3B63354B}"/>
    <cellStyle name="Comma 2 8 4 2" xfId="740" xr:uid="{CB00E5FB-C707-419F-8D91-B218EDF9EBE6}"/>
    <cellStyle name="Comma 2 8 4 2 2" xfId="1259" xr:uid="{9FB19773-6DDB-4E73-AEDD-C33F851ED09B}"/>
    <cellStyle name="Comma 2 8 4 2 2 2" xfId="8427" xr:uid="{0066C55E-0BE7-4BBF-956D-BE29D95475DE}"/>
    <cellStyle name="Comma 2 8 4 2 2 2 2" xfId="15297" xr:uid="{087D4F40-DCE9-4726-B156-DC59E4BF0D8A}"/>
    <cellStyle name="Comma 2 8 4 2 2 2 3" xfId="21877" xr:uid="{1EB6C839-E56B-494F-A115-785533212D21}"/>
    <cellStyle name="Comma 2 8 4 2 2 2 4" xfId="33404" xr:uid="{595B63E1-E40D-4FEE-BB11-5A42A16616F9}"/>
    <cellStyle name="Comma 2 8 4 2 2 3" xfId="11391" xr:uid="{EC94DDC4-D7A5-461A-B423-D9E169E23F89}"/>
    <cellStyle name="Comma 2 8 4 2 2 3 2" xfId="24220" xr:uid="{C4C40054-DDAF-43FE-9BCB-F949E7BCADF6}"/>
    <cellStyle name="Comma 2 8 4 2 2 3 3" xfId="35746" xr:uid="{25852955-B696-421B-AB49-E34C229403FF}"/>
    <cellStyle name="Comma 2 8 4 2 2 4" xfId="26557" xr:uid="{DDE18F45-C737-4617-9E71-D7FE350A7F5A}"/>
    <cellStyle name="Comma 2 8 4 2 2 4 2" xfId="38083" xr:uid="{E709554E-32E5-4D1F-B5A7-C95C996D5E66}"/>
    <cellStyle name="Comma 2 8 4 2 2 5" xfId="19532" xr:uid="{3B5383B4-E2EB-4839-BD02-6C596E1C3876}"/>
    <cellStyle name="Comma 2 8 4 2 2 6" xfId="31062" xr:uid="{45372BBB-057D-48A2-BA38-1C8174477902}"/>
    <cellStyle name="Comma 2 8 4 2 3" xfId="7494" xr:uid="{88031233-A69D-4573-B3E0-90F4B3166A39}"/>
    <cellStyle name="Comma 2 8 4 2 3 2" xfId="14364" xr:uid="{0B2ED3E4-2D25-46E1-AC95-A4088F4280EF}"/>
    <cellStyle name="Comma 2 8 4 2 3 3" xfId="20711" xr:uid="{B7835636-76EE-42AF-91AE-968D008D6C84}"/>
    <cellStyle name="Comma 2 8 4 2 3 4" xfId="32239" xr:uid="{7ABEE06A-CA45-4CD0-9732-2EB5DF609ADD}"/>
    <cellStyle name="Comma 2 8 4 2 4" xfId="9454" xr:uid="{BE92C2FE-77C4-4334-8A0C-98C6734AF376}"/>
    <cellStyle name="Comma 2 8 4 2 4 2" xfId="16257" xr:uid="{D345008C-E7C1-46E0-B122-BE15223E1171}"/>
    <cellStyle name="Comma 2 8 4 2 4 3" xfId="23058" xr:uid="{ECDF4BDF-9E70-4F31-9B91-2D45A6F6A384}"/>
    <cellStyle name="Comma 2 8 4 2 4 4" xfId="34584" xr:uid="{79406ED8-4A62-46FE-A876-4FA09674C518}"/>
    <cellStyle name="Comma 2 8 4 2 5" xfId="10892" xr:uid="{F5DE75DE-5611-4CCB-AFA5-ECE844CF60E7}"/>
    <cellStyle name="Comma 2 8 4 2 5 2" xfId="25396" xr:uid="{9D3D91D1-88FD-4AC4-B323-23D8EC1FF1B5}"/>
    <cellStyle name="Comma 2 8 4 2 5 3" xfId="36922" xr:uid="{BD6C8FF6-1DF8-4F4D-B7F9-BCD116220C57}"/>
    <cellStyle name="Comma 2 8 4 2 6" xfId="27733" xr:uid="{6CA46C73-6EC7-4A3C-975B-A47DF7F52A2C}"/>
    <cellStyle name="Comma 2 8 4 2 6 2" xfId="39259" xr:uid="{71A82B28-0A85-4E13-A35B-3321132AAA78}"/>
    <cellStyle name="Comma 2 8 4 2 7" xfId="17702" xr:uid="{3ACA12FA-84CD-4885-B4B8-FA8D24BE1A2E}"/>
    <cellStyle name="Comma 2 8 4 2 8" xfId="29240" xr:uid="{AC50091E-DE11-4CEC-B1B9-62A039A20420}"/>
    <cellStyle name="Comma 2 8 4 3" xfId="1012" xr:uid="{9864A1E4-D98E-4D27-A231-2FD51E0F8C29}"/>
    <cellStyle name="Comma 2 8 4 3 2" xfId="7965" xr:uid="{3D3FDAFA-6549-4C32-89C4-DA73DF149605}"/>
    <cellStyle name="Comma 2 8 4 3 2 2" xfId="14835" xr:uid="{3B6F1F76-6217-495E-8285-AA8F5BB6AF53}"/>
    <cellStyle name="Comma 2 8 4 3 2 2 2" xfId="22354" xr:uid="{13B7CCCB-86E4-40B9-AFE7-16427A97DD98}"/>
    <cellStyle name="Comma 2 8 4 3 2 2 3" xfId="33881" xr:uid="{6FA1B0C3-2CB5-4A70-8326-BAFC5D700BA2}"/>
    <cellStyle name="Comma 2 8 4 3 2 3" xfId="24697" xr:uid="{AB3FB958-A199-4504-8E18-1DB8C7F43683}"/>
    <cellStyle name="Comma 2 8 4 3 2 3 2" xfId="36223" xr:uid="{76245EE7-40BD-4290-AF7F-BD0EE500FE95}"/>
    <cellStyle name="Comma 2 8 4 3 2 4" xfId="27034" xr:uid="{BA15C2BB-5A00-4553-9254-3228C8B8E49D}"/>
    <cellStyle name="Comma 2 8 4 3 2 4 2" xfId="38560" xr:uid="{80784396-58D5-440A-99B0-CB5503BBADDC}"/>
    <cellStyle name="Comma 2 8 4 3 2 5" xfId="20009" xr:uid="{20CA26C1-CA7F-4F82-AF68-5D085FBBB1CA}"/>
    <cellStyle name="Comma 2 8 4 3 2 6" xfId="31539" xr:uid="{AD944535-C7A8-4917-90C8-B0BC69C8CF71}"/>
    <cellStyle name="Comma 2 8 4 3 3" xfId="9956" xr:uid="{66FDE7A7-FCF6-41F1-8E17-A1452C3C6438}"/>
    <cellStyle name="Comma 2 8 4 3 3 2" xfId="16722" xr:uid="{6109E865-F3C7-47BA-9ABE-0C4D030E6964}"/>
    <cellStyle name="Comma 2 8 4 3 3 3" xfId="21188" xr:uid="{FD6DDEAF-C969-479A-9E27-36ED11594E88}"/>
    <cellStyle name="Comma 2 8 4 3 3 4" xfId="32716" xr:uid="{8D547CBD-F3B5-41D1-953F-22A67543D094}"/>
    <cellStyle name="Comma 2 8 4 3 4" xfId="11147" xr:uid="{8019C661-E4AE-4F5F-A8C1-D84A7E51123E}"/>
    <cellStyle name="Comma 2 8 4 3 4 2" xfId="23536" xr:uid="{976D7F2F-095D-4EEF-AC27-49FE2CBADF18}"/>
    <cellStyle name="Comma 2 8 4 3 4 3" xfId="35062" xr:uid="{2A2C2DB2-FB75-4906-9DB3-A862893E5BA6}"/>
    <cellStyle name="Comma 2 8 4 3 5" xfId="25873" xr:uid="{6636E007-975C-434E-84C5-1573189D813F}"/>
    <cellStyle name="Comma 2 8 4 3 5 2" xfId="37399" xr:uid="{21586006-E564-4EFC-B7FE-867CC0944B05}"/>
    <cellStyle name="Comma 2 8 4 3 6" xfId="28210" xr:uid="{A2FBD150-9B16-4AED-8005-0AD0E18883DB}"/>
    <cellStyle name="Comma 2 8 4 3 6 2" xfId="39736" xr:uid="{BC8C3587-D64F-4266-B2CE-D3D46CF8B696}"/>
    <cellStyle name="Comma 2 8 4 3 7" xfId="18477" xr:uid="{8F548740-1698-40E2-BBB1-4F3EAB482971}"/>
    <cellStyle name="Comma 2 8 4 3 8" xfId="30015" xr:uid="{6BF15B1B-CB9B-4521-9643-1DEF2DF80EE3}"/>
    <cellStyle name="Comma 2 8 4 4" xfId="1504" xr:uid="{82B11DB7-7432-4ADD-9641-6536BE4FCC24}"/>
    <cellStyle name="Comma 2 8 4 4 2" xfId="11635" xr:uid="{CEB2A4B5-DD37-433C-888F-C1A6FF09EF70}"/>
    <cellStyle name="Comma 2 8 4 4 2 2" xfId="21401" xr:uid="{C53096FF-6EAF-4C6A-9E9E-B176082A62D7}"/>
    <cellStyle name="Comma 2 8 4 4 2 3" xfId="32928" xr:uid="{7F12F817-B7C2-4A39-85B6-A4DADF00EF3F}"/>
    <cellStyle name="Comma 2 8 4 4 3" xfId="23744" xr:uid="{BBC7A26E-D61A-4B66-A3CC-111D4C0B77B9}"/>
    <cellStyle name="Comma 2 8 4 4 3 2" xfId="35270" xr:uid="{D16A03AC-8E59-4AF6-9F77-6E037F6108F3}"/>
    <cellStyle name="Comma 2 8 4 4 4" xfId="26081" xr:uid="{DD74A0CD-D7B8-49B8-B9CD-4615B6A55D4C}"/>
    <cellStyle name="Comma 2 8 4 4 4 2" xfId="37607" xr:uid="{8389EA2E-19A3-484D-9D3E-B60B5C530B83}"/>
    <cellStyle name="Comma 2 8 4 4 5" xfId="19056" xr:uid="{887381C0-4F89-4E7C-BC42-8191842D6930}"/>
    <cellStyle name="Comma 2 8 4 4 6" xfId="30586" xr:uid="{36B3D67F-B902-44AD-8A61-388A6D82C912}"/>
    <cellStyle name="Comma 2 8 4 5" xfId="1742" xr:uid="{95554E2C-DB7D-42AF-91F0-E4EFDECE07F3}"/>
    <cellStyle name="Comma 2 8 4 5 2" xfId="11873" xr:uid="{91EF8A11-CCA5-48B7-8FFE-DB196A413901}"/>
    <cellStyle name="Comma 2 8 4 5 3" xfId="20235" xr:uid="{8B988C54-BB56-4ADE-8279-5B5C138CA7ED}"/>
    <cellStyle name="Comma 2 8 4 5 4" xfId="31763" xr:uid="{4CFA59AB-36CE-4F14-9340-91F6058A44B5}"/>
    <cellStyle name="Comma 2 8 4 6" xfId="10681" xr:uid="{39D71D90-2A14-45E4-AF10-7EF4F19A6692}"/>
    <cellStyle name="Comma 2 8 4 6 2" xfId="22582" xr:uid="{EB29B5D1-75C7-4BFF-8B54-0766618AB947}"/>
    <cellStyle name="Comma 2 8 4 6 3" xfId="34108" xr:uid="{45B81249-0B94-429F-B37F-0574B9DCFA63}"/>
    <cellStyle name="Comma 2 8 4 7" xfId="24920" xr:uid="{F6872F10-C038-4523-BD7C-1F6DB03E55EB}"/>
    <cellStyle name="Comma 2 8 4 7 2" xfId="36446" xr:uid="{139A216D-3624-412F-882C-86183A76D829}"/>
    <cellStyle name="Comma 2 8 4 8" xfId="27257" xr:uid="{B2623A0C-78EF-4946-A476-4BD592FD0C5F}"/>
    <cellStyle name="Comma 2 8 4 8 2" xfId="38783" xr:uid="{9728B89A-677F-43EC-8F81-840917DB57C7}"/>
    <cellStyle name="Comma 2 8 4 9" xfId="17128" xr:uid="{B85BD3EE-DE88-48DB-9684-8D53CAD4F537}"/>
    <cellStyle name="Comma 2 8 5" xfId="981" xr:uid="{2A7319F1-C1F9-4663-81E3-7710B17B43FA}"/>
    <cellStyle name="Comma 2 8 5 10" xfId="28780" xr:uid="{1D551E72-AF7A-4369-BE66-DE93AF00E115}"/>
    <cellStyle name="Comma 2 8 5 2" xfId="2785" xr:uid="{55F37369-7752-4639-97F4-D125345E1BC0}"/>
    <cellStyle name="Comma 2 8 5 2 2" xfId="6687" xr:uid="{197493D7-967C-4CBF-AA4A-A22BA49D6915}"/>
    <cellStyle name="Comma 2 8 5 2 2 2" xfId="8532" xr:uid="{19A50928-A307-47A1-82D8-F853B530865D}"/>
    <cellStyle name="Comma 2 8 5 2 2 2 2" xfId="15402" xr:uid="{EA5E1BD7-4345-4D49-AD92-D276C0B5FF70}"/>
    <cellStyle name="Comma 2 8 5 2 2 2 3" xfId="21985" xr:uid="{969154E7-59B4-4098-B914-7BDA94AEB06D}"/>
    <cellStyle name="Comma 2 8 5 2 2 2 4" xfId="33512" xr:uid="{58C170C5-E51C-42FD-BADF-0F468D0CBC21}"/>
    <cellStyle name="Comma 2 8 5 2 2 3" xfId="13558" xr:uid="{A2DA10DC-1A3A-4668-B011-318D6B0AA035}"/>
    <cellStyle name="Comma 2 8 5 2 2 3 2" xfId="24328" xr:uid="{D95D5242-6317-483D-B26F-528049597DB2}"/>
    <cellStyle name="Comma 2 8 5 2 2 3 3" xfId="35854" xr:uid="{5CD4CE2B-D721-4D88-889C-118C74F711B6}"/>
    <cellStyle name="Comma 2 8 5 2 2 4" xfId="26665" xr:uid="{EBD01E73-8CF1-4C9B-B2A1-D21803295A72}"/>
    <cellStyle name="Comma 2 8 5 2 2 4 2" xfId="38191" xr:uid="{91C5F162-7923-466E-B3B6-446CEBBE0DAD}"/>
    <cellStyle name="Comma 2 8 5 2 2 5" xfId="19640" xr:uid="{3657AC3D-D437-434E-BD5F-1FD96DED3387}"/>
    <cellStyle name="Comma 2 8 5 2 2 6" xfId="31170" xr:uid="{8FDFA5B3-F8CF-4DE6-959E-66594818B8E2}"/>
    <cellStyle name="Comma 2 8 5 2 3" xfId="7599" xr:uid="{A46310C5-EC54-4247-B303-EB925EC5265F}"/>
    <cellStyle name="Comma 2 8 5 2 3 2" xfId="14469" xr:uid="{938DCF25-B3BF-40BC-ACDC-708BAE314CCF}"/>
    <cellStyle name="Comma 2 8 5 2 3 3" xfId="20819" xr:uid="{A4E14517-EDC7-434C-8BEF-A777E0EB6EAB}"/>
    <cellStyle name="Comma 2 8 5 2 3 4" xfId="32347" xr:uid="{15226D8F-A470-44B7-87FD-4C20F8FE2DB9}"/>
    <cellStyle name="Comma 2 8 5 2 4" xfId="9560" xr:uid="{61AEAA14-725E-4E55-A8B8-16DA766FE1C9}"/>
    <cellStyle name="Comma 2 8 5 2 4 2" xfId="16362" xr:uid="{1ECDA351-D8BB-41E5-A31F-A337DD0FD521}"/>
    <cellStyle name="Comma 2 8 5 2 4 3" xfId="23166" xr:uid="{BF6EEEC7-53B8-4AC9-8D78-84EB7BEB8D92}"/>
    <cellStyle name="Comma 2 8 5 2 4 4" xfId="34692" xr:uid="{6255E973-9718-4E88-80F5-D04952170FF5}"/>
    <cellStyle name="Comma 2 8 5 2 5" xfId="12670" xr:uid="{C5E7A5C9-4AE5-4B78-AF6D-3F573DDEE41D}"/>
    <cellStyle name="Comma 2 8 5 2 5 2" xfId="25504" xr:uid="{0D1F7CEC-3A01-4287-A0D4-13C253552076}"/>
    <cellStyle name="Comma 2 8 5 2 5 3" xfId="37030" xr:uid="{10631B66-88FD-4903-AC60-882525BD7BC3}"/>
    <cellStyle name="Comma 2 8 5 2 6" xfId="27841" xr:uid="{1BEA1FFF-BEE3-426F-99CB-CCA5D99199E5}"/>
    <cellStyle name="Comma 2 8 5 2 6 2" xfId="39367" xr:uid="{5D37861B-099D-48D8-A5BD-0B0CAAF70A58}"/>
    <cellStyle name="Comma 2 8 5 2 7" xfId="17811" xr:uid="{A9A4458D-2C58-4B66-A1B8-BFDF1DEDB914}"/>
    <cellStyle name="Comma 2 8 5 2 8" xfId="29349" xr:uid="{07D450C9-33D8-4976-B1E2-5364AD6093E7}"/>
    <cellStyle name="Comma 2 8 5 3" xfId="6241" xr:uid="{CBAF1C7D-83AC-42C8-B006-859D18B49BC0}"/>
    <cellStyle name="Comma 2 8 5 3 2" xfId="8069" xr:uid="{E65F1678-C1A7-47ED-9800-FEEA89C8D4A0}"/>
    <cellStyle name="Comma 2 8 5 3 2 2" xfId="14939" xr:uid="{023B7CFC-2237-4706-BE78-0931450E7869}"/>
    <cellStyle name="Comma 2 8 5 3 2 2 2" xfId="22373" xr:uid="{1CE871E1-78FF-4855-AB14-FF69F180BA87}"/>
    <cellStyle name="Comma 2 8 5 3 2 2 3" xfId="33900" xr:uid="{5A56C71B-8A93-477F-A495-B21BC76E67F1}"/>
    <cellStyle name="Comma 2 8 5 3 2 3" xfId="24716" xr:uid="{FF95EB0C-E930-4994-917C-4655E558F365}"/>
    <cellStyle name="Comma 2 8 5 3 2 3 2" xfId="36242" xr:uid="{2B40EFEA-8850-4CFA-B6B4-6862E82742C8}"/>
    <cellStyle name="Comma 2 8 5 3 2 4" xfId="27053" xr:uid="{DC4BBA2E-F311-4048-AA8A-C3F4E4DDDC5C}"/>
    <cellStyle name="Comma 2 8 5 3 2 4 2" xfId="38579" xr:uid="{DDAAE41F-0FC2-4B3A-B163-E4736FA5766B}"/>
    <cellStyle name="Comma 2 8 5 3 2 5" xfId="20028" xr:uid="{1D7415DB-E270-4173-996E-6014D367A774}"/>
    <cellStyle name="Comma 2 8 5 3 2 6" xfId="31558" xr:uid="{932973EB-175E-4244-B7D9-D5B6E28397DA}"/>
    <cellStyle name="Comma 2 8 5 3 3" xfId="9982" xr:uid="{424B18D6-6780-4CA2-9740-1F6423BBAC03}"/>
    <cellStyle name="Comma 2 8 5 3 3 2" xfId="16739" xr:uid="{D918189F-2CAA-44D0-B0A7-437037E98958}"/>
    <cellStyle name="Comma 2 8 5 3 3 3" xfId="21207" xr:uid="{2535BE70-F229-45BF-B332-C0776D2AFF62}"/>
    <cellStyle name="Comma 2 8 5 3 3 4" xfId="32735" xr:uid="{C28D85E1-886A-40C9-A549-E5E7EEBC33B5}"/>
    <cellStyle name="Comma 2 8 5 3 4" xfId="13112" xr:uid="{4279E6F5-A186-4021-9F84-74CDBF0DE27A}"/>
    <cellStyle name="Comma 2 8 5 3 4 2" xfId="23555" xr:uid="{C66E98AD-6FB0-458C-9B7D-BF77071622A7}"/>
    <cellStyle name="Comma 2 8 5 3 4 3" xfId="35081" xr:uid="{B912D604-C629-4339-A0BB-C1E3BA1CC96E}"/>
    <cellStyle name="Comma 2 8 5 3 5" xfId="25892" xr:uid="{2A4B3F70-1055-4B25-874F-846C57A83A76}"/>
    <cellStyle name="Comma 2 8 5 3 5 2" xfId="37418" xr:uid="{85F5A0CF-C51C-4E3B-9065-97F165B5C211}"/>
    <cellStyle name="Comma 2 8 5 3 6" xfId="28229" xr:uid="{B48FD46C-CA79-4CB9-82B5-108F834E4B17}"/>
    <cellStyle name="Comma 2 8 5 3 6 2" xfId="39755" xr:uid="{DF281FBB-3ACC-4AA7-AD71-7B8574A7FC93}"/>
    <cellStyle name="Comma 2 8 5 3 7" xfId="18505" xr:uid="{50D7E2D7-28DA-4C09-A74A-F63251913447}"/>
    <cellStyle name="Comma 2 8 5 3 8" xfId="30043" xr:uid="{0F0DEE30-6CCA-487B-B5EB-757EF0CACFAC}"/>
    <cellStyle name="Comma 2 8 5 4" xfId="7148" xr:uid="{70987444-10A4-4D0A-8247-02820573DA3A}"/>
    <cellStyle name="Comma 2 8 5 4 2" xfId="14018" xr:uid="{E20417D1-F899-49D6-A966-CA7D4AE2C48B}"/>
    <cellStyle name="Comma 2 8 5 4 2 2" xfId="21507" xr:uid="{9D529284-B217-4A1D-AD76-642A5D2521FA}"/>
    <cellStyle name="Comma 2 8 5 4 2 3" xfId="33034" xr:uid="{87FD4655-FACA-4C71-B905-F324E4866FF4}"/>
    <cellStyle name="Comma 2 8 5 4 3" xfId="23850" xr:uid="{F8A6CB9B-46D6-4586-B3A6-A1AAF2FCEF91}"/>
    <cellStyle name="Comma 2 8 5 4 3 2" xfId="35376" xr:uid="{891BF804-AF19-4DA6-B278-99A9EEDE9AD6}"/>
    <cellStyle name="Comma 2 8 5 4 4" xfId="26187" xr:uid="{16DBB246-D13C-4370-B310-53033F93BCDF}"/>
    <cellStyle name="Comma 2 8 5 4 4 2" xfId="37713" xr:uid="{E642F517-8541-459E-B983-9F71FAD27996}"/>
    <cellStyle name="Comma 2 8 5 4 5" xfId="19162" xr:uid="{8238F90A-1E42-4849-9CCE-ADCBB7DB2075}"/>
    <cellStyle name="Comma 2 8 5 4 6" xfId="30692" xr:uid="{14B1A715-EF5C-4CD7-BFEB-FE76FD3B2418}"/>
    <cellStyle name="Comma 2 8 5 5" xfId="9105" xr:uid="{B47AF5AD-7E4D-4B69-8118-8136F5084649}"/>
    <cellStyle name="Comma 2 8 5 5 2" xfId="15911" xr:uid="{CB3E715C-5484-409C-9C11-DFD633B1CBEA}"/>
    <cellStyle name="Comma 2 8 5 5 3" xfId="20341" xr:uid="{248DAE51-ED23-4896-94F3-63D750881A72}"/>
    <cellStyle name="Comma 2 8 5 5 4" xfId="31869" xr:uid="{84547D74-1DF5-4414-9609-8C8988E0A166}"/>
    <cellStyle name="Comma 2 8 5 6" xfId="11122" xr:uid="{491CA584-7C60-454C-93D9-AD94ED0DB7B0}"/>
    <cellStyle name="Comma 2 8 5 6 2" xfId="22688" xr:uid="{AFD84EC6-9136-4530-9D20-7363146F46F2}"/>
    <cellStyle name="Comma 2 8 5 6 3" xfId="34214" xr:uid="{3299C261-9DDB-4ADC-8685-7A75482222A4}"/>
    <cellStyle name="Comma 2 8 5 7" xfId="25026" xr:uid="{0F20BFD7-8F8C-49E8-ADA1-7E73C6F41D71}"/>
    <cellStyle name="Comma 2 8 5 7 2" xfId="36552" xr:uid="{F78F27D7-B415-48AB-9113-051499DE2831}"/>
    <cellStyle name="Comma 2 8 5 8" xfId="27363" xr:uid="{C9A96FFE-BC01-40AC-AA35-0196CB64DF57}"/>
    <cellStyle name="Comma 2 8 5 8 2" xfId="38889" xr:uid="{8F5063E3-B79B-45B8-8AD9-716B3819207F}"/>
    <cellStyle name="Comma 2 8 5 9" xfId="17242" xr:uid="{34A4CF5F-9360-493B-BA0D-F4972FFCE93C}"/>
    <cellStyle name="Comma 2 8 6" xfId="2202" xr:uid="{C8AE06D5-44CF-464E-8AEB-2F50854F22BB}"/>
    <cellStyle name="Comma 2 8 6 10" xfId="28774" xr:uid="{C6E2E275-7A3C-4893-8FF1-44E4703EAC4D}"/>
    <cellStyle name="Comma 2 8 6 2" xfId="2782" xr:uid="{C1D46E65-A4B1-468E-93B6-B3FB5A1E00E3}"/>
    <cellStyle name="Comma 2 8 6 2 2" xfId="6684" xr:uid="{746F9418-73C7-4E72-9F1D-BED3B393DD6D}"/>
    <cellStyle name="Comma 2 8 6 2 2 2" xfId="8528" xr:uid="{9317FA11-09B9-4350-A364-0A631E8A3E2E}"/>
    <cellStyle name="Comma 2 8 6 2 2 2 2" xfId="15398" xr:uid="{83376621-55E9-483A-B2DE-F22BBBDC6BF5}"/>
    <cellStyle name="Comma 2 8 6 2 2 2 3" xfId="21981" xr:uid="{F9CB449F-A788-40CD-BECA-8180155922AA}"/>
    <cellStyle name="Comma 2 8 6 2 2 2 4" xfId="33508" xr:uid="{228B1A83-2105-4DF2-B968-C3676F06BD01}"/>
    <cellStyle name="Comma 2 8 6 2 2 3" xfId="13555" xr:uid="{7501D313-C9D4-440B-9E5C-B9BDB117C9D4}"/>
    <cellStyle name="Comma 2 8 6 2 2 3 2" xfId="24324" xr:uid="{4C11A251-DBC3-401B-A94C-C91B3CF14A62}"/>
    <cellStyle name="Comma 2 8 6 2 2 3 3" xfId="35850" xr:uid="{4FB85D6C-78FB-489C-9E29-8CBE71A31603}"/>
    <cellStyle name="Comma 2 8 6 2 2 4" xfId="26661" xr:uid="{AAA53712-86FF-4ACE-B9E8-09AAEC308340}"/>
    <cellStyle name="Comma 2 8 6 2 2 4 2" xfId="38187" xr:uid="{212BC093-E8FD-4F01-9E5A-90CE2DEC4AF8}"/>
    <cellStyle name="Comma 2 8 6 2 2 5" xfId="19636" xr:uid="{8F0437DC-3945-423E-9AF6-8DB572D5FB32}"/>
    <cellStyle name="Comma 2 8 6 2 2 6" xfId="31166" xr:uid="{0C19AD5A-7141-46BD-B6B8-A4B0218B50B6}"/>
    <cellStyle name="Comma 2 8 6 2 3" xfId="7595" xr:uid="{349F2DC6-A051-48BC-882A-283E29FEBA1B}"/>
    <cellStyle name="Comma 2 8 6 2 3 2" xfId="14465" xr:uid="{040FBC10-A057-4AF2-BDE2-759EA70F50F8}"/>
    <cellStyle name="Comma 2 8 6 2 3 3" xfId="20815" xr:uid="{18684504-A68F-4CAB-89AB-ECADBC156808}"/>
    <cellStyle name="Comma 2 8 6 2 3 4" xfId="32343" xr:uid="{C306F2D9-6EAA-47DC-B639-C7C062CC0804}"/>
    <cellStyle name="Comma 2 8 6 2 4" xfId="9556" xr:uid="{47980D55-DFBD-49D9-B334-1086076D6A48}"/>
    <cellStyle name="Comma 2 8 6 2 4 2" xfId="16358" xr:uid="{2F21BA1B-25BF-46AA-999E-F8DA0DF07923}"/>
    <cellStyle name="Comma 2 8 6 2 4 3" xfId="23162" xr:uid="{4CDB406F-F0A8-4261-A807-F13D2E2BBB72}"/>
    <cellStyle name="Comma 2 8 6 2 4 4" xfId="34688" xr:uid="{314EF130-C610-475B-B5CB-52ED6A16967D}"/>
    <cellStyle name="Comma 2 8 6 2 5" xfId="12667" xr:uid="{C8B40A2C-5C82-4A60-BBB3-45BCCFBFF0B6}"/>
    <cellStyle name="Comma 2 8 6 2 5 2" xfId="25500" xr:uid="{4C6DF29F-EA4B-4646-B53D-EDF1D77FFF7E}"/>
    <cellStyle name="Comma 2 8 6 2 5 3" xfId="37026" xr:uid="{76120F43-FD98-4DBC-B856-DEEDC4FBAFF7}"/>
    <cellStyle name="Comma 2 8 6 2 6" xfId="27837" xr:uid="{A006E0F6-B021-4F31-8438-2BCC0B3A3C5D}"/>
    <cellStyle name="Comma 2 8 6 2 6 2" xfId="39363" xr:uid="{D4564EA3-566E-4A0E-8DD5-A508F67F9C41}"/>
    <cellStyle name="Comma 2 8 6 2 7" xfId="17807" xr:uid="{BF911717-D44B-4745-9DDE-5AAA3911B951}"/>
    <cellStyle name="Comma 2 8 6 2 8" xfId="29345" xr:uid="{5E6C69DC-43C4-4900-A367-0A29BF92AE08}"/>
    <cellStyle name="Comma 2 8 6 3" xfId="6238" xr:uid="{403AB9EA-8136-4B30-B77A-01EC7649A6C0}"/>
    <cellStyle name="Comma 2 8 6 3 2" xfId="8065" xr:uid="{3E0F64DF-0EB6-4282-8160-8114C97DFA02}"/>
    <cellStyle name="Comma 2 8 6 3 2 2" xfId="14935" xr:uid="{FD79CFF7-EF43-44C9-9665-ED077D02B79A}"/>
    <cellStyle name="Comma 2 8 6 3 2 2 2" xfId="22371" xr:uid="{7C5B99E8-30D0-4D2B-B964-3C5F57D40E59}"/>
    <cellStyle name="Comma 2 8 6 3 2 2 3" xfId="33898" xr:uid="{CD713D9E-AC3C-4978-8544-F23EF7402627}"/>
    <cellStyle name="Comma 2 8 6 3 2 3" xfId="24714" xr:uid="{2D460A3D-3142-4705-8B5B-A2888933B647}"/>
    <cellStyle name="Comma 2 8 6 3 2 3 2" xfId="36240" xr:uid="{32997163-E123-457D-AAC3-483C1F5583D3}"/>
    <cellStyle name="Comma 2 8 6 3 2 4" xfId="27051" xr:uid="{AABCC457-0F12-40F2-8190-736E7C1638BB}"/>
    <cellStyle name="Comma 2 8 6 3 2 4 2" xfId="38577" xr:uid="{8640F875-60F1-4964-A742-7F7519EC1BA7}"/>
    <cellStyle name="Comma 2 8 6 3 2 5" xfId="20026" xr:uid="{4E9A29FC-E7E1-46DF-89A7-5DF933932785}"/>
    <cellStyle name="Comma 2 8 6 3 2 6" xfId="31556" xr:uid="{99A1CD37-7415-4A11-94A0-F79FB39CD245}"/>
    <cellStyle name="Comma 2 8 6 3 3" xfId="9978" xr:uid="{80B1FBE2-FA57-4641-BE50-8CD775DB08A8}"/>
    <cellStyle name="Comma 2 8 6 3 3 2" xfId="16737" xr:uid="{750DC945-1901-4E24-A262-4CFF5220FEF8}"/>
    <cellStyle name="Comma 2 8 6 3 3 3" xfId="21205" xr:uid="{72C6BF21-EE82-423F-925B-6F6A82CB3446}"/>
    <cellStyle name="Comma 2 8 6 3 3 4" xfId="32733" xr:uid="{3C402496-68C2-4900-82E8-CC908E6CFB78}"/>
    <cellStyle name="Comma 2 8 6 3 4" xfId="13109" xr:uid="{06115258-F738-4B31-A30A-AE3DE6DE0487}"/>
    <cellStyle name="Comma 2 8 6 3 4 2" xfId="23553" xr:uid="{A16646FE-4660-4087-8C87-A401FEA6611A}"/>
    <cellStyle name="Comma 2 8 6 3 4 3" xfId="35079" xr:uid="{9269356B-A7D0-4A94-A40C-A4897B481B79}"/>
    <cellStyle name="Comma 2 8 6 3 5" xfId="25890" xr:uid="{09B90E42-103D-4BF0-930D-9E4EF386C5F7}"/>
    <cellStyle name="Comma 2 8 6 3 5 2" xfId="37416" xr:uid="{B0BEB0B2-C855-471A-A192-3D660A72E566}"/>
    <cellStyle name="Comma 2 8 6 3 6" xfId="28227" xr:uid="{5EFF1E81-730B-4FB1-823A-7BDB46EE0255}"/>
    <cellStyle name="Comma 2 8 6 3 6 2" xfId="39753" xr:uid="{57CF917C-472D-4355-88E6-CAAB667F28B2}"/>
    <cellStyle name="Comma 2 8 6 3 7" xfId="18501" xr:uid="{8F3454F6-9FB0-4C66-866B-DD8A8E4DDB6B}"/>
    <cellStyle name="Comma 2 8 6 3 8" xfId="30039" xr:uid="{3CC97086-D8A5-4285-B4B0-009399B7F556}"/>
    <cellStyle name="Comma 2 8 6 4" xfId="7145" xr:uid="{723DE70E-9ADF-4633-9545-AB4C935645D5}"/>
    <cellStyle name="Comma 2 8 6 4 2" xfId="14015" xr:uid="{0EFD283B-6377-457F-ABD9-478F12A260B0}"/>
    <cellStyle name="Comma 2 8 6 4 2 2" xfId="21503" xr:uid="{EC4BBEDD-4474-4E77-BA48-3706DCB9E7B2}"/>
    <cellStyle name="Comma 2 8 6 4 2 3" xfId="33030" xr:uid="{77454576-69E5-4578-85FD-5E9BC50124CF}"/>
    <cellStyle name="Comma 2 8 6 4 3" xfId="23846" xr:uid="{6B9D2560-A95C-4E27-A89C-A121184635E1}"/>
    <cellStyle name="Comma 2 8 6 4 3 2" xfId="35372" xr:uid="{E7E4231F-587F-4A49-ABBE-09D8399C633F}"/>
    <cellStyle name="Comma 2 8 6 4 4" xfId="26183" xr:uid="{6B69CC58-80B7-4046-BBD5-A666EACBC9FD}"/>
    <cellStyle name="Comma 2 8 6 4 4 2" xfId="37709" xr:uid="{E0A0270F-7796-4E35-B4A2-FD4FB186B1E1}"/>
    <cellStyle name="Comma 2 8 6 4 5" xfId="19158" xr:uid="{0FBAD54E-BAF6-421A-91FC-D164C0B551D3}"/>
    <cellStyle name="Comma 2 8 6 4 6" xfId="30688" xr:uid="{3B8FCF47-EC7D-4D8E-84A7-D2EC4ED85887}"/>
    <cellStyle name="Comma 2 8 6 5" xfId="9102" xr:uid="{6F7C754A-AF65-4F1D-A310-CAB1274527CC}"/>
    <cellStyle name="Comma 2 8 6 5 2" xfId="15908" xr:uid="{2815A9C3-A421-4FE7-ACCA-DBCD5E541E93}"/>
    <cellStyle name="Comma 2 8 6 5 3" xfId="20337" xr:uid="{079A9BBF-F4B3-40D0-8438-C7D978EBB15A}"/>
    <cellStyle name="Comma 2 8 6 5 4" xfId="31865" xr:uid="{9C5615A6-C895-4C2F-BBB6-B5E2DC505260}"/>
    <cellStyle name="Comma 2 8 6 6" xfId="12251" xr:uid="{614DB9F3-CFCA-4C39-A60B-FCC8A2C21B80}"/>
    <cellStyle name="Comma 2 8 6 6 2" xfId="22684" xr:uid="{CF05954A-AF71-4FC0-996A-5BEE5B4CC2D9}"/>
    <cellStyle name="Comma 2 8 6 6 3" xfId="34210" xr:uid="{E07BB9DA-CE96-4F81-AF5D-E04793F4F9D5}"/>
    <cellStyle name="Comma 2 8 6 7" xfId="25022" xr:uid="{EC70E87D-C64E-4A03-AB29-5FBB001FB2A1}"/>
    <cellStyle name="Comma 2 8 6 7 2" xfId="36548" xr:uid="{502378F3-E1FB-4898-94D5-BCD0045AB9C8}"/>
    <cellStyle name="Comma 2 8 6 8" xfId="27359" xr:uid="{06C8CE6C-E9AB-44FD-A744-7CA44E5560C5}"/>
    <cellStyle name="Comma 2 8 6 8 2" xfId="38885" xr:uid="{2F43D51E-956B-4D65-B601-E7179C29FC0E}"/>
    <cellStyle name="Comma 2 8 6 9" xfId="17236" xr:uid="{DA006049-96C4-4BA5-8EF3-A1E976F0579C}"/>
    <cellStyle name="Comma 2 8 7" xfId="2333" xr:uid="{3B65E72F-9FF1-40E0-859A-B5459DA61C32}"/>
    <cellStyle name="Comma 2 8 7 10" xfId="28917" xr:uid="{107C0B5B-733B-42F2-B024-237B57BAFC90}"/>
    <cellStyle name="Comma 2 8 7 2" xfId="2880" xr:uid="{B236E3F7-6B8B-4551-861C-67239A06D741}"/>
    <cellStyle name="Comma 2 8 7 2 2" xfId="6785" xr:uid="{ED94300C-8B42-49A0-97D5-CA9FFA120EE9}"/>
    <cellStyle name="Comma 2 8 7 2 2 2" xfId="8635" xr:uid="{2B63EEB6-CBCB-4EE7-9566-A4F2E4798FC7}"/>
    <cellStyle name="Comma 2 8 7 2 2 2 2" xfId="15505" xr:uid="{63E8B313-A02E-4974-B5E0-BBC2A7A9D2E0}"/>
    <cellStyle name="Comma 2 8 7 2 2 2 3" xfId="22093" xr:uid="{78AC29E0-2DAD-4A51-99E7-85A4C36897AB}"/>
    <cellStyle name="Comma 2 8 7 2 2 2 4" xfId="33620" xr:uid="{BE0DC49C-BE3A-4C37-85FA-0C43A065837A}"/>
    <cellStyle name="Comma 2 8 7 2 2 3" xfId="13656" xr:uid="{B9A1EF13-0ECB-4BC2-A4EC-E861ECEF644A}"/>
    <cellStyle name="Comma 2 8 7 2 2 3 2" xfId="24436" xr:uid="{1A52B818-61C4-4BFD-9110-AB139A5644EC}"/>
    <cellStyle name="Comma 2 8 7 2 2 3 3" xfId="35962" xr:uid="{77FD47A6-EC84-40AF-A2E0-4C7C90D23E0C}"/>
    <cellStyle name="Comma 2 8 7 2 2 4" xfId="26773" xr:uid="{07B22B76-EA53-454D-B914-EBF1ABDFD21F}"/>
    <cellStyle name="Comma 2 8 7 2 2 4 2" xfId="38299" xr:uid="{729CFB9B-12F7-4504-B7A7-656EBF5A1258}"/>
    <cellStyle name="Comma 2 8 7 2 2 5" xfId="19748" xr:uid="{88E46F0F-EFF5-4D57-BA18-EE71682889CC}"/>
    <cellStyle name="Comma 2 8 7 2 2 6" xfId="31278" xr:uid="{20AAA4C3-FB8D-4D4F-A4E0-96A6D11605F7}"/>
    <cellStyle name="Comma 2 8 7 2 3" xfId="7702" xr:uid="{8465AE48-CA1B-41D3-BCD9-7677CC6C55CF}"/>
    <cellStyle name="Comma 2 8 7 2 3 2" xfId="14572" xr:uid="{B6B2F276-E2F6-421B-ACEB-AD30F6E5480E}"/>
    <cellStyle name="Comma 2 8 7 2 3 3" xfId="20927" xr:uid="{4E5D8B24-3122-4847-83DD-1F6CFFE8C465}"/>
    <cellStyle name="Comma 2 8 7 2 3 4" xfId="32455" xr:uid="{E5596E3B-B35D-4FC8-9CD1-1D2863331E68}"/>
    <cellStyle name="Comma 2 8 7 2 4" xfId="9664" xr:uid="{0273C47E-DBE2-4946-88D0-60E38A85608E}"/>
    <cellStyle name="Comma 2 8 7 2 4 2" xfId="16466" xr:uid="{EF24AF5F-0D3D-463C-B3B7-A25B0078972F}"/>
    <cellStyle name="Comma 2 8 7 2 4 3" xfId="23274" xr:uid="{F7F8913D-189E-45EA-B90D-90E8D3B95A3A}"/>
    <cellStyle name="Comma 2 8 7 2 4 4" xfId="34800" xr:uid="{DE1C7AFF-4DEC-4252-842F-2DD091337160}"/>
    <cellStyle name="Comma 2 8 7 2 5" xfId="12765" xr:uid="{C915D75B-E057-4761-93E9-2085D2BEBBDE}"/>
    <cellStyle name="Comma 2 8 7 2 5 2" xfId="25612" xr:uid="{35024DC5-2134-451A-BE3E-ED76E8850081}"/>
    <cellStyle name="Comma 2 8 7 2 5 3" xfId="37138" xr:uid="{C29082D1-EA7B-4D4B-B9C4-9B553ED0963D}"/>
    <cellStyle name="Comma 2 8 7 2 6" xfId="27949" xr:uid="{9DAA00C6-58A9-444D-8EB8-7E366398184E}"/>
    <cellStyle name="Comma 2 8 7 2 6 2" xfId="39475" xr:uid="{78BC4F3B-3A1E-4EBD-883E-F2BCE1B89BE9}"/>
    <cellStyle name="Comma 2 8 7 2 7" xfId="17919" xr:uid="{AD70B984-99B0-4D67-A75A-66CF7EB7D5D5}"/>
    <cellStyle name="Comma 2 8 7 2 8" xfId="29457" xr:uid="{76F5BDEA-4428-4567-8F31-E3E5778A0B44}"/>
    <cellStyle name="Comma 2 8 7 3" xfId="6339" xr:uid="{C94D1BB7-550B-4DD2-B745-1BCF7661C067}"/>
    <cellStyle name="Comma 2 8 7 3 2" xfId="8172" xr:uid="{D68ADD71-42BF-40EF-BB2A-43CE5EC291FE}"/>
    <cellStyle name="Comma 2 8 7 3 2 2" xfId="15042" xr:uid="{5A682B24-776A-4D91-869E-96C93FBC0651}"/>
    <cellStyle name="Comma 2 8 7 3 2 2 2" xfId="22392" xr:uid="{8E27EBC9-0596-49D8-9A2E-68E4270D339E}"/>
    <cellStyle name="Comma 2 8 7 3 2 2 3" xfId="33919" xr:uid="{F8B88C91-B30F-48E5-ADE2-4C6EBEE810A3}"/>
    <cellStyle name="Comma 2 8 7 3 2 3" xfId="24735" xr:uid="{DFF7CC34-FD62-4B83-87A8-9B6D41B5813B}"/>
    <cellStyle name="Comma 2 8 7 3 2 3 2" xfId="36261" xr:uid="{0B940C2C-FF79-4FEA-8C32-5DB5FF25A354}"/>
    <cellStyle name="Comma 2 8 7 3 2 4" xfId="27072" xr:uid="{C69AFDFB-2C1C-4ABC-988D-903FF8BD295E}"/>
    <cellStyle name="Comma 2 8 7 3 2 4 2" xfId="38598" xr:uid="{10B60450-66A2-4D8B-AC76-31426CEBE66A}"/>
    <cellStyle name="Comma 2 8 7 3 2 5" xfId="20047" xr:uid="{A1D753A1-A0F3-4FFC-8AEB-5598CE7B7E65}"/>
    <cellStyle name="Comma 2 8 7 3 2 6" xfId="31577" xr:uid="{96EBD574-BE8A-497F-915E-20B56948810E}"/>
    <cellStyle name="Comma 2 8 7 3 3" xfId="10030" xr:uid="{84F247C0-C1A9-43F3-838E-6FA8E102E9F4}"/>
    <cellStyle name="Comma 2 8 7 3 3 2" xfId="16758" xr:uid="{05091D3D-57DD-49A3-B0CD-6B5DACA84945}"/>
    <cellStyle name="Comma 2 8 7 3 3 3" xfId="21226" xr:uid="{A209BF2F-0ED9-44A1-93B9-17696548B04D}"/>
    <cellStyle name="Comma 2 8 7 3 3 4" xfId="32754" xr:uid="{868F0631-D984-41AA-8CC1-D6474C84E279}"/>
    <cellStyle name="Comma 2 8 7 3 4" xfId="13210" xr:uid="{F9F6AC96-3BD9-4B5D-8F39-E6545647A4A8}"/>
    <cellStyle name="Comma 2 8 7 3 4 2" xfId="23574" xr:uid="{1563D6D4-0377-4476-9546-4F10F827940B}"/>
    <cellStyle name="Comma 2 8 7 3 4 3" xfId="35100" xr:uid="{68437236-8687-44A4-B1F1-24CADB31D92B}"/>
    <cellStyle name="Comma 2 8 7 3 5" xfId="25911" xr:uid="{83A2FE2D-9830-4969-9628-C5EE68F4775D}"/>
    <cellStyle name="Comma 2 8 7 3 5 2" xfId="37437" xr:uid="{05DDDFBE-744F-4509-80E1-A7CF942D8C6D}"/>
    <cellStyle name="Comma 2 8 7 3 6" xfId="28248" xr:uid="{7CBBBF1B-CBE5-485E-8B2D-A2FD2BB6F943}"/>
    <cellStyle name="Comma 2 8 7 3 6 2" xfId="39774" xr:uid="{95F10C80-F1CD-4261-AA9D-AFFCE400FBB0}"/>
    <cellStyle name="Comma 2 8 7 3 7" xfId="18553" xr:uid="{47316590-AB71-41D8-BF7B-9A59E45C1438}"/>
    <cellStyle name="Comma 2 8 7 3 8" xfId="30091" xr:uid="{2622F26F-47C7-49AD-9CD9-8BD9AC3ECA4C}"/>
    <cellStyle name="Comma 2 8 7 4" xfId="7246" xr:uid="{30A42E34-5923-44A4-B045-D756F0B0E426}"/>
    <cellStyle name="Comma 2 8 7 4 2" xfId="14116" xr:uid="{F2C8D9C3-78FA-4D53-8619-8B1969E4E7B8}"/>
    <cellStyle name="Comma 2 8 7 4 2 2" xfId="21615" xr:uid="{7934B978-5558-4D04-93EC-6ABDB28D3F96}"/>
    <cellStyle name="Comma 2 8 7 4 2 3" xfId="33142" xr:uid="{5C9089AE-9208-4080-A9D9-916D443E128C}"/>
    <cellStyle name="Comma 2 8 7 4 3" xfId="23958" xr:uid="{98E6CE31-4BED-4056-9B87-00DD5F4454F8}"/>
    <cellStyle name="Comma 2 8 7 4 3 2" xfId="35484" xr:uid="{F40EFE24-7B44-41F5-94D0-F2EBB786D817}"/>
    <cellStyle name="Comma 2 8 7 4 4" xfId="26295" xr:uid="{62B14DB2-687F-4ACA-BAF5-6BC3CAC8F0FC}"/>
    <cellStyle name="Comma 2 8 7 4 4 2" xfId="37821" xr:uid="{F4266169-ADEF-42F3-A461-4F4AD60EF63D}"/>
    <cellStyle name="Comma 2 8 7 4 5" xfId="19270" xr:uid="{5DF31D9D-7908-480B-AD63-6DB65B1CE7E5}"/>
    <cellStyle name="Comma 2 8 7 4 6" xfId="30800" xr:uid="{148FA892-4979-4380-B7DF-91BC6E89D9BD}"/>
    <cellStyle name="Comma 2 8 7 5" xfId="9204" xr:uid="{38E58135-5163-4EBB-9F87-6C092D9DB4D6}"/>
    <cellStyle name="Comma 2 8 7 5 2" xfId="16009" xr:uid="{EFAE7526-62F8-437E-A80F-1323536B5152}"/>
    <cellStyle name="Comma 2 8 7 5 3" xfId="20449" xr:uid="{911AF4A2-6D69-4CC1-9930-CB7EFAE52C09}"/>
    <cellStyle name="Comma 2 8 7 5 4" xfId="31977" xr:uid="{2659BBC2-B222-4164-9710-3CFE32F679B1}"/>
    <cellStyle name="Comma 2 8 7 6" xfId="12350" xr:uid="{AD39580E-BD69-4B11-A1F3-A20276991830}"/>
    <cellStyle name="Comma 2 8 7 6 2" xfId="22796" xr:uid="{955295FC-19D1-470E-A208-4A5BC16DE460}"/>
    <cellStyle name="Comma 2 8 7 6 3" xfId="34322" xr:uid="{DE7D4019-5C06-4004-A165-7DFFB9A5AFD2}"/>
    <cellStyle name="Comma 2 8 7 7" xfId="25134" xr:uid="{0E6B8DB7-F33C-4777-BA3E-023831297F86}"/>
    <cellStyle name="Comma 2 8 7 7 2" xfId="36660" xr:uid="{E3E06665-C8A4-4621-9128-73D18C8D3720}"/>
    <cellStyle name="Comma 2 8 7 8" xfId="27471" xr:uid="{44848712-A8D0-4A47-BF0A-03951E1321D4}"/>
    <cellStyle name="Comma 2 8 7 8 2" xfId="38997" xr:uid="{86E6B11A-E316-4B4F-BF33-8F71673B37A8}"/>
    <cellStyle name="Comma 2 8 7 9" xfId="17379" xr:uid="{7A571FE1-8B04-4DB9-BA39-8713D5379507}"/>
    <cellStyle name="Comma 2 8 8" xfId="2453" xr:uid="{B5345559-FBCD-401B-A672-96DF91002CAB}"/>
    <cellStyle name="Comma 2 8 8 10" xfId="29050" xr:uid="{4B5CEB13-4328-4926-B788-D087983545D6}"/>
    <cellStyle name="Comma 2 8 8 2" xfId="2976" xr:uid="{57B5B1C9-25AD-4EEA-A697-68DFBABD5310}"/>
    <cellStyle name="Comma 2 8 8 2 2" xfId="6887" xr:uid="{B8E6F195-94C2-4EAE-BB8F-2AEF06F7FF11}"/>
    <cellStyle name="Comma 2 8 8 2 2 2" xfId="8740" xr:uid="{CDF6472A-7FE0-416A-BC70-71D1D097AD7F}"/>
    <cellStyle name="Comma 2 8 8 2 2 2 2" xfId="15610" xr:uid="{F9A130FC-E5BA-421F-9205-A1084A874DCF}"/>
    <cellStyle name="Comma 2 8 8 2 2 2 3" xfId="22198" xr:uid="{CF17D235-90DB-44B9-87EB-21AEF7CD0789}"/>
    <cellStyle name="Comma 2 8 8 2 2 2 4" xfId="33725" xr:uid="{1E66ECD0-2758-4F6D-A50B-7292F6046C6A}"/>
    <cellStyle name="Comma 2 8 8 2 2 3" xfId="13758" xr:uid="{418B408D-8472-413E-B150-8A75054B53F1}"/>
    <cellStyle name="Comma 2 8 8 2 2 3 2" xfId="24541" xr:uid="{543F67BB-CB7C-445D-B8AC-40C7A0C85DFA}"/>
    <cellStyle name="Comma 2 8 8 2 2 3 3" xfId="36067" xr:uid="{16BCDA8B-838F-49E2-B28C-6160321E6466}"/>
    <cellStyle name="Comma 2 8 8 2 2 4" xfId="26878" xr:uid="{7C699FDD-CCC6-45C5-8594-B6C8437CB8FC}"/>
    <cellStyle name="Comma 2 8 8 2 2 4 2" xfId="38404" xr:uid="{5C2E9C41-0B5D-467E-A645-91DEC105BB17}"/>
    <cellStyle name="Comma 2 8 8 2 2 5" xfId="19853" xr:uid="{C3137A5D-5DCB-456C-B28C-C295B66C4B47}"/>
    <cellStyle name="Comma 2 8 8 2 2 6" xfId="31383" xr:uid="{EAF1D340-279E-4BB1-96F1-33456085E38F}"/>
    <cellStyle name="Comma 2 8 8 2 3" xfId="7807" xr:uid="{B936C311-2D42-4C4F-B781-BE4A598326AE}"/>
    <cellStyle name="Comma 2 8 8 2 3 2" xfId="14677" xr:uid="{9529D836-73B6-466D-AABD-6318A09D674D}"/>
    <cellStyle name="Comma 2 8 8 2 3 3" xfId="21032" xr:uid="{F1080BE2-107B-43D3-92AF-AEEC86A25919}"/>
    <cellStyle name="Comma 2 8 8 2 3 4" xfId="32560" xr:uid="{C5968E90-C3E2-4F4C-B762-B0B2DE978AF0}"/>
    <cellStyle name="Comma 2 8 8 2 4" xfId="9769" xr:uid="{DC59E2B3-266D-42A3-8410-8FDF7FF78785}"/>
    <cellStyle name="Comma 2 8 8 2 4 2" xfId="16571" xr:uid="{83E3D045-D814-4E98-AB40-2FDF575059D9}"/>
    <cellStyle name="Comma 2 8 8 2 4 3" xfId="23379" xr:uid="{6DCDDBD9-0D4F-40FB-A0CC-C0F6ED81EC12}"/>
    <cellStyle name="Comma 2 8 8 2 4 4" xfId="34905" xr:uid="{FBA808B1-26E3-4C16-B685-6C29F7D31899}"/>
    <cellStyle name="Comma 2 8 8 2 5" xfId="12861" xr:uid="{18045405-A37E-45F4-A59A-730D19CACC9E}"/>
    <cellStyle name="Comma 2 8 8 2 5 2" xfId="25717" xr:uid="{47343C64-53F0-4103-9075-A87C6653E89D}"/>
    <cellStyle name="Comma 2 8 8 2 5 3" xfId="37243" xr:uid="{DF3629A7-B451-41FE-8CE0-698DFDE337B9}"/>
    <cellStyle name="Comma 2 8 8 2 6" xfId="28054" xr:uid="{E11DBD7E-08BC-4B94-BB64-E30224355ED3}"/>
    <cellStyle name="Comma 2 8 8 2 6 2" xfId="39580" xr:uid="{1279047F-5312-4FB7-8B68-17A4E01530DE}"/>
    <cellStyle name="Comma 2 8 8 2 7" xfId="18024" xr:uid="{68ECFFDF-5DE7-4D49-B3A5-C3E56BB71F4E}"/>
    <cellStyle name="Comma 2 8 8 2 8" xfId="29562" xr:uid="{D96B44E9-87AA-4148-AE8F-30BFFD1465DA}"/>
    <cellStyle name="Comma 2 8 8 3" xfId="6441" xr:uid="{BD87C407-99D9-4AAD-BE32-18E56950C09F}"/>
    <cellStyle name="Comma 2 8 8 3 2" xfId="8277" xr:uid="{30F36773-F8E2-4698-9578-FD552BA915D7}"/>
    <cellStyle name="Comma 2 8 8 3 2 2" xfId="15147" xr:uid="{2C6999D7-08AE-40D4-9F65-A9A39EBD2F89}"/>
    <cellStyle name="Comma 2 8 8 3 2 2 2" xfId="22410" xr:uid="{E051318A-165D-432B-BA84-1102FBE569BE}"/>
    <cellStyle name="Comma 2 8 8 3 2 2 3" xfId="33937" xr:uid="{C425B571-0AA3-4702-B051-589E4D26A7D2}"/>
    <cellStyle name="Comma 2 8 8 3 2 3" xfId="24753" xr:uid="{A79423C4-D698-430E-BECA-0DB62E11C860}"/>
    <cellStyle name="Comma 2 8 8 3 2 3 2" xfId="36279" xr:uid="{586840B3-6256-4B58-A5B3-E9E89C26874B}"/>
    <cellStyle name="Comma 2 8 8 3 2 4" xfId="27090" xr:uid="{92B0746C-4DCB-46B3-B9DA-758E5BF7519C}"/>
    <cellStyle name="Comma 2 8 8 3 2 4 2" xfId="38616" xr:uid="{2F8DAF5E-D392-4B89-B832-BBA6DE566013}"/>
    <cellStyle name="Comma 2 8 8 3 2 5" xfId="20065" xr:uid="{2FD1DCB4-10E7-432E-AC10-4BE5BB47A73E}"/>
    <cellStyle name="Comma 2 8 8 3 2 6" xfId="31595" xr:uid="{93D9211A-63DC-45E3-8272-B04EAC852C18}"/>
    <cellStyle name="Comma 2 8 8 3 3" xfId="10076" xr:uid="{EE1F7069-A862-4912-9465-43E44B5C1B24}"/>
    <cellStyle name="Comma 2 8 8 3 3 2" xfId="16776" xr:uid="{64F2EEBD-2FCE-47D3-ABBC-DD2AF9E40DAE}"/>
    <cellStyle name="Comma 2 8 8 3 3 3" xfId="21244" xr:uid="{B5DD167D-4EAF-4C2A-8416-5D030927A27C}"/>
    <cellStyle name="Comma 2 8 8 3 3 4" xfId="32772" xr:uid="{DD769BF6-29D8-4ABE-9983-7653CF8D4769}"/>
    <cellStyle name="Comma 2 8 8 3 4" xfId="13312" xr:uid="{3E98DF8A-237F-49D9-9A8A-ED37B372B099}"/>
    <cellStyle name="Comma 2 8 8 3 4 2" xfId="23592" xr:uid="{82974D35-6242-4B9A-B124-FD6CE1C8C0E1}"/>
    <cellStyle name="Comma 2 8 8 3 4 3" xfId="35118" xr:uid="{DF353B73-2E84-4543-8236-EC7ADB579A01}"/>
    <cellStyle name="Comma 2 8 8 3 5" xfId="25929" xr:uid="{1FB9E3D5-021C-47A1-8530-B4960530A367}"/>
    <cellStyle name="Comma 2 8 8 3 5 2" xfId="37455" xr:uid="{1CCF323E-FCF8-4E68-8712-BDBEB18832BF}"/>
    <cellStyle name="Comma 2 8 8 3 6" xfId="28266" xr:uid="{B7C96A06-A8CE-4C90-91C9-080F5AF9DECB}"/>
    <cellStyle name="Comma 2 8 8 3 6 2" xfId="39792" xr:uid="{CEE1C97C-7C85-44BF-8998-247BE818B8FD}"/>
    <cellStyle name="Comma 2 8 8 3 7" xfId="18599" xr:uid="{46553069-1648-4C8F-8A4B-A4A11FD43B47}"/>
    <cellStyle name="Comma 2 8 8 3 8" xfId="30137" xr:uid="{68595986-EC31-4A08-A26A-0A0FDBC686E9}"/>
    <cellStyle name="Comma 2 8 8 4" xfId="7348" xr:uid="{69B7381B-F414-4D34-B02D-3095E26D42BB}"/>
    <cellStyle name="Comma 2 8 8 4 2" xfId="14218" xr:uid="{8729AE44-7A52-4413-96AB-D2230383F987}"/>
    <cellStyle name="Comma 2 8 8 4 2 2" xfId="21720" xr:uid="{2605A179-F3E3-4A2C-9A2A-02F5CE0718AF}"/>
    <cellStyle name="Comma 2 8 8 4 2 3" xfId="33247" xr:uid="{BE1E6173-FB6B-427F-AA45-A1F4F062D827}"/>
    <cellStyle name="Comma 2 8 8 4 3" xfId="24063" xr:uid="{06D7528D-7905-49BA-9A16-4F95A5AB2DA8}"/>
    <cellStyle name="Comma 2 8 8 4 3 2" xfId="35589" xr:uid="{2172E9F2-5A18-4548-96F2-9E847AEF9249}"/>
    <cellStyle name="Comma 2 8 8 4 4" xfId="26400" xr:uid="{90381E15-EE16-4945-95C1-AB4C678EA736}"/>
    <cellStyle name="Comma 2 8 8 4 4 2" xfId="37926" xr:uid="{187439C3-4896-4D40-B65D-99E59FCF5696}"/>
    <cellStyle name="Comma 2 8 8 4 5" xfId="19375" xr:uid="{F4C7A4F9-D055-43F5-8007-84ABDF3AD798}"/>
    <cellStyle name="Comma 2 8 8 4 6" xfId="30905" xr:uid="{41D4CD40-0479-4BB0-B140-87A6C81F6449}"/>
    <cellStyle name="Comma 2 8 8 5" xfId="9306" xr:uid="{A6E77558-FCB1-4048-BCBE-46336D261304}"/>
    <cellStyle name="Comma 2 8 8 5 2" xfId="16111" xr:uid="{79C892CC-5397-4852-BC05-DA8B182305AC}"/>
    <cellStyle name="Comma 2 8 8 5 3" xfId="20554" xr:uid="{8EAAC1CF-B06B-4E73-A6C2-191487754297}"/>
    <cellStyle name="Comma 2 8 8 5 4" xfId="32082" xr:uid="{2095621B-7D6E-43A9-8196-5CD3DAA50A23}"/>
    <cellStyle name="Comma 2 8 8 6" xfId="12442" xr:uid="{9D5DF8C7-CB52-4A45-BC7B-3AC9A747474C}"/>
    <cellStyle name="Comma 2 8 8 6 2" xfId="22901" xr:uid="{EC252B5C-4E77-40A5-849A-F4FE36E4F99F}"/>
    <cellStyle name="Comma 2 8 8 6 3" xfId="34427" xr:uid="{B4C843E5-8FB7-4A5D-9991-8AA78AA896DD}"/>
    <cellStyle name="Comma 2 8 8 7" xfId="25239" xr:uid="{1214ABB6-405E-47B6-B60E-B13D0F1DE43D}"/>
    <cellStyle name="Comma 2 8 8 7 2" xfId="36765" xr:uid="{115A4820-629F-4575-87F4-645D1F4CAAB8}"/>
    <cellStyle name="Comma 2 8 8 8" xfId="27576" xr:uid="{C8BFDF5A-0717-4E9B-A473-5610C43115B7}"/>
    <cellStyle name="Comma 2 8 8 8 2" xfId="39102" xr:uid="{9C912A35-C572-4270-AEA0-904DB7D3A4B0}"/>
    <cellStyle name="Comma 2 8 8 9" xfId="17512" xr:uid="{1B98187C-DD17-4AC0-B4E6-7A15262B38D1}"/>
    <cellStyle name="Comma 2 8 9" xfId="2660" xr:uid="{4FCAFDC0-D70B-44F5-900C-A8E91A31A2FC}"/>
    <cellStyle name="Comma 2 8 9 2" xfId="6566" xr:uid="{00B56B49-AB53-4DE9-8306-17AC4F36305E}"/>
    <cellStyle name="Comma 2 8 9 2 2" xfId="8406" xr:uid="{5D0A4D5F-CD32-442F-9996-758E4AA86EF7}"/>
    <cellStyle name="Comma 2 8 9 2 2 2" xfId="15276" xr:uid="{1C02DAA4-A223-4266-BDD6-2CD1ED202FC9}"/>
    <cellStyle name="Comma 2 8 9 2 2 2 2" xfId="22346" xr:uid="{6C6C8676-313A-4D96-A362-C151781E8F8A}"/>
    <cellStyle name="Comma 2 8 9 2 2 2 3" xfId="33873" xr:uid="{27430720-6CBB-4825-964D-1A320682674E}"/>
    <cellStyle name="Comma 2 8 9 2 2 3" xfId="24689" xr:uid="{2F3B1CDA-C10D-4DEF-9449-729EAAB36E82}"/>
    <cellStyle name="Comma 2 8 9 2 2 3 2" xfId="36215" xr:uid="{3C48A252-EA6A-4BC0-AC85-F6C3AE95318F}"/>
    <cellStyle name="Comma 2 8 9 2 2 4" xfId="27026" xr:uid="{42411E24-8128-4019-8E61-C38C697F286A}"/>
    <cellStyle name="Comma 2 8 9 2 2 4 2" xfId="38552" xr:uid="{4EE05CEE-F131-4498-8808-24496D9C52F4}"/>
    <cellStyle name="Comma 2 8 9 2 2 5" xfId="20001" xr:uid="{D9CB7BA8-38CA-4117-BBA4-FEFA10B086F4}"/>
    <cellStyle name="Comma 2 8 9 2 2 6" xfId="31531" xr:uid="{C8093B22-7E31-4B33-9825-81FFF03EAF84}"/>
    <cellStyle name="Comma 2 8 9 2 3" xfId="9925" xr:uid="{3F5E432F-6CC9-4372-906E-10CCCD2885C6}"/>
    <cellStyle name="Comma 2 8 9 2 3 2" xfId="16714" xr:uid="{7D2A1F3F-C55D-4B19-893E-0E7D5D43B8A3}"/>
    <cellStyle name="Comma 2 8 9 2 3 3" xfId="21180" xr:uid="{0801561F-01D4-47A8-A11E-C7EBD2B2C5C0}"/>
    <cellStyle name="Comma 2 8 9 2 3 4" xfId="32708" xr:uid="{4935CA9A-79F0-4352-9FB6-5147C10D1C5C}"/>
    <cellStyle name="Comma 2 8 9 2 4" xfId="13437" xr:uid="{AFB6B8C9-DA21-45CC-9356-0AB65F5737F8}"/>
    <cellStyle name="Comma 2 8 9 2 4 2" xfId="23528" xr:uid="{FDE72DC7-12CF-47C0-9CF3-0D61AD5045E7}"/>
    <cellStyle name="Comma 2 8 9 2 4 3" xfId="35054" xr:uid="{9D84053B-517A-4310-A045-CB3AFEFC92CD}"/>
    <cellStyle name="Comma 2 8 9 2 5" xfId="25865" xr:uid="{C4B71760-FD21-4F7A-8547-478C5B9ECF64}"/>
    <cellStyle name="Comma 2 8 9 2 5 2" xfId="37391" xr:uid="{6CD43C26-9C80-4678-820B-A40E6A11EC4A}"/>
    <cellStyle name="Comma 2 8 9 2 6" xfId="28202" xr:uid="{A95FC4F2-5F55-4825-8140-EBE2E85FA29C}"/>
    <cellStyle name="Comma 2 8 9 2 6 2" xfId="39728" xr:uid="{6A4FB969-38B8-4D51-8B6D-5A5130793DC3}"/>
    <cellStyle name="Comma 2 8 9 2 7" xfId="18446" xr:uid="{EB248B63-7D8C-4819-B4E8-AB29D1CC7896}"/>
    <cellStyle name="Comma 2 8 9 2 8" xfId="29984" xr:uid="{A54AD35A-7D8C-4621-8C27-97FCD450EBDE}"/>
    <cellStyle name="Comma 2 8 9 3" xfId="7473" xr:uid="{7A71DC7B-49CB-4554-B10D-E9085C87DAE3}"/>
    <cellStyle name="Comma 2 8 9 3 2" xfId="14343" xr:uid="{015BBAD1-0BDE-4DF8-BFE8-84404E2C2EDC}"/>
    <cellStyle name="Comma 2 8 9 3 2 2" xfId="21854" xr:uid="{5E0674A2-E896-4B59-AA94-AF250828F438}"/>
    <cellStyle name="Comma 2 8 9 3 2 3" xfId="33381" xr:uid="{E53CF115-FDE2-47E9-9BB0-B80E6A4E6FC9}"/>
    <cellStyle name="Comma 2 8 9 3 3" xfId="24197" xr:uid="{1BCC8A18-8C56-4B0D-86FE-9200E75DF563}"/>
    <cellStyle name="Comma 2 8 9 3 3 2" xfId="35723" xr:uid="{6A2795E3-E27B-4DC6-946F-AFFE2BC4B717}"/>
    <cellStyle name="Comma 2 8 9 3 4" xfId="26534" xr:uid="{2067F89D-BACD-459D-A92C-CBCCA3C6F62A}"/>
    <cellStyle name="Comma 2 8 9 3 4 2" xfId="38060" xr:uid="{CF8C1605-017D-4D6C-A947-C822C53B536D}"/>
    <cellStyle name="Comma 2 8 9 3 5" xfId="19509" xr:uid="{636C700B-A349-494D-88D8-87D99E3814FA}"/>
    <cellStyle name="Comma 2 8 9 3 6" xfId="31039" xr:uid="{80C57394-BFC7-4766-85D1-A5500A4A682F}"/>
    <cellStyle name="Comma 2 8 9 4" xfId="9433" xr:uid="{DC5EDEE1-B776-404C-BBCC-86BCB97C3AC9}"/>
    <cellStyle name="Comma 2 8 9 4 2" xfId="16236" xr:uid="{9024285D-765E-4040-A630-33E78B299DFB}"/>
    <cellStyle name="Comma 2 8 9 4 3" xfId="20688" xr:uid="{93CD02BE-B1BC-4ACD-B37C-F0A56A8519CF}"/>
    <cellStyle name="Comma 2 8 9 4 4" xfId="32216" xr:uid="{49F595FD-E0CF-4559-B2C2-1E3C5653E660}"/>
    <cellStyle name="Comma 2 8 9 5" xfId="12555" xr:uid="{0C0782B2-6BA2-4B61-B339-2CC27897BD8E}"/>
    <cellStyle name="Comma 2 8 9 5 2" xfId="23035" xr:uid="{50637DE1-6873-41CF-899E-F9A835D1BF0A}"/>
    <cellStyle name="Comma 2 8 9 5 3" xfId="34561" xr:uid="{FAF99A7D-DB3C-4EAC-97E9-FE698AF9AE65}"/>
    <cellStyle name="Comma 2 8 9 6" xfId="25373" xr:uid="{891820DE-F8FA-4963-B97B-1197CF70D8EE}"/>
    <cellStyle name="Comma 2 8 9 6 2" xfId="36899" xr:uid="{0FE91315-E4CF-46D6-B540-64211498149D}"/>
    <cellStyle name="Comma 2 8 9 7" xfId="27710" xr:uid="{07C3F123-7C54-4ECF-8675-8795BCF6B7BA}"/>
    <cellStyle name="Comma 2 8 9 7 2" xfId="39236" xr:uid="{94950A2E-3E75-40A1-8F73-DBF4FAA6A7F6}"/>
    <cellStyle name="Comma 2 8 9 8" xfId="17678" xr:uid="{8E54CC6C-7CE1-48C1-AD27-550A2C4F76AC}"/>
    <cellStyle name="Comma 2 8 9 9" xfId="29216" xr:uid="{5067781F-946D-4A84-A1E8-3FA29E93CFFE}"/>
    <cellStyle name="Comma 2 9" xfId="2640" xr:uid="{056650E8-EBB2-4B67-AF37-723002EF4662}"/>
    <cellStyle name="Comma 2 9 10" xfId="44654" xr:uid="{D8D989A8-2742-4A4B-BB3E-96D7D719F242}"/>
    <cellStyle name="Comma 2 9 2" xfId="6553" xr:uid="{E43A8E21-23F8-4DA3-81DF-3EEDF553C20C}"/>
    <cellStyle name="Comma 2 9 2 2" xfId="8393" xr:uid="{9C950363-B644-441F-9AE9-CA7BF1299089}"/>
    <cellStyle name="Comma 2 9 2 2 2" xfId="15263" xr:uid="{37DE8746-B9A7-42E0-B6EB-78A3C2C01466}"/>
    <cellStyle name="Comma 2 9 2 2 2 2" xfId="22338" xr:uid="{321CFAF5-58BB-4864-8361-5CA8C2AB43BF}"/>
    <cellStyle name="Comma 2 9 2 2 2 3" xfId="33865" xr:uid="{EC89E4CA-3E66-48AC-8891-7445B2B296B8}"/>
    <cellStyle name="Comma 2 9 2 2 3" xfId="24681" xr:uid="{A0B04569-38EF-431E-80AC-1FAF4DFDCAD6}"/>
    <cellStyle name="Comma 2 9 2 2 3 2" xfId="36207" xr:uid="{2B68C46E-8A93-41E3-89FC-20E9C649FF15}"/>
    <cellStyle name="Comma 2 9 2 2 4" xfId="27018" xr:uid="{D5D11B27-7B8E-4429-B146-E5F3259E739C}"/>
    <cellStyle name="Comma 2 9 2 2 4 2" xfId="38544" xr:uid="{BAE233EF-7831-425B-9254-2FDFAE12921C}"/>
    <cellStyle name="Comma 2 9 2 2 5" xfId="19993" xr:uid="{5581DA72-55FE-471E-9321-710C6B9B922F}"/>
    <cellStyle name="Comma 2 9 2 2 6" xfId="31523" xr:uid="{E7466053-421E-4D64-8ACF-7D94DD01C784}"/>
    <cellStyle name="Comma 2 9 2 3" xfId="9912" xr:uid="{DCE73652-853E-46C1-98B1-20D9A36E5441}"/>
    <cellStyle name="Comma 2 9 2 3 2" xfId="16706" xr:uid="{1206613B-FDE7-4D6E-92D1-3412B99ED6F3}"/>
    <cellStyle name="Comma 2 9 2 3 3" xfId="21172" xr:uid="{C5A6EF75-1E16-4FD5-BD78-94550C38C582}"/>
    <cellStyle name="Comma 2 9 2 3 4" xfId="32700" xr:uid="{F5907A0C-EB67-4DD8-B4E0-11FBAE2B3AAD}"/>
    <cellStyle name="Comma 2 9 2 4" xfId="13424" xr:uid="{64257F8C-F727-4F4E-92C1-A5556CAD57FE}"/>
    <cellStyle name="Comma 2 9 2 4 2" xfId="23520" xr:uid="{98AE7BD8-6BDF-447F-BD40-7851BBCDD4AF}"/>
    <cellStyle name="Comma 2 9 2 4 3" xfId="35046" xr:uid="{293C5BB4-88E0-4909-8206-77E5867FDA06}"/>
    <cellStyle name="Comma 2 9 2 5" xfId="25857" xr:uid="{EB9EBD9B-97F1-4E2C-8830-1019304518D5}"/>
    <cellStyle name="Comma 2 9 2 5 2" xfId="37383" xr:uid="{7C96D77A-4BD5-46CA-B7D1-6DABDF698B0A}"/>
    <cellStyle name="Comma 2 9 2 6" xfId="28194" xr:uid="{EBE52978-F1A6-4862-8179-EFC2FB070873}"/>
    <cellStyle name="Comma 2 9 2 6 2" xfId="39720" xr:uid="{E796C18C-F1D9-4708-B40A-5D97650E88EF}"/>
    <cellStyle name="Comma 2 9 2 7" xfId="18433" xr:uid="{B15A1268-8C99-47E4-B496-4E8A12DDE90F}"/>
    <cellStyle name="Comma 2 9 2 8" xfId="29971" xr:uid="{6AD6655C-11A7-41B8-A149-67813A296394}"/>
    <cellStyle name="Comma 2 9 3" xfId="7460" xr:uid="{BE93C446-0E1F-4F6D-8513-8F1316440D50}"/>
    <cellStyle name="Comma 2 9 3 2" xfId="14330" xr:uid="{C5F76AD1-710C-42F6-8E00-C9E673ACDFC8}"/>
    <cellStyle name="Comma 2 9 3 2 2" xfId="21841" xr:uid="{C7211FE2-0711-4924-AE4E-7A93C9BFC162}"/>
    <cellStyle name="Comma 2 9 3 2 3" xfId="33368" xr:uid="{A9D67F88-F2E3-4D72-AE97-FAC0452E202D}"/>
    <cellStyle name="Comma 2 9 3 3" xfId="24184" xr:uid="{DAC1C8A0-9C39-47BA-9C80-DDF10087C02A}"/>
    <cellStyle name="Comma 2 9 3 3 2" xfId="35710" xr:uid="{E2F0AA63-638A-46E7-B319-C02D3514E9E9}"/>
    <cellStyle name="Comma 2 9 3 4" xfId="26521" xr:uid="{861DA4D6-7678-4071-ACA7-683411557431}"/>
    <cellStyle name="Comma 2 9 3 4 2" xfId="38047" xr:uid="{9A7D33EB-7DDC-444E-8AD2-8C4E67F356D4}"/>
    <cellStyle name="Comma 2 9 3 5" xfId="19496" xr:uid="{4815EF61-7A06-476C-A7C6-8928F5554325}"/>
    <cellStyle name="Comma 2 9 3 6" xfId="31026" xr:uid="{C4AC43B1-031D-411D-950D-A03A95D422B9}"/>
    <cellStyle name="Comma 2 9 4" xfId="9420" xr:uid="{D6EFB514-5A82-446B-95CD-AD62FA0B0F45}"/>
    <cellStyle name="Comma 2 9 4 2" xfId="16223" xr:uid="{CBBD785B-F973-4317-AF28-CD3FF8692A9B}"/>
    <cellStyle name="Comma 2 9 4 3" xfId="20675" xr:uid="{53527B01-10E4-4280-BF62-9785BB70DD4C}"/>
    <cellStyle name="Comma 2 9 4 4" xfId="32203" xr:uid="{468CFB1D-B4E7-46B9-8AD3-894539F716A9}"/>
    <cellStyle name="Comma 2 9 5" xfId="12544" xr:uid="{17010E8C-4B10-48F3-85BE-4C9E1A3A6B4B}"/>
    <cellStyle name="Comma 2 9 5 2" xfId="23022" xr:uid="{6CECE037-AF54-4176-BC52-DCF0C972709F}"/>
    <cellStyle name="Comma 2 9 5 3" xfId="34548" xr:uid="{15120537-3352-4C0A-A2E4-479214A4CDF5}"/>
    <cellStyle name="Comma 2 9 6" xfId="25360" xr:uid="{6B3CDC8D-7C7F-4DE8-9B81-D92C342F83D5}"/>
    <cellStyle name="Comma 2 9 6 2" xfId="36886" xr:uid="{317997AD-1A52-48EB-87F6-67EA1630826B}"/>
    <cellStyle name="Comma 2 9 7" xfId="27697" xr:uid="{C1998900-0F71-4080-A7D7-B0C052D586D8}"/>
    <cellStyle name="Comma 2 9 7 2" xfId="39223" xr:uid="{DE653C2C-12CE-4C82-B47B-BFB23B21B31E}"/>
    <cellStyle name="Comma 2 9 8" xfId="17662" xr:uid="{6330A8FF-94E0-4F7C-89B4-76C22977634C}"/>
    <cellStyle name="Comma 2 9 9" xfId="29200" xr:uid="{AAD93AC8-C980-486E-99B1-023A5454F114}"/>
    <cellStyle name="Comma 20" xfId="502" xr:uid="{677289D5-EB71-42DB-8391-1B6FDC4A6D19}"/>
    <cellStyle name="Comma 20 10" xfId="40401" xr:uid="{FE9A1C06-30D6-4E24-B497-684A2FAF7879}"/>
    <cellStyle name="Comma 20 2" xfId="827" xr:uid="{6E37EE9C-2003-40F4-930F-4C243FBF5B3F}"/>
    <cellStyle name="Comma 20 2 2" xfId="1346" xr:uid="{1F721C70-0BA4-4ACF-8B28-F1B8517FD7EC}"/>
    <cellStyle name="Comma 20 2 2 2" xfId="8842" xr:uid="{4BF8EFF5-25F9-4F3C-99AC-3F4491744738}"/>
    <cellStyle name="Comma 20 2 2 2 2" xfId="15712" xr:uid="{2B4FA50B-60BC-4782-9D8C-8D88D11A5133}"/>
    <cellStyle name="Comma 20 2 2 2 3" xfId="22303" xr:uid="{F486FD33-91D0-4896-B795-80942B1EAA05}"/>
    <cellStyle name="Comma 20 2 2 2 4" xfId="33830" xr:uid="{E2E141ED-F51D-475F-A504-6815B64F0BA8}"/>
    <cellStyle name="Comma 20 2 2 3" xfId="6987" xr:uid="{1072DC29-1686-49BE-9C57-7C9C1454175B}"/>
    <cellStyle name="Comma 20 2 2 3 2" xfId="13858" xr:uid="{CECB1809-5A06-44E5-94EA-02573016CCE1}"/>
    <cellStyle name="Comma 20 2 2 3 3" xfId="24646" xr:uid="{A23E3E3B-8C6C-49DA-8F25-3BA393F61D8D}"/>
    <cellStyle name="Comma 20 2 2 3 4" xfId="36172" xr:uid="{8333CEE1-8D83-4671-B4F3-61BE0485EE75}"/>
    <cellStyle name="Comma 20 2 2 4" xfId="11478" xr:uid="{A453D017-5A11-4528-840E-12D83BE66ED6}"/>
    <cellStyle name="Comma 20 2 2 4 2" xfId="26983" xr:uid="{2EC6065A-D623-4C02-BD62-ADDEE5557B14}"/>
    <cellStyle name="Comma 20 2 2 4 3" xfId="38509" xr:uid="{62CCA009-4C8D-4FD2-9033-D981AF387296}"/>
    <cellStyle name="Comma 20 2 2 5" xfId="19958" xr:uid="{0492C454-9B1B-4ECA-804B-4F579082C01E}"/>
    <cellStyle name="Comma 20 2 2 6" xfId="31488" xr:uid="{15E6468B-E997-4B07-BD86-CA96699CF87C}"/>
    <cellStyle name="Comma 20 2 3" xfId="7909" xr:uid="{C9B36575-FDE6-4A2C-B0AD-572A1B390293}"/>
    <cellStyle name="Comma 20 2 3 2" xfId="14779" xr:uid="{4C82AB3B-6632-4592-A89A-1B60FA7DE68C}"/>
    <cellStyle name="Comma 20 2 3 3" xfId="21137" xr:uid="{E5A6F28D-916D-4AF5-AD65-7636522C74AD}"/>
    <cellStyle name="Comma 20 2 3 4" xfId="32665" xr:uid="{F35F6F60-80CE-43AF-9E64-3C9D75EA873B}"/>
    <cellStyle name="Comma 20 2 4" xfId="9871" xr:uid="{70271672-58E4-408C-9366-40BC0768FE9A}"/>
    <cellStyle name="Comma 20 2 4 2" xfId="16673" xr:uid="{3CCFF44F-0A60-4459-BD1C-1915D8BD5EA3}"/>
    <cellStyle name="Comma 20 2 4 3" xfId="23484" xr:uid="{C169EE10-9047-46FF-8DF3-B3D4C60E810C}"/>
    <cellStyle name="Comma 20 2 4 4" xfId="35010" xr:uid="{AEBE004D-A56B-41A6-BB4D-2E8E092F4A60}"/>
    <cellStyle name="Comma 20 2 5" xfId="3081" xr:uid="{D8C1947B-D399-48B3-A391-FFC44CCC873F}"/>
    <cellStyle name="Comma 20 2 5 2" xfId="12959" xr:uid="{A318783B-8571-4789-8891-ADCC127C8194}"/>
    <cellStyle name="Comma 20 2 5 3" xfId="25822" xr:uid="{CBF4EBE6-F55D-4078-A068-1CAE207D457C}"/>
    <cellStyle name="Comma 20 2 5 4" xfId="37348" xr:uid="{A6089D22-1EF8-443C-8ADE-DAF2B8FB27A7}"/>
    <cellStyle name="Comma 20 2 6" xfId="10977" xr:uid="{C9E0C3A1-3E95-4363-9657-6084E6E926EE}"/>
    <cellStyle name="Comma 20 2 6 2" xfId="28159" xr:uid="{5E7EB6B1-5FCE-41A1-B40B-734936921899}"/>
    <cellStyle name="Comma 20 2 6 3" xfId="39685" xr:uid="{DE1D8F61-6FFF-4361-9648-01D3D6C3556E}"/>
    <cellStyle name="Comma 20 2 7" xfId="18129" xr:uid="{D2C27FB1-AD2A-4CC3-92A4-AEF7C6A7923A}"/>
    <cellStyle name="Comma 20 2 8" xfId="29667" xr:uid="{A801D30F-B480-4646-B9F6-272941543883}"/>
    <cellStyle name="Comma 20 2 9" xfId="44337" xr:uid="{25F89513-15F4-4120-933B-92FEF70CC1B5}"/>
    <cellStyle name="Comma 20 3" xfId="1101" xr:uid="{CE582786-8C55-4042-B09A-E64674923F25}"/>
    <cellStyle name="Comma 20 3 2" xfId="8378" xr:uid="{6C6FDD06-AC0B-4C81-A9EE-BE0030395648}"/>
    <cellStyle name="Comma 20 3 2 2" xfId="15248" xr:uid="{F683CF2E-02A7-485B-933A-E5D3328649FB}"/>
    <cellStyle name="Comma 20 3 2 3" xfId="21825" xr:uid="{D2BACA87-3C92-4DEB-BF68-EEBF6A6B46E3}"/>
    <cellStyle name="Comma 20 3 2 4" xfId="33352" xr:uid="{0E93E884-DC50-4E7A-B2AC-5D566251B837}"/>
    <cellStyle name="Comma 20 3 3" xfId="6540" xr:uid="{7CF32549-6EDB-4373-9217-8F95F2E98896}"/>
    <cellStyle name="Comma 20 3 3 2" xfId="13411" xr:uid="{96C9CA75-6A28-443D-9BAE-F75417B019E7}"/>
    <cellStyle name="Comma 20 3 3 3" xfId="24168" xr:uid="{C9CC0989-D991-4225-A0A5-7263B10B66C7}"/>
    <cellStyle name="Comma 20 3 3 4" xfId="35694" xr:uid="{4AD2EA02-2F46-407B-B7E6-6B5BFB948C90}"/>
    <cellStyle name="Comma 20 3 4" xfId="11234" xr:uid="{A69DFC45-9F27-40F8-9F94-04877C1EB31B}"/>
    <cellStyle name="Comma 20 3 4 2" xfId="26505" xr:uid="{DCCA5CEE-C9A7-4255-A4E7-115499C02662}"/>
    <cellStyle name="Comma 20 3 4 3" xfId="38031" xr:uid="{5D0AC1E9-C700-4793-827B-E0F13F12A28A}"/>
    <cellStyle name="Comma 20 3 5" xfId="19480" xr:uid="{1AF95940-5EA0-4FFD-B745-EA4FA5FDB4C9}"/>
    <cellStyle name="Comma 20 3 6" xfId="31010" xr:uid="{9A735BB1-9AA5-4B60-A807-F443BDFFBDF5}"/>
    <cellStyle name="Comma 20 3 7" xfId="44640" xr:uid="{7B8A63D3-067F-47E5-A9C5-1B41B026482C}"/>
    <cellStyle name="Comma 20 4" xfId="1591" xr:uid="{1EBA515F-B5CB-438D-A786-3554225B7EC9}"/>
    <cellStyle name="Comma 20 4 2" xfId="7447" xr:uid="{046AF43F-EE74-4E31-A4DD-DBBDCF1F394F}"/>
    <cellStyle name="Comma 20 4 2 2" xfId="14317" xr:uid="{129909AA-B5B3-4C34-9ADE-2B4CCDEF36BB}"/>
    <cellStyle name="Comma 20 4 3" xfId="11722" xr:uid="{B7FC240A-B68A-4A19-B055-41D134777DE1}"/>
    <cellStyle name="Comma 20 4 4" xfId="20659" xr:uid="{49962C52-1CF8-457B-849A-D0AC285DEB08}"/>
    <cellStyle name="Comma 20 4 5" xfId="32187" xr:uid="{191A8142-C26B-4E38-8AC7-681DC9D10E30}"/>
    <cellStyle name="Comma 20 5" xfId="1829" xr:uid="{791A4CBA-D1BD-4475-B1E0-6A0EC3772E58}"/>
    <cellStyle name="Comma 20 5 2" xfId="9407" xr:uid="{1EDD1274-E353-4C4D-9B8B-CFD086800E24}"/>
    <cellStyle name="Comma 20 5 2 2" xfId="16210" xr:uid="{AF745F27-9473-4C2B-BCB8-4557B9B7D652}"/>
    <cellStyle name="Comma 20 5 3" xfId="11959" xr:uid="{C7439472-F84A-4510-A857-D6D8BB48753F}"/>
    <cellStyle name="Comma 20 5 4" xfId="23006" xr:uid="{184C2117-6595-466C-8F1C-8E24F366CE14}"/>
    <cellStyle name="Comma 20 5 5" xfId="34532" xr:uid="{BEB84858-85E1-443F-B93D-AFDBAF361EC6}"/>
    <cellStyle name="Comma 20 6" xfId="2579" xr:uid="{8EACFBDD-BC03-4A4A-997B-0CDF3CE4CBE2}"/>
    <cellStyle name="Comma 20 6 2" xfId="12531" xr:uid="{F29266FC-F490-48B0-A07B-2C3A0DEFF395}"/>
    <cellStyle name="Comma 20 6 3" xfId="25344" xr:uid="{9CD496A0-15EA-4C04-80ED-028DA782AFCB}"/>
    <cellStyle name="Comma 20 6 4" xfId="36870" xr:uid="{5E91B6EE-4C7E-4D5F-A394-46E24D86B595}"/>
    <cellStyle name="Comma 20 7" xfId="10749" xr:uid="{7EF8B37C-9123-43FB-82F0-EBE5D425D4AA}"/>
    <cellStyle name="Comma 20 7 2" xfId="27681" xr:uid="{C07314C0-81F3-43B6-BDA2-ABF929FD390B}"/>
    <cellStyle name="Comma 20 7 3" xfId="39207" xr:uid="{8564A08C-8739-4ADC-8B4A-718F236EC05F}"/>
    <cellStyle name="Comma 20 8" xfId="17646" xr:uid="{FD404C32-FD6C-4D5F-95B0-E91E9726314C}"/>
    <cellStyle name="Comma 20 9" xfId="29184" xr:uid="{74B0E091-9832-4FEF-9A62-DF914CEE232D}"/>
    <cellStyle name="Comma 202" xfId="40275" xr:uid="{CA8DBABE-6B53-4BC1-ADCA-9FF4EECD472B}"/>
    <cellStyle name="Comma 202 2" xfId="40249" xr:uid="{EF2B5416-098B-4D72-81CF-D9185C5C8524}"/>
    <cellStyle name="Comma 202 2 2" xfId="40354" xr:uid="{2DDDC701-8DDA-40A4-A9A9-DAC18DFB59A0}"/>
    <cellStyle name="Comma 202 2 2 2" xfId="40391" xr:uid="{71897999-04B8-4C23-BB59-81A77BB932FC}"/>
    <cellStyle name="Comma 202 2 2 2 2" xfId="44330" xr:uid="{586610A8-0B78-4651-8054-F7FE8849873F}"/>
    <cellStyle name="Comma 202 2 2 2 3" xfId="44633" xr:uid="{2029CFE0-7E5C-49CC-B2C4-829F9172224A}"/>
    <cellStyle name="Comma 202 2 2 3" xfId="44293" xr:uid="{8DD9703B-5346-480D-9E10-0080E6BB1898}"/>
    <cellStyle name="Comma 202 2 2 4" xfId="44596" xr:uid="{94D935A3-01CF-48ED-9F2D-D07B629F83E5}"/>
    <cellStyle name="Comma 202 2 3" xfId="40372" xr:uid="{0296E857-C75B-49C0-8E2D-35BC22049503}"/>
    <cellStyle name="Comma 202 2 3 2" xfId="44311" xr:uid="{F3AEF931-F96E-40BC-AD15-1FF13BB6D5E7}"/>
    <cellStyle name="Comma 202 2 3 3" xfId="44614" xr:uid="{876A6A33-96D7-48BA-891A-8AC041EF44D1}"/>
    <cellStyle name="Comma 202 2 4" xfId="44262" xr:uid="{5B0CC39D-CC4F-4AE1-870D-15351D88C42A}"/>
    <cellStyle name="Comma 202 2 5" xfId="44547" xr:uid="{D285925E-8A49-4481-A9AF-00876F20DFF3}"/>
    <cellStyle name="Comma 202 3" xfId="40302" xr:uid="{BFBDE9EA-3B12-42F6-8BB1-FA8DA257036E}"/>
    <cellStyle name="Comma 202 3 2" xfId="40382" xr:uid="{0F1C5850-56B0-4BEE-8F83-3405B1AC0B81}"/>
    <cellStyle name="Comma 202 3 2 2" xfId="44321" xr:uid="{213745B8-26EE-48A4-BEA4-89F1E3293812}"/>
    <cellStyle name="Comma 202 3 2 3" xfId="44624" xr:uid="{772511DF-DB0C-4836-AB18-F7B87F1211CB}"/>
    <cellStyle name="Comma 202 3 3" xfId="44280" xr:uid="{562D4B7B-EC1A-4281-8182-5AA83BC6D704}"/>
    <cellStyle name="Comma 202 3 4" xfId="44569" xr:uid="{68F0DB76-6E81-4B17-90AC-B37554118A7B}"/>
    <cellStyle name="Comma 202 4" xfId="40363" xr:uid="{3C1605BD-C094-40CB-9208-1DFAE758E463}"/>
    <cellStyle name="Comma 202 4 2" xfId="44302" xr:uid="{60830CA8-AE28-44DC-8787-3A557ACC5FBD}"/>
    <cellStyle name="Comma 202 4 3" xfId="44605" xr:uid="{AFA46DD2-D554-4DA6-82B6-B51404BE4F94}"/>
    <cellStyle name="Comma 202 5" xfId="44270" xr:uid="{276AD5E7-7C34-4877-8DA1-3905A9FE9F1E}"/>
    <cellStyle name="Comma 202 6" xfId="44555" xr:uid="{AEB51F32-6CE9-41D9-9592-8E6F44F26E81}"/>
    <cellStyle name="Comma 206" xfId="298" xr:uid="{B9A4B6DE-F92B-4E60-9E91-6D1893B6E212}"/>
    <cellStyle name="Comma 206 2" xfId="10661" xr:uid="{B0C17871-0661-4773-B066-D5AFA6AFF533}"/>
    <cellStyle name="Comma 21" xfId="1718" xr:uid="{A7A3A12A-ACC7-404F-A695-D68E84DDE550}"/>
    <cellStyle name="Comma 21 10" xfId="29196" xr:uid="{3DA3E1EB-0538-423F-A247-B8CDB1C33A9F}"/>
    <cellStyle name="Comma 21 11" xfId="40411" xr:uid="{234B209A-8B37-44AE-BF10-83387A88A870}"/>
    <cellStyle name="Comma 21 2" xfId="6549" xr:uid="{8FF2846D-5E97-44BF-BCF0-7E5DD4518D1F}"/>
    <cellStyle name="Comma 21 2 2" xfId="8389" xr:uid="{9C4A6910-B8EC-4E5B-BF54-51807FACC2B6}"/>
    <cellStyle name="Comma 21 2 2 2" xfId="15259" xr:uid="{C037B74E-8679-4EFD-B30A-F593D1EACD6A}"/>
    <cellStyle name="Comma 21 2 2 2 2" xfId="21351" xr:uid="{A39ACB96-E36A-448B-A3E0-96E4B4994B55}"/>
    <cellStyle name="Comma 21 2 2 2 3" xfId="32878" xr:uid="{5034EACB-1D71-425F-9B39-02DA4BAD0E60}"/>
    <cellStyle name="Comma 21 2 2 3" xfId="23694" xr:uid="{DD384857-C980-47A8-A1FF-85D7B75E28AD}"/>
    <cellStyle name="Comma 21 2 2 3 2" xfId="35220" xr:uid="{5C9F29BD-9130-44B9-A8FC-DF379C33AC7C}"/>
    <cellStyle name="Comma 21 2 2 4" xfId="26031" xr:uid="{82737BCA-9ADD-48C2-8BF0-CFA0E2A8F9A6}"/>
    <cellStyle name="Comma 21 2 2 4 2" xfId="37557" xr:uid="{7A774DDD-9D04-4922-9889-CF64D6C2BF25}"/>
    <cellStyle name="Comma 21 2 2 5" xfId="19006" xr:uid="{BA17E504-77C6-4576-9BD9-1BFA812EA60F}"/>
    <cellStyle name="Comma 21 2 2 6" xfId="30536" xr:uid="{689F2120-D9DE-4AB9-A544-EF147E67D4AC}"/>
    <cellStyle name="Comma 21 2 3" xfId="8920" xr:uid="{54D277DE-3A51-401C-A5F7-F03AA808E3CD}"/>
    <cellStyle name="Comma 21 2 3 2" xfId="15762" xr:uid="{A29ACA5F-3011-45B5-A506-792B12E9A103}"/>
    <cellStyle name="Comma 21 2 3 3" xfId="20185" xr:uid="{7D2E7E47-42CF-43F7-AE5D-57550D8CBA7D}"/>
    <cellStyle name="Comma 21 2 3 4" xfId="31713" xr:uid="{3DA0E49E-0831-47E0-B442-35E14D21AA26}"/>
    <cellStyle name="Comma 21 2 4" xfId="13420" xr:uid="{B69A8D33-842B-48A2-A041-C0564275E4FF}"/>
    <cellStyle name="Comma 21 2 4 2" xfId="22532" xr:uid="{91708A21-66FE-4834-9766-6D436D0E5E2A}"/>
    <cellStyle name="Comma 21 2 4 3" xfId="34058" xr:uid="{80EF6DFF-4DCD-444F-BEC8-D9EA750F7C08}"/>
    <cellStyle name="Comma 21 2 5" xfId="24870" xr:uid="{84F37D96-AE0C-47D7-9364-9AD86CEA59DE}"/>
    <cellStyle name="Comma 21 2 5 2" xfId="36396" xr:uid="{E47BB305-ADA9-4FF7-9AA9-D6B8448536F7}"/>
    <cellStyle name="Comma 21 2 6" xfId="27207" xr:uid="{18C665AF-E904-427B-9875-93C2EAE356DC}"/>
    <cellStyle name="Comma 21 2 6 2" xfId="38733" xr:uid="{C8FCC250-827F-4DFD-8EE0-1DA092EF94B0}"/>
    <cellStyle name="Comma 21 2 7" xfId="17029" xr:uid="{44E97B2A-ED2A-4A54-B9F4-4FAB2A7482F1}"/>
    <cellStyle name="Comma 21 2 8" xfId="28567" xr:uid="{B7C6E882-DE61-4AFB-994C-B308148D60D8}"/>
    <cellStyle name="Comma 21 2 9" xfId="44344" xr:uid="{275FD6AE-4461-4F0C-8EBD-784BE8D24744}"/>
    <cellStyle name="Comma 21 3" xfId="7456" xr:uid="{FB7A947C-35E7-4682-BA1F-C7CABC853B55}"/>
    <cellStyle name="Comma 21 3 2" xfId="9911" xr:uid="{155C5FBE-B4E8-4A36-9AE0-364E3CDF52A0}"/>
    <cellStyle name="Comma 21 3 2 2" xfId="16705" xr:uid="{AE2FDC70-C349-40D7-8AC7-CF2ACFFE6126}"/>
    <cellStyle name="Comma 21 3 2 2 2" xfId="22337" xr:uid="{EFE6D870-C10F-4630-BB41-E4C018A72E5A}"/>
    <cellStyle name="Comma 21 3 2 2 3" xfId="33864" xr:uid="{2CA7CF89-E46A-44F7-897D-C7BE2FE97DE9}"/>
    <cellStyle name="Comma 21 3 2 3" xfId="24680" xr:uid="{A311A749-906C-4E51-9922-84EB30EDFE9A}"/>
    <cellStyle name="Comma 21 3 2 3 2" xfId="36206" xr:uid="{EBD24A28-4EB0-4384-B4F4-F120C53CBA0A}"/>
    <cellStyle name="Comma 21 3 2 4" xfId="27017" xr:uid="{A5AB82D0-F8FF-4E5B-BFCD-842EBF69B805}"/>
    <cellStyle name="Comma 21 3 2 4 2" xfId="38543" xr:uid="{7970CB0C-D86D-49CF-97AE-C879B30224FC}"/>
    <cellStyle name="Comma 21 3 2 5" xfId="19992" xr:uid="{E8E8BE29-E3B9-4BA3-BE56-8B0BF519191D}"/>
    <cellStyle name="Comma 21 3 2 6" xfId="31522" xr:uid="{70E4DCCA-BB18-4767-A9E6-25CB3E48E775}"/>
    <cellStyle name="Comma 21 3 3" xfId="14326" xr:uid="{91797F6E-7856-466D-9DF1-02804540A0A8}"/>
    <cellStyle name="Comma 21 3 3 2" xfId="21171" xr:uid="{B1709DDC-D502-4F9B-BE91-1D245FE673FA}"/>
    <cellStyle name="Comma 21 3 3 3" xfId="32699" xr:uid="{F9397350-5CAB-4DF6-960A-3735F854C72C}"/>
    <cellStyle name="Comma 21 3 4" xfId="23519" xr:uid="{467AE545-2CF5-4141-9F4C-A9B12980BABF}"/>
    <cellStyle name="Comma 21 3 4 2" xfId="35045" xr:uid="{59A6A358-578A-4526-A800-E3417449C067}"/>
    <cellStyle name="Comma 21 3 5" xfId="25856" xr:uid="{4FCD6DE8-5623-42CC-8206-F778E89A50DF}"/>
    <cellStyle name="Comma 21 3 5 2" xfId="37382" xr:uid="{8616B821-22BD-4318-AB9A-13CB402E6816}"/>
    <cellStyle name="Comma 21 3 6" xfId="28193" xr:uid="{EA06B4E2-02E5-433B-B6E9-EE0930E9ED32}"/>
    <cellStyle name="Comma 21 3 6 2" xfId="39719" xr:uid="{12DAD53B-AF1A-4AAF-BF5C-E320A59C01D0}"/>
    <cellStyle name="Comma 21 3 7" xfId="18432" xr:uid="{469CB2AC-C77C-49F7-8A1D-D0460C681CF4}"/>
    <cellStyle name="Comma 21 3 8" xfId="29970" xr:uid="{06238D37-7796-42E1-92E8-A79F0F3F2B6A}"/>
    <cellStyle name="Comma 21 3 9" xfId="44647" xr:uid="{E0099720-55C7-46CC-BD33-F3B4345C58AD}"/>
    <cellStyle name="Comma 21 4" xfId="9416" xr:uid="{59D5F886-589C-486D-8A49-0B97EB718D29}"/>
    <cellStyle name="Comma 21 4 2" xfId="16219" xr:uid="{E5DDD7F5-FD37-4F87-96D5-8CEB5BCFDEB4}"/>
    <cellStyle name="Comma 21 4 2 2" xfId="21837" xr:uid="{A653E5F2-56DE-427F-B28A-E688C19F8851}"/>
    <cellStyle name="Comma 21 4 2 3" xfId="33364" xr:uid="{7D18E285-99A9-4042-87B1-B5F4D5420C8E}"/>
    <cellStyle name="Comma 21 4 3" xfId="24180" xr:uid="{FC8519D9-980B-411E-90E2-962EA9305020}"/>
    <cellStyle name="Comma 21 4 3 2" xfId="35706" xr:uid="{8B82BAD2-52BD-4387-A702-640CA2EABAC7}"/>
    <cellStyle name="Comma 21 4 4" xfId="26517" xr:uid="{6E21990B-C864-49DB-B9E8-50D5F68024B6}"/>
    <cellStyle name="Comma 21 4 4 2" xfId="38043" xr:uid="{2994DA49-014A-4C6D-877E-2B62BD31A930}"/>
    <cellStyle name="Comma 21 4 5" xfId="19492" xr:uid="{453A7BFD-F5C5-4B31-A19F-22E00E0D984B}"/>
    <cellStyle name="Comma 21 4 6" xfId="31022" xr:uid="{80A42FB3-2FE2-43D4-9C87-24D5DBFD9044}"/>
    <cellStyle name="Comma 21 5" xfId="11849" xr:uid="{8CDAA16C-A761-4591-872D-1C90357EDC89}"/>
    <cellStyle name="Comma 21 5 2" xfId="20671" xr:uid="{93627D72-DEE2-45B1-8A0F-182D6D027FD3}"/>
    <cellStyle name="Comma 21 5 3" xfId="32199" xr:uid="{FAD8CE41-BCDC-4D08-A5E5-B56703EC083C}"/>
    <cellStyle name="Comma 21 6" xfId="23018" xr:uid="{5D1001AD-CE1D-49EC-89D8-314A76AC7EF0}"/>
    <cellStyle name="Comma 21 6 2" xfId="34544" xr:uid="{AD14BECB-BBF5-4019-B277-96C2146AD109}"/>
    <cellStyle name="Comma 21 7" xfId="25356" xr:uid="{219235CF-B9C2-41E4-AEF0-AF659FB974B5}"/>
    <cellStyle name="Comma 21 7 2" xfId="36882" xr:uid="{0A12CE78-8149-4142-986D-8F98C8B85190}"/>
    <cellStyle name="Comma 21 8" xfId="27693" xr:uid="{BE12404F-B3AA-4F33-BBEF-020AEB984157}"/>
    <cellStyle name="Comma 21 8 2" xfId="39219" xr:uid="{31231CBA-E392-448C-9AF9-890253680F04}"/>
    <cellStyle name="Comma 21 9" xfId="17658" xr:uid="{3E38D20A-D0E9-40C0-8B6A-295BEEB5FF2E}"/>
    <cellStyle name="Comma 22" xfId="6095" xr:uid="{A0008B74-C8F3-4951-B963-1421B1F6CB83}"/>
    <cellStyle name="Comma 22 2" xfId="7002" xr:uid="{E615932C-EAB1-4A4D-8D54-C035474D0874}"/>
    <cellStyle name="Comma 22 2 2" xfId="8859" xr:uid="{D191B291-F357-4017-AA45-2200793BA7CF}"/>
    <cellStyle name="Comma 22 2 2 2" xfId="15729" xr:uid="{4AA9AE72-D8BE-4894-B08E-58AEDAA69CD5}"/>
    <cellStyle name="Comma 22 2 2 3" xfId="22322" xr:uid="{6E3DC259-9A90-49F9-9F49-66274BCE6253}"/>
    <cellStyle name="Comma 22 2 2 4" xfId="33849" xr:uid="{25ED06E9-7540-4AC0-942C-A8CC0CDE8A70}"/>
    <cellStyle name="Comma 22 2 3" xfId="13872" xr:uid="{24916497-E8FE-4679-A76C-8E2564B28FAD}"/>
    <cellStyle name="Comma 22 2 3 2" xfId="24665" xr:uid="{B08DCB2E-DAB1-4446-BE65-4352E07BE73F}"/>
    <cellStyle name="Comma 22 2 3 3" xfId="36191" xr:uid="{C8A54E7E-E9C5-407A-A78E-D2A7AFC7AEDB}"/>
    <cellStyle name="Comma 22 2 4" xfId="27002" xr:uid="{FB409AFA-E15B-43A7-B24B-EDF312EAE03F}"/>
    <cellStyle name="Comma 22 2 4 2" xfId="38528" xr:uid="{383B9A0E-9FFA-495A-9CE6-D4B035CAEAE0}"/>
    <cellStyle name="Comma 22 2 5" xfId="19977" xr:uid="{DD832EDB-A8B9-4C8C-928F-4C498FEEF44F}"/>
    <cellStyle name="Comma 22 2 6" xfId="31507" xr:uid="{604E4DBF-919E-4D7E-893F-D3775073D060}"/>
    <cellStyle name="Comma 22 2 7" xfId="44173" xr:uid="{A2145559-5963-4A9C-921B-4B72DD5A493A}"/>
    <cellStyle name="Comma 22 3" xfId="7926" xr:uid="{1FC63F40-2E41-4B54-81BB-04A304000FCE}"/>
    <cellStyle name="Comma 22 3 2" xfId="14796" xr:uid="{67EE3AA0-D47F-4AAE-92AF-64AC7E8545A5}"/>
    <cellStyle name="Comma 22 3 3" xfId="21156" xr:uid="{A21431AB-D329-45F0-BACC-6F55029AFB55}"/>
    <cellStyle name="Comma 22 3 4" xfId="32684" xr:uid="{E478555C-82FA-4B45-8674-90218E1B180E}"/>
    <cellStyle name="Comma 22 4" xfId="9890" xr:uid="{2558132C-3E71-4411-8F77-9DB59FB3AF53}"/>
    <cellStyle name="Comma 22 4 2" xfId="16691" xr:uid="{1F64E69D-0D57-4794-9C48-166EFA717D9B}"/>
    <cellStyle name="Comma 22 4 3" xfId="23504" xr:uid="{D17767D3-46AA-47C4-B8D7-D7A6AACB9251}"/>
    <cellStyle name="Comma 22 4 4" xfId="35030" xr:uid="{0E743676-8B6B-41E3-B062-58C3E68BA9FA}"/>
    <cellStyle name="Comma 22 5" xfId="12972" xr:uid="{45EC2D1E-0E50-4B8D-ADFE-C644B0144D07}"/>
    <cellStyle name="Comma 22 5 2" xfId="25841" xr:uid="{406B02D9-6F99-4779-BA97-B421F41B3346}"/>
    <cellStyle name="Comma 22 5 3" xfId="37367" xr:uid="{76A6FB24-7B65-45BE-AF37-4AC99E3C0316}"/>
    <cellStyle name="Comma 22 6" xfId="28178" xr:uid="{7DCC9B98-D24A-4F96-9965-D501ACE65587}"/>
    <cellStyle name="Comma 22 6 2" xfId="39704" xr:uid="{0D5EA21E-C759-4C15-9FBD-821168E1BAD4}"/>
    <cellStyle name="Comma 22 7" xfId="18410" xr:uid="{77CE50B4-8307-41CF-9318-57E210C33A4A}"/>
    <cellStyle name="Comma 22 8" xfId="29948" xr:uid="{FCB63708-0BC4-4CA7-93AB-73FC8DC4BB5D}"/>
    <cellStyle name="Comma 22 9" xfId="39987" xr:uid="{7DDC32C5-3EB8-424D-AC0B-08DA7AB57100}"/>
    <cellStyle name="Comma 23" xfId="6099" xr:uid="{414CE20C-5CD2-4F94-A783-46E80E66B8D8}"/>
    <cellStyle name="Comma 23 10" xfId="44086" xr:uid="{0D70BE41-4F7E-431B-B9A2-7BAB18B0A21F}"/>
    <cellStyle name="Comma 23 2" xfId="7015" xr:uid="{8E93F4D9-4B1B-4FD2-8252-887924426CE0}"/>
    <cellStyle name="Comma 23 2 2" xfId="10387" xr:uid="{CD05BC10-17D8-420F-B9AF-0A58CCE33800}"/>
    <cellStyle name="Comma 23 2 2 2" xfId="16796" xr:uid="{79E1CF49-3031-42D3-82F6-CE6D33193D0C}"/>
    <cellStyle name="Comma 23 2 2 2 2" xfId="22431" xr:uid="{69F349CA-D4B7-430C-8D20-4FC00D55998D}"/>
    <cellStyle name="Comma 23 2 2 2 3" xfId="33958" xr:uid="{56E8FD1D-2A6A-4DD7-98AE-D14C1026403D}"/>
    <cellStyle name="Comma 23 2 2 3" xfId="24774" xr:uid="{CDAB02EF-FAEF-439E-BBD2-D76BC4CCCC88}"/>
    <cellStyle name="Comma 23 2 2 3 2" xfId="36300" xr:uid="{43831AC1-9143-46FE-A2B5-B524F4195BD8}"/>
    <cellStyle name="Comma 23 2 2 4" xfId="27111" xr:uid="{A9F24A39-8366-4973-B45D-C04E37AE1E26}"/>
    <cellStyle name="Comma 23 2 2 4 2" xfId="38637" xr:uid="{6D79D5DC-26B0-49F8-8788-99C4C19AF6F9}"/>
    <cellStyle name="Comma 23 2 2 5" xfId="20086" xr:uid="{56020F6B-C260-4BF3-B144-F43963E499B2}"/>
    <cellStyle name="Comma 23 2 2 6" xfId="31616" xr:uid="{EFD2BA8C-04C4-4A92-9C47-3C8B364B5765}"/>
    <cellStyle name="Comma 23 2 3" xfId="13885" xr:uid="{E86529E5-A879-4D85-B491-8FF5B02E09EA}"/>
    <cellStyle name="Comma 23 2 3 2" xfId="21266" xr:uid="{8229EBAE-81EE-499E-B5FB-D285236CD522}"/>
    <cellStyle name="Comma 23 2 3 3" xfId="32794" xr:uid="{CBD29D7C-B4AC-4166-A1A6-744B6F72E473}"/>
    <cellStyle name="Comma 23 2 4" xfId="23613" xr:uid="{9476BD9F-BC86-4AB9-B77C-3466847167F6}"/>
    <cellStyle name="Comma 23 2 4 2" xfId="35139" xr:uid="{C0D0AB71-DA91-4CC5-A972-9FC536019BB9}"/>
    <cellStyle name="Comma 23 2 5" xfId="25950" xr:uid="{190932C6-327A-4AF8-B883-46A757754990}"/>
    <cellStyle name="Comma 23 2 5 2" xfId="37476" xr:uid="{BBCDEF36-EE3A-4366-9AFD-ECCC594FFAEA}"/>
    <cellStyle name="Comma 23 2 6" xfId="28287" xr:uid="{6CF6723B-738F-4EE8-AEC0-4C3FA5247BC1}"/>
    <cellStyle name="Comma 23 2 6 2" xfId="39813" xr:uid="{EA3301E4-7B2B-48CB-B121-9596A0E48533}"/>
    <cellStyle name="Comma 23 2 7" xfId="18910" xr:uid="{7E373782-76C9-4362-8300-5E4C49B321D8}"/>
    <cellStyle name="Comma 23 2 8" xfId="30448" xr:uid="{30D527EA-A6DE-4853-AC27-AF49DB64FE75}"/>
    <cellStyle name="Comma 23 2 9" xfId="44389" xr:uid="{8C0FF246-E7AF-4532-8AE9-6504851FE523}"/>
    <cellStyle name="Comma 23 3" xfId="8924" xr:uid="{702600E5-92B0-4AC4-8229-492C5FCE0A81}"/>
    <cellStyle name="Comma 23 3 2" xfId="15764" xr:uid="{3D04E44A-6D0F-4361-881D-84FFF170099A}"/>
    <cellStyle name="Comma 23 3 2 2" xfId="21353" xr:uid="{8D42142C-88EE-4F15-A5F2-6BE72B33FB31}"/>
    <cellStyle name="Comma 23 3 2 3" xfId="32880" xr:uid="{4274B52A-D316-4CF5-9842-85978A767F1E}"/>
    <cellStyle name="Comma 23 3 3" xfId="23696" xr:uid="{ED712126-D502-40EE-B8A0-0DC53D045D20}"/>
    <cellStyle name="Comma 23 3 3 2" xfId="35222" xr:uid="{5BF6D145-9BAF-49BB-BC1C-F9FAF259422A}"/>
    <cellStyle name="Comma 23 3 4" xfId="26033" xr:uid="{9F20F53B-9896-46A9-9731-0EB624C2C004}"/>
    <cellStyle name="Comma 23 3 4 2" xfId="37559" xr:uid="{BC07863B-0EEF-403D-A448-D411CFC99701}"/>
    <cellStyle name="Comma 23 3 5" xfId="19008" xr:uid="{2BB44FA2-4C91-4232-8F56-F5EE2FC7217C}"/>
    <cellStyle name="Comma 23 3 6" xfId="30538" xr:uid="{1D4B3462-C763-4005-A9EA-4D829C4F8DB4}"/>
    <cellStyle name="Comma 23 4" xfId="12974" xr:uid="{EF1B1420-2E63-4F3B-AED4-B883723E1DFC}"/>
    <cellStyle name="Comma 23 4 2" xfId="20187" xr:uid="{E73CC08C-9702-4BEF-8213-03B5DC82D835}"/>
    <cellStyle name="Comma 23 4 3" xfId="31715" xr:uid="{F11F4F1E-2EE7-48BD-9298-4DA6EA3548E2}"/>
    <cellStyle name="Comma 23 5" xfId="22534" xr:uid="{04FFA66F-E585-4FB9-8818-0A7E7AAE4428}"/>
    <cellStyle name="Comma 23 5 2" xfId="34060" xr:uid="{BA79C0CB-1F4B-44BE-B171-FC39DCB89EAE}"/>
    <cellStyle name="Comma 23 6" xfId="24872" xr:uid="{164E540F-A3DD-4462-BAB2-D364F25B442D}"/>
    <cellStyle name="Comma 23 6 2" xfId="36398" xr:uid="{C8228B69-F6E8-47D2-A23C-ED228929F1D7}"/>
    <cellStyle name="Comma 23 7" xfId="27209" xr:uid="{7CCD5C63-62E0-41E2-88EF-0F624BE2A08B}"/>
    <cellStyle name="Comma 23 7 2" xfId="38735" xr:uid="{C806473B-B5BB-4F21-A379-4B5E22ED5BB1}"/>
    <cellStyle name="Comma 23 8" xfId="17032" xr:uid="{DFCF1647-E6B2-4FB0-882C-7A2EEBA9D615}"/>
    <cellStyle name="Comma 23 9" xfId="28570" xr:uid="{31F69CA7-32DF-4E15-91ED-4F8146F949EB}"/>
    <cellStyle name="Comma 24" xfId="6111" xr:uid="{8FBE0714-14D6-46A6-975A-716A1D495387}"/>
    <cellStyle name="Comma 24 10" xfId="28583" xr:uid="{51B391DE-46CE-4084-A0DF-87158554BECF}"/>
    <cellStyle name="Comma 24 11" xfId="44165" xr:uid="{72230B69-E444-46F8-BA0B-A15F765424B9}"/>
    <cellStyle name="Comma 24 2" xfId="7928" xr:uid="{F33EA6F3-FF17-4389-A45E-0C2AFCB5AB22}"/>
    <cellStyle name="Comma 24 2 2" xfId="9895" xr:uid="{F514229B-EC28-42DE-9315-C6E627C19D23}"/>
    <cellStyle name="Comma 24 2 2 2" xfId="16695" xr:uid="{2DB686E5-32C0-429F-ADF2-A5DCD15682FE}"/>
    <cellStyle name="Comma 24 2 2 2 2" xfId="22326" xr:uid="{1650762C-EBAE-4A09-957D-671F01E3240D}"/>
    <cellStyle name="Comma 24 2 2 2 3" xfId="33853" xr:uid="{27A3B4D4-F44D-425D-A293-FA9A6BD18F2B}"/>
    <cellStyle name="Comma 24 2 2 3" xfId="24669" xr:uid="{43510340-8D62-411E-BC53-D74B7E2C2E0F}"/>
    <cellStyle name="Comma 24 2 2 3 2" xfId="36195" xr:uid="{B2485A17-CCFD-492F-AA9E-E0BB5482F753}"/>
    <cellStyle name="Comma 24 2 2 4" xfId="27006" xr:uid="{6F56C230-F5AF-43D6-A585-3F9B1E5DC051}"/>
    <cellStyle name="Comma 24 2 2 4 2" xfId="38532" xr:uid="{441A1419-DA74-4BB8-AD37-06DBA5191D2F}"/>
    <cellStyle name="Comma 24 2 2 5" xfId="19981" xr:uid="{4E8FE020-F6BC-4222-99EE-95604ECA491A}"/>
    <cellStyle name="Comma 24 2 2 6" xfId="31511" xr:uid="{CE3FEC60-D81C-4CD6-92D7-626040B9C2F1}"/>
    <cellStyle name="Comma 24 2 3" xfId="14798" xr:uid="{0F6EC015-E6A8-442B-806A-AF0614311D5E}"/>
    <cellStyle name="Comma 24 2 3 2" xfId="21160" xr:uid="{E2AA3156-BF12-45CA-A250-35D1E13FDBF3}"/>
    <cellStyle name="Comma 24 2 3 3" xfId="32688" xr:uid="{8F3ADF87-D1FE-4907-B7C2-65A04800E655}"/>
    <cellStyle name="Comma 24 2 4" xfId="23508" xr:uid="{C98BD887-9FA7-4498-8123-044FFD4B5875}"/>
    <cellStyle name="Comma 24 2 4 2" xfId="35034" xr:uid="{85B7AF0F-FC39-4C5A-8919-1762229182D0}"/>
    <cellStyle name="Comma 24 2 5" xfId="25845" xr:uid="{C82399F4-21D0-4E66-A34E-8AE736D7C72C}"/>
    <cellStyle name="Comma 24 2 5 2" xfId="37371" xr:uid="{7A0A5F8A-FC8F-431E-B822-1366C1955F57}"/>
    <cellStyle name="Comma 24 2 6" xfId="28182" xr:uid="{E7B12E46-F86C-4B9A-A007-B048D001F5D2}"/>
    <cellStyle name="Comma 24 2 6 2" xfId="39708" xr:uid="{C38C7837-8F6A-4E95-886E-5A9CD12104A8}"/>
    <cellStyle name="Comma 24 2 7" xfId="18415" xr:uid="{0FB55D67-DCDD-4D48-990D-BAC8D7A81503}"/>
    <cellStyle name="Comma 24 2 8" xfId="29953" xr:uid="{5240D016-C437-4D3C-8531-D448209A96D3}"/>
    <cellStyle name="Comma 24 3" xfId="10388" xr:uid="{73E546FB-F6DE-4B30-A51C-7F5FEA79B5F0}"/>
    <cellStyle name="Comma 24 3 2" xfId="16797" xr:uid="{F5235A1C-2E39-4355-A494-E33D26B633D7}"/>
    <cellStyle name="Comma 24 3 2 2" xfId="22432" xr:uid="{2620BFD8-4DA2-48DE-ABE4-5BCA8E81B40C}"/>
    <cellStyle name="Comma 24 3 2 2 2" xfId="33959" xr:uid="{91CA6F8F-6D35-4B53-8179-CFA04004D4CA}"/>
    <cellStyle name="Comma 24 3 2 3" xfId="24775" xr:uid="{CFE150C8-B254-4E6D-8153-B47265E7A770}"/>
    <cellStyle name="Comma 24 3 2 3 2" xfId="36301" xr:uid="{B89A6A31-56B5-4422-950A-750F3E56FB95}"/>
    <cellStyle name="Comma 24 3 2 4" xfId="27112" xr:uid="{12554035-F39F-4746-B453-73E92AC85AEE}"/>
    <cellStyle name="Comma 24 3 2 4 2" xfId="38638" xr:uid="{24A616EB-326F-4183-A195-BC1E075049C1}"/>
    <cellStyle name="Comma 24 3 2 5" xfId="20087" xr:uid="{4EDFC8F6-109B-4365-893A-7A875F57FB10}"/>
    <cellStyle name="Comma 24 3 2 6" xfId="31617" xr:uid="{41E64F90-C1BA-4552-BFEA-A16003AF3992}"/>
    <cellStyle name="Comma 24 3 3" xfId="21267" xr:uid="{ED399B0B-2FCD-428C-9664-454E6A92EABC}"/>
    <cellStyle name="Comma 24 3 3 2" xfId="32795" xr:uid="{C67CFEF1-4B24-42D9-8A10-10FB035A0B79}"/>
    <cellStyle name="Comma 24 3 4" xfId="23614" xr:uid="{0B6ED250-9AB5-4257-ADF6-518642E8A187}"/>
    <cellStyle name="Comma 24 3 4 2" xfId="35140" xr:uid="{2173F79A-3CA1-4325-A1C7-5E04F02A36F1}"/>
    <cellStyle name="Comma 24 3 5" xfId="25951" xr:uid="{D45EDCA0-604E-401F-BA0A-2B37675E7B00}"/>
    <cellStyle name="Comma 24 3 5 2" xfId="37477" xr:uid="{CDE7BCE3-BEBA-49DF-A84D-9D6A616F8B24}"/>
    <cellStyle name="Comma 24 3 6" xfId="28288" xr:uid="{7DDA8202-60C8-41ED-9296-17CD1CCD43B9}"/>
    <cellStyle name="Comma 24 3 6 2" xfId="39814" xr:uid="{72679D7D-54E0-4B8C-8EB4-0134BAADC339}"/>
    <cellStyle name="Comma 24 3 7" xfId="18911" xr:uid="{CE3F9C6E-8E0B-49F6-AD05-F039DB1B8C8A}"/>
    <cellStyle name="Comma 24 3 8" xfId="30449" xr:uid="{1E72477D-42A6-4CB2-A75E-4F29C59404EB}"/>
    <cellStyle name="Comma 24 4" xfId="8936" xr:uid="{B3C05F47-C152-466A-A336-87343FAAD183}"/>
    <cellStyle name="Comma 24 4 2" xfId="15771" xr:uid="{E65FD333-2C14-4221-81C6-CEA714CA8FDC}"/>
    <cellStyle name="Comma 24 4 2 2" xfId="21361" xr:uid="{CA70182F-104E-45B2-8F35-9FD095682DAC}"/>
    <cellStyle name="Comma 24 4 2 3" xfId="32888" xr:uid="{8341C998-231A-4613-B4BE-D2FC446C6645}"/>
    <cellStyle name="Comma 24 4 3" xfId="23704" xr:uid="{6D9C1947-8C17-4F10-AFBC-F62FBE90C183}"/>
    <cellStyle name="Comma 24 4 3 2" xfId="35230" xr:uid="{1DC98461-79DF-4710-B0DD-573225C29789}"/>
    <cellStyle name="Comma 24 4 4" xfId="26041" xr:uid="{BA2F1E35-6736-47EE-B90E-5CEE494F83F1}"/>
    <cellStyle name="Comma 24 4 4 2" xfId="37567" xr:uid="{24C78047-C771-4E67-8C46-F2EDAEDE05CF}"/>
    <cellStyle name="Comma 24 4 5" xfId="19016" xr:uid="{8C3F7A45-9246-440D-8A41-16CCE2967598}"/>
    <cellStyle name="Comma 24 4 6" xfId="30546" xr:uid="{C314174F-EC3F-4DBA-A0EB-4D77D5B3E6C9}"/>
    <cellStyle name="Comma 24 5" xfId="12982" xr:uid="{81D8A453-3EF5-466D-B15F-794532D184F7}"/>
    <cellStyle name="Comma 24 5 2" xfId="20195" xr:uid="{650D91BB-75FD-4C5A-8A40-E088418E5EED}"/>
    <cellStyle name="Comma 24 5 3" xfId="31723" xr:uid="{E37CBF52-8346-43E5-9A72-1F2A9B99A4DD}"/>
    <cellStyle name="Comma 24 6" xfId="22542" xr:uid="{9F0305F5-D75C-46AD-B928-83FDCDA8C534}"/>
    <cellStyle name="Comma 24 6 2" xfId="34068" xr:uid="{36BFA3CD-3F48-4659-BA12-021B212F3282}"/>
    <cellStyle name="Comma 24 7" xfId="24880" xr:uid="{ACE21231-33E4-47FB-B9D9-FFFBD041E5FF}"/>
    <cellStyle name="Comma 24 7 2" xfId="36406" xr:uid="{0F60857C-DCE7-42ED-A77E-5DB289237563}"/>
    <cellStyle name="Comma 24 8" xfId="27217" xr:uid="{64993A6B-4C53-47AF-ADFF-3B45CB1711A6}"/>
    <cellStyle name="Comma 24 8 2" xfId="38743" xr:uid="{C1FE3C8C-CDC3-44CD-B085-0731DE61A9A8}"/>
    <cellStyle name="Comma 24 9" xfId="17045" xr:uid="{8A0268D7-A427-459F-8B0F-C549A5A15354}"/>
    <cellStyle name="Comma 25" xfId="7004" xr:uid="{D503BC5B-E90E-430C-A5E6-6A27E457A79B}"/>
    <cellStyle name="Comma 25 2" xfId="9905" xr:uid="{B363B69A-B72F-47C5-9574-7DA311A4C77A}"/>
    <cellStyle name="Comma 25 2 2" xfId="16700" xr:uid="{3EEEDBBB-F1B9-412A-B0DC-3A086072B0E6}"/>
    <cellStyle name="Comma 25 2 2 2" xfId="22332" xr:uid="{AC381427-BA24-4644-86A2-DECC02830B44}"/>
    <cellStyle name="Comma 25 2 2 3" xfId="33859" xr:uid="{F4F4D3A6-5DA9-4B07-B44B-7A8065A19E0E}"/>
    <cellStyle name="Comma 25 2 3" xfId="24675" xr:uid="{864C2D87-A1D5-4F23-B814-E0C8D384C3F5}"/>
    <cellStyle name="Comma 25 2 3 2" xfId="36201" xr:uid="{63F9230C-63A2-477C-B26B-822E0975543F}"/>
    <cellStyle name="Comma 25 2 4" xfId="27012" xr:uid="{B3D5D698-9BC5-4808-8456-72B157361DEB}"/>
    <cellStyle name="Comma 25 2 4 2" xfId="38538" xr:uid="{D34E30F5-CEF0-4652-99C5-27758F89AB02}"/>
    <cellStyle name="Comma 25 2 5" xfId="19987" xr:uid="{3F63B44F-DFA5-4E34-BA49-4897F4DE55E8}"/>
    <cellStyle name="Comma 25 2 6" xfId="31517" xr:uid="{3FE18191-3E83-47AE-8FCA-E51294A54000}"/>
    <cellStyle name="Comma 25 3" xfId="13874" xr:uid="{267DCD08-7FDF-4CE6-8273-5F161C641DCB}"/>
    <cellStyle name="Comma 25 3 2" xfId="21166" xr:uid="{51B3F63F-0EC5-48D3-AD0A-571775B31ECA}"/>
    <cellStyle name="Comma 25 3 3" xfId="32694" xr:uid="{5EAEBBF5-39B5-4879-834A-AE6EB87396A5}"/>
    <cellStyle name="Comma 25 4" xfId="23514" xr:uid="{94745910-6E18-49C9-B5FC-4840BBCD9D0C}"/>
    <cellStyle name="Comma 25 4 2" xfId="35040" xr:uid="{57A04A80-D409-40DF-B1AB-0294E7A6504E}"/>
    <cellStyle name="Comma 25 5" xfId="25851" xr:uid="{FDD22EA0-86A9-46F9-AAB3-1906DE5147DC}"/>
    <cellStyle name="Comma 25 5 2" xfId="37377" xr:uid="{BD367162-5A83-4AAB-AE7F-1EF07065A1FA}"/>
    <cellStyle name="Comma 25 6" xfId="28188" xr:uid="{122C50DC-5B8B-4E3F-A726-B32E4DB9C4E9}"/>
    <cellStyle name="Comma 25 6 2" xfId="39714" xr:uid="{E236AD78-ED3C-419C-BAD4-6765DF2AF205}"/>
    <cellStyle name="Comma 25 7" xfId="18426" xr:uid="{57D06604-696C-4B83-BC64-452FA55A1D24}"/>
    <cellStyle name="Comma 25 8" xfId="29964" xr:uid="{B277B445-E164-43AF-94EB-9BDB91B1071E}"/>
    <cellStyle name="Comma 25 9" xfId="44167" xr:uid="{6765A757-61E7-4FE6-BD3A-BCD263177FB8}"/>
    <cellStyle name="Comma 26" xfId="7006" xr:uid="{6B70175B-2283-4C96-89C9-6F57C73F71D8}"/>
    <cellStyle name="Comma 26 2" xfId="10390" xr:uid="{BD4FA039-4E6C-46FA-8E63-1218F1C8FF3B}"/>
    <cellStyle name="Comma 26 2 2" xfId="16798" xr:uid="{C7D2EA3B-498A-445A-AF9F-724EB17C8F1A}"/>
    <cellStyle name="Comma 26 2 2 2" xfId="22433" xr:uid="{D1D334EB-4A3D-42EF-8B28-DDE68F8F4207}"/>
    <cellStyle name="Comma 26 2 2 3" xfId="33960" xr:uid="{6134E8F6-EE83-4D2B-9967-2AF8C6526FCB}"/>
    <cellStyle name="Comma 26 2 3" xfId="24776" xr:uid="{5CAA4A6E-CF19-406F-AA28-FAF0B5ED19CE}"/>
    <cellStyle name="Comma 26 2 3 2" xfId="36302" xr:uid="{92F2ABE3-7183-43F7-B045-4FFB280128EC}"/>
    <cellStyle name="Comma 26 2 4" xfId="27113" xr:uid="{B1F7661C-540E-4A86-BBFA-C0F881ADDB9E}"/>
    <cellStyle name="Comma 26 2 4 2" xfId="38639" xr:uid="{6250CFE5-55B5-46CB-BA46-60941432369D}"/>
    <cellStyle name="Comma 26 2 5" xfId="20088" xr:uid="{D87F8260-1C87-472B-BCE7-2A3DD9847A03}"/>
    <cellStyle name="Comma 26 2 6" xfId="31618" xr:uid="{1ED862A2-97C3-4692-951C-54D2506ADE2F}"/>
    <cellStyle name="Comma 26 3" xfId="13876" xr:uid="{4D7051B2-6A5F-4D3A-95F2-5A2F650DFD05}"/>
    <cellStyle name="Comma 26 3 2" xfId="21268" xr:uid="{631153D8-E72A-47D1-AA39-8EC08A1B7D91}"/>
    <cellStyle name="Comma 26 3 3" xfId="32796" xr:uid="{74BEFD70-080C-4818-B39B-B75C5E1B4633}"/>
    <cellStyle name="Comma 26 4" xfId="23615" xr:uid="{7ADC99C1-51C6-45FD-8213-97D3E14A1C75}"/>
    <cellStyle name="Comma 26 4 2" xfId="35141" xr:uid="{CBF64E95-03C9-43F4-B765-858E63971AD6}"/>
    <cellStyle name="Comma 26 5" xfId="25952" xr:uid="{E72186EC-8F74-4E66-9EAC-9E56C76D0EB9}"/>
    <cellStyle name="Comma 26 5 2" xfId="37478" xr:uid="{568A50CD-DCA2-4E1B-9DAE-F2713BE4A141}"/>
    <cellStyle name="Comma 26 6" xfId="28289" xr:uid="{C11405A5-1D86-443A-B763-44B3C25835D7}"/>
    <cellStyle name="Comma 26 6 2" xfId="39815" xr:uid="{0CDB9E08-0644-4739-9F7E-95AAAC834797}"/>
    <cellStyle name="Comma 26 7" xfId="18913" xr:uid="{7B68D1B8-5473-40D2-8270-102369FBCD2F}"/>
    <cellStyle name="Comma 26 8" xfId="30451" xr:uid="{CA4CA554-363E-40B6-8AAB-5BAAB088AF8F}"/>
    <cellStyle name="Comma 26 9" xfId="44251" xr:uid="{24C83556-C5F4-433B-BCED-3B6E8AF39023}"/>
    <cellStyle name="Comma 27" xfId="10392" xr:uid="{3C14E484-4012-4561-96F3-94687038D13B}"/>
    <cellStyle name="Comma 27 2" xfId="16799" xr:uid="{A47865FF-FF52-4740-A5D8-DE793AFF5F2A}"/>
    <cellStyle name="Comma 27 2 2" xfId="22434" xr:uid="{BCA9B0EA-85C7-4F15-8A35-BF3AD2D6F192}"/>
    <cellStyle name="Comma 27 2 2 2" xfId="33961" xr:uid="{6D4E688C-7AD6-4DE2-AEC8-073921FA8AAB}"/>
    <cellStyle name="Comma 27 2 3" xfId="24777" xr:uid="{FEB948A3-8DB8-4261-86E2-820518807A8C}"/>
    <cellStyle name="Comma 27 2 3 2" xfId="36303" xr:uid="{FF308001-9825-408E-8528-5B24B0EF0EED}"/>
    <cellStyle name="Comma 27 2 4" xfId="27114" xr:uid="{B678D701-77FA-4D3B-8400-9AA9F3F32EF6}"/>
    <cellStyle name="Comma 27 2 4 2" xfId="38640" xr:uid="{4C48AEDA-D687-40FC-8358-57F61184415A}"/>
    <cellStyle name="Comma 27 2 5" xfId="20089" xr:uid="{9066FD46-F4A4-4E53-9CE7-28F57B7EFC45}"/>
    <cellStyle name="Comma 27 2 6" xfId="31619" xr:uid="{A00F01EF-0240-4310-8C45-7221EA14B852}"/>
    <cellStyle name="Comma 27 3" xfId="21269" xr:uid="{76D6ECF3-463C-4F19-9EE6-34A7FA2DED8D}"/>
    <cellStyle name="Comma 27 3 2" xfId="32797" xr:uid="{94FC3ECD-3864-4AB4-943F-2D9F43A1B4A4}"/>
    <cellStyle name="Comma 27 4" xfId="23616" xr:uid="{73D74C75-4B8F-479B-930C-4518E4070ADE}"/>
    <cellStyle name="Comma 27 4 2" xfId="35142" xr:uid="{ACBB72EA-0F39-491A-A0C0-6FE82EB23245}"/>
    <cellStyle name="Comma 27 5" xfId="25953" xr:uid="{3B8DCA5D-74CB-4B2F-8903-4A1346A49534}"/>
    <cellStyle name="Comma 27 5 2" xfId="37479" xr:uid="{0B6173A0-78C8-4E83-8E9B-DDA25BAA6D8A}"/>
    <cellStyle name="Comma 27 6" xfId="28290" xr:uid="{071D87AF-97E4-4E03-AD54-573F611D6F1A}"/>
    <cellStyle name="Comma 27 6 2" xfId="39816" xr:uid="{B0490D52-CB2A-4DE6-A4C9-161A4C1B6CA4}"/>
    <cellStyle name="Comma 27 7" xfId="18915" xr:uid="{026E019F-42FF-4C2B-9754-5AA6DF3A1DEB}"/>
    <cellStyle name="Comma 27 8" xfId="30453" xr:uid="{423B062A-FB3B-497B-A029-B99A94441F84}"/>
    <cellStyle name="Comma 27 9" xfId="44422" xr:uid="{D64DE6AB-4873-421B-96AF-3452600D1D0D}"/>
    <cellStyle name="Comma 28" xfId="9893" xr:uid="{8097C1D3-B4E9-4B31-B8BC-D5B2A3841721}"/>
    <cellStyle name="Comma 28 2" xfId="16694" xr:uid="{54ED4CD1-3AA1-43F1-9989-0C9C8F2BE91E}"/>
    <cellStyle name="Comma 28 2 2" xfId="22325" xr:uid="{5624913F-E82D-4C6E-AB9F-1C5BB8E20A71}"/>
    <cellStyle name="Comma 28 2 2 2" xfId="33852" xr:uid="{E5C85BF1-9739-412E-BB7B-9A005CEA4477}"/>
    <cellStyle name="Comma 28 2 3" xfId="24668" xr:uid="{88BCB536-2F0F-46A8-BDBC-327D33EF4FFC}"/>
    <cellStyle name="Comma 28 2 3 2" xfId="36194" xr:uid="{722BB251-1A83-4B2E-9741-D3F7CEC5E368}"/>
    <cellStyle name="Comma 28 2 4" xfId="27005" xr:uid="{F2988462-ADE5-461D-8937-5DE5FC7F6FBC}"/>
    <cellStyle name="Comma 28 2 4 2" xfId="38531" xr:uid="{2249A8BC-46AE-41E5-9261-996D7EF5E282}"/>
    <cellStyle name="Comma 28 2 5" xfId="19980" xr:uid="{E7B216D6-A0FB-4361-ABFC-658AF9A7EF01}"/>
    <cellStyle name="Comma 28 2 6" xfId="31510" xr:uid="{DCDCD9F4-D5C6-4C7C-A17F-A9F1459FEC3F}"/>
    <cellStyle name="Comma 28 3" xfId="21159" xr:uid="{A2AD5736-8C99-44BC-BB75-AA71A79B577C}"/>
    <cellStyle name="Comma 28 3 2" xfId="32687" xr:uid="{DF6B565B-A4AD-4A22-BB22-C953354540FA}"/>
    <cellStyle name="Comma 28 4" xfId="23507" xr:uid="{02C45611-AA7C-4258-9937-0B5A34AE744D}"/>
    <cellStyle name="Comma 28 4 2" xfId="35033" xr:uid="{1CDE1DA7-EE50-409C-86D6-EC3C4FF9ED33}"/>
    <cellStyle name="Comma 28 5" xfId="25844" xr:uid="{BFD0CD4F-78E6-4026-BD90-1E3BEF3B88AB}"/>
    <cellStyle name="Comma 28 5 2" xfId="37370" xr:uid="{58B0AF64-A658-4D1F-87A0-EE0980D7EDEC}"/>
    <cellStyle name="Comma 28 6" xfId="28181" xr:uid="{2C889A6D-131C-4953-ADF3-B98B4E0C3D32}"/>
    <cellStyle name="Comma 28 6 2" xfId="39707" xr:uid="{FC4E65A6-47A2-458F-9F4C-8DD9CB8FC08D}"/>
    <cellStyle name="Comma 28 7" xfId="18413" xr:uid="{1CDFF7E8-8879-462F-8D7C-26971A39D724}"/>
    <cellStyle name="Comma 28 8" xfId="29951" xr:uid="{2ED318B4-9D70-47A1-BB9F-7CADB7F243FF}"/>
    <cellStyle name="Comma 28 9" xfId="44430" xr:uid="{61F62285-8251-4B0F-9078-33C3354C0004}"/>
    <cellStyle name="Comma 29" xfId="10393" xr:uid="{04095BA2-FC40-4E8C-A0DC-D9F37D83A864}"/>
    <cellStyle name="Comma 29 10" xfId="44431" xr:uid="{985349FE-D442-4716-BC5E-EA592970B821}"/>
    <cellStyle name="Comma 29 2" xfId="16800" xr:uid="{D7C0B6FB-0D14-4F18-9658-E0F7F122592D}"/>
    <cellStyle name="Comma 29 2 2" xfId="22435" xr:uid="{25C2DD4C-E44F-4200-B902-A972459FBED9}"/>
    <cellStyle name="Comma 29 2 2 2" xfId="33962" xr:uid="{192A1BC4-BF9B-4AFD-8E6E-C7D39DCF39CE}"/>
    <cellStyle name="Comma 29 2 3" xfId="24778" xr:uid="{A7A4853E-AB83-4C92-AF65-0AC571C53C79}"/>
    <cellStyle name="Comma 29 2 3 2" xfId="36304" xr:uid="{DDA877E8-DEB2-49A8-A8D2-3F18F9553C36}"/>
    <cellStyle name="Comma 29 2 4" xfId="27115" xr:uid="{4F3DF534-657E-43DE-AE09-9D5E26EE98ED}"/>
    <cellStyle name="Comma 29 2 4 2" xfId="38641" xr:uid="{316AA8F6-1628-4951-A3CC-7B85798032D3}"/>
    <cellStyle name="Comma 29 2 5" xfId="20090" xr:uid="{C0B8701F-316B-4057-8176-AF0D7DAE0F43}"/>
    <cellStyle name="Comma 29 2 6" xfId="31620" xr:uid="{9B1036A7-A0C4-43FE-86AD-680B373E05DD}"/>
    <cellStyle name="Comma 29 3" xfId="21270" xr:uid="{64FE37B5-4E73-4B66-9070-41C22D0D4A89}"/>
    <cellStyle name="Comma 29 3 2" xfId="32798" xr:uid="{8A991B14-926F-4A1A-A374-B50C34C4ED2F}"/>
    <cellStyle name="Comma 29 4" xfId="22466" xr:uid="{25E71657-691F-428A-B8F4-5AF96E184AA3}"/>
    <cellStyle name="Comma 29 4 2" xfId="33992" xr:uid="{AF4AA108-95B2-420F-AE43-F1167D8ACCB3}"/>
    <cellStyle name="Comma 29 5" xfId="23617" xr:uid="{92A49C13-432D-4106-BEBA-95C34CB7BD59}"/>
    <cellStyle name="Comma 29 5 2" xfId="35143" xr:uid="{00FB4861-B09A-4729-9B98-84FB42232A26}"/>
    <cellStyle name="Comma 29 6" xfId="25954" xr:uid="{BBF1EA1B-4D88-4F9F-B3B4-FDB821E7C8F7}"/>
    <cellStyle name="Comma 29 6 2" xfId="37480" xr:uid="{70FE37E1-EC56-4D22-A4FD-2A9F8CEDEF08}"/>
    <cellStyle name="Comma 29 7" xfId="28291" xr:uid="{6D3F310A-533A-41F0-918D-DC0871239B82}"/>
    <cellStyle name="Comma 29 7 2" xfId="39817" xr:uid="{7D62453A-ACE0-4836-B122-A65F0462011C}"/>
    <cellStyle name="Comma 29 8" xfId="18916" xr:uid="{4AB748BD-6BD9-4E75-BACF-EDA2FE650D72}"/>
    <cellStyle name="Comma 29 9" xfId="30454" xr:uid="{634E5A60-D56D-4D65-AC10-255D2FF29B0E}"/>
    <cellStyle name="Comma 3" xfId="98" xr:uid="{ADA73BE3-7025-4898-856D-F26957AA3977}"/>
    <cellStyle name="Comma 3 10" xfId="6117" xr:uid="{39BFB26C-87BB-4630-802A-C0F9866FA1AC}"/>
    <cellStyle name="Comma 3 10 2" xfId="7935" xr:uid="{7CA36D80-5E6B-4DF3-A3FD-3F64B9CDEA75}"/>
    <cellStyle name="Comma 3 10 2 2" xfId="14805" xr:uid="{0C966D7C-F615-4CA7-9450-56ABBDAFFAC2}"/>
    <cellStyle name="Comma 3 10 2 2 2" xfId="21341" xr:uid="{70683559-A6BE-4C63-888C-B84681FF40AD}"/>
    <cellStyle name="Comma 3 10 2 2 3" xfId="32868" xr:uid="{58D64A7B-E96C-408C-830B-FBADE9AD111C}"/>
    <cellStyle name="Comma 3 10 2 3" xfId="23684" xr:uid="{FD2126B8-C8FB-430A-9A27-38619B9096A2}"/>
    <cellStyle name="Comma 3 10 2 3 2" xfId="35210" xr:uid="{99B94511-4B6F-4175-BA38-E07FBCA93319}"/>
    <cellStyle name="Comma 3 10 2 4" xfId="26021" xr:uid="{5AC9FFA2-E44D-43D6-AE71-1E512E409855}"/>
    <cellStyle name="Comma 3 10 2 4 2" xfId="37547" xr:uid="{4717E319-B802-4655-9BFD-70FA10F543BA}"/>
    <cellStyle name="Comma 3 10 2 5" xfId="18996" xr:uid="{9C718CD4-225C-495E-AF7C-A791D1D169C0}"/>
    <cellStyle name="Comma 3 10 2 6" xfId="30526" xr:uid="{70FB2E77-4F7E-4F3E-99BA-961A4ABD8BA4}"/>
    <cellStyle name="Comma 3 10 2 7" xfId="44171" xr:uid="{03C96AA3-BAEC-4458-BA50-DFD6573A9C2E}"/>
    <cellStyle name="Comma 3 10 3" xfId="8900" xr:uid="{C1CFD494-EF2D-47AC-BA21-6F756572056B}"/>
    <cellStyle name="Comma 3 10 3 2" xfId="15753" xr:uid="{19C3599D-E7A5-43A4-BA6F-5393DFF52B70}"/>
    <cellStyle name="Comma 3 10 3 3" xfId="20175" xr:uid="{0734EBDF-3497-4E24-A31F-D90E96FE65FF}"/>
    <cellStyle name="Comma 3 10 3 4" xfId="31703" xr:uid="{8D7D2E59-6C0F-440F-9DBD-1F5A11DAAA5B}"/>
    <cellStyle name="Comma 3 10 4" xfId="12988" xr:uid="{F09FB8E6-02D4-4802-A502-3109E7E16C38}"/>
    <cellStyle name="Comma 3 10 4 2" xfId="22522" xr:uid="{6FF5AE11-6E34-4C90-88D9-4DBC93F59FFA}"/>
    <cellStyle name="Comma 3 10 4 3" xfId="34048" xr:uid="{4ECFF296-C7AC-42A2-A3CD-34AE296E4791}"/>
    <cellStyle name="Comma 3 10 5" xfId="24860" xr:uid="{106AAEDD-78E4-4ACB-B1A2-EB50DB75F4B9}"/>
    <cellStyle name="Comma 3 10 5 2" xfId="36386" xr:uid="{DDCCDF70-081D-468C-9CE6-C1E5C8C58382}"/>
    <cellStyle name="Comma 3 10 6" xfId="27197" xr:uid="{A84B8F96-3573-4843-8158-9AFF752321EF}"/>
    <cellStyle name="Comma 3 10 6 2" xfId="38723" xr:uid="{56444474-864F-472B-B045-625F12D233A5}"/>
    <cellStyle name="Comma 3 10 7" xfId="17012" xr:uid="{3A7D6B4F-64BC-49A8-91C0-D91B48F086D7}"/>
    <cellStyle name="Comma 3 10 8" xfId="28550" xr:uid="{E3064929-F578-4360-B70C-F195F39BFC9D}"/>
    <cellStyle name="Comma 3 10 9" xfId="39981" xr:uid="{39D99107-A1C9-4E45-97D3-C0F5FCD7F47D}"/>
    <cellStyle name="Comma 3 11" xfId="7007" xr:uid="{08B398A0-658A-429B-B0E7-24FE5A8EF6DB}"/>
    <cellStyle name="Comma 3 11 2" xfId="13877" xr:uid="{EF1B884D-E88A-48BD-97C5-8E4AC1EFC2DB}"/>
    <cellStyle name="Comma 3 11 2 2" xfId="22438" xr:uid="{0DBA16A0-8325-4F57-899F-A2280DF6FE73}"/>
    <cellStyle name="Comma 3 11 2 2 2" xfId="33965" xr:uid="{FBECDF9A-BD36-4F61-B81B-BEA6312B67E8}"/>
    <cellStyle name="Comma 3 11 2 3" xfId="24781" xr:uid="{CFAD3037-FBBB-42DB-8B6D-DF58C652C84F}"/>
    <cellStyle name="Comma 3 11 2 3 2" xfId="36307" xr:uid="{D02A8BF0-0544-4AEF-A1C2-5424E3733A67}"/>
    <cellStyle name="Comma 3 11 2 4" xfId="27118" xr:uid="{44D8B801-41DD-43B2-A635-6B11C3ED672D}"/>
    <cellStyle name="Comma 3 11 2 4 2" xfId="38644" xr:uid="{C8E6124B-310F-4E5F-BD3A-79C9A9488701}"/>
    <cellStyle name="Comma 3 11 2 5" xfId="20093" xr:uid="{F3E81A32-8B52-4633-95F9-19EEF6FD32E1}"/>
    <cellStyle name="Comma 3 11 2 6" xfId="31623" xr:uid="{453E9A9E-7219-40AA-ADF9-A20E7CB2E43E}"/>
    <cellStyle name="Comma 3 11 2 7" xfId="44384" xr:uid="{5D3BC8E6-5BB3-48C7-9F7D-EC6BFB530929}"/>
    <cellStyle name="Comma 3 11 3" xfId="18920" xr:uid="{16241D1E-C6A2-4E02-9389-BD0816FA312B}"/>
    <cellStyle name="Comma 3 11 4" xfId="30458" xr:uid="{581B6414-566C-4252-A3CC-EBA5B47278FC}"/>
    <cellStyle name="Comma 3 11 5" xfId="44074" xr:uid="{71569070-FAC1-407A-AE77-E7B88F45EAEC}"/>
    <cellStyle name="Comma 3 12" xfId="2016" xr:uid="{75AC1160-B905-47CC-BFA4-D7DF9366F1D0}"/>
    <cellStyle name="Comma 3 12 2" xfId="12127" xr:uid="{02FB7890-D604-4C71-9B44-2B42AC36506A}"/>
    <cellStyle name="Comma 3 12 2 2" xfId="21273" xr:uid="{71496C4D-26AD-49C1-933D-C6750A867D33}"/>
    <cellStyle name="Comma 3 12 2 3" xfId="32801" xr:uid="{738705F7-6CD4-459C-876D-AE6DB3E345ED}"/>
    <cellStyle name="Comma 3 12 2 4" xfId="44387" xr:uid="{ADF9511B-F94B-4DD3-9FC2-65885183FFA7}"/>
    <cellStyle name="Comma 3 12 3" xfId="23620" xr:uid="{7FBC52EB-B8EF-4780-8691-A447F3E42961}"/>
    <cellStyle name="Comma 3 12 3 2" xfId="35146" xr:uid="{CE879C88-0519-4C32-932B-74DBA0A69749}"/>
    <cellStyle name="Comma 3 12 4" xfId="25957" xr:uid="{E619C378-CAD3-4EDD-B5FE-AC5ABBFB0DC2}"/>
    <cellStyle name="Comma 3 12 4 2" xfId="37483" xr:uid="{BDD632B8-0421-45F8-B9F2-D6B63C4E2B18}"/>
    <cellStyle name="Comma 3 12 5" xfId="18921" xr:uid="{4536A5BC-D6A5-41F3-8F89-1D67BE24835B}"/>
    <cellStyle name="Comma 3 12 6" xfId="30459" xr:uid="{3410D5DA-8180-49BA-8A6F-654040DB07FE}"/>
    <cellStyle name="Comma 3 12 7" xfId="44084" xr:uid="{CB382713-9AC4-4B37-9E1A-41D7CE2A516A}"/>
    <cellStyle name="Comma 3 13" xfId="10422" xr:uid="{0C96BF33-3F31-4B1E-A0A7-1DB9E0D1E7E0}"/>
    <cellStyle name="Comma 3 13 2" xfId="16814" xr:uid="{573A97E6-396E-47ED-8942-28AFB98FABD7}"/>
    <cellStyle name="Comma 3 13 2 2" xfId="21287" xr:uid="{621C1BB2-859B-4B05-9A48-55034EC8B9E2}"/>
    <cellStyle name="Comma 3 13 2 3" xfId="32814" xr:uid="{AABE562B-DE90-4D1A-B684-B05B879A1B3A}"/>
    <cellStyle name="Comma 3 13 3" xfId="23630" xr:uid="{5C1D4A17-5AA6-44C1-89B9-17FCDE431672}"/>
    <cellStyle name="Comma 3 13 3 2" xfId="35156" xr:uid="{908D10CF-62B7-4296-9139-17BE98237ABB}"/>
    <cellStyle name="Comma 3 13 4" xfId="25967" xr:uid="{25464799-2E51-409D-B419-9E00D72B25DE}"/>
    <cellStyle name="Comma 3 13 4 2" xfId="37493" xr:uid="{17965656-17B5-4A48-B714-F590686EBA4E}"/>
    <cellStyle name="Comma 3 13 5" xfId="18942" xr:uid="{F206182F-FF53-413B-A388-C4663BF7047B}"/>
    <cellStyle name="Comma 3 13 6" xfId="30472" xr:uid="{74E8884D-450E-45D8-B7D5-C686B1E66C2C}"/>
    <cellStyle name="Comma 3 13 7" xfId="44166" xr:uid="{D8E49E58-CFF6-46DD-9066-2F4E409BB32A}"/>
    <cellStyle name="Comma 3 14" xfId="327" xr:uid="{7B091232-C523-408E-84D6-0389F0C6AC8C}"/>
    <cellStyle name="Comma 3 14 2" xfId="20123" xr:uid="{D4DA7F16-46D4-46FF-8754-B097CF3B390D}"/>
    <cellStyle name="Comma 3 14 3" xfId="31651" xr:uid="{196FB91A-6D6B-4E2E-AEE5-C4D05C102C3C}"/>
    <cellStyle name="Comma 3 14 4" xfId="44423" xr:uid="{41902CC3-245E-4A92-BECB-49924A3CCFCA}"/>
    <cellStyle name="Comma 3 15" xfId="563" xr:uid="{258A0358-CDD3-4B24-A5CD-E51E8FB0A3A2}"/>
    <cellStyle name="Comma 3 15 2" xfId="866" xr:uid="{8772A970-E53C-4CE3-8E40-943FC2BE2DEE}"/>
    <cellStyle name="Comma 3 15 2 2" xfId="1385" xr:uid="{710F8410-1570-42C2-892B-BCBE3B8C4763}"/>
    <cellStyle name="Comma 3 15 2 2 2" xfId="11517" xr:uid="{041B9AF9-7600-423A-B545-053EF5B459A4}"/>
    <cellStyle name="Comma 3 15 2 3" xfId="11016" xr:uid="{807A64E3-096E-4413-945D-A2A767B534BF}"/>
    <cellStyle name="Comma 3 15 3" xfId="1140" xr:uid="{81AA43DD-7CAF-45A6-8C09-FAD056FBE9CB}"/>
    <cellStyle name="Comma 3 15 3 2" xfId="11273" xr:uid="{3F7BFE04-DF2D-4B69-BE34-B03B1A467154}"/>
    <cellStyle name="Comma 3 15 4" xfId="1630" xr:uid="{10CC54E8-490D-496D-9043-B63C83013785}"/>
    <cellStyle name="Comma 3 15 4 2" xfId="11761" xr:uid="{218F1B13-9CBF-412F-B604-03EBFBF391FD}"/>
    <cellStyle name="Comma 3 15 5" xfId="1868" xr:uid="{73617E99-526C-4629-83C0-D066072CC012}"/>
    <cellStyle name="Comma 3 15 5 2" xfId="11998" xr:uid="{1899F9DF-D200-4A9F-AD2D-54FBE753D89B}"/>
    <cellStyle name="Comma 3 15 6" xfId="10783" xr:uid="{756197CE-47E2-4EB5-BE6F-49AA673DA1D2}"/>
    <cellStyle name="Comma 3 15 7" xfId="22470" xr:uid="{2F1574F8-7EC7-4D46-8F85-3C97564B1C06}"/>
    <cellStyle name="Comma 3 15 8" xfId="33996" xr:uid="{B04080B3-ED43-48F5-8165-48329020C97A}"/>
    <cellStyle name="Comma 3 15 9" xfId="44440" xr:uid="{B05F02C6-480C-4131-90BE-FA02C7526583}"/>
    <cellStyle name="Comma 3 16" xfId="24808" xr:uid="{C3830015-131B-48C4-B050-305AA8A0CB6D}"/>
    <cellStyle name="Comma 3 16 2" xfId="36334" xr:uid="{E5763878-008B-4A2E-BDCD-B173F8F14029}"/>
    <cellStyle name="Comma 3 16 3" xfId="44656" xr:uid="{6E1D70E4-453C-40E3-9BD2-DFF6342D3B56}"/>
    <cellStyle name="Comma 3 17" xfId="27145" xr:uid="{8A6F372E-9457-4498-8247-657E32EFF794}"/>
    <cellStyle name="Comma 3 17 2" xfId="38671" xr:uid="{47AD3403-B657-4127-9521-742D21A6E1C7}"/>
    <cellStyle name="Comma 3 17 3" xfId="39970" xr:uid="{87DFED2C-6DDF-45CA-B019-2F8A8C6F6C7A}"/>
    <cellStyle name="Comma 3 18" xfId="28302" xr:uid="{EB259954-E1BB-4029-BC66-3458D374A605}"/>
    <cellStyle name="Comma 3 18 2" xfId="39828" xr:uid="{C5CFB8BA-FB2D-4FAF-8657-7F57504F3969}"/>
    <cellStyle name="Comma 3 18 3" xfId="50686" xr:uid="{6609EB8B-9A7A-413B-93EC-6B819D106414}"/>
    <cellStyle name="Comma 3 19" xfId="16934" xr:uid="{299E0AED-7DEA-4300-A41B-1669C246818E}"/>
    <cellStyle name="Comma 3 19 2" xfId="51356" xr:uid="{673FEB03-478B-4759-B266-E55EF2572DA8}"/>
    <cellStyle name="Comma 3 2" xfId="126" xr:uid="{301F5970-E5A8-45AA-81AE-D1AADE685336}"/>
    <cellStyle name="Comma 3 2 10" xfId="653" xr:uid="{8190D554-DE40-4CB6-8F9D-C62BFC98B071}"/>
    <cellStyle name="Comma 3 2 10 10" xfId="28627" xr:uid="{DC1B0C8D-160C-4E0C-B958-4FED1A8B99A3}"/>
    <cellStyle name="Comma 3 2 10 11" xfId="44103" xr:uid="{02740A56-1D4F-4A23-9F71-DFC7BA13280B}"/>
    <cellStyle name="Comma 3 2 10 2" xfId="899" xr:uid="{DD96C7DB-66E6-4B0E-994A-724E413FC92B}"/>
    <cellStyle name="Comma 3 2 10 2 2" xfId="1418" xr:uid="{156483E2-2CCF-40C4-867A-22B31DC6F7F0}"/>
    <cellStyle name="Comma 3 2 10 2 2 2" xfId="11550" xr:uid="{7D99B534-7FEB-4EA8-8377-D9277525D45E}"/>
    <cellStyle name="Comma 3 2 10 2 2 3" xfId="21385" xr:uid="{239D25F8-A5DC-4485-B73B-C98BED36572F}"/>
    <cellStyle name="Comma 3 2 10 2 2 4" xfId="32912" xr:uid="{59E732CF-7D0E-41FB-837C-9357278EB5E6}"/>
    <cellStyle name="Comma 3 2 10 2 3" xfId="7952" xr:uid="{02C932D9-1E12-468F-A43A-FF19DFE56AB3}"/>
    <cellStyle name="Comma 3 2 10 2 3 2" xfId="14822" xr:uid="{D2B71906-1605-4F94-BF34-6AF1756FA833}"/>
    <cellStyle name="Comma 3 2 10 2 3 3" xfId="23728" xr:uid="{D8B9199F-FF3F-444E-BF0F-40E569A678AC}"/>
    <cellStyle name="Comma 3 2 10 2 3 4" xfId="35254" xr:uid="{CB72A466-A83C-42DE-826F-09F5A7296B45}"/>
    <cellStyle name="Comma 3 2 10 2 4" xfId="11049" xr:uid="{2B171E93-25A5-4B0A-80F0-ED689F0B3852}"/>
    <cellStyle name="Comma 3 2 10 2 4 2" xfId="26065" xr:uid="{8CE284F8-681E-4C25-860E-F9C4F0CD36BB}"/>
    <cellStyle name="Comma 3 2 10 2 4 3" xfId="37591" xr:uid="{AC01A754-0E2C-4A02-86E3-ECDF75DE3D00}"/>
    <cellStyle name="Comma 3 2 10 2 5" xfId="19040" xr:uid="{2217D02D-E87C-4563-B181-317C14DAE06E}"/>
    <cellStyle name="Comma 3 2 10 2 6" xfId="30570" xr:uid="{D2EB9E26-B0A3-441A-A7A3-4E39CB8796CF}"/>
    <cellStyle name="Comma 3 2 10 2 7" xfId="44401" xr:uid="{C196A7FF-8912-4AB6-BCE4-B8CA80B4F0FA}"/>
    <cellStyle name="Comma 3 2 10 3" xfId="1173" xr:uid="{72EA47DD-6826-46F2-99A1-D1794C702D1B}"/>
    <cellStyle name="Comma 3 2 10 3 2" xfId="8982" xr:uid="{372F8838-80F2-4D91-A55C-A65CB0B56799}"/>
    <cellStyle name="Comma 3 2 10 3 2 2" xfId="15795" xr:uid="{206AFD0A-3309-4F0F-81AB-97F051EB93BA}"/>
    <cellStyle name="Comma 3 2 10 3 3" xfId="11306" xr:uid="{92089541-92E2-4CD5-84DE-127CFDCC1C6E}"/>
    <cellStyle name="Comma 3 2 10 3 4" xfId="20219" xr:uid="{9C8ED0B8-94ED-4401-BCBD-D9B3855EEA6F}"/>
    <cellStyle name="Comma 3 2 10 3 5" xfId="31747" xr:uid="{9CDF65F1-8228-4D40-8DF6-B449340F2BAB}"/>
    <cellStyle name="Comma 3 2 10 4" xfId="1663" xr:uid="{7AE0E479-A64D-4C17-BA92-38EF1BE4739B}"/>
    <cellStyle name="Comma 3 2 10 4 2" xfId="11794" xr:uid="{CD33E10D-B8FB-4B3E-B150-25F08C65FB0B}"/>
    <cellStyle name="Comma 3 2 10 4 3" xfId="22566" xr:uid="{FA9DFC73-4C2E-4946-8315-86293E72C10D}"/>
    <cellStyle name="Comma 3 2 10 4 4" xfId="34092" xr:uid="{230CCEFF-209B-4D1C-A3A1-9ED51F440A14}"/>
    <cellStyle name="Comma 3 2 10 5" xfId="1901" xr:uid="{12552744-37D2-40F6-BAD5-D58F9419DE91}"/>
    <cellStyle name="Comma 3 2 10 5 2" xfId="12031" xr:uid="{8C5667B2-40C3-4D74-A3D8-801D29558F8B}"/>
    <cellStyle name="Comma 3 2 10 5 3" xfId="24904" xr:uid="{609DB7BF-121B-4015-9C4A-0F6421756279}"/>
    <cellStyle name="Comma 3 2 10 5 4" xfId="36430" xr:uid="{707A088C-0D75-4C0E-A9FF-51F63D0412F0}"/>
    <cellStyle name="Comma 3 2 10 6" xfId="6130" xr:uid="{25C61FFE-D34B-4860-AC1D-EBC152037A86}"/>
    <cellStyle name="Comma 3 2 10 6 2" xfId="13001" xr:uid="{932FB961-EF3A-428D-9D0A-3BA650FD74CC}"/>
    <cellStyle name="Comma 3 2 10 6 3" xfId="27241" xr:uid="{35AF8BB5-996A-48A8-9D83-0EEAC3435BE7}"/>
    <cellStyle name="Comma 3 2 10 6 4" xfId="38767" xr:uid="{E413AF06-88F5-45CE-AADD-3D30906C16E4}"/>
    <cellStyle name="Comma 3 2 10 7" xfId="10811" xr:uid="{8A6E937F-ABCE-4E99-B38F-8502513FA479}"/>
    <cellStyle name="Comma 3 2 10 8" xfId="16833" xr:uid="{F8A5BD57-611F-46B3-A765-D5807F85D548}"/>
    <cellStyle name="Comma 3 2 10 9" xfId="17089" xr:uid="{F4741AB2-90FE-483A-9077-DC7BA1469231}"/>
    <cellStyle name="Comma 3 2 11" xfId="724" xr:uid="{EA5A2C9C-262A-4660-8676-836EEBCE67E0}"/>
    <cellStyle name="Comma 3 2 11 2" xfId="1243" xr:uid="{959AEAA3-78AD-4469-9245-19F78FC4CBAA}"/>
    <cellStyle name="Comma 3 2 11 2 2" xfId="11375" xr:uid="{459656DD-5C6D-47F5-A6D5-32CE8B79A60A}"/>
    <cellStyle name="Comma 3 2 11 2 2 2" xfId="21308" xr:uid="{215F02F3-5A2E-45BD-8166-93BEAABDC5A5}"/>
    <cellStyle name="Comma 3 2 11 2 2 3" xfId="32835" xr:uid="{2F58D75D-E59A-45AE-903B-2C6B5392FACB}"/>
    <cellStyle name="Comma 3 2 11 2 3" xfId="23651" xr:uid="{4801BDEC-58A6-40B7-89F8-02F27C5412BF}"/>
    <cellStyle name="Comma 3 2 11 2 3 2" xfId="35177" xr:uid="{445ADDB2-A798-45BE-8115-CC63621AA64D}"/>
    <cellStyle name="Comma 3 2 11 2 4" xfId="25988" xr:uid="{FAF07B00-BFDB-4E7F-8717-2110379BD42F}"/>
    <cellStyle name="Comma 3 2 11 2 4 2" xfId="37514" xr:uid="{ED33B3FA-E66D-4EDB-8A2E-A8FC575FEE31}"/>
    <cellStyle name="Comma 3 2 11 2 5" xfId="18963" xr:uid="{26D93501-DD26-40D0-BAAA-B256BC637B58}"/>
    <cellStyle name="Comma 3 2 11 2 6" xfId="30493" xr:uid="{904975FD-6B9C-41F2-8186-CCA933CE5EEF}"/>
    <cellStyle name="Comma 3 2 11 3" xfId="7037" xr:uid="{F7DCCEA3-84EB-49AF-9B20-BDC7DF87FABA}"/>
    <cellStyle name="Comma 3 2 11 3 2" xfId="13907" xr:uid="{FD4CA830-DB47-4F6A-8F65-1F721845F6FF}"/>
    <cellStyle name="Comma 3 2 11 3 3" xfId="20142" xr:uid="{6D360568-C8DB-46F5-ADA2-F269A0CB154C}"/>
    <cellStyle name="Comma 3 2 11 3 4" xfId="31670" xr:uid="{53B32D5A-D3F1-4431-8B82-85E79EF7A177}"/>
    <cellStyle name="Comma 3 2 11 4" xfId="10876" xr:uid="{17318C1D-B184-415E-B6BD-C040859375FF}"/>
    <cellStyle name="Comma 3 2 11 4 2" xfId="22489" xr:uid="{EA8A6544-3320-49C0-8A92-139AC53955D4}"/>
    <cellStyle name="Comma 3 2 11 4 3" xfId="34015" xr:uid="{A9D2C90C-6773-44E7-BBF0-27A74FD0F528}"/>
    <cellStyle name="Comma 3 2 11 5" xfId="24827" xr:uid="{717DB472-D689-4F35-9B20-CB2548702712}"/>
    <cellStyle name="Comma 3 2 11 5 2" xfId="36353" xr:uid="{E8B1D713-0F2B-4DCF-93B9-C5986C4E5B7C}"/>
    <cellStyle name="Comma 3 2 11 6" xfId="27164" xr:uid="{6B842228-0870-4A09-8B78-5E83D4811CE4}"/>
    <cellStyle name="Comma 3 2 11 6 2" xfId="38690" xr:uid="{9FC7EE08-6D5F-4157-8DFF-C73DABEDFDEA}"/>
    <cellStyle name="Comma 3 2 11 7" xfId="16969" xr:uid="{8F7B5C74-34A4-40B0-B317-568F7AE93581}"/>
    <cellStyle name="Comma 3 2 11 8" xfId="28508" xr:uid="{F9A8F10C-9A50-4DA5-875C-70D4BB22B3DC}"/>
    <cellStyle name="Comma 3 2 11 9" xfId="44170" xr:uid="{B5DA6C97-07B9-44BD-83BF-CFAFA9AE4CF8}"/>
    <cellStyle name="Comma 3 2 12" xfId="969" xr:uid="{9DEEF066-2E1D-40EA-9DA1-60525871D3B1}"/>
    <cellStyle name="Comma 3 2 12 2" xfId="2038" xr:uid="{C406867A-11A6-4B73-885E-C2D2AE0806DC}"/>
    <cellStyle name="Comma 3 2 12 2 2" xfId="12140" xr:uid="{63803987-EE6E-44D0-A30E-B02DC9C9C784}"/>
    <cellStyle name="Comma 3 2 12 2 3" xfId="21293" xr:uid="{0D93CF3B-EBCC-48CF-A2F9-A5D4DB0849A5}"/>
    <cellStyle name="Comma 3 2 12 2 4" xfId="32820" xr:uid="{BD060811-D201-4DB3-962A-1607CD64D6AD}"/>
    <cellStyle name="Comma 3 2 12 3" xfId="11114" xr:uid="{72D067D0-7485-4B08-8D4A-5FC6018E1730}"/>
    <cellStyle name="Comma 3 2 12 3 2" xfId="23636" xr:uid="{C815E4DC-CBA9-400C-80AA-7FBA0BD921A5}"/>
    <cellStyle name="Comma 3 2 12 3 3" xfId="35162" xr:uid="{8FF3860A-69CF-48EB-8216-3320853DB1FE}"/>
    <cellStyle name="Comma 3 2 12 4" xfId="25973" xr:uid="{2CA6F7C6-AE53-47B0-8512-016FEB277A11}"/>
    <cellStyle name="Comma 3 2 12 4 2" xfId="37499" xr:uid="{A156084A-A61D-482D-BCCC-52E097013DF1}"/>
    <cellStyle name="Comma 3 2 12 5" xfId="18948" xr:uid="{6119FBC8-3E39-4D83-AFDF-24304CF15DA8}"/>
    <cellStyle name="Comma 3 2 12 6" xfId="30478" xr:uid="{C0F1BD79-D428-4D77-A4CD-2150D20D3F0C}"/>
    <cellStyle name="Comma 3 2 12 7" xfId="44445" xr:uid="{BF4CF8F1-80EE-464C-BD96-3F03285182D5}"/>
    <cellStyle name="Comma 3 2 13" xfId="996" xr:uid="{03E7B2F7-1B19-4D9B-996B-DC4FAAC1AF97}"/>
    <cellStyle name="Comma 3 2 13 2" xfId="11132" xr:uid="{EE43D1C5-0331-4F9E-A325-653EA794E08A}"/>
    <cellStyle name="Comma 3 2 13 3" xfId="20127" xr:uid="{1F0AFE89-17E6-4A16-8CD0-79B9E2CE8F7D}"/>
    <cellStyle name="Comma 3 2 13 4" xfId="31655" xr:uid="{6BDDF108-6900-44F0-8299-6C2A04FFF04C}"/>
    <cellStyle name="Comma 3 2 13 5" xfId="50712" xr:uid="{A33B4327-D4F5-4DC6-A4D1-8D7ED1B42320}"/>
    <cellStyle name="Comma 3 2 14" xfId="1488" xr:uid="{242296E0-4224-49C7-B052-A76BE148A3ED}"/>
    <cellStyle name="Comma 3 2 14 2" xfId="11619" xr:uid="{8D4C9D19-6AAD-43E2-8748-BD579587D5A5}"/>
    <cellStyle name="Comma 3 2 14 3" xfId="22474" xr:uid="{ECD209F4-2FF7-4515-958C-37B17DE80E28}"/>
    <cellStyle name="Comma 3 2 14 4" xfId="34000" xr:uid="{3D32CE05-2AA8-47BB-8F77-0D866847EC6D}"/>
    <cellStyle name="Comma 3 2 14 5" xfId="50689" xr:uid="{A0070877-80C0-45CA-81EA-189EA9BA216E}"/>
    <cellStyle name="Comma 3 2 15" xfId="1726" xr:uid="{86ABD425-77B0-499D-BAB9-FB550BBFF714}"/>
    <cellStyle name="Comma 3 2 15 2" xfId="11857" xr:uid="{99B6DC07-2034-4E8B-B764-B158A39372D5}"/>
    <cellStyle name="Comma 3 2 15 3" xfId="24812" xr:uid="{91A57CB3-83B0-449E-8E76-E61C70F25B70}"/>
    <cellStyle name="Comma 3 2 15 4" xfId="36338" xr:uid="{54AE4261-DEE9-4581-AD85-1DCE381232C5}"/>
    <cellStyle name="Comma 3 2 16" xfId="342" xr:uid="{95877617-42D2-40B7-B7E8-A31303C0813F}"/>
    <cellStyle name="Comma 3 2 16 2" xfId="27149" xr:uid="{68C275F4-B2A2-4098-B6EE-0B3201C18175}"/>
    <cellStyle name="Comma 3 2 16 3" xfId="38675" xr:uid="{271DA56F-6B02-4769-9EAB-E2D3B97B7BDA}"/>
    <cellStyle name="Comma 3 2 17" xfId="28314" xr:uid="{BF030EA6-56F0-4781-8B4A-4F97ED4E13F9}"/>
    <cellStyle name="Comma 3 2 17 2" xfId="39838" xr:uid="{56A9B505-10E3-46BC-BC11-001D19FEB9C7}"/>
    <cellStyle name="Comma 3 2 18" xfId="16949" xr:uid="{332434A6-0864-4D57-A9DF-64E8ADB299A7}"/>
    <cellStyle name="Comma 3 2 19" xfId="28432" xr:uid="{1FAEAF65-2973-47D3-90BB-4B11DEDCE6DA}"/>
    <cellStyle name="Comma 3 2 2" xfId="127" xr:uid="{6D73DDC1-E815-4F54-B60D-5F81E1785615}"/>
    <cellStyle name="Comma 3 2 2 10" xfId="2042" xr:uid="{865EA8B4-D4B6-4A40-99BD-EED5BDD209BE}"/>
    <cellStyle name="Comma 3 2 2 10 2" xfId="12143" xr:uid="{B0813322-61CA-43D7-BE9F-09EE5F9A85FB}"/>
    <cellStyle name="Comma 3 2 2 10 3" xfId="22508" xr:uid="{FDB642AE-F732-4D12-AEFB-CC0B5EB3989B}"/>
    <cellStyle name="Comma 3 2 2 10 4" xfId="34034" xr:uid="{E061F8DF-8DA4-4F91-B7F7-96B6BB791B90}"/>
    <cellStyle name="Comma 3 2 2 11" xfId="1959" xr:uid="{CB63CBD6-408F-46B9-B0A9-9DE5BC519A01}"/>
    <cellStyle name="Comma 3 2 2 11 2" xfId="12088" xr:uid="{F6C6032A-3A0B-463F-B177-9611AC2FC697}"/>
    <cellStyle name="Comma 3 2 2 11 3" xfId="24846" xr:uid="{DE66D1F1-3310-41CA-BD21-E0C02573645E}"/>
    <cellStyle name="Comma 3 2 2 11 4" xfId="36372" xr:uid="{A0270833-7FF0-4628-99C9-23675F121324}"/>
    <cellStyle name="Comma 3 2 2 12" xfId="389" xr:uid="{783A1CFE-641F-41A8-857E-65BBC690BD36}"/>
    <cellStyle name="Comma 3 2 2 12 2" xfId="27183" xr:uid="{DC40B541-C382-4A4D-8F69-2493CE7B6D57}"/>
    <cellStyle name="Comma 3 2 2 12 3" xfId="38709" xr:uid="{CC9DB9DC-CAF0-48DA-A61D-48D618933636}"/>
    <cellStyle name="Comma 3 2 2 13" xfId="28325" xr:uid="{6DD01AFC-5DCD-4DA4-922D-BD34B5952973}"/>
    <cellStyle name="Comma 3 2 2 13 2" xfId="39849" xr:uid="{8F699505-5BBA-40D8-9457-7AACAA9EC213}"/>
    <cellStyle name="Comma 3 2 2 14" xfId="16996" xr:uid="{5127BA05-6F64-4A4E-A470-8A9BE2236360}"/>
    <cellStyle name="Comma 3 2 2 15" xfId="28535" xr:uid="{D710F3B7-CDCC-4034-97B3-DD8F19B38A10}"/>
    <cellStyle name="Comma 3 2 2 16" xfId="40028" xr:uid="{FF48A4B0-72E2-411C-A704-ACA42E127EF2}"/>
    <cellStyle name="Comma 3 2 2 2" xfId="456" xr:uid="{56272CD2-C965-46DA-A24C-0D441CAC5E92}"/>
    <cellStyle name="Comma 3 2 2 2 10" xfId="28724" xr:uid="{6504E2C1-ED4E-477D-A26F-7384F931B08E}"/>
    <cellStyle name="Comma 3 2 2 2 11" xfId="40081" xr:uid="{10880AC9-1B9F-4527-8461-4EBA2702C0DE}"/>
    <cellStyle name="Comma 3 2 2 2 2" xfId="689" xr:uid="{544E3C56-50C8-4D43-BAAC-D85FA3D21EC3}"/>
    <cellStyle name="Comma 3 2 2 2 2 2" xfId="935" xr:uid="{EE35561A-1708-460C-861F-46CD0B375EF0}"/>
    <cellStyle name="Comma 3 2 2 2 2 2 2" xfId="1454" xr:uid="{5F3D455C-7930-4918-AF20-F99528524FCF}"/>
    <cellStyle name="Comma 3 2 2 2 2 2 2 2" xfId="11586" xr:uid="{0F83D338-498F-4D5F-82A3-E92808D86968}"/>
    <cellStyle name="Comma 3 2 2 2 2 2 2 3" xfId="21932" xr:uid="{ED011B1E-2867-455B-B691-820ECDB760EC}"/>
    <cellStyle name="Comma 3 2 2 2 2 2 2 4" xfId="33459" xr:uid="{4DDE8DE3-7904-4DD6-B359-49476CC0E101}"/>
    <cellStyle name="Comma 3 2 2 2 2 2 3" xfId="11085" xr:uid="{F415BBA1-1774-4FA5-A63D-AD733CC5B540}"/>
    <cellStyle name="Comma 3 2 2 2 2 2 3 2" xfId="24275" xr:uid="{BDCC47A4-F2CD-4EF5-994F-11E8B4CAE6E9}"/>
    <cellStyle name="Comma 3 2 2 2 2 2 3 3" xfId="35801" xr:uid="{2DF60216-0702-415D-BD43-D38E2C282A54}"/>
    <cellStyle name="Comma 3 2 2 2 2 2 4" xfId="26612" xr:uid="{0247AB0C-2B91-4BF2-B6B3-1ECA91735E4D}"/>
    <cellStyle name="Comma 3 2 2 2 2 2 4 2" xfId="38138" xr:uid="{7BEC3FA5-6E3A-431E-8CC8-18D8850EB5B9}"/>
    <cellStyle name="Comma 3 2 2 2 2 2 5" xfId="19587" xr:uid="{0A103912-986A-4486-8BE1-713768F186C6}"/>
    <cellStyle name="Comma 3 2 2 2 2 2 6" xfId="31117" xr:uid="{CAE1B0F2-7EA3-4838-8C02-79ACBCFACB6A}"/>
    <cellStyle name="Comma 3 2 2 2 2 2 7" xfId="44325" xr:uid="{3E019B80-78FC-4557-92B2-8B525BCFF78F}"/>
    <cellStyle name="Comma 3 2 2 2 2 3" xfId="1209" xr:uid="{3784EF63-BB49-407F-BF87-D2BC96CF4322}"/>
    <cellStyle name="Comma 3 2 2 2 2 3 2" xfId="11342" xr:uid="{608D8F2E-FE5B-464E-AB77-20B95A41E906}"/>
    <cellStyle name="Comma 3 2 2 2 2 3 3" xfId="20766" xr:uid="{0D54A93A-B08B-4A02-9031-7CFEFB7029B0}"/>
    <cellStyle name="Comma 3 2 2 2 2 3 4" xfId="32294" xr:uid="{EAFC4E3E-7A12-4063-A85B-970150107346}"/>
    <cellStyle name="Comma 3 2 2 2 2 3 5" xfId="44628" xr:uid="{10B7E216-BF5E-4EBD-9CCB-D9B5DE89576F}"/>
    <cellStyle name="Comma 3 2 2 2 2 4" xfId="1699" xr:uid="{5D8AFFB6-8603-43A1-8D7C-29041F89270A}"/>
    <cellStyle name="Comma 3 2 2 2 2 4 2" xfId="11830" xr:uid="{1F2F8697-47C2-487C-BE22-531BD8D29FB5}"/>
    <cellStyle name="Comma 3 2 2 2 2 4 3" xfId="23113" xr:uid="{8DC27F86-DD6F-4C7C-8283-3E090395F6B0}"/>
    <cellStyle name="Comma 3 2 2 2 2 4 4" xfId="34639" xr:uid="{AF531F07-25D6-4B23-987E-0E89AAD550B4}"/>
    <cellStyle name="Comma 3 2 2 2 2 5" xfId="1937" xr:uid="{EE29F30C-EC25-4909-84DD-1BF839710C01}"/>
    <cellStyle name="Comma 3 2 2 2 2 5 2" xfId="12067" xr:uid="{1499BA59-7C59-4E47-9972-D51A96283663}"/>
    <cellStyle name="Comma 3 2 2 2 2 5 3" xfId="25451" xr:uid="{1C7D68A8-2887-47BD-9CAC-1FD2E1847E38}"/>
    <cellStyle name="Comma 3 2 2 2 2 5 4" xfId="36977" xr:uid="{77F5C8EA-B141-4278-93E7-FB8AA6D5814A}"/>
    <cellStyle name="Comma 3 2 2 2 2 6" xfId="10846" xr:uid="{794DA6B8-0389-4080-9FC7-2DFFCF8A0FDB}"/>
    <cellStyle name="Comma 3 2 2 2 2 6 2" xfId="27788" xr:uid="{EEF30F4F-B8A8-4137-8000-115770655508}"/>
    <cellStyle name="Comma 3 2 2 2 2 6 3" xfId="39314" xr:uid="{A3B587EF-3D7B-4ACD-A1E1-8AD42CF82019}"/>
    <cellStyle name="Comma 3 2 2 2 2 7" xfId="17758" xr:uid="{EB530DBC-330F-4B84-87AC-61926E28B9ED}"/>
    <cellStyle name="Comma 3 2 2 2 2 8" xfId="29296" xr:uid="{47768E2E-9BCA-4754-9109-133D570555AB}"/>
    <cellStyle name="Comma 3 2 2 2 2 9" xfId="40386" xr:uid="{13D4C411-F4A2-48BB-89AD-A16AC64BBB97}"/>
    <cellStyle name="Comma 3 2 2 2 3" xfId="795" xr:uid="{1CEECCF6-3BE5-435D-9CF7-9E9781C23A7C}"/>
    <cellStyle name="Comma 3 2 2 2 3 2" xfId="1314" xr:uid="{B85D6B51-376F-42FA-A081-E5503D6AF13E}"/>
    <cellStyle name="Comma 3 2 2 2 3 2 2" xfId="11446" xr:uid="{7FE4699A-CB6F-4CF1-810F-EE5CCBBFC75B}"/>
    <cellStyle name="Comma 3 2 2 2 3 2 3" xfId="21454" xr:uid="{1C6A9768-7C88-4E34-A2FC-7AFDF3C08C7B}"/>
    <cellStyle name="Comma 3 2 2 2 3 2 4" xfId="32981" xr:uid="{E30FF849-2D54-4985-9CBE-8F29D1406D90}"/>
    <cellStyle name="Comma 3 2 2 2 3 2 5" xfId="44288" xr:uid="{AE99F68B-B985-4A9B-97DC-D412A51C537D}"/>
    <cellStyle name="Comma 3 2 2 2 3 3" xfId="10945" xr:uid="{6F09FBAC-9153-4E59-B869-419D22480EFA}"/>
    <cellStyle name="Comma 3 2 2 2 3 3 2" xfId="23797" xr:uid="{339D5042-9B20-4AA0-856B-98EF125B4C5B}"/>
    <cellStyle name="Comma 3 2 2 2 3 3 3" xfId="35323" xr:uid="{1A74140F-A2CC-494F-A46C-347D9E6E1605}"/>
    <cellStyle name="Comma 3 2 2 2 3 3 4" xfId="44591" xr:uid="{AECFABDD-01E6-4278-B8F6-E9EC3BDB3132}"/>
    <cellStyle name="Comma 3 2 2 2 3 4" xfId="26134" xr:uid="{FDEC2FBD-B380-4F19-94C8-F23B8BF0A1C2}"/>
    <cellStyle name="Comma 3 2 2 2 3 4 2" xfId="37660" xr:uid="{99DB8A4C-8612-42DF-AA6A-F1732D084A3D}"/>
    <cellStyle name="Comma 3 2 2 2 3 5" xfId="19109" xr:uid="{C0B7C8CD-D17F-4736-802C-B26B3D0C497A}"/>
    <cellStyle name="Comma 3 2 2 2 3 6" xfId="30639" xr:uid="{CACB2CE9-0754-4CEF-9154-2A34F3909DED}"/>
    <cellStyle name="Comma 3 2 2 2 3 7" xfId="40346" xr:uid="{20241699-8231-4F5C-87E8-629DF1F4EBCA}"/>
    <cellStyle name="Comma 3 2 2 2 4" xfId="964" xr:uid="{0EB76FEC-2D9F-4C0E-846D-C102677BC242}"/>
    <cellStyle name="Comma 3 2 2 2 4 2" xfId="11110" xr:uid="{D4F60DC5-1E88-427A-97B3-F3087A993EFC}"/>
    <cellStyle name="Comma 3 2 2 2 4 3" xfId="20288" xr:uid="{3FC154AC-E649-4871-BBC7-A672A15090B7}"/>
    <cellStyle name="Comma 3 2 2 2 4 4" xfId="31816" xr:uid="{7BF53AC2-0EC1-4141-A793-0FB783C52B52}"/>
    <cellStyle name="Comma 3 2 2 2 4 5" xfId="44220" xr:uid="{98460D97-24F2-4621-93DA-8DC0CD279195}"/>
    <cellStyle name="Comma 3 2 2 2 5" xfId="1069" xr:uid="{5D7CCD80-5EFC-41B6-9D80-AF9479403D6C}"/>
    <cellStyle name="Comma 3 2 2 2 5 2" xfId="11202" xr:uid="{0A0468DA-6B2A-43B9-B614-DCCD99E82FE2}"/>
    <cellStyle name="Comma 3 2 2 2 5 3" xfId="22635" xr:uid="{15600C7E-EC4B-46AC-82C9-25B39D0B32FB}"/>
    <cellStyle name="Comma 3 2 2 2 5 4" xfId="34161" xr:uid="{7570278B-E297-4C64-AB27-A85090358403}"/>
    <cellStyle name="Comma 3 2 2 2 5 5" xfId="44488" xr:uid="{047ED07F-132F-4D0E-9A4D-3D0874370880}"/>
    <cellStyle name="Comma 3 2 2 2 6" xfId="1559" xr:uid="{628534A7-5EFC-4440-BA2A-342D2229CD32}"/>
    <cellStyle name="Comma 3 2 2 2 6 2" xfId="11690" xr:uid="{F6EA2C81-AFFC-41AA-A6E6-020F78D96BA7}"/>
    <cellStyle name="Comma 3 2 2 2 6 3" xfId="24973" xr:uid="{FA807946-58C7-4DD9-BF71-3545743C9597}"/>
    <cellStyle name="Comma 3 2 2 2 6 4" xfId="36499" xr:uid="{925D9B78-C92D-455C-A778-2187407B4367}"/>
    <cellStyle name="Comma 3 2 2 2 6 5" xfId="50755" xr:uid="{BB9954E3-4DEF-4833-A152-F00FB0FF8132}"/>
    <cellStyle name="Comma 3 2 2 2 7" xfId="1797" xr:uid="{7765B917-5919-47D7-8060-5AA13570EAD6}"/>
    <cellStyle name="Comma 3 2 2 2 7 2" xfId="11927" xr:uid="{D24D6A86-AE8B-4472-BE30-D7216380DD3E}"/>
    <cellStyle name="Comma 3 2 2 2 7 3" xfId="75" xr:uid="{BAD2DA65-C560-49EA-B91E-20E107EA3137}"/>
    <cellStyle name="Comma 3 2 2 2 7 3 2" xfId="10517" xr:uid="{D095E310-CA03-45B2-9B18-78C48CC130E7}"/>
    <cellStyle name="Comma 3 2 2 2 7 4" xfId="27310" xr:uid="{7FBBF4B7-9EF6-47B4-AECF-3CB2D88C5A84}"/>
    <cellStyle name="Comma 3 2 2 2 7 5" xfId="38836" xr:uid="{E8AD5BBD-C1DA-40DE-A64F-72FAC51B775D}"/>
    <cellStyle name="Comma 3 2 2 2 7 6" xfId="49371" xr:uid="{B00BDF55-06A2-49F5-8CE9-485482FBDE86}"/>
    <cellStyle name="Comma 3 2 2 2 8" xfId="10722" xr:uid="{0774E281-DFA9-4821-AE55-B8DBC0D60B5C}"/>
    <cellStyle name="Comma 3 2 2 2 8 2" xfId="28377" xr:uid="{E961B6C8-1603-41A7-81D5-233232260FD5}"/>
    <cellStyle name="Comma 3 2 2 2 8 3" xfId="39896" xr:uid="{F0B61453-1114-400C-983E-BC6C41CDDA88}"/>
    <cellStyle name="Comma 3 2 2 2 9" xfId="17186" xr:uid="{BC6B04E6-49A9-4EC6-8B4A-4A3F10162224}"/>
    <cellStyle name="Comma 3 2 2 3" xfId="652" xr:uid="{3F34FB95-205E-4092-98BB-1F032B98F188}"/>
    <cellStyle name="Comma 3 2 2 3 10" xfId="28860" xr:uid="{92E6E7BA-A3EB-4501-9322-5849E5A352AB}"/>
    <cellStyle name="Comma 3 2 2 3 11" xfId="40367" xr:uid="{F2E446AC-87B5-45E0-9A85-AD6B360D3E4F}"/>
    <cellStyle name="Comma 3 2 2 3 2" xfId="898" xr:uid="{DCF10F84-8069-478B-867C-C6107B056B99}"/>
    <cellStyle name="Comma 3 2 2 3 2 2" xfId="1417" xr:uid="{B435F8E1-E837-403C-939D-69F44577C37A}"/>
    <cellStyle name="Comma 3 2 2 3 2 2 2" xfId="8584" xr:uid="{5235A4D4-62B5-4075-AA11-6E1393E2766F}"/>
    <cellStyle name="Comma 3 2 2 3 2 2 2 2" xfId="15454" xr:uid="{CFDC9823-6EEF-43C6-8C65-F29A92F89897}"/>
    <cellStyle name="Comma 3 2 2 3 2 2 2 3" xfId="22040" xr:uid="{A6A8E215-BD3B-491F-BB61-A3E085A40AA5}"/>
    <cellStyle name="Comma 3 2 2 3 2 2 2 4" xfId="33567" xr:uid="{2B49D094-494A-4705-AC34-FB96CBCF6E82}"/>
    <cellStyle name="Comma 3 2 2 3 2 2 3" xfId="11549" xr:uid="{0D686AE9-203D-4201-B452-2F49250C9571}"/>
    <cellStyle name="Comma 3 2 2 3 2 2 3 2" xfId="24383" xr:uid="{22A3DA87-74FF-4EEA-9502-1015D882CA69}"/>
    <cellStyle name="Comma 3 2 2 3 2 2 3 3" xfId="35909" xr:uid="{1082410B-DC45-4D00-80DB-6B344AE1FCE0}"/>
    <cellStyle name="Comma 3 2 2 3 2 2 4" xfId="26720" xr:uid="{2ADA5BE0-BBA4-4DE2-A8CC-AB0AF5F2A773}"/>
    <cellStyle name="Comma 3 2 2 3 2 2 4 2" xfId="38246" xr:uid="{6D803CE5-F947-4F77-BFF6-788C50545018}"/>
    <cellStyle name="Comma 3 2 2 3 2 2 5" xfId="19695" xr:uid="{38276554-B8CA-42F3-9930-096842FB2D1B}"/>
    <cellStyle name="Comma 3 2 2 3 2 2 6" xfId="31225" xr:uid="{9FD762D9-4958-4B0C-93D9-E994444C1581}"/>
    <cellStyle name="Comma 3 2 2 3 2 3" xfId="7651" xr:uid="{873F1D4E-0C47-47F0-8BD6-05426BBAE547}"/>
    <cellStyle name="Comma 3 2 2 3 2 3 2" xfId="14521" xr:uid="{B0393B25-CBCC-478D-8804-C5252D5C792A}"/>
    <cellStyle name="Comma 3 2 2 3 2 3 3" xfId="20874" xr:uid="{ECAF64D3-C34C-40A0-9107-06F52F252E8D}"/>
    <cellStyle name="Comma 3 2 2 3 2 3 4" xfId="32402" xr:uid="{68468D05-2D94-476B-88B3-2CC237C5E9BB}"/>
    <cellStyle name="Comma 3 2 2 3 2 4" xfId="9612" xr:uid="{65C8AA8C-F71C-4FAD-8A4D-4AC87790801C}"/>
    <cellStyle name="Comma 3 2 2 3 2 4 2" xfId="16414" xr:uid="{D5757B01-FFD9-4D01-9C5C-1C6ADAA3B3C8}"/>
    <cellStyle name="Comma 3 2 2 3 2 4 3" xfId="23221" xr:uid="{D2DA9DB4-40A2-4103-91AB-866117AF8574}"/>
    <cellStyle name="Comma 3 2 2 3 2 4 4" xfId="34747" xr:uid="{2563DF4D-B4DF-4FCF-B951-DFA57F75B34D}"/>
    <cellStyle name="Comma 3 2 2 3 2 5" xfId="11048" xr:uid="{6B9E398F-7A20-49C4-95DC-1AF0AB2A3F99}"/>
    <cellStyle name="Comma 3 2 2 3 2 5 2" xfId="25559" xr:uid="{BB14CEC2-6AF1-45B8-93DF-E8CC938D35D9}"/>
    <cellStyle name="Comma 3 2 2 3 2 5 3" xfId="37085" xr:uid="{33670C58-9EBA-4EFD-AE56-BB031561C1EC}"/>
    <cellStyle name="Comma 3 2 2 3 2 6" xfId="27896" xr:uid="{1B3917AA-68EC-4778-B16D-A67FE0C2F028}"/>
    <cellStyle name="Comma 3 2 2 3 2 6 2" xfId="39422" xr:uid="{C9D0E6EC-833E-4B65-AFC4-546F18BCE4AB}"/>
    <cellStyle name="Comma 3 2 2 3 2 7" xfId="17866" xr:uid="{7DEDAFA1-6998-4C78-91AA-2C55D36805A2}"/>
    <cellStyle name="Comma 3 2 2 3 2 8" xfId="29404" xr:uid="{3C23A44C-B93D-405F-8A48-02CA3CA61CF2}"/>
    <cellStyle name="Comma 3 2 2 3 2 9" xfId="44306" xr:uid="{9E2F8003-3F2D-48EB-AF21-A3A4C0B36BCD}"/>
    <cellStyle name="Comma 3 2 2 3 3" xfId="1172" xr:uid="{849A2233-2CD8-400E-99B7-17E35BF34D07}"/>
    <cellStyle name="Comma 3 2 2 3 3 2" xfId="8121" xr:uid="{C27EF5E0-E4BE-42C9-905E-EC1F5DC5E624}"/>
    <cellStyle name="Comma 3 2 2 3 3 2 2" xfId="14991" xr:uid="{FEB2DF62-E267-4902-B12C-F1700AD46285}"/>
    <cellStyle name="Comma 3 2 2 3 3 2 3" xfId="21562" xr:uid="{0644BD13-646A-4390-8CCF-A16223904C63}"/>
    <cellStyle name="Comma 3 2 2 3 3 2 4" xfId="33089" xr:uid="{647E2C5B-623F-4DD5-9EE3-73A5A4E60E9A}"/>
    <cellStyle name="Comma 3 2 2 3 3 3" xfId="11305" xr:uid="{EC3FFFCA-2D67-4308-A530-BDBA81C02687}"/>
    <cellStyle name="Comma 3 2 2 3 3 3 2" xfId="23905" xr:uid="{97C9182F-6ED0-42B4-8CB7-97A08FE8C603}"/>
    <cellStyle name="Comma 3 2 2 3 3 3 3" xfId="35431" xr:uid="{4ED43994-3749-4CB4-96DD-CDC0459B6E92}"/>
    <cellStyle name="Comma 3 2 2 3 3 4" xfId="26242" xr:uid="{AE94E5EC-4833-4169-922A-9FE1C4D9E530}"/>
    <cellStyle name="Comma 3 2 2 3 3 4 2" xfId="37768" xr:uid="{90F28B6B-73DA-4959-B2A0-7419D3BE36E2}"/>
    <cellStyle name="Comma 3 2 2 3 3 5" xfId="19217" xr:uid="{CDD32BF1-8FB9-4121-A992-A561172E7755}"/>
    <cellStyle name="Comma 3 2 2 3 3 6" xfId="30747" xr:uid="{9FAB6DED-449C-454C-A438-F380F0FF45FD}"/>
    <cellStyle name="Comma 3 2 2 3 3 7" xfId="44609" xr:uid="{B0F57D32-3731-461A-9F8E-6C0CE99A9581}"/>
    <cellStyle name="Comma 3 2 2 3 4" xfId="1662" xr:uid="{620E792D-BBDC-4074-9FB6-27FB278E0683}"/>
    <cellStyle name="Comma 3 2 2 3 4 2" xfId="11793" xr:uid="{8943664A-48E6-4A43-9E87-BDB58357B6CF}"/>
    <cellStyle name="Comma 3 2 2 3 4 3" xfId="20396" xr:uid="{AB766E13-14C1-4838-A002-E13F6ADF07A3}"/>
    <cellStyle name="Comma 3 2 2 3 4 4" xfId="31924" xr:uid="{212F87F0-3883-4B1F-8FE2-069A47AA2919}"/>
    <cellStyle name="Comma 3 2 2 3 4 5" xfId="50849" xr:uid="{3388FD4F-7D3F-4C73-8E63-D70A7F764C93}"/>
    <cellStyle name="Comma 3 2 2 3 5" xfId="1900" xr:uid="{238ACC22-8009-4059-93BE-1DF017DA8530}"/>
    <cellStyle name="Comma 3 2 2 3 5 2" xfId="12030" xr:uid="{79B92561-607F-40E7-A841-A49191137F5B}"/>
    <cellStyle name="Comma 3 2 2 3 5 3" xfId="22743" xr:uid="{FBA43748-9886-4C75-9ED9-6DBEA5254F2C}"/>
    <cellStyle name="Comma 3 2 2 3 5 4" xfId="34269" xr:uid="{09329E41-3E5E-490E-A1C6-D526F282447F}"/>
    <cellStyle name="Comma 3 2 2 3 5 5" xfId="44681" xr:uid="{1DCC4AF5-CBB6-4EB1-973A-F3F35DB739E3}"/>
    <cellStyle name="Comma 3 2 2 3 6" xfId="2278" xr:uid="{EF9ABA7A-4006-4A7D-BF36-3E0636A42AC1}"/>
    <cellStyle name="Comma 3 2 2 3 6 2" xfId="12301" xr:uid="{AE079A97-5E0F-499F-AC99-40564D9DD447}"/>
    <cellStyle name="Comma 3 2 2 3 6 3" xfId="25081" xr:uid="{76D76661-A949-40EC-9CFA-8C1D3A7EBC37}"/>
    <cellStyle name="Comma 3 2 2 3 6 4" xfId="36607" xr:uid="{957EDC66-3C9E-487D-97CE-FA91EDA1B408}"/>
    <cellStyle name="Comma 3 2 2 3 7" xfId="1991" xr:uid="{E72CD4FA-5E1A-428F-9104-4DED9D0F8648}"/>
    <cellStyle name="Comma 3 2 2 3 7 2" xfId="12108" xr:uid="{46C3A023-E0A0-4D5A-8594-A87900DE9BB4}"/>
    <cellStyle name="Comma 3 2 2 3 7 3" xfId="27418" xr:uid="{D38C7CE8-3FF3-4036-A1A0-068ABD9443D1}"/>
    <cellStyle name="Comma 3 2 2 3 7 4" xfId="38944" xr:uid="{850521AF-AB4D-4255-9DAD-399E21226CBE}"/>
    <cellStyle name="Comma 3 2 2 3 8" xfId="10810" xr:uid="{64E85130-CF45-4BAF-A1D4-6294E6C58A01}"/>
    <cellStyle name="Comma 3 2 2 3 9" xfId="17322" xr:uid="{BE5597B0-44C1-42C7-9239-1EC022EB398E}"/>
    <cellStyle name="Comma 3 2 2 4" xfId="749" xr:uid="{DEDFF64A-539C-4CCE-950E-4F8136B2F689}"/>
    <cellStyle name="Comma 3 2 2 4 10" xfId="40284" xr:uid="{B58D7FDF-CD4A-46AA-8485-CB53BD35E0A4}"/>
    <cellStyle name="Comma 3 2 2 4 2" xfId="1268" xr:uid="{4B78F345-6AF6-4638-BBAE-B31044E5E1F1}"/>
    <cellStyle name="Comma 3 2 2 4 2 2" xfId="6839" xr:uid="{13EA5BD8-DBA6-41C8-B684-13F580D7D4C2}"/>
    <cellStyle name="Comma 3 2 2 4 2 2 2" xfId="8690" xr:uid="{41231A1C-C431-4CA5-AA3E-5833A1A88ECE}"/>
    <cellStyle name="Comma 3 2 2 4 2 2 2 2" xfId="15560" xr:uid="{E7794C6E-DE7C-4FA2-8C6D-24030E95B02B}"/>
    <cellStyle name="Comma 3 2 2 4 2 2 2 3" xfId="22148" xr:uid="{1C02C5F4-363B-426B-8918-D83201F1E664}"/>
    <cellStyle name="Comma 3 2 2 4 2 2 2 4" xfId="33675" xr:uid="{446B220B-DB95-457C-B72A-0154894E73D1}"/>
    <cellStyle name="Comma 3 2 2 4 2 2 3" xfId="13710" xr:uid="{79412B22-029F-45C0-B961-CBECADF97B5B}"/>
    <cellStyle name="Comma 3 2 2 4 2 2 3 2" xfId="24491" xr:uid="{72373892-D1B5-4DED-8414-BC5816BD4940}"/>
    <cellStyle name="Comma 3 2 2 4 2 2 3 3" xfId="36017" xr:uid="{6F5BFDAB-0D51-4390-8056-677F9ACED05F}"/>
    <cellStyle name="Comma 3 2 2 4 2 2 4" xfId="26828" xr:uid="{241D4474-99AD-4F7A-9B81-B26B37B1A997}"/>
    <cellStyle name="Comma 3 2 2 4 2 2 4 2" xfId="38354" xr:uid="{94D995C5-2B29-4181-B843-728ADD7A147B}"/>
    <cellStyle name="Comma 3 2 2 4 2 2 5" xfId="19803" xr:uid="{9FC5B95F-302C-4C7B-9FDF-7D3D913C72DB}"/>
    <cellStyle name="Comma 3 2 2 4 2 2 6" xfId="31333" xr:uid="{4F385065-E2F6-4C50-AC21-19A2B61A7FF1}"/>
    <cellStyle name="Comma 3 2 2 4 2 3" xfId="7757" xr:uid="{7F7D7FA7-1074-4CF4-BA06-BCDD13DBF3EF}"/>
    <cellStyle name="Comma 3 2 2 4 2 3 2" xfId="14627" xr:uid="{14B42CEC-8ACE-44EB-8FC2-3EE33F87EEBA}"/>
    <cellStyle name="Comma 3 2 2 4 2 3 3" xfId="20982" xr:uid="{688789B0-CCFB-4A01-823F-649E6AFFB0AC}"/>
    <cellStyle name="Comma 3 2 2 4 2 3 4" xfId="32510" xr:uid="{56869DF8-C02D-4DDB-BECD-AC452EE038C3}"/>
    <cellStyle name="Comma 3 2 2 4 2 4" xfId="9719" xr:uid="{5EA20D75-FEB9-4BE6-9830-FDDB1D453B4B}"/>
    <cellStyle name="Comma 3 2 2 4 2 4 2" xfId="16521" xr:uid="{5F1DE83D-4BB7-477E-804E-53A438961813}"/>
    <cellStyle name="Comma 3 2 2 4 2 4 3" xfId="23329" xr:uid="{6D0ACB72-27AA-4DE7-8055-7EDA8B99AFD3}"/>
    <cellStyle name="Comma 3 2 2 4 2 4 4" xfId="34855" xr:uid="{90145745-A068-48C8-91A8-C04688402A1D}"/>
    <cellStyle name="Comma 3 2 2 4 2 5" xfId="11400" xr:uid="{CC070C67-EE2E-4788-AACE-F922B6D437D1}"/>
    <cellStyle name="Comma 3 2 2 4 2 5 2" xfId="25667" xr:uid="{04A36C53-8F9C-4550-89A1-1AD6E60E5774}"/>
    <cellStyle name="Comma 3 2 2 4 2 5 3" xfId="37193" xr:uid="{32A48E5D-291B-4A7C-B0A7-D26231A50972}"/>
    <cellStyle name="Comma 3 2 2 4 2 6" xfId="28004" xr:uid="{64A127F1-8C15-44BD-A164-F590B6C7A0BA}"/>
    <cellStyle name="Comma 3 2 2 4 2 6 2" xfId="39530" xr:uid="{81E5F8E3-72C4-4602-AED9-93CD3F8EB0ED}"/>
    <cellStyle name="Comma 3 2 2 4 2 7" xfId="17974" xr:uid="{0AEDBA66-7D8E-46E6-B371-ED4A91E90CFF}"/>
    <cellStyle name="Comma 3 2 2 4 2 8" xfId="29512" xr:uid="{D86A0C60-4677-4921-B8DC-F631912A7377}"/>
    <cellStyle name="Comma 3 2 2 4 2 9" xfId="44272" xr:uid="{92EE4203-68B3-4D4E-9839-75CE3CF71A19}"/>
    <cellStyle name="Comma 3 2 2 4 3" xfId="6393" xr:uid="{2988E6B3-1AB3-473A-A2ED-F1B6DC866D67}"/>
    <cellStyle name="Comma 3 2 2 4 3 2" xfId="8227" xr:uid="{758F0FC5-1787-4234-92EA-0FE3020C2276}"/>
    <cellStyle name="Comma 3 2 2 4 3 2 2" xfId="15097" xr:uid="{25CCF15E-8D78-4FC9-8FF2-74DB5C4B3B9C}"/>
    <cellStyle name="Comma 3 2 2 4 3 2 3" xfId="21670" xr:uid="{279E419C-FBFB-446E-A3F1-6AA61C4EAD56}"/>
    <cellStyle name="Comma 3 2 2 4 3 2 4" xfId="33197" xr:uid="{7DFFFCBB-DBD9-44BC-8204-4C2F329888DE}"/>
    <cellStyle name="Comma 3 2 2 4 3 3" xfId="13264" xr:uid="{11D547E4-5D44-4E59-84AE-BD0A86D89608}"/>
    <cellStyle name="Comma 3 2 2 4 3 3 2" xfId="24013" xr:uid="{B02D74F5-5096-406B-BF38-FA4027506F91}"/>
    <cellStyle name="Comma 3 2 2 4 3 3 3" xfId="35539" xr:uid="{6670BB8A-4C35-4F37-8274-1D36CF5DA4CC}"/>
    <cellStyle name="Comma 3 2 2 4 3 4" xfId="26350" xr:uid="{84B3CED4-6A32-4810-91C6-34C6D92D0AF5}"/>
    <cellStyle name="Comma 3 2 2 4 3 4 2" xfId="37876" xr:uid="{F842C4B5-63CB-4308-8718-3DF3A4F49E20}"/>
    <cellStyle name="Comma 3 2 2 4 3 5" xfId="19325" xr:uid="{FB057FE1-95BC-4712-91E7-555C2A5AC7D1}"/>
    <cellStyle name="Comma 3 2 2 4 3 6" xfId="30855" xr:uid="{EDAF040E-EDBD-4FA4-93F1-83B7B03FA55C}"/>
    <cellStyle name="Comma 3 2 2 4 3 7" xfId="44558" xr:uid="{6ED2EF7F-D363-4254-BC86-8E57BB400704}"/>
    <cellStyle name="Comma 3 2 2 4 4" xfId="7300" xr:uid="{38F39B0D-1541-4278-9EB8-34C13931BA0A}"/>
    <cellStyle name="Comma 3 2 2 4 4 2" xfId="14170" xr:uid="{E75CBF18-7E7C-47A5-8B54-0FD36564FC02}"/>
    <cellStyle name="Comma 3 2 2 4 4 3" xfId="20504" xr:uid="{174B890E-EFEA-4415-86AA-6765293C8974}"/>
    <cellStyle name="Comma 3 2 2 4 4 4" xfId="32032" xr:uid="{2F2FF505-4FEB-49D0-9F48-8DB6967471BC}"/>
    <cellStyle name="Comma 3 2 2 4 4 5" xfId="50822" xr:uid="{E60E810A-FB71-4352-922C-D3B09D7D501B}"/>
    <cellStyle name="Comma 3 2 2 4 5" xfId="9258" xr:uid="{3D2889DA-3183-4D5A-9DE8-A4825C16B24A}"/>
    <cellStyle name="Comma 3 2 2 4 5 2" xfId="16063" xr:uid="{37F092A2-20C0-4D61-A717-581FBF943464}"/>
    <cellStyle name="Comma 3 2 2 4 5 3" xfId="22851" xr:uid="{07FCD973-FC0D-47F7-96FF-A2A5B3279049}"/>
    <cellStyle name="Comma 3 2 2 4 5 4" xfId="34377" xr:uid="{1E41A4C5-D4DE-4816-B3F6-E5BBFFD2CEB9}"/>
    <cellStyle name="Comma 3 2 2 4 6" xfId="10901" xr:uid="{B7825F51-F17C-47F1-8838-82962A29C482}"/>
    <cellStyle name="Comma 3 2 2 4 6 2" xfId="25189" xr:uid="{21893EEB-6C07-4034-B060-3185BF1CC1F1}"/>
    <cellStyle name="Comma 3 2 2 4 6 3" xfId="36715" xr:uid="{EFEA0A2E-0513-475C-A3AF-11620FF3F129}"/>
    <cellStyle name="Comma 3 2 2 4 7" xfId="27526" xr:uid="{D01F5A93-6813-47C8-90AD-17F17B06CBFB}"/>
    <cellStyle name="Comma 3 2 2 4 7 2" xfId="39052" xr:uid="{EDAD2CE1-5AAE-4517-8304-84F6E7E47C82}"/>
    <cellStyle name="Comma 3 2 2 4 8" xfId="17459" xr:uid="{241FE875-629F-4B85-B26C-766BC2109C05}"/>
    <cellStyle name="Comma 3 2 2 4 9" xfId="28997" xr:uid="{1D635F16-1C60-4A7E-A30D-EA0997A4BCEF}"/>
    <cellStyle name="Comma 3 2 2 5" xfId="1022" xr:uid="{8EA10538-51C2-4D1B-AB61-9CC8BEF87384}"/>
    <cellStyle name="Comma 3 2 2 5 10" xfId="42713" xr:uid="{C6CE8728-6EDC-49ED-A0CB-4CA224C37198}"/>
    <cellStyle name="Comma 3 2 2 5 2" xfId="3030" xr:uid="{EAB2AB59-544D-4AF3-B18C-DB672E4ABEBC}"/>
    <cellStyle name="Comma 3 2 2 5 2 2" xfId="6942" xr:uid="{A19B1010-2C33-4F00-AD80-58F0BDEEF92E}"/>
    <cellStyle name="Comma 3 2 2 5 2 2 2" xfId="8795" xr:uid="{ACF01E37-4A55-4B3B-BEF0-800B4ABA2D04}"/>
    <cellStyle name="Comma 3 2 2 5 2 2 2 2" xfId="15665" xr:uid="{AC56E5B2-9B32-410A-A8B4-34214CD7EA85}"/>
    <cellStyle name="Comma 3 2 2 5 2 2 2 3" xfId="22253" xr:uid="{AC22BA57-3B87-4274-8AA8-FC901D4DF8F0}"/>
    <cellStyle name="Comma 3 2 2 5 2 2 2 4" xfId="33780" xr:uid="{0673E869-2EDE-4197-A89F-AFACEEC00B7A}"/>
    <cellStyle name="Comma 3 2 2 5 2 2 3" xfId="13813" xr:uid="{BC4D2629-3B86-4556-949E-01D5B28380CF}"/>
    <cellStyle name="Comma 3 2 2 5 2 2 3 2" xfId="24596" xr:uid="{B140EBDC-BFF7-4F18-9E3E-ACCAFF0E1BA7}"/>
    <cellStyle name="Comma 3 2 2 5 2 2 3 3" xfId="36122" xr:uid="{5A8C0D70-1217-42E0-8173-B683A379EE43}"/>
    <cellStyle name="Comma 3 2 2 5 2 2 4" xfId="26933" xr:uid="{AF295BCE-0116-4E79-AA89-733E8AE4EEB6}"/>
    <cellStyle name="Comma 3 2 2 5 2 2 4 2" xfId="38459" xr:uid="{E618B74B-C117-4BFA-8973-7F907A8D08A9}"/>
    <cellStyle name="Comma 3 2 2 5 2 2 5" xfId="19908" xr:uid="{A074FE56-05C5-44DB-9967-05DA8BF8B8A3}"/>
    <cellStyle name="Comma 3 2 2 5 2 2 6" xfId="31438" xr:uid="{C7020085-A567-4CA0-85F5-D95ECE2C212A}"/>
    <cellStyle name="Comma 3 2 2 5 2 3" xfId="7862" xr:uid="{7D4CE87C-7D88-48A6-890E-651FC18F6992}"/>
    <cellStyle name="Comma 3 2 2 5 2 3 2" xfId="14732" xr:uid="{FF3AE858-9554-44BD-B346-830BADF6E450}"/>
    <cellStyle name="Comma 3 2 2 5 2 3 3" xfId="21087" xr:uid="{6D29EEA8-809A-48EC-9FD8-14B7C0524167}"/>
    <cellStyle name="Comma 3 2 2 5 2 3 4" xfId="32615" xr:uid="{E7F962A9-F546-414F-84B5-8A717AED192E}"/>
    <cellStyle name="Comma 3 2 2 5 2 4" xfId="9824" xr:uid="{8013B0EA-40ED-40E8-9208-0EF0111BE9EB}"/>
    <cellStyle name="Comma 3 2 2 5 2 4 2" xfId="16626" xr:uid="{3086B062-E55B-44E2-8720-443B6EB61510}"/>
    <cellStyle name="Comma 3 2 2 5 2 4 3" xfId="23434" xr:uid="{F5A4A051-5945-4421-8B1F-1E7C97821855}"/>
    <cellStyle name="Comma 3 2 2 5 2 4 4" xfId="34960" xr:uid="{D6D564F4-9A18-4466-BEDD-413A80428D85}"/>
    <cellStyle name="Comma 3 2 2 5 2 5" xfId="12915" xr:uid="{06C1CF0C-391E-44F6-9EEB-5B070250206E}"/>
    <cellStyle name="Comma 3 2 2 5 2 5 2" xfId="25772" xr:uid="{D852AE0C-2E73-4AEC-988E-439F65926A1C}"/>
    <cellStyle name="Comma 3 2 2 5 2 5 3" xfId="37298" xr:uid="{F8E3E5AA-F7BA-4488-9F47-8F1773900EFB}"/>
    <cellStyle name="Comma 3 2 2 5 2 6" xfId="28109" xr:uid="{82053AF7-F645-486B-9CB8-5A3CEED21D6B}"/>
    <cellStyle name="Comma 3 2 2 5 2 6 2" xfId="39635" xr:uid="{CF29EA17-D232-4E27-8584-D38066EA5904}"/>
    <cellStyle name="Comma 3 2 2 5 2 7" xfId="18079" xr:uid="{573082E8-D278-4040-99D6-997B5F0D8FE2}"/>
    <cellStyle name="Comma 3 2 2 5 2 8" xfId="29617" xr:uid="{0C4B265A-CA60-4D3E-9683-2DCBAB1D1927}"/>
    <cellStyle name="Comma 3 2 2 5 2 9" xfId="44376" xr:uid="{AC4614EF-4E49-44E9-BA50-EE036BCE1E6B}"/>
    <cellStyle name="Comma 3 2 2 5 3" xfId="6495" xr:uid="{2394D458-F7FA-4423-9629-A949E4808AA6}"/>
    <cellStyle name="Comma 3 2 2 5 3 2" xfId="8331" xr:uid="{9DF948C5-A56B-4D8E-BC56-433D1338FA50}"/>
    <cellStyle name="Comma 3 2 2 5 3 2 2" xfId="15201" xr:uid="{00B9931E-B4E4-434A-9AB5-6BDFDC98D86A}"/>
    <cellStyle name="Comma 3 2 2 5 3 2 3" xfId="21775" xr:uid="{58D9132D-4745-4548-A519-863C8F97F822}"/>
    <cellStyle name="Comma 3 2 2 5 3 2 4" xfId="33302" xr:uid="{0A2F7E2E-11A0-423D-B3A9-10AD1747437F}"/>
    <cellStyle name="Comma 3 2 2 5 3 3" xfId="13366" xr:uid="{CC46365D-5568-4FB2-ACC1-BA294BB2F662}"/>
    <cellStyle name="Comma 3 2 2 5 3 3 2" xfId="24118" xr:uid="{C8563529-0B78-48E2-BC80-481309E50885}"/>
    <cellStyle name="Comma 3 2 2 5 3 3 3" xfId="35644" xr:uid="{2FF21222-2ED3-4557-B7B9-036639F58636}"/>
    <cellStyle name="Comma 3 2 2 5 3 4" xfId="26455" xr:uid="{4113D9F6-61B9-4607-8116-C7374E0055CB}"/>
    <cellStyle name="Comma 3 2 2 5 3 4 2" xfId="37981" xr:uid="{0D3D22EE-F310-4D8C-9770-993736BCC850}"/>
    <cellStyle name="Comma 3 2 2 5 3 5" xfId="19430" xr:uid="{0C33386E-B3B7-47BB-9BF5-39B0D2BAD3D1}"/>
    <cellStyle name="Comma 3 2 2 5 3 6" xfId="30960" xr:uid="{08FBE5E8-9356-4133-B396-4D7E0CDA4DED}"/>
    <cellStyle name="Comma 3 2 2 5 4" xfId="7402" xr:uid="{70FFB91D-2096-4759-A007-9083A8893D9A}"/>
    <cellStyle name="Comma 3 2 2 5 4 2" xfId="14272" xr:uid="{63F2583E-F483-4472-B9FC-FE6DA75E08A1}"/>
    <cellStyle name="Comma 3 2 2 5 4 3" xfId="20609" xr:uid="{EC893D3E-B423-4C7A-AC11-05572CB5B5AF}"/>
    <cellStyle name="Comma 3 2 2 5 4 4" xfId="32137" xr:uid="{0032B645-DBD9-4B03-BFAB-1C7B02D28B55}"/>
    <cellStyle name="Comma 3 2 2 5 5" xfId="9360" xr:uid="{E7AD90C3-0EF8-48AB-A883-83992F581B8C}"/>
    <cellStyle name="Comma 3 2 2 5 5 2" xfId="16165" xr:uid="{863F91F1-A4EE-4E20-AF54-EFAC5E57BBC6}"/>
    <cellStyle name="Comma 3 2 2 5 5 3" xfId="22956" xr:uid="{A236F244-2E78-4165-8079-83D9FE5CA4AA}"/>
    <cellStyle name="Comma 3 2 2 5 5 4" xfId="34482" xr:uid="{AE5B9BF4-D3BE-4E05-B7CD-18DF2F7FC09A}"/>
    <cellStyle name="Comma 3 2 2 5 6" xfId="11156" xr:uid="{41FA8977-0273-419F-96A9-94E3347A7188}"/>
    <cellStyle name="Comma 3 2 2 5 6 2" xfId="25294" xr:uid="{7E654E21-EDEE-4496-9E75-0B8ECDCA752F}"/>
    <cellStyle name="Comma 3 2 2 5 6 3" xfId="36820" xr:uid="{AFADC06E-CADC-4FD4-BAF3-F93D8535F1E5}"/>
    <cellStyle name="Comma 3 2 2 5 7" xfId="27631" xr:uid="{31B2126D-FF35-4059-963E-23F498A91EAD}"/>
    <cellStyle name="Comma 3 2 2 5 7 2" xfId="39157" xr:uid="{C90F039D-A48C-4831-852A-FF30A01DE4EF}"/>
    <cellStyle name="Comma 3 2 2 5 8" xfId="17592" xr:uid="{FBA0B5E1-F7CE-4537-B7FF-59326F8B12F4}"/>
    <cellStyle name="Comma 3 2 2 5 9" xfId="29130" xr:uid="{C2E5D304-8EFE-4129-BFB3-BB1E0D0D560D}"/>
    <cellStyle name="Comma 3 2 2 6" xfId="1513" xr:uid="{2D470609-FEC9-44A3-873D-607DF97CD095}"/>
    <cellStyle name="Comma 3 2 2 6 10" xfId="44141" xr:uid="{114864C2-FEF0-4DDB-B29C-00EB38E278CB}"/>
    <cellStyle name="Comma 3 2 2 6 2" xfId="6574" xr:uid="{F0A14E51-D888-4349-94CC-6A06CA88C658}"/>
    <cellStyle name="Comma 3 2 2 6 2 2" xfId="8415" xr:uid="{5CDB1C48-6C6A-49FE-8DC6-0823EC1B75B9}"/>
    <cellStyle name="Comma 3 2 2 6 2 2 2" xfId="15285" xr:uid="{E1CB7229-7B64-4960-9910-B889FC0C110C}"/>
    <cellStyle name="Comma 3 2 2 6 2 2 2 2" xfId="22348" xr:uid="{51429F30-84DE-4C42-AEFC-284516D1C1F1}"/>
    <cellStyle name="Comma 3 2 2 6 2 2 2 3" xfId="33875" xr:uid="{B7171489-6490-4587-9AB2-A33C7A3579C2}"/>
    <cellStyle name="Comma 3 2 2 6 2 2 3" xfId="24691" xr:uid="{A137E8CC-84ED-4722-8E23-37CFF5379CDB}"/>
    <cellStyle name="Comma 3 2 2 6 2 2 3 2" xfId="36217" xr:uid="{70D27927-0A39-4D1D-86D7-300898BD7D4F}"/>
    <cellStyle name="Comma 3 2 2 6 2 2 4" xfId="27028" xr:uid="{7961AD51-3B49-41E9-9921-449F24191A55}"/>
    <cellStyle name="Comma 3 2 2 6 2 2 4 2" xfId="38554" xr:uid="{5FEEC21A-1F8C-4680-B9C8-DC64C771A77B}"/>
    <cellStyle name="Comma 3 2 2 6 2 2 5" xfId="20003" xr:uid="{4361DCEB-557F-4112-B905-4EB2602F34F7}"/>
    <cellStyle name="Comma 3 2 2 6 2 2 6" xfId="31533" xr:uid="{3CFD3EE7-9110-42A8-A925-C38483CC6882}"/>
    <cellStyle name="Comma 3 2 2 6 2 3" xfId="9928" xr:uid="{1CA1E51B-F767-4471-B3C5-269F31EF0506}"/>
    <cellStyle name="Comma 3 2 2 6 2 3 2" xfId="16716" xr:uid="{C9BBAB34-6595-439D-9B56-E8106C2B4140}"/>
    <cellStyle name="Comma 3 2 2 6 2 3 3" xfId="21182" xr:uid="{9E43A0EF-381A-40AF-A9F6-BF37002C60E8}"/>
    <cellStyle name="Comma 3 2 2 6 2 3 4" xfId="32710" xr:uid="{88D55A3D-B7EF-433F-95CA-4302252735B8}"/>
    <cellStyle name="Comma 3 2 2 6 2 4" xfId="13445" xr:uid="{5F38D8F3-7CE4-4280-91C2-6C69F2E82740}"/>
    <cellStyle name="Comma 3 2 2 6 2 4 2" xfId="23530" xr:uid="{DB1F0FE5-89F5-483F-9344-98F3D4C22CC8}"/>
    <cellStyle name="Comma 3 2 2 6 2 4 3" xfId="35056" xr:uid="{AB79E276-29F6-4083-A8D3-93F35714FA8D}"/>
    <cellStyle name="Comma 3 2 2 6 2 5" xfId="25867" xr:uid="{0F2C1EC5-4410-4F73-83E2-549193E3C148}"/>
    <cellStyle name="Comma 3 2 2 6 2 5 2" xfId="37393" xr:uid="{7235177B-5067-45C1-AAC4-C0914FBBF22F}"/>
    <cellStyle name="Comma 3 2 2 6 2 6" xfId="28204" xr:uid="{D03D9E3E-4D9A-422A-A9DF-9C8B939268FF}"/>
    <cellStyle name="Comma 3 2 2 6 2 6 2" xfId="39730" xr:uid="{0828FD6B-8A5F-4AC1-B7DC-60F365769F86}"/>
    <cellStyle name="Comma 3 2 2 6 2 7" xfId="18449" xr:uid="{93C846FC-2EBD-484F-B494-6907A91AD02D}"/>
    <cellStyle name="Comma 3 2 2 6 2 8" xfId="29987" xr:uid="{B3D5F508-F07F-4706-BA7E-10D9320FF0A8}"/>
    <cellStyle name="Comma 3 2 2 6 2 9" xfId="44410" xr:uid="{B6647D39-BB52-4BDD-A8F0-6662DDBDCB72}"/>
    <cellStyle name="Comma 3 2 2 6 3" xfId="7482" xr:uid="{7B5AF0D8-A2FC-43FC-AC0B-1EF5536D577A}"/>
    <cellStyle name="Comma 3 2 2 6 3 2" xfId="14352" xr:uid="{5D6CFB38-7EC8-406D-AF07-8CF0B9DB0D45}"/>
    <cellStyle name="Comma 3 2 2 6 3 2 2" xfId="21864" xr:uid="{8D853922-7300-4D4B-80F4-DAD30D1962AC}"/>
    <cellStyle name="Comma 3 2 2 6 3 2 3" xfId="33391" xr:uid="{1783BA49-CB8A-4EE9-BF66-B7360EA77D7F}"/>
    <cellStyle name="Comma 3 2 2 6 3 3" xfId="24207" xr:uid="{329A3679-2E9A-464A-A501-CC3BA84AB47A}"/>
    <cellStyle name="Comma 3 2 2 6 3 3 2" xfId="35733" xr:uid="{0632429C-09B9-42EE-B072-19A37020A16D}"/>
    <cellStyle name="Comma 3 2 2 6 3 4" xfId="26544" xr:uid="{5AAF1E25-78C6-4ED8-B7A9-014D0725CD05}"/>
    <cellStyle name="Comma 3 2 2 6 3 4 2" xfId="38070" xr:uid="{4FC94D81-CB5B-4E46-872C-DE45ACD3DC7C}"/>
    <cellStyle name="Comma 3 2 2 6 3 5" xfId="19519" xr:uid="{2C4B3E88-5A84-47B8-902F-05DBF6A07357}"/>
    <cellStyle name="Comma 3 2 2 6 3 6" xfId="31049" xr:uid="{661956CE-AD7D-4B7E-885E-6A688A687861}"/>
    <cellStyle name="Comma 3 2 2 6 4" xfId="9442" xr:uid="{2A79BFAB-8D33-43BA-9598-942C26EBD536}"/>
    <cellStyle name="Comma 3 2 2 6 4 2" xfId="16245" xr:uid="{D3470893-34CF-49B7-9E44-0C13ED6900D3}"/>
    <cellStyle name="Comma 3 2 2 6 4 3" xfId="20698" xr:uid="{06738CD0-6730-4D42-8B39-86D1B8B5D7D5}"/>
    <cellStyle name="Comma 3 2 2 6 4 4" xfId="32226" xr:uid="{336B3939-6544-48AB-A951-8416FC4A40A4}"/>
    <cellStyle name="Comma 3 2 2 6 5" xfId="2669" xr:uid="{C65C9D0A-50D1-46BC-BA88-70594E32AB29}"/>
    <cellStyle name="Comma 3 2 2 6 5 2" xfId="12562" xr:uid="{1FC760C8-6E4A-4347-B7D2-C8A9EFF4E1D9}"/>
    <cellStyle name="Comma 3 2 2 6 5 3" xfId="23045" xr:uid="{63F597B1-360C-4623-A9DC-B6C382F29594}"/>
    <cellStyle name="Comma 3 2 2 6 5 4" xfId="34571" xr:uid="{0A6B330D-C9D9-4F79-A12F-75AA1B66FBD8}"/>
    <cellStyle name="Comma 3 2 2 6 6" xfId="11644" xr:uid="{F7E06E00-3313-4914-983A-89A02BFDB9CB}"/>
    <cellStyle name="Comma 3 2 2 6 6 2" xfId="25383" xr:uid="{2D2F57D8-AA56-4EAD-A502-2BB67DC46BAB}"/>
    <cellStyle name="Comma 3 2 2 6 6 3" xfId="36909" xr:uid="{F99CB78F-F3BF-4F4E-B01F-0EE1EEEBAA70}"/>
    <cellStyle name="Comma 3 2 2 6 7" xfId="27720" xr:uid="{59B492DB-3A89-4010-900F-F343FCE06E80}"/>
    <cellStyle name="Comma 3 2 2 6 7 2" xfId="39246" xr:uid="{3D9DF550-A692-440C-A0D3-A665A21B2B9C}"/>
    <cellStyle name="Comma 3 2 2 6 8" xfId="17688" xr:uid="{4BBAAB14-EE9E-46FB-BE99-7732D421D5DB}"/>
    <cellStyle name="Comma 3 2 2 6 9" xfId="29226" xr:uid="{E4454854-37CC-40ED-928B-14E7B515DFB3}"/>
    <cellStyle name="Comma 3 2 2 7" xfId="1751" xr:uid="{F99E2C55-2328-4E6C-BAB6-4C041F151EF4}"/>
    <cellStyle name="Comma 3 2 2 7 2" xfId="7955" xr:uid="{371EADD5-0335-43D3-9A53-C936C7463948}"/>
    <cellStyle name="Comma 3 2 2 7 2 2" xfId="14825" xr:uid="{25F77180-9D0E-40C9-8BC1-B632B78A4FF1}"/>
    <cellStyle name="Comma 3 2 2 7 2 2 2" xfId="21388" xr:uid="{23A45848-31B2-412A-8369-5351D70C7E82}"/>
    <cellStyle name="Comma 3 2 2 7 2 2 3" xfId="32915" xr:uid="{122C182F-61B3-4F02-98B5-1A75E79BDD01}"/>
    <cellStyle name="Comma 3 2 2 7 2 3" xfId="23731" xr:uid="{34CD4939-9C68-4EF1-A34A-B744F7DE9258}"/>
    <cellStyle name="Comma 3 2 2 7 2 3 2" xfId="35257" xr:uid="{00EE7FD3-6D09-4CAD-8E37-3B60300D52A1}"/>
    <cellStyle name="Comma 3 2 2 7 2 4" xfId="26068" xr:uid="{D4668E8C-E444-44A8-9737-A678117F3E30}"/>
    <cellStyle name="Comma 3 2 2 7 2 4 2" xfId="37594" xr:uid="{F390B5A5-F2EE-4DF9-8B9A-E0AF78DF0178}"/>
    <cellStyle name="Comma 3 2 2 7 2 5" xfId="19043" xr:uid="{7A2753A8-F5AE-427D-87F5-311C14CCD83B}"/>
    <cellStyle name="Comma 3 2 2 7 2 6" xfId="30573" xr:uid="{75EDB4D6-8C6F-407B-AE92-A0F9E32688EF}"/>
    <cellStyle name="Comma 3 2 2 7 3" xfId="8986" xr:uid="{CD92CA68-538F-42A7-B77F-8EF58D5E2E58}"/>
    <cellStyle name="Comma 3 2 2 7 3 2" xfId="15798" xr:uid="{DC70225D-F729-4BB2-BE3F-C92140FF8FD5}"/>
    <cellStyle name="Comma 3 2 2 7 3 3" xfId="20222" xr:uid="{E1CE5FFF-3490-4526-959C-6F5A28052F8B}"/>
    <cellStyle name="Comma 3 2 2 7 3 4" xfId="31750" xr:uid="{A827C487-E0FE-489B-B7EA-6A381B7B5546}"/>
    <cellStyle name="Comma 3 2 2 7 4" xfId="6133" xr:uid="{9D2FC333-F20E-4D94-871D-E2CF30B38DAA}"/>
    <cellStyle name="Comma 3 2 2 7 4 2" xfId="13004" xr:uid="{CD0B3316-A04D-439C-9E09-2F715727F86C}"/>
    <cellStyle name="Comma 3 2 2 7 4 3" xfId="22569" xr:uid="{0A0C266E-0D39-46BA-B590-D24EE8396702}"/>
    <cellStyle name="Comma 3 2 2 7 4 4" xfId="34095" xr:uid="{81B1C84A-8437-4D27-BF4F-90FE2572917E}"/>
    <cellStyle name="Comma 3 2 2 7 5" xfId="11882" xr:uid="{468F6C22-9C11-4CDD-982C-2570708B34FA}"/>
    <cellStyle name="Comma 3 2 2 7 5 2" xfId="24907" xr:uid="{5714A4BF-6306-44B3-8C2B-39F6E831A76C}"/>
    <cellStyle name="Comma 3 2 2 7 5 3" xfId="36433" xr:uid="{ACD7A2AD-FE8F-4F5F-A07D-C14DD2A5C337}"/>
    <cellStyle name="Comma 3 2 2 7 6" xfId="27244" xr:uid="{5ECE18A5-ACAA-4C33-922E-EB10936774E4}"/>
    <cellStyle name="Comma 3 2 2 7 6 2" xfId="38770" xr:uid="{F53055FC-1CD4-44C3-821F-BC001191D1C2}"/>
    <cellStyle name="Comma 3 2 2 7 7" xfId="17093" xr:uid="{59ADE86F-A65C-44F2-96A8-19665B4CAE78}"/>
    <cellStyle name="Comma 3 2 2 7 8" xfId="28631" xr:uid="{EAFF286B-0F72-4A86-8E64-6E9072AE2206}"/>
    <cellStyle name="Comma 3 2 2 7 9" xfId="44195" xr:uid="{911DE7BF-B573-4EE5-A184-DF22004C2BF2}"/>
    <cellStyle name="Comma 3 2 2 8" xfId="7040" xr:uid="{6EC28CB8-5181-4611-90EF-D1F73C0FD951}"/>
    <cellStyle name="Comma 3 2 2 8 2" xfId="13910" xr:uid="{12BF5EAD-5634-4C41-B870-6426E52E7C4B}"/>
    <cellStyle name="Comma 3 2 2 8 2 2" xfId="21327" xr:uid="{56B6C345-BD4A-42E0-9A75-29284FAD7AEB}"/>
    <cellStyle name="Comma 3 2 2 8 2 3" xfId="32854" xr:uid="{82D0AF84-0366-451B-807A-8B995F606D46}"/>
    <cellStyle name="Comma 3 2 2 8 3" xfId="23670" xr:uid="{E00F3A34-208E-44A1-9239-5135AC4830BD}"/>
    <cellStyle name="Comma 3 2 2 8 3 2" xfId="35196" xr:uid="{FCE5EA0E-BAD4-485F-820C-0B330715321B}"/>
    <cellStyle name="Comma 3 2 2 8 4" xfId="26007" xr:uid="{EFC53F8F-028E-4F60-AE0E-8D341CBD11BC}"/>
    <cellStyle name="Comma 3 2 2 8 4 2" xfId="37533" xr:uid="{4306C40D-F37B-4BE4-A562-7172EEFFC6AC}"/>
    <cellStyle name="Comma 3 2 2 8 5" xfId="18982" xr:uid="{9E31DE13-C027-42B3-AE48-6AF481D7DB7E}"/>
    <cellStyle name="Comma 3 2 2 8 6" xfId="30512" xr:uid="{AC99A121-C9A8-459F-8834-0754917CB65E}"/>
    <cellStyle name="Comma 3 2 2 8 7" xfId="44463" xr:uid="{4DE6B8EA-28BB-44CC-ABCF-6C3F8F703400}"/>
    <cellStyle name="Comma 3 2 2 9" xfId="8877" xr:uid="{BA7B47D3-D64D-43ED-A2E3-18BB9F95862E}"/>
    <cellStyle name="Comma 3 2 2 9 2" xfId="15741" xr:uid="{CC63CB14-DCCC-4891-8275-248B67B00B2D}"/>
    <cellStyle name="Comma 3 2 2 9 3" xfId="20161" xr:uid="{E5B545D6-BF40-4D00-83D5-0656EA021D84}"/>
    <cellStyle name="Comma 3 2 2 9 4" xfId="31689" xr:uid="{247370DD-DD16-44BB-9A92-553C4E1484F7}"/>
    <cellStyle name="Comma 3 2 2 9 5" xfId="50731" xr:uid="{E9D476A3-EBB6-48C5-8275-D9F682766257}"/>
    <cellStyle name="Comma 3 2 20" xfId="28490" xr:uid="{FCE15381-441B-4F65-A617-0727B9449891}"/>
    <cellStyle name="Comma 3 2 21" xfId="39980" xr:uid="{0D88E0C3-AC1D-41D7-A958-AE9287662154}"/>
    <cellStyle name="Comma 3 2 3" xfId="241" xr:uid="{1960DBE4-E2A4-4EBD-8AB2-A9BB0831193D}"/>
    <cellStyle name="Comma 3 2 3 10" xfId="17141" xr:uid="{E13A0BA6-F526-46E5-8A00-79C9033A967D}"/>
    <cellStyle name="Comma 3 2 3 11" xfId="28679" xr:uid="{0402C562-C87F-4A75-94BE-95BE7E0C764D}"/>
    <cellStyle name="Comma 3 2 3 12" xfId="40053" xr:uid="{791F0342-F650-4786-89CD-7CA8D88EFA98}"/>
    <cellStyle name="Comma 3 2 3 2" xfId="681" xr:uid="{14F7EFCD-3499-4135-8494-A1FF5C4B00BF}"/>
    <cellStyle name="Comma 3 2 3 2 10" xfId="40377" xr:uid="{8FC1D556-5E0A-4FF0-8C8E-D8AEE2AF87D0}"/>
    <cellStyle name="Comma 3 2 3 2 2" xfId="927" xr:uid="{2705822F-6CFE-440D-94AA-B7ED68CF342D}"/>
    <cellStyle name="Comma 3 2 3 2 2 2" xfId="1446" xr:uid="{0EF98142-7E40-43AE-A25E-03EF05ED373C}"/>
    <cellStyle name="Comma 3 2 3 2 2 2 2" xfId="8438" xr:uid="{3EDEFF9C-9578-485F-8C85-BED1C618EDFB}"/>
    <cellStyle name="Comma 3 2 3 2 2 2 2 2" xfId="15308" xr:uid="{87BC0210-9F37-4E7F-ACBD-37479DBD3A4E}"/>
    <cellStyle name="Comma 3 2 3 2 2 2 3" xfId="11578" xr:uid="{D00876F7-D513-41FE-A09C-5226C40A39AE}"/>
    <cellStyle name="Comma 3 2 3 2 2 2 4" xfId="21888" xr:uid="{6080B687-846A-4386-A745-9AF6C23D63D5}"/>
    <cellStyle name="Comma 3 2 3 2 2 2 5" xfId="33415" xr:uid="{E26CA021-A1E1-413E-9C0A-F1EC56311816}"/>
    <cellStyle name="Comma 3 2 3 2 2 3" xfId="6594" xr:uid="{0AC9D33B-FDE8-4B82-B6C2-0D566838F46B}"/>
    <cellStyle name="Comma 3 2 3 2 2 3 2" xfId="13465" xr:uid="{7EA2DF09-DB43-4CE6-98DC-C9695BBD57B4}"/>
    <cellStyle name="Comma 3 2 3 2 2 3 3" xfId="24231" xr:uid="{F447B2A0-A166-41D9-9C19-1274A7368072}"/>
    <cellStyle name="Comma 3 2 3 2 2 3 4" xfId="35757" xr:uid="{6A2ABE94-59BC-48DE-AF93-38C708048F52}"/>
    <cellStyle name="Comma 3 2 3 2 2 4" xfId="11077" xr:uid="{F7646240-F365-4383-9D22-8304FBA1AF23}"/>
    <cellStyle name="Comma 3 2 3 2 2 4 2" xfId="26568" xr:uid="{80E7580F-8E37-445E-94F4-2B3FD77964DB}"/>
    <cellStyle name="Comma 3 2 3 2 2 4 3" xfId="38094" xr:uid="{0BCF004A-8439-4917-AA37-06EAA784B853}"/>
    <cellStyle name="Comma 3 2 3 2 2 5" xfId="19543" xr:uid="{7FDBADC7-E44D-454C-80B5-C7D1B50EF715}"/>
    <cellStyle name="Comma 3 2 3 2 2 6" xfId="31073" xr:uid="{D06C3A82-6AA8-4CC8-B51A-E8325479BBDC}"/>
    <cellStyle name="Comma 3 2 3 2 2 7" xfId="44316" xr:uid="{A52A6092-CAEE-4BCD-84EF-4B6F0974AAFF}"/>
    <cellStyle name="Comma 3 2 3 2 3" xfId="1201" xr:uid="{96466CF3-A603-460D-AD2A-E0266DDFE3BC}"/>
    <cellStyle name="Comma 3 2 3 2 3 2" xfId="7505" xr:uid="{FAAF7068-EE23-47D4-92E0-669E3494F6CA}"/>
    <cellStyle name="Comma 3 2 3 2 3 2 2" xfId="14375" xr:uid="{1D802CC0-278E-4197-94EB-6A02ED4D16B2}"/>
    <cellStyle name="Comma 3 2 3 2 3 3" xfId="11334" xr:uid="{9FC04E2F-FA5D-48DF-AE67-3C8BED95574F}"/>
    <cellStyle name="Comma 3 2 3 2 3 4" xfId="20722" xr:uid="{663F9C57-0F28-4D67-87E9-0E4B7CB0ED1A}"/>
    <cellStyle name="Comma 3 2 3 2 3 5" xfId="32250" xr:uid="{8FB593A9-8AC2-4C00-8740-0DB7004A595A}"/>
    <cellStyle name="Comma 3 2 3 2 3 6" xfId="44619" xr:uid="{18405720-6071-4A1E-8C54-C7734804BE08}"/>
    <cellStyle name="Comma 3 2 3 2 4" xfId="1691" xr:uid="{5DE71BC6-8AD2-4CE1-A2E9-DC41C52F19CC}"/>
    <cellStyle name="Comma 3 2 3 2 4 2" xfId="9466" xr:uid="{20D07D65-66B2-43C4-BA19-B84ECE93B527}"/>
    <cellStyle name="Comma 3 2 3 2 4 2 2" xfId="16268" xr:uid="{305EE280-7D23-46A6-8BC8-36A2466D3045}"/>
    <cellStyle name="Comma 3 2 3 2 4 3" xfId="11822" xr:uid="{6EFCA9D8-F43F-4AEA-A500-FB9FD7034C38}"/>
    <cellStyle name="Comma 3 2 3 2 4 4" xfId="23069" xr:uid="{3C63D86D-C9E7-4FFF-A9A6-DC5264583F33}"/>
    <cellStyle name="Comma 3 2 3 2 4 5" xfId="34595" xr:uid="{0D3C9704-5856-4C10-8FD1-3C5E6F4929BD}"/>
    <cellStyle name="Comma 3 2 3 2 5" xfId="1929" xr:uid="{BEC3782F-37C0-48ED-8770-A3283F3B4505}"/>
    <cellStyle name="Comma 3 2 3 2 5 2" xfId="2692" xr:uid="{339F40F7-64AE-48BE-BC1A-FF2CE179DC28}"/>
    <cellStyle name="Comma 3 2 3 2 5 2 2" xfId="12578" xr:uid="{AEEB91E1-73BE-427E-992B-D02704D07A31}"/>
    <cellStyle name="Comma 3 2 3 2 5 3" xfId="12059" xr:uid="{AA96B884-C97E-473B-B68D-E9945B3CFC39}"/>
    <cellStyle name="Comma 3 2 3 2 5 4" xfId="25407" xr:uid="{E0F2B363-5E37-4F95-B178-EF134FA7B2BE}"/>
    <cellStyle name="Comma 3 2 3 2 5 5" xfId="36933" xr:uid="{DD0C31A5-93F7-48C2-B363-5CAB482493C9}"/>
    <cellStyle name="Comma 3 2 3 2 6" xfId="1993" xr:uid="{0C0F6ED3-BF5C-47B9-B2A0-1DFA99BE87DB}"/>
    <cellStyle name="Comma 3 2 3 2 6 2" xfId="12110" xr:uid="{7A43EF36-0C0F-46C6-B377-FC9FCB1DD73A}"/>
    <cellStyle name="Comma 3 2 3 2 6 3" xfId="27744" xr:uid="{E5E6B902-AF27-4C7E-BCAE-0F77BDC14E29}"/>
    <cellStyle name="Comma 3 2 3 2 6 4" xfId="39270" xr:uid="{1B3238C2-CE8C-4018-94C4-D666988BE99D}"/>
    <cellStyle name="Comma 3 2 3 2 7" xfId="10838" xr:uid="{E1FB70AF-F6B4-4F66-A2B3-34E96C769A14}"/>
    <cellStyle name="Comma 3 2 3 2 8" xfId="17714" xr:uid="{2A9B9BA8-E016-4151-A963-CB17878C7024}"/>
    <cellStyle name="Comma 3 2 3 2 9" xfId="29252" xr:uid="{2905AC0E-5DB2-4531-A1BB-1D94770F3759}"/>
    <cellStyle name="Comma 3 2 3 3" xfId="714" xr:uid="{B4529202-B91C-4572-AA18-7641F3DCFECF}"/>
    <cellStyle name="Comma 3 2 3 3 2" xfId="1233" xr:uid="{C563F0ED-5656-462F-972D-EE07791D012A}"/>
    <cellStyle name="Comma 3 2 3 3 2 2" xfId="7976" xr:uid="{C38C2F4B-BDC8-4B60-BFE3-EE2697BFEEA8}"/>
    <cellStyle name="Comma 3 2 3 3 2 2 2" xfId="14846" xr:uid="{4B516048-A0F6-496F-AD1A-064AC088B0AD}"/>
    <cellStyle name="Comma 3 2 3 3 2 3" xfId="11366" xr:uid="{78FF8959-DB44-40C3-B080-F98B23D38236}"/>
    <cellStyle name="Comma 3 2 3 3 2 4" xfId="21411" xr:uid="{2E01C45B-857F-4FF4-978B-2064BD77442B}"/>
    <cellStyle name="Comma 3 2 3 3 2 5" xfId="32938" xr:uid="{533D3B15-F3E6-48D0-A227-E923FC1FB033}"/>
    <cellStyle name="Comma 3 2 3 3 2 6" xfId="44258" xr:uid="{A4486DD8-1618-4C90-9FD4-DC65F64AB146}"/>
    <cellStyle name="Comma 3 2 3 3 3" xfId="6150" xr:uid="{16F771FB-47EE-4276-8165-6741F074911E}"/>
    <cellStyle name="Comma 3 2 3 3 3 2" xfId="13021" xr:uid="{AAE74F77-F0B3-49E6-8EB8-E1C2F5C540E7}"/>
    <cellStyle name="Comma 3 2 3 3 3 3" xfId="23754" xr:uid="{2A72935E-C36D-491B-89DD-7C0CAF88462F}"/>
    <cellStyle name="Comma 3 2 3 3 3 4" xfId="35280" xr:uid="{0ED21693-6C43-4E3D-86C7-8A3077425124}"/>
    <cellStyle name="Comma 3 2 3 3 3 5" xfId="44543" xr:uid="{2D06156D-ACA9-4F8A-910B-8C81F1DAD64E}"/>
    <cellStyle name="Comma 3 2 3 3 4" xfId="10868" xr:uid="{8070EBE3-1502-4F8B-B953-6D5FD784914D}"/>
    <cellStyle name="Comma 3 2 3 3 4 2" xfId="26091" xr:uid="{868B7772-5303-4C93-B4C5-374BCBFBA87C}"/>
    <cellStyle name="Comma 3 2 3 3 4 3" xfId="37617" xr:uid="{ACDA94A3-5747-48A0-A34F-8C46A8E99F02}"/>
    <cellStyle name="Comma 3 2 3 3 5" xfId="19066" xr:uid="{6B79B831-00F8-49DE-ABE6-4051F3DE29E1}"/>
    <cellStyle name="Comma 3 2 3 3 6" xfId="30596" xr:uid="{AA58B258-43B8-423E-B243-B5E00B08CA48}"/>
    <cellStyle name="Comma 3 2 3 3 7" xfId="40241" xr:uid="{1FE64DC7-7A98-4B8F-B579-2AE2FA97D4E7}"/>
    <cellStyle name="Comma 3 2 3 4" xfId="784" xr:uid="{1A30B57A-B1B1-4B24-9F1B-1EC3280890F4}"/>
    <cellStyle name="Comma 3 2 3 4 2" xfId="1303" xr:uid="{EDC5B80F-800D-4B85-A444-FB979A1ED9F3}"/>
    <cellStyle name="Comma 3 2 3 4 2 2" xfId="11435" xr:uid="{FAB6C7FA-AC11-4DCD-A940-C10F15D12EE6}"/>
    <cellStyle name="Comma 3 2 3 4 2 3" xfId="44418" xr:uid="{D29026DD-42E2-4699-A83A-C9D0751B8484}"/>
    <cellStyle name="Comma 3 2 3 4 3" xfId="7057" xr:uid="{F325CB28-5F24-43BB-93A0-7C4E64898C04}"/>
    <cellStyle name="Comma 3 2 3 4 3 2" xfId="13927" xr:uid="{CB12F77F-BDB8-4CA0-8420-E30D2D70169F}"/>
    <cellStyle name="Comma 3 2 3 4 4" xfId="10934" xr:uid="{A01464FF-BA3F-404E-AAC1-FE6F636B0573}"/>
    <cellStyle name="Comma 3 2 3 4 5" xfId="20245" xr:uid="{C0E0E42A-0527-4FAD-9DB4-C3E8160FE96C}"/>
    <cellStyle name="Comma 3 2 3 4 6" xfId="31773" xr:uid="{6F071322-47FF-4C50-A712-F6680A9B730B}"/>
    <cellStyle name="Comma 3 2 3 4 7" xfId="44149" xr:uid="{55B8F623-EE67-46DF-B56E-D92E8BFDBDEC}"/>
    <cellStyle name="Comma 3 2 3 5" xfId="1058" xr:uid="{91E5C868-1D62-4046-A01E-BF49DC2A81AE}"/>
    <cellStyle name="Comma 3 2 3 5 2" xfId="9009" xr:uid="{13EA2E8D-8F98-40B9-BD11-008AF1649BCE}"/>
    <cellStyle name="Comma 3 2 3 5 2 2" xfId="15818" xr:uid="{F331991E-7CED-4599-9C7B-FC0BD9057F9E}"/>
    <cellStyle name="Comma 3 2 3 5 3" xfId="11191" xr:uid="{205753D1-6A3F-4AF3-B890-F211120F2882}"/>
    <cellStyle name="Comma 3 2 3 5 4" xfId="22592" xr:uid="{578E194B-7D31-4F97-AB2F-CF1ACFD5EF4E}"/>
    <cellStyle name="Comma 3 2 3 5 5" xfId="34118" xr:uid="{50EF8384-92D0-46FA-B806-F5FBBFB1E4BE}"/>
    <cellStyle name="Comma 3 2 3 5 6" xfId="44204" xr:uid="{2466BA63-438B-4083-B06D-5C88E931FCC9}"/>
    <cellStyle name="Comma 3 2 3 6" xfId="1548" xr:uid="{3BE72E50-3522-4E5D-9496-84D267AD4A38}"/>
    <cellStyle name="Comma 3 2 3 6 2" xfId="2077" xr:uid="{16357E82-A2D4-435C-8B32-ADF5A2D7CA98}"/>
    <cellStyle name="Comma 3 2 3 6 2 2" xfId="12162" xr:uid="{57B85A98-D3A0-436A-982C-2A1E26B30CB0}"/>
    <cellStyle name="Comma 3 2 3 6 3" xfId="11679" xr:uid="{1A855A29-84A5-47BB-9ACE-16ADF1C5985B}"/>
    <cellStyle name="Comma 3 2 3 6 4" xfId="24930" xr:uid="{E3DDF0FF-4C72-4638-AE52-C34DACC5B95B}"/>
    <cellStyle name="Comma 3 2 3 6 5" xfId="36456" xr:uid="{18C12C6B-486A-493E-A211-38C84D5CAA02}"/>
    <cellStyle name="Comma 3 2 3 6 6" xfId="44472" xr:uid="{A6EAAA51-D340-403A-8C42-6E6EC9583C7B}"/>
    <cellStyle name="Comma 3 2 3 7" xfId="1786" xr:uid="{06FADEEB-FC8B-47F7-AA15-4E697EF28B9A}"/>
    <cellStyle name="Comma 3 2 3 7 2" xfId="11916" xr:uid="{5A24B8B0-BD25-47BB-A36A-338E2216DD25}"/>
    <cellStyle name="Comma 3 2 3 7 3" xfId="27267" xr:uid="{0D104E00-BB80-4E5E-8A54-1CC15BFAFA80}"/>
    <cellStyle name="Comma 3 2 3 7 4" xfId="38793" xr:uid="{49A5B455-51AE-47DA-91A9-5F748504ACA2}"/>
    <cellStyle name="Comma 3 2 3 7 5" xfId="50746" xr:uid="{B3C50079-22FF-4235-9148-20A485093D05}"/>
    <cellStyle name="Comma 3 2 3 8" xfId="445" xr:uid="{53B96B61-149C-4786-8CF9-36BCDCDE3312}"/>
    <cellStyle name="Comma 3 2 3 8 2" xfId="28366" xr:uid="{8C11450E-7FAD-4450-8A8E-93918A078941}"/>
    <cellStyle name="Comma 3 2 3 8 3" xfId="39885" xr:uid="{5A8C8260-DA80-46FF-B4C4-1239C013C89D}"/>
    <cellStyle name="Comma 3 2 3 8 4" xfId="44674" xr:uid="{FD832D03-B441-45AC-9F87-C0BD7BF2579E}"/>
    <cellStyle name="Comma 3 2 3 9" xfId="10622" xr:uid="{CA3185BF-72E0-458A-86B7-B7B71A4BDB5F}"/>
    <cellStyle name="Comma 3 2 4" xfId="487" xr:uid="{3A3D9BCF-CB81-42D9-9211-229209448B9B}"/>
    <cellStyle name="Comma 3 2 4 10" xfId="28795" xr:uid="{42F4B01F-683E-40F1-8692-A8DE8EF438EA}"/>
    <cellStyle name="Comma 3 2 4 11" xfId="40072" xr:uid="{1B943090-AE74-4EA1-91BE-F0A210773342}"/>
    <cellStyle name="Comma 3 2 4 2" xfId="822" xr:uid="{B6CAD751-6E26-47EA-95FB-D32BE4851712}"/>
    <cellStyle name="Comma 3 2 4 2 2" xfId="1341" xr:uid="{AD84E813-5A89-45C2-8129-FD9B16C337A8}"/>
    <cellStyle name="Comma 3 2 4 2 2 2" xfId="8541" xr:uid="{00EF7F33-3A91-4E4D-94E0-4767F86ACBBA}"/>
    <cellStyle name="Comma 3 2 4 2 2 2 2" xfId="15411" xr:uid="{D13C7A12-74F9-4C02-9D47-C5E6AE47BA03}"/>
    <cellStyle name="Comma 3 2 4 2 2 2 3" xfId="21996" xr:uid="{F3671A67-3FBC-43A7-89FC-6618ED6849E0}"/>
    <cellStyle name="Comma 3 2 4 2 2 2 4" xfId="33523" xr:uid="{A5ED7484-BFDD-4DED-9688-85BAC1FB1A4F}"/>
    <cellStyle name="Comma 3 2 4 2 2 3" xfId="6695" xr:uid="{475EDB6F-EBFA-443B-88AE-5599589CCE98}"/>
    <cellStyle name="Comma 3 2 4 2 2 3 2" xfId="13566" xr:uid="{36F89BB6-907B-413D-9F38-58F061270113}"/>
    <cellStyle name="Comma 3 2 4 2 2 3 3" xfId="24339" xr:uid="{8F7C7A40-937D-4C3F-9CD0-82901FB133C5}"/>
    <cellStyle name="Comma 3 2 4 2 2 3 4" xfId="35865" xr:uid="{49786AAB-511F-4520-8D8E-C68C89E70D82}"/>
    <cellStyle name="Comma 3 2 4 2 2 4" xfId="11473" xr:uid="{F387BBDE-4348-435F-89EC-32A8C0135ED8}"/>
    <cellStyle name="Comma 3 2 4 2 2 4 2" xfId="26676" xr:uid="{E0B0FE75-9247-4768-A7EA-0491BD53ECC1}"/>
    <cellStyle name="Comma 3 2 4 2 2 4 3" xfId="38202" xr:uid="{F0C69D33-A1E4-4A30-B54C-D25040BE7860}"/>
    <cellStyle name="Comma 3 2 4 2 2 5" xfId="19651" xr:uid="{2305881A-0A5B-40F3-B8B7-9AA08688F3A7}"/>
    <cellStyle name="Comma 3 2 4 2 2 6" xfId="31181" xr:uid="{4178F12B-9C06-4802-B29D-5BC084ABE71B}"/>
    <cellStyle name="Comma 3 2 4 2 2 7" xfId="44298" xr:uid="{22A54E45-3370-4232-901C-E19D90887471}"/>
    <cellStyle name="Comma 3 2 4 2 3" xfId="7608" xr:uid="{DB67D1BF-D044-4A2B-8D0B-A9B8EDCB5246}"/>
    <cellStyle name="Comma 3 2 4 2 3 2" xfId="14478" xr:uid="{FECC5FC8-DDAB-4506-868F-96FC860F8230}"/>
    <cellStyle name="Comma 3 2 4 2 3 3" xfId="20830" xr:uid="{704D73A1-BE81-42B3-A8A1-BF64A83EA573}"/>
    <cellStyle name="Comma 3 2 4 2 3 4" xfId="32358" xr:uid="{95524E4D-BACD-4547-97E2-F2773481DA88}"/>
    <cellStyle name="Comma 3 2 4 2 3 5" xfId="44601" xr:uid="{1AE34BD4-E973-4E51-98F1-D2E6F5C3808C}"/>
    <cellStyle name="Comma 3 2 4 2 4" xfId="9569" xr:uid="{EB37A09E-799C-4728-86F7-0AA474F3964D}"/>
    <cellStyle name="Comma 3 2 4 2 4 2" xfId="16371" xr:uid="{6D206366-BBB3-4AC0-AAB7-45B9B95527CA}"/>
    <cellStyle name="Comma 3 2 4 2 4 3" xfId="23177" xr:uid="{D38C4FE4-5298-49A8-9739-B784BE106201}"/>
    <cellStyle name="Comma 3 2 4 2 4 4" xfId="34703" xr:uid="{F50DA235-4D67-4FCE-AA43-ABA54B4EB0BB}"/>
    <cellStyle name="Comma 3 2 4 2 5" xfId="2791" xr:uid="{3B4893E7-D253-429F-AC0B-17BA7E926453}"/>
    <cellStyle name="Comma 3 2 4 2 5 2" xfId="12676" xr:uid="{E8872C33-21E1-4D52-9E4B-966A5DA5493E}"/>
    <cellStyle name="Comma 3 2 4 2 5 3" xfId="25515" xr:uid="{8B1C298B-D6B1-46A2-8461-41BD1ACBF55E}"/>
    <cellStyle name="Comma 3 2 4 2 5 4" xfId="37041" xr:uid="{0674F63D-DD96-4151-88CB-50CF60759B91}"/>
    <cellStyle name="Comma 3 2 4 2 6" xfId="10972" xr:uid="{99A8A05F-399C-45C0-8D93-3950B3A9D875}"/>
    <cellStyle name="Comma 3 2 4 2 6 2" xfId="27852" xr:uid="{18730BBC-6BC8-46F3-B0C7-C9360C9C82D2}"/>
    <cellStyle name="Comma 3 2 4 2 6 3" xfId="39378" xr:uid="{D330E34D-405C-4495-8C6F-C3072CEB8613}"/>
    <cellStyle name="Comma 3 2 4 2 7" xfId="17822" xr:uid="{1C7CE989-6FF4-4DA6-95D4-7410EAB3E7FE}"/>
    <cellStyle name="Comma 3 2 4 2 8" xfId="29360" xr:uid="{7E91B7B2-5FAB-46DF-B66B-CF4E773B3FE4}"/>
    <cellStyle name="Comma 3 2 4 2 9" xfId="40359" xr:uid="{7ADA59F1-E480-475A-A807-BCCAA17DD17C}"/>
    <cellStyle name="Comma 3 2 4 3" xfId="1096" xr:uid="{B787C66C-BE76-4006-9429-8AB264858E73}"/>
    <cellStyle name="Comma 3 2 4 3 2" xfId="8078" xr:uid="{6855269C-2AF8-44F9-BFA4-C3C338FCC914}"/>
    <cellStyle name="Comma 3 2 4 3 2 2" xfId="14948" xr:uid="{035FF2A1-E086-49F9-AC48-61A6DE22E71D}"/>
    <cellStyle name="Comma 3 2 4 3 2 3" xfId="21518" xr:uid="{BE02BF02-3822-4698-BD32-57FF4CC70AFA}"/>
    <cellStyle name="Comma 3 2 4 3 2 4" xfId="33045" xr:uid="{6348FF5A-12ED-4A05-ACF4-A3F5EAB369CA}"/>
    <cellStyle name="Comma 3 2 4 3 3" xfId="6249" xr:uid="{46BED30F-BB95-4041-8F00-D5707073B6C3}"/>
    <cellStyle name="Comma 3 2 4 3 3 2" xfId="13120" xr:uid="{65DA8616-05D1-4259-9439-5B866EA9926A}"/>
    <cellStyle name="Comma 3 2 4 3 3 3" xfId="23861" xr:uid="{C507B728-FE0D-4DA6-A6B0-3D6227466FE9}"/>
    <cellStyle name="Comma 3 2 4 3 3 4" xfId="35387" xr:uid="{08E46A84-028B-406E-B78B-0B3AA646165D}"/>
    <cellStyle name="Comma 3 2 4 3 4" xfId="11229" xr:uid="{141CB293-6086-4B1F-8D16-D57A3B19DBB4}"/>
    <cellStyle name="Comma 3 2 4 3 4 2" xfId="26198" xr:uid="{D65AAD57-9E50-4608-A019-9EC5E9A5B1D6}"/>
    <cellStyle name="Comma 3 2 4 3 4 3" xfId="37724" xr:uid="{8E5DA12D-2E4B-4E7D-8F4C-4D95822D8E25}"/>
    <cellStyle name="Comma 3 2 4 3 5" xfId="19173" xr:uid="{5EF4875C-B3AA-4B2D-B4FC-20BB7434F79E}"/>
    <cellStyle name="Comma 3 2 4 3 6" xfId="30703" xr:uid="{B95EFEC3-FEAB-4C69-BC40-1FC4F99F6AD6}"/>
    <cellStyle name="Comma 3 2 4 3 7" xfId="44214" xr:uid="{DB46A7BA-7B80-4CE4-B860-AA590BCFF504}"/>
    <cellStyle name="Comma 3 2 4 4" xfId="1586" xr:uid="{292F2988-E99C-4E2D-9A8B-2037F84219AA}"/>
    <cellStyle name="Comma 3 2 4 4 2" xfId="7156" xr:uid="{691C44CE-AA3B-45BD-AD32-C2A9BDD7DCB0}"/>
    <cellStyle name="Comma 3 2 4 4 2 2" xfId="14026" xr:uid="{971E0119-95D9-43E4-BF41-80DC3E90E399}"/>
    <cellStyle name="Comma 3 2 4 4 3" xfId="11717" xr:uid="{BFAD190E-D319-418E-801D-FEB292223587}"/>
    <cellStyle name="Comma 3 2 4 4 4" xfId="20352" xr:uid="{CA5B2273-4781-4B9F-8030-99A85DD254F8}"/>
    <cellStyle name="Comma 3 2 4 4 5" xfId="31880" xr:uid="{5B3D93F3-97A0-44D1-AA9C-A8727F44F0FE}"/>
    <cellStyle name="Comma 3 2 4 4 6" xfId="44482" xr:uid="{A2EF2350-2EA6-4DD6-AA4F-58130B40BE90}"/>
    <cellStyle name="Comma 3 2 4 5" xfId="1824" xr:uid="{8E0E56C5-9C85-4DE0-9D68-4B768EE0C76C}"/>
    <cellStyle name="Comma 3 2 4 5 2" xfId="9114" xr:uid="{2D583909-F01D-4B3E-B6B0-59EF8E1FF2D4}"/>
    <cellStyle name="Comma 3 2 4 5 2 2" xfId="15919" xr:uid="{8E9C8C3B-419C-437B-9918-A2171EEB2572}"/>
    <cellStyle name="Comma 3 2 4 5 3" xfId="11954" xr:uid="{142D05D5-C4B7-4CFF-B9AF-73D7E0E5127A}"/>
    <cellStyle name="Comma 3 2 4 5 4" xfId="22699" xr:uid="{376E6BB3-EE76-4C34-94A7-5B35FC4CEB66}"/>
    <cellStyle name="Comma 3 2 4 5 5" xfId="34225" xr:uid="{F50E1530-FA13-4000-990C-4D9D14BDAA72}"/>
    <cellStyle name="Comma 3 2 4 6" xfId="2214" xr:uid="{60B584F2-FA55-4F2F-B71E-143FA63320D6}"/>
    <cellStyle name="Comma 3 2 4 6 2" xfId="12258" xr:uid="{52B7D067-93C6-4259-A9C6-0632A9727D0C}"/>
    <cellStyle name="Comma 3 2 4 6 3" xfId="25037" xr:uid="{4B68E783-99F4-41CE-AB16-AC129034FD36}"/>
    <cellStyle name="Comma 3 2 4 6 4" xfId="36563" xr:uid="{08C12C7D-5482-47D7-A0D2-AA41E77EE7BA}"/>
    <cellStyle name="Comma 3 2 4 7" xfId="10745" xr:uid="{F6E2AC41-7B18-44ED-A965-9E2881DAB50D}"/>
    <cellStyle name="Comma 3 2 4 7 2" xfId="27374" xr:uid="{EEB448B2-D5D0-4955-9E9C-044C3C458E34}"/>
    <cellStyle name="Comma 3 2 4 7 3" xfId="38900" xr:uid="{EE018EE9-3775-4C0A-A449-B0F8593819FC}"/>
    <cellStyle name="Comma 3 2 4 8" xfId="28405" xr:uid="{63ED21A6-1262-420C-BFAE-36AA28B6CAD7}"/>
    <cellStyle name="Comma 3 2 4 8 2" xfId="39923" xr:uid="{184B1891-7B28-419B-AF57-D7AA049E5E07}"/>
    <cellStyle name="Comma 3 2 4 9" xfId="17257" xr:uid="{4CCF0D84-2464-4BEF-8F12-798493A6FEB6}"/>
    <cellStyle name="Comma 3 2 5" xfId="529" xr:uid="{D4B389F8-F755-4404-8BA8-BB4ECCC41183}"/>
    <cellStyle name="Comma 3 2 5 10" xfId="28932" xr:uid="{20A8597D-845B-4E1F-A549-88A76417E9A0}"/>
    <cellStyle name="Comma 3 2 5 11" xfId="40003" xr:uid="{29F9F645-F96E-4CFC-9C61-E5344CDD254F}"/>
    <cellStyle name="Comma 3 2 5 2" xfId="839" xr:uid="{0ACDF2FD-05B0-43B5-AF43-03EC46F951E0}"/>
    <cellStyle name="Comma 3 2 5 2 2" xfId="1358" xr:uid="{EFBA51C3-8B03-4D56-B832-680DF11E6A2B}"/>
    <cellStyle name="Comma 3 2 5 2 2 2" xfId="8646" xr:uid="{0C567ECA-C754-48D5-8EC8-A3CED725ED12}"/>
    <cellStyle name="Comma 3 2 5 2 2 2 2" xfId="15516" xr:uid="{2175F254-A108-4821-A68A-86F3CDB40B1E}"/>
    <cellStyle name="Comma 3 2 5 2 2 2 3" xfId="22104" xr:uid="{6E32AF53-5D9F-482A-84CC-52A996BE0FD3}"/>
    <cellStyle name="Comma 3 2 5 2 2 2 4" xfId="33631" xr:uid="{F2E6E526-1AF8-4623-A5D8-FA2073D26790}"/>
    <cellStyle name="Comma 3 2 5 2 2 3" xfId="6795" xr:uid="{69FFC442-CE3E-4E9A-8C18-8FC850AF7C5F}"/>
    <cellStyle name="Comma 3 2 5 2 2 3 2" xfId="13666" xr:uid="{9B3329DB-2D32-4441-A33A-49F9E1210697}"/>
    <cellStyle name="Comma 3 2 5 2 2 3 3" xfId="24447" xr:uid="{EA0B36B0-A360-4BCF-A58B-A045DE7EE5FC}"/>
    <cellStyle name="Comma 3 2 5 2 2 3 4" xfId="35973" xr:uid="{B9307A65-3D71-45C9-B913-9A6614DC14F1}"/>
    <cellStyle name="Comma 3 2 5 2 2 4" xfId="11490" xr:uid="{B0C1F38E-C911-4781-A184-87CFBD0ACF92}"/>
    <cellStyle name="Comma 3 2 5 2 2 4 2" xfId="26784" xr:uid="{96E0CEF0-9DBF-42E3-92C8-D63AC8AFE85F}"/>
    <cellStyle name="Comma 3 2 5 2 2 4 3" xfId="38310" xr:uid="{9B4E8BEF-9502-42CE-8B52-6BC3799C9566}"/>
    <cellStyle name="Comma 3 2 5 2 2 5" xfId="19759" xr:uid="{34E9B9FC-99A9-4601-B8EF-E3E259CCB758}"/>
    <cellStyle name="Comma 3 2 5 2 2 6" xfId="31289" xr:uid="{7532AAAF-5CCF-4F98-8FDE-ED36450B1940}"/>
    <cellStyle name="Comma 3 2 5 2 3" xfId="7713" xr:uid="{40806112-1D3E-419A-A8DB-524950B2F72C}"/>
    <cellStyle name="Comma 3 2 5 2 3 2" xfId="14583" xr:uid="{73C52E68-0EA3-47AE-9295-203B29FFD2BB}"/>
    <cellStyle name="Comma 3 2 5 2 3 3" xfId="20938" xr:uid="{412240E0-B799-4C77-BC2E-0DF9CAE091EB}"/>
    <cellStyle name="Comma 3 2 5 2 3 4" xfId="32466" xr:uid="{9B2793F1-14AD-4765-9349-DE22C9B7F564}"/>
    <cellStyle name="Comma 3 2 5 2 4" xfId="9675" xr:uid="{4FF439CF-0582-454A-9CF9-874BD01C78F0}"/>
    <cellStyle name="Comma 3 2 5 2 4 2" xfId="16477" xr:uid="{43D2E76C-9F69-40CD-AC13-C37B2099A82D}"/>
    <cellStyle name="Comma 3 2 5 2 4 3" xfId="23285" xr:uid="{6094C4DE-7413-4F34-B8E3-CAC9B0FE67D9}"/>
    <cellStyle name="Comma 3 2 5 2 4 4" xfId="34811" xr:uid="{B72097A1-155E-4396-85BB-A128B41BC395}"/>
    <cellStyle name="Comma 3 2 5 2 5" xfId="2888" xr:uid="{38320989-DC6B-4B0F-8EEE-1469B4776CDC}"/>
    <cellStyle name="Comma 3 2 5 2 5 2" xfId="12773" xr:uid="{64AEEEEC-A1CD-41E7-BD4E-5052B174482C}"/>
    <cellStyle name="Comma 3 2 5 2 5 3" xfId="25623" xr:uid="{5D3EFACD-E95C-4B97-ABE6-5F40502AA305}"/>
    <cellStyle name="Comma 3 2 5 2 5 4" xfId="37149" xr:uid="{89EFDC05-39D9-41A5-87CE-5E937D3389FC}"/>
    <cellStyle name="Comma 3 2 5 2 6" xfId="10989" xr:uid="{717B0509-741E-4F93-AD1C-89AC2C4B8E8E}"/>
    <cellStyle name="Comma 3 2 5 2 6 2" xfId="27960" xr:uid="{6B457E20-38B3-4D92-914F-9AD68FD78283}"/>
    <cellStyle name="Comma 3 2 5 2 6 3" xfId="39486" xr:uid="{EFEF098B-BE35-40EC-8553-686F927400F1}"/>
    <cellStyle name="Comma 3 2 5 2 7" xfId="17930" xr:uid="{29F2DA4E-30FD-431C-AF74-7BD97883007E}"/>
    <cellStyle name="Comma 3 2 5 2 8" xfId="29468" xr:uid="{230F3EF7-FF5F-4EE5-A24B-57A3257FBC73}"/>
    <cellStyle name="Comma 3 2 5 2 9" xfId="44180" xr:uid="{4FF31B28-5EA0-46A9-AE4B-CAF22D10297A}"/>
    <cellStyle name="Comma 3 2 5 3" xfId="1113" xr:uid="{AE6C817A-D2AC-44C1-BBED-7DFFC62B9FBA}"/>
    <cellStyle name="Comma 3 2 5 3 2" xfId="8183" xr:uid="{9B0CE2D6-7174-44A2-A58A-18C7BAEA4D06}"/>
    <cellStyle name="Comma 3 2 5 3 2 2" xfId="15053" xr:uid="{631EE6CF-9764-4D6C-AD5B-F6BB43828B18}"/>
    <cellStyle name="Comma 3 2 5 3 2 3" xfId="21626" xr:uid="{5BF384BF-86AC-469D-ACA4-E439C0085E12}"/>
    <cellStyle name="Comma 3 2 5 3 2 4" xfId="33153" xr:uid="{53223EDF-265B-4361-836B-2BF8958F6D71}"/>
    <cellStyle name="Comma 3 2 5 3 3" xfId="6349" xr:uid="{701082A5-1C42-4823-9BAB-A4D9C03EBA8A}"/>
    <cellStyle name="Comma 3 2 5 3 3 2" xfId="13220" xr:uid="{E82F2C1D-67C1-4FC8-84D1-71DA072A3E4B}"/>
    <cellStyle name="Comma 3 2 5 3 3 3" xfId="23969" xr:uid="{37EA461F-DB90-42A9-9C62-FCE5B25C8A9B}"/>
    <cellStyle name="Comma 3 2 5 3 3 4" xfId="35495" xr:uid="{D35A0489-0642-4F58-B3B9-21A5AC60118B}"/>
    <cellStyle name="Comma 3 2 5 3 4" xfId="11246" xr:uid="{86E168DA-7B90-44DC-B45C-BE0EACC390B7}"/>
    <cellStyle name="Comma 3 2 5 3 4 2" xfId="26306" xr:uid="{D665F295-4520-48BF-B035-03A601DC9BB4}"/>
    <cellStyle name="Comma 3 2 5 3 4 3" xfId="37832" xr:uid="{C4B007D9-22A6-4198-8B38-088A0D2CEA63}"/>
    <cellStyle name="Comma 3 2 5 3 5" xfId="19281" xr:uid="{755D28E4-1A05-466E-B0A1-71E3C2E09241}"/>
    <cellStyle name="Comma 3 2 5 3 6" xfId="30811" xr:uid="{F3B092C3-CE9D-4B84-862C-CD6E753DE399}"/>
    <cellStyle name="Comma 3 2 5 3 7" xfId="44448" xr:uid="{AA9C4121-6A0D-4B0A-8A35-3BE2D9994895}"/>
    <cellStyle name="Comma 3 2 5 4" xfId="1603" xr:uid="{65D43D18-26D7-4F19-BE00-8CBBDBCF2617}"/>
    <cellStyle name="Comma 3 2 5 4 2" xfId="7256" xr:uid="{8CAA3B72-7BF9-4712-90C8-0756930430C4}"/>
    <cellStyle name="Comma 3 2 5 4 2 2" xfId="14126" xr:uid="{B8AD72DB-42AB-4F15-AC4C-97C160B1C2DB}"/>
    <cellStyle name="Comma 3 2 5 4 3" xfId="11734" xr:uid="{2862C0B6-AFB0-4248-9E48-24B56A59134D}"/>
    <cellStyle name="Comma 3 2 5 4 4" xfId="20460" xr:uid="{3AF250CE-3540-4F16-BB71-300A8A7E7BA9}"/>
    <cellStyle name="Comma 3 2 5 4 5" xfId="31988" xr:uid="{2E754D5F-698E-4749-A124-F03A1786FB63}"/>
    <cellStyle name="Comma 3 2 5 5" xfId="1841" xr:uid="{C916259C-8AAE-4343-8301-3CF35D4D7A2D}"/>
    <cellStyle name="Comma 3 2 5 5 2" xfId="9214" xr:uid="{A4F2B765-CBB7-48C8-BAF4-D5D8F67EF1AF}"/>
    <cellStyle name="Comma 3 2 5 5 2 2" xfId="16019" xr:uid="{25178486-CD04-4030-B071-63E97A1326C8}"/>
    <cellStyle name="Comma 3 2 5 5 3" xfId="11971" xr:uid="{4F62BC6A-6F45-4A2D-B205-74AD920E0B90}"/>
    <cellStyle name="Comma 3 2 5 5 4" xfId="22807" xr:uid="{907329B4-E591-44F1-9111-ED5830D9BAA8}"/>
    <cellStyle name="Comma 3 2 5 5 5" xfId="34333" xr:uid="{10ABD138-D35E-4BCF-9A67-C16AAD18E0A0}"/>
    <cellStyle name="Comma 3 2 5 6" xfId="2342" xr:uid="{C4C3FBE6-2EA4-416A-9A11-D2B3CE1FDA22}"/>
    <cellStyle name="Comma 3 2 5 6 2" xfId="12355" xr:uid="{FA577DEE-6312-4BC8-9073-548DA600EDF5}"/>
    <cellStyle name="Comma 3 2 5 6 3" xfId="25145" xr:uid="{3BC85BBF-205E-4E23-8562-2382E7D44924}"/>
    <cellStyle name="Comma 3 2 5 6 4" xfId="36671" xr:uid="{74A9C1A6-AE32-4CFE-9F3C-39329114EDB2}"/>
    <cellStyle name="Comma 3 2 5 7" xfId="1981" xr:uid="{841467B5-1060-4D83-A2B6-A41E1DD3C6E5}"/>
    <cellStyle name="Comma 3 2 5 7 2" xfId="12098" xr:uid="{42851941-B06C-4310-92AB-4C24FB4AF60A}"/>
    <cellStyle name="Comma 3 2 5 7 3" xfId="27482" xr:uid="{E65FB60E-DACC-435C-BA1E-9606E8CD26FC}"/>
    <cellStyle name="Comma 3 2 5 7 4" xfId="39008" xr:uid="{AB5F26BD-5A39-4E56-9855-B90188BD4D34}"/>
    <cellStyle name="Comma 3 2 5 8" xfId="10757" xr:uid="{7179A869-8653-4F50-89BC-90D3AAA83F52}"/>
    <cellStyle name="Comma 3 2 5 9" xfId="17394" xr:uid="{41A8CA05-77C7-402A-8DAD-5C6068B538C1}"/>
    <cellStyle name="Comma 3 2 6" xfId="369" xr:uid="{CE8AEA25-5F52-438C-A9D8-A249C962643E}"/>
    <cellStyle name="Comma 3 2 6 10" xfId="40105" xr:uid="{36369EEB-6274-4893-A54D-053A2A8ABA0B}"/>
    <cellStyle name="Comma 3 2 6 2" xfId="738" xr:uid="{9F8BD678-173A-4EA6-8DB1-72928436908A}"/>
    <cellStyle name="Comma 3 2 6 2 2" xfId="1257" xr:uid="{199E4306-7145-484C-A68D-5F28A03ECFC0}"/>
    <cellStyle name="Comma 3 2 6 2 2 2" xfId="8751" xr:uid="{FF096483-737B-4E4B-9AF4-07BE18492C1A}"/>
    <cellStyle name="Comma 3 2 6 2 2 2 2" xfId="15621" xr:uid="{8390A073-DDD7-4003-A562-8CF7DE5D4BBF}"/>
    <cellStyle name="Comma 3 2 6 2 2 2 3" xfId="22209" xr:uid="{660DED83-1723-4865-8CAA-D2D1D64AF508}"/>
    <cellStyle name="Comma 3 2 6 2 2 2 4" xfId="33736" xr:uid="{1A1D85DD-E731-4A7B-A4D7-D415E7189500}"/>
    <cellStyle name="Comma 3 2 6 2 2 3" xfId="6898" xr:uid="{BD759065-3F35-4A4D-9646-51342E988302}"/>
    <cellStyle name="Comma 3 2 6 2 2 3 2" xfId="13769" xr:uid="{A0564164-F769-4992-89BE-9CFAD397AF35}"/>
    <cellStyle name="Comma 3 2 6 2 2 3 3" xfId="24552" xr:uid="{8EE3DD73-CC86-46C3-994F-A887D26E09AC}"/>
    <cellStyle name="Comma 3 2 6 2 2 3 4" xfId="36078" xr:uid="{ACE81E5E-CE95-4C01-B4D9-D8D4AD633DE8}"/>
    <cellStyle name="Comma 3 2 6 2 2 4" xfId="11389" xr:uid="{268C0A36-A56F-4A0C-B108-65999A239B2C}"/>
    <cellStyle name="Comma 3 2 6 2 2 4 2" xfId="26889" xr:uid="{A66FDCD9-4C1F-4F9A-A8BF-AA435C35226D}"/>
    <cellStyle name="Comma 3 2 6 2 2 4 3" xfId="38415" xr:uid="{B53BFC8D-982E-4CE9-9A9F-E1CBA2637045}"/>
    <cellStyle name="Comma 3 2 6 2 2 5" xfId="19864" xr:uid="{3F6A7B30-689C-4EDD-B794-2B903D0FE06E}"/>
    <cellStyle name="Comma 3 2 6 2 2 6" xfId="31394" xr:uid="{9714E12B-6C5F-4FDB-9BB6-14784131C0C6}"/>
    <cellStyle name="Comma 3 2 6 2 3" xfId="7818" xr:uid="{795FCEC6-49F8-4B75-BD02-B3310660F69C}"/>
    <cellStyle name="Comma 3 2 6 2 3 2" xfId="14688" xr:uid="{C6BAD210-F95A-49BA-A09F-2687BCB1CD1B}"/>
    <cellStyle name="Comma 3 2 6 2 3 3" xfId="21043" xr:uid="{B1309F2E-2876-43E5-9576-00FB2B54265F}"/>
    <cellStyle name="Comma 3 2 6 2 3 4" xfId="32571" xr:uid="{7D099DAE-5172-4D4E-A7DE-32BB18914574}"/>
    <cellStyle name="Comma 3 2 6 2 4" xfId="9780" xr:uid="{C6332121-8CE4-4A49-9722-E0F8F2AF353A}"/>
    <cellStyle name="Comma 3 2 6 2 4 2" xfId="16582" xr:uid="{D405E47B-75EA-4821-9C4E-FD5A65DA39F9}"/>
    <cellStyle name="Comma 3 2 6 2 4 3" xfId="23390" xr:uid="{F5EE88B6-0E89-4A53-B8BD-1E15F3A800D4}"/>
    <cellStyle name="Comma 3 2 6 2 4 4" xfId="34916" xr:uid="{5D2AA9C4-6ED5-4762-B210-49691E97E439}"/>
    <cellStyle name="Comma 3 2 6 2 5" xfId="2987" xr:uid="{6AEC094D-4BBE-4567-9AD0-787E272E910F}"/>
    <cellStyle name="Comma 3 2 6 2 5 2" xfId="12872" xr:uid="{17678A84-D765-40C6-A638-4FAF8DCFDE25}"/>
    <cellStyle name="Comma 3 2 6 2 5 3" xfId="25728" xr:uid="{1BF539D3-68F0-47B6-BC6C-E0F98E625CA1}"/>
    <cellStyle name="Comma 3 2 6 2 5 4" xfId="37254" xr:uid="{69DC5EB6-A95D-4FDA-9906-9800A7228F79}"/>
    <cellStyle name="Comma 3 2 6 2 6" xfId="10890" xr:uid="{71B2F70A-378B-4BF2-95B7-303620B428F3}"/>
    <cellStyle name="Comma 3 2 6 2 6 2" xfId="28065" xr:uid="{FDF89684-85EF-4100-ACCE-E405498C68D1}"/>
    <cellStyle name="Comma 3 2 6 2 6 3" xfId="39591" xr:uid="{07934470-F6A5-4ADD-9038-13AC9A9A8807}"/>
    <cellStyle name="Comma 3 2 6 2 7" xfId="18035" xr:uid="{B9D29F04-88D4-4243-A875-89BD92ED727C}"/>
    <cellStyle name="Comma 3 2 6 2 8" xfId="29573" xr:uid="{CC55595C-CF8D-4CB9-9B97-18871AD548A0}"/>
    <cellStyle name="Comma 3 2 6 2 9" xfId="44238" xr:uid="{60582C1C-8472-474F-914E-BB1019F81A71}"/>
    <cellStyle name="Comma 3 2 6 3" xfId="1010" xr:uid="{7DA07E2C-CDC9-4C68-B62A-708891EFA9A5}"/>
    <cellStyle name="Comma 3 2 6 3 2" xfId="8288" xr:uid="{2741ED0C-0803-47F5-886A-764F1E86BA24}"/>
    <cellStyle name="Comma 3 2 6 3 2 2" xfId="15158" xr:uid="{1EB87935-0D92-4F0D-8CBF-EFCCCD4661C9}"/>
    <cellStyle name="Comma 3 2 6 3 2 3" xfId="21731" xr:uid="{5988F9B8-209D-4F59-9C5D-F4AF45C759B3}"/>
    <cellStyle name="Comma 3 2 6 3 2 4" xfId="33258" xr:uid="{7D87C482-4A78-4976-A4B9-5ECEA8EE2272}"/>
    <cellStyle name="Comma 3 2 6 3 3" xfId="6452" xr:uid="{C338B547-2BDA-442C-999E-35EE9D6A4FC7}"/>
    <cellStyle name="Comma 3 2 6 3 3 2" xfId="13323" xr:uid="{F9FF3B49-46B3-40A5-81B9-0A2F806794AA}"/>
    <cellStyle name="Comma 3 2 6 3 3 3" xfId="24074" xr:uid="{A552E565-7A10-441E-AF33-F8950F40756F}"/>
    <cellStyle name="Comma 3 2 6 3 3 4" xfId="35600" xr:uid="{C014BAA4-E083-4CF8-B647-54DB3A22CA71}"/>
    <cellStyle name="Comma 3 2 6 3 4" xfId="11145" xr:uid="{60F6B598-EB09-487C-B184-5293D9D97F94}"/>
    <cellStyle name="Comma 3 2 6 3 4 2" xfId="26411" xr:uid="{82242644-6E59-4F15-AA76-AF20AB80C765}"/>
    <cellStyle name="Comma 3 2 6 3 4 3" xfId="37937" xr:uid="{8F07913E-64DB-4DCB-A9B8-4C1A64305232}"/>
    <cellStyle name="Comma 3 2 6 3 5" xfId="19386" xr:uid="{AE6494F3-9D1D-4332-837E-9B10047FCCDB}"/>
    <cellStyle name="Comma 3 2 6 3 6" xfId="30916" xr:uid="{28E61AED-0E02-44C9-B4EE-FDF15324F965}"/>
    <cellStyle name="Comma 3 2 6 3 7" xfId="44506" xr:uid="{9B4B41F4-B6B1-40A8-979D-FA0469DBEF79}"/>
    <cellStyle name="Comma 3 2 6 4" xfId="1502" xr:uid="{CFA82E2A-90CC-4874-853D-0ECC6FE6A758}"/>
    <cellStyle name="Comma 3 2 6 4 2" xfId="7359" xr:uid="{E25D9EA8-8E8F-406A-9ED3-481254D0C6BA}"/>
    <cellStyle name="Comma 3 2 6 4 2 2" xfId="14229" xr:uid="{39B8D7DC-C320-4995-8981-B3D261B1BE65}"/>
    <cellStyle name="Comma 3 2 6 4 3" xfId="11633" xr:uid="{FB96EF50-4139-4A57-AE0D-9B40E0DC70C3}"/>
    <cellStyle name="Comma 3 2 6 4 4" xfId="20565" xr:uid="{7C158FDC-9357-43F4-8152-24AB87C3E004}"/>
    <cellStyle name="Comma 3 2 6 4 5" xfId="32093" xr:uid="{D2F8260C-E5CB-4616-B64C-D5C011CE1406}"/>
    <cellStyle name="Comma 3 2 6 5" xfId="1740" xr:uid="{84C33E00-F433-4807-AF7F-2C6A25C6B587}"/>
    <cellStyle name="Comma 3 2 6 5 2" xfId="9317" xr:uid="{9601ECBB-B8B3-403F-96BB-C25AFF11D373}"/>
    <cellStyle name="Comma 3 2 6 5 2 2" xfId="16122" xr:uid="{ACB39090-3FD3-4625-A583-444A023E0AC8}"/>
    <cellStyle name="Comma 3 2 6 5 3" xfId="11871" xr:uid="{3C31E40A-DCB5-4D85-9137-A73F8CAB3429}"/>
    <cellStyle name="Comma 3 2 6 5 4" xfId="22912" xr:uid="{136715AC-AE7C-425C-B890-C0FA49A8D6CF}"/>
    <cellStyle name="Comma 3 2 6 5 5" xfId="34438" xr:uid="{B7B9D112-EB20-470B-A604-5B354A1EE103}"/>
    <cellStyle name="Comma 3 2 6 6" xfId="2462" xr:uid="{56FFF000-9F6F-4D70-8420-A0C7548EC764}"/>
    <cellStyle name="Comma 3 2 6 6 2" xfId="12448" xr:uid="{86EB614B-7F5A-4497-928C-21BEE5C0680E}"/>
    <cellStyle name="Comma 3 2 6 6 3" xfId="25250" xr:uid="{CB643EB6-14B4-4C37-968A-90BCED0FCDA1}"/>
    <cellStyle name="Comma 3 2 6 6 4" xfId="36776" xr:uid="{6E11A308-A31A-4E1B-90F6-8821AFBC2130}"/>
    <cellStyle name="Comma 3 2 6 7" xfId="10679" xr:uid="{E568EE1E-9CF1-4B0C-83E9-D32EB9CFD222}"/>
    <cellStyle name="Comma 3 2 6 7 2" xfId="27587" xr:uid="{1417C5E4-45E9-4E55-96BC-3C0BF2C5F296}"/>
    <cellStyle name="Comma 3 2 6 7 3" xfId="39113" xr:uid="{DA185C80-82F9-4F06-976A-F9B049C6C50C}"/>
    <cellStyle name="Comma 3 2 6 8" xfId="17527" xr:uid="{9DE7DB2B-04DC-4FA1-BFBA-A692FE21474A}"/>
    <cellStyle name="Comma 3 2 6 9" xfId="29065" xr:uid="{3517850F-F7EB-4B74-B933-2ADBBE931010}"/>
    <cellStyle name="Comma 3 2 7" xfId="536" xr:uid="{33DFA61E-91A0-4BCD-A050-F1723E130769}"/>
    <cellStyle name="Comma 3 2 7 10" xfId="40135" xr:uid="{D9DD3F15-335F-4FB7-BCA9-95F8AA3C9D86}"/>
    <cellStyle name="Comma 3 2 7 2" xfId="844" xr:uid="{20AFE731-599E-4817-B0FC-F05B652A8E94}"/>
    <cellStyle name="Comma 3 2 7 2 2" xfId="1363" xr:uid="{9880E63D-93F6-4EAA-8094-BDF2A8527640}"/>
    <cellStyle name="Comma 3 2 7 2 2 2" xfId="8837" xr:uid="{32A72043-94E8-4451-95AF-42400970872A}"/>
    <cellStyle name="Comma 3 2 7 2 2 2 2" xfId="15707" xr:uid="{39742BD4-98D6-4ACE-BD0A-6713C44E50AD}"/>
    <cellStyle name="Comma 3 2 7 2 2 2 3" xfId="22296" xr:uid="{EE78881E-7BA1-4E11-8C20-00D7C1CACF25}"/>
    <cellStyle name="Comma 3 2 7 2 2 2 4" xfId="33823" xr:uid="{0FFB9747-4D03-4A36-8B3A-5D07115E5E52}"/>
    <cellStyle name="Comma 3 2 7 2 2 3" xfId="6983" xr:uid="{49EEC244-83F2-493A-AF1D-43285EBFE60D}"/>
    <cellStyle name="Comma 3 2 7 2 2 3 2" xfId="13854" xr:uid="{7BB4BD3E-E94C-444C-BCE3-A2088D147C6E}"/>
    <cellStyle name="Comma 3 2 7 2 2 3 3" xfId="24639" xr:uid="{00FCAD10-8034-446D-ABCF-39E8F4F40F5E}"/>
    <cellStyle name="Comma 3 2 7 2 2 3 4" xfId="36165" xr:uid="{AB0CBA3A-1427-459D-8706-B2408858BE0E}"/>
    <cellStyle name="Comma 3 2 7 2 2 4" xfId="11495" xr:uid="{6CCE22CE-535D-4926-AD65-83052EB172D0}"/>
    <cellStyle name="Comma 3 2 7 2 2 4 2" xfId="26976" xr:uid="{6D46C5F4-C21A-44DE-9FF1-4DE82E5A4AF8}"/>
    <cellStyle name="Comma 3 2 7 2 2 4 3" xfId="38502" xr:uid="{93C31E24-FC15-4C79-A2CE-0116A28F7EC3}"/>
    <cellStyle name="Comma 3 2 7 2 2 5" xfId="19951" xr:uid="{29FF028A-38E2-4F07-9385-FE198BBF305D}"/>
    <cellStyle name="Comma 3 2 7 2 2 6" xfId="31481" xr:uid="{3077E613-A25F-4892-A397-FA7F7CA6B6DE}"/>
    <cellStyle name="Comma 3 2 7 2 3" xfId="7904" xr:uid="{8EDD3DE9-3E29-4C6D-BBAA-24516733AFB1}"/>
    <cellStyle name="Comma 3 2 7 2 3 2" xfId="14774" xr:uid="{C0EB7F2E-7058-4A07-8498-2C56E44EA83D}"/>
    <cellStyle name="Comma 3 2 7 2 3 3" xfId="21130" xr:uid="{26C9169A-3300-49AD-96B3-D173E7DCAE23}"/>
    <cellStyle name="Comma 3 2 7 2 3 4" xfId="32658" xr:uid="{78DD7FAC-F4E5-4FB2-A34D-3F2DE5B80EA9}"/>
    <cellStyle name="Comma 3 2 7 2 4" xfId="9866" xr:uid="{80A434FA-6CC5-4388-942C-E301809A6404}"/>
    <cellStyle name="Comma 3 2 7 2 4 2" xfId="16668" xr:uid="{997F7050-0180-4E38-A175-018A8580DFE7}"/>
    <cellStyle name="Comma 3 2 7 2 4 3" xfId="23477" xr:uid="{E7FABFB6-3AC2-4E32-BE21-562D233B474F}"/>
    <cellStyle name="Comma 3 2 7 2 4 4" xfId="35003" xr:uid="{F75DCDA8-85D8-4462-AAE6-7E6F45C8CE0F}"/>
    <cellStyle name="Comma 3 2 7 2 5" xfId="3072" xr:uid="{0F2C962F-6577-47E1-B6FE-DF6DBDF3067D}"/>
    <cellStyle name="Comma 3 2 7 2 5 2" xfId="12955" xr:uid="{FA8378E7-CAA2-46CE-8AA9-11A38E820E72}"/>
    <cellStyle name="Comma 3 2 7 2 5 3" xfId="25815" xr:uid="{DF33A76F-BBE0-46E8-A524-EA8F84EA8A98}"/>
    <cellStyle name="Comma 3 2 7 2 5 4" xfId="37341" xr:uid="{9F34EAFF-A4FF-4F66-92AB-E5CC1F590E07}"/>
    <cellStyle name="Comma 3 2 7 2 6" xfId="10994" xr:uid="{75AEFB64-B628-498C-93AD-32D41DB9BDB9}"/>
    <cellStyle name="Comma 3 2 7 2 6 2" xfId="28152" xr:uid="{144982BC-B8ED-4D10-9C97-2C8C16C475F6}"/>
    <cellStyle name="Comma 3 2 7 2 6 3" xfId="39678" xr:uid="{EE63565E-1080-4E63-A0B9-A0D823082252}"/>
    <cellStyle name="Comma 3 2 7 2 7" xfId="18122" xr:uid="{FCB3ED24-2787-4044-A5FB-22EBB93F97E0}"/>
    <cellStyle name="Comma 3 2 7 2 8" xfId="29660" xr:uid="{C57B5E83-D5B1-4B59-83E2-540C97516DE0}"/>
    <cellStyle name="Comma 3 2 7 2 9" xfId="44255" xr:uid="{7434FA28-766D-4747-BBF6-2CC684DFD999}"/>
    <cellStyle name="Comma 3 2 7 3" xfId="1118" xr:uid="{33BA047D-8240-4160-B1C9-A88894E664C7}"/>
    <cellStyle name="Comma 3 2 7 3 2" xfId="8373" xr:uid="{10BE8921-816F-4510-89AB-893ABC8400BB}"/>
    <cellStyle name="Comma 3 2 7 3 2 2" xfId="15243" xr:uid="{236CA198-D017-4CCC-8042-8F890292E4BC}"/>
    <cellStyle name="Comma 3 2 7 3 2 3" xfId="21818" xr:uid="{11B5E584-F923-4A5A-9F29-4697D8EEC8C8}"/>
    <cellStyle name="Comma 3 2 7 3 2 4" xfId="33345" xr:uid="{B8B4AB5B-9CA7-417B-80E8-05CD5CBB50D7}"/>
    <cellStyle name="Comma 3 2 7 3 3" xfId="6536" xr:uid="{EB2B6466-B246-4830-8A6A-B54ED8C9F6C0}"/>
    <cellStyle name="Comma 3 2 7 3 3 2" xfId="13407" xr:uid="{40A08EF7-8ED4-4FBB-AD47-AA9221702A31}"/>
    <cellStyle name="Comma 3 2 7 3 3 3" xfId="24161" xr:uid="{5C44E452-CAA8-4968-B5EA-9055C973AE25}"/>
    <cellStyle name="Comma 3 2 7 3 3 4" xfId="35687" xr:uid="{3BCC4025-96B7-438B-99ED-BC104F665466}"/>
    <cellStyle name="Comma 3 2 7 3 4" xfId="11251" xr:uid="{4EBFC7DB-FA32-4127-AABC-9F005661973F}"/>
    <cellStyle name="Comma 3 2 7 3 4 2" xfId="26498" xr:uid="{574E8E2C-2096-4FED-8AC1-F5678B1E625A}"/>
    <cellStyle name="Comma 3 2 7 3 4 3" xfId="38024" xr:uid="{1BE568D7-8611-441E-B266-51EC831D7756}"/>
    <cellStyle name="Comma 3 2 7 3 5" xfId="19473" xr:uid="{B623DD00-BB9F-4C21-A710-431ACCF20262}"/>
    <cellStyle name="Comma 3 2 7 3 6" xfId="31003" xr:uid="{5C614685-2854-450B-B6DB-941268511A1F}"/>
    <cellStyle name="Comma 3 2 7 3 7" xfId="44522" xr:uid="{7E557233-C366-47F2-912F-78EFFDDAB488}"/>
    <cellStyle name="Comma 3 2 7 4" xfId="1608" xr:uid="{DC96FC36-0A8C-49DA-B175-1C9A8FB39190}"/>
    <cellStyle name="Comma 3 2 7 4 2" xfId="7443" xr:uid="{4AA6668E-8776-4FEA-A05D-4CEE2DF60484}"/>
    <cellStyle name="Comma 3 2 7 4 2 2" xfId="14313" xr:uid="{9051015C-3394-4D3D-A8D1-07F038206E3A}"/>
    <cellStyle name="Comma 3 2 7 4 3" xfId="11739" xr:uid="{5A9AD763-27B8-451C-BB3F-DBF3EDBF5F85}"/>
    <cellStyle name="Comma 3 2 7 4 4" xfId="20652" xr:uid="{38DCFEC3-B440-4025-8716-73C744098AB2}"/>
    <cellStyle name="Comma 3 2 7 4 5" xfId="32180" xr:uid="{0715569D-CF33-4699-933C-24FBAA30FAD5}"/>
    <cellStyle name="Comma 3 2 7 5" xfId="1846" xr:uid="{80793AC2-3C84-405D-97C4-2489BB2950F2}"/>
    <cellStyle name="Comma 3 2 7 5 2" xfId="9403" xr:uid="{F143D6B1-C3A7-4766-B18B-BCA5E2BDB077}"/>
    <cellStyle name="Comma 3 2 7 5 2 2" xfId="16206" xr:uid="{A9D3BFBC-E76A-4EFC-8BE0-655BC6932E9E}"/>
    <cellStyle name="Comma 3 2 7 5 3" xfId="11976" xr:uid="{A8F64399-554B-4EB4-844B-83E2879FBB34}"/>
    <cellStyle name="Comma 3 2 7 5 4" xfId="22999" xr:uid="{ABE66C39-8035-4250-A275-5188EDCC191D}"/>
    <cellStyle name="Comma 3 2 7 5 5" xfId="34525" xr:uid="{B0C28EA5-5DEE-467D-9A19-3EBE0039FA1E}"/>
    <cellStyle name="Comma 3 2 7 6" xfId="2570" xr:uid="{66966849-5FFC-447A-8532-573C11DA3743}"/>
    <cellStyle name="Comma 3 2 7 6 2" xfId="12528" xr:uid="{02AA89AC-1E4D-4D70-9563-52AF56D9367C}"/>
    <cellStyle name="Comma 3 2 7 6 3" xfId="25337" xr:uid="{5FA871BF-BA2B-40B5-8444-95D3523FD4AC}"/>
    <cellStyle name="Comma 3 2 7 6 4" xfId="36863" xr:uid="{7FED4617-C22C-4B78-9943-B345D5F43C80}"/>
    <cellStyle name="Comma 3 2 7 7" xfId="10762" xr:uid="{72BF270C-C386-4CDB-B648-BB96B7BE8494}"/>
    <cellStyle name="Comma 3 2 7 7 2" xfId="27674" xr:uid="{9AFC0FE4-5817-4952-8BF8-93EE4CCF2055}"/>
    <cellStyle name="Comma 3 2 7 7 3" xfId="39200" xr:uid="{62B86E03-2EAF-44E3-A591-E7D985C1F919}"/>
    <cellStyle name="Comma 3 2 7 8" xfId="17639" xr:uid="{B814128D-EACE-4948-BC06-D1582F49AE85}"/>
    <cellStyle name="Comma 3 2 7 9" xfId="29177" xr:uid="{BC1ED987-4287-4AD6-B49E-F9855D18957D}"/>
    <cellStyle name="Comma 3 2 8" xfId="370" xr:uid="{2D7815D4-9404-4A9F-97B1-54DFCE5D485A}"/>
    <cellStyle name="Comma 3 2 8 10" xfId="16970" xr:uid="{B236DF3E-8FCE-4F90-8326-2F47242B639A}"/>
    <cellStyle name="Comma 3 2 8 11" xfId="28509" xr:uid="{DFC19D27-A3FF-41F6-8BC8-54520B2A347D}"/>
    <cellStyle name="Comma 3 2 8 12" xfId="39999" xr:uid="{BE809816-5BAB-48B2-A6A3-B21EE0A06BB0}"/>
    <cellStyle name="Comma 3 2 8 2" xfId="446" xr:uid="{D2C4C589-758A-44DC-9CB4-FAFF6AAB285C}"/>
    <cellStyle name="Comma 3 2 8 2 10" xfId="44177" xr:uid="{F73E7755-F50C-4478-B196-3E375884EAB4}"/>
    <cellStyle name="Comma 3 2 8 2 2" xfId="682" xr:uid="{AB18F977-E5E2-478F-AC3D-76E7B790A196}"/>
    <cellStyle name="Comma 3 2 8 2 2 2" xfId="928" xr:uid="{E6A54261-100C-41E1-B6C9-6E479A84A06F}"/>
    <cellStyle name="Comma 3 2 8 2 2 2 2" xfId="1447" xr:uid="{61C81E89-E13A-4286-8A01-096B2EAE2760}"/>
    <cellStyle name="Comma 3 2 8 2 2 2 2 2" xfId="11579" xr:uid="{86E4B0BB-7D56-4486-A24F-0890ADA52FEF}"/>
    <cellStyle name="Comma 3 2 8 2 2 2 3" xfId="11078" xr:uid="{CB5BEE5F-AA2A-4426-9657-3DFC4CAECB8C}"/>
    <cellStyle name="Comma 3 2 8 2 2 2 4" xfId="22302" xr:uid="{1D9B3746-D129-45D4-A714-2B2A45584B02}"/>
    <cellStyle name="Comma 3 2 8 2 2 2 5" xfId="33829" xr:uid="{A0076549-DCCF-49D2-A32F-0DBBABED3078}"/>
    <cellStyle name="Comma 3 2 8 2 2 3" xfId="1202" xr:uid="{AF60F99A-6161-4063-9D1D-A1D792F9F296}"/>
    <cellStyle name="Comma 3 2 8 2 2 3 2" xfId="11335" xr:uid="{3B0805B2-09C8-44F9-8E29-B932805B19DB}"/>
    <cellStyle name="Comma 3 2 8 2 2 3 3" xfId="24645" xr:uid="{660C9BF4-FC70-4464-B0C1-EB18CF17312C}"/>
    <cellStyle name="Comma 3 2 8 2 2 3 4" xfId="36171" xr:uid="{717856DE-97D8-4055-AAE3-4647736A549B}"/>
    <cellStyle name="Comma 3 2 8 2 2 4" xfId="1692" xr:uid="{61B57243-0998-4A65-85CB-954EC4B1F2D6}"/>
    <cellStyle name="Comma 3 2 8 2 2 4 2" xfId="11823" xr:uid="{AEF98C12-B2BA-4845-BB9E-D5A053A05E76}"/>
    <cellStyle name="Comma 3 2 8 2 2 4 3" xfId="26982" xr:uid="{2AE37E1B-ECA3-481E-B63E-C98D3D682B98}"/>
    <cellStyle name="Comma 3 2 8 2 2 4 4" xfId="38508" xr:uid="{27F3F28C-180C-4D3D-903A-6276E52543F3}"/>
    <cellStyle name="Comma 3 2 8 2 2 5" xfId="1930" xr:uid="{787389FA-64FF-47C6-9910-DA3A4CD1D101}"/>
    <cellStyle name="Comma 3 2 8 2 2 5 2" xfId="12060" xr:uid="{BED86587-D343-475F-AF63-203520C2CBF0}"/>
    <cellStyle name="Comma 3 2 8 2 2 6" xfId="10839" xr:uid="{952744EC-E58B-48B8-ABB3-1FF2DAC638BD}"/>
    <cellStyle name="Comma 3 2 8 2 2 7" xfId="19957" xr:uid="{83E63E70-43BB-4602-B075-C7E18B7178D4}"/>
    <cellStyle name="Comma 3 2 8 2 2 8" xfId="31487" xr:uid="{034AAEAA-6550-4B4F-857A-D96CF9797704}"/>
    <cellStyle name="Comma 3 2 8 2 3" xfId="785" xr:uid="{46896394-621C-4FEA-BB42-63F5FA5C7851}"/>
    <cellStyle name="Comma 3 2 8 2 3 2" xfId="1304" xr:uid="{2D41380F-D753-43D7-AC2B-E3C79D2085DE}"/>
    <cellStyle name="Comma 3 2 8 2 3 2 2" xfId="11436" xr:uid="{F14FE69D-794E-4D95-89EB-AF0BCC6D980E}"/>
    <cellStyle name="Comma 3 2 8 2 3 3" xfId="10935" xr:uid="{E279DE9C-E234-4C0A-A89A-5490E78F7DC5}"/>
    <cellStyle name="Comma 3 2 8 2 3 4" xfId="21136" xr:uid="{C9D7DE4E-4C3F-478E-B719-2CF1BC3795F7}"/>
    <cellStyle name="Comma 3 2 8 2 3 5" xfId="32664" xr:uid="{7987CD69-907D-400B-98BB-B4E4712F1304}"/>
    <cellStyle name="Comma 3 2 8 2 4" xfId="1059" xr:uid="{A0E3D15A-E247-494F-A5F2-40CA9830BC78}"/>
    <cellStyle name="Comma 3 2 8 2 4 2" xfId="11192" xr:uid="{10425AE7-4FCC-4C21-BA9A-3903D2A1DBEE}"/>
    <cellStyle name="Comma 3 2 8 2 4 3" xfId="23483" xr:uid="{7B53BE80-ABBC-44BE-BCE3-325BE29544A9}"/>
    <cellStyle name="Comma 3 2 8 2 4 4" xfId="35009" xr:uid="{961E7244-8776-4713-A1BE-534667712B56}"/>
    <cellStyle name="Comma 3 2 8 2 5" xfId="1549" xr:uid="{5C4C6620-9C6D-459F-9075-774768BC06C9}"/>
    <cellStyle name="Comma 3 2 8 2 5 2" xfId="11680" xr:uid="{1FF7E224-A89F-4F73-8818-5BD3A8A703BD}"/>
    <cellStyle name="Comma 3 2 8 2 5 3" xfId="25821" xr:uid="{849A5975-5901-4AB9-93C5-FEAFAF03C8A8}"/>
    <cellStyle name="Comma 3 2 8 2 5 4" xfId="37347" xr:uid="{E7E74C99-08D3-42D3-BA21-9728ED5117A9}"/>
    <cellStyle name="Comma 3 2 8 2 6" xfId="1787" xr:uid="{5183A0F2-FD49-432D-9119-82A6B0DC2101}"/>
    <cellStyle name="Comma 3 2 8 2 6 2" xfId="11917" xr:uid="{1D56F514-DD07-4565-8C51-D3A6741CB307}"/>
    <cellStyle name="Comma 3 2 8 2 6 3" xfId="28158" xr:uid="{CA1FB8F2-AE56-413F-9C40-346D75FB7CCC}"/>
    <cellStyle name="Comma 3 2 8 2 6 4" xfId="39684" xr:uid="{8953AB57-4C3D-492B-9A0D-423938AC8E38}"/>
    <cellStyle name="Comma 3 2 8 2 7" xfId="10712" xr:uid="{D6EC2669-7397-4518-9BA7-E81D11674648}"/>
    <cellStyle name="Comma 3 2 8 2 7 2" xfId="28367" xr:uid="{FBEDC92C-31DD-41FA-9A67-DDB7D08163F7}"/>
    <cellStyle name="Comma 3 2 8 2 7 3" xfId="39886" xr:uid="{2C1373E7-6BCD-4B5B-BFDB-38A846C06832}"/>
    <cellStyle name="Comma 3 2 8 2 8" xfId="18128" xr:uid="{288C7114-DE4E-4AEF-A955-884E7667A25D}"/>
    <cellStyle name="Comma 3 2 8 2 9" xfId="29666" xr:uid="{E2BA8966-B5F6-4F92-9953-A6557589D078}"/>
    <cellStyle name="Comma 3 2 8 3" xfId="659" xr:uid="{73C67C70-8CDB-4219-9EE3-9593E2EFC918}"/>
    <cellStyle name="Comma 3 2 8 3 2" xfId="905" xr:uid="{1DA68A41-8A90-45BC-957B-8A9521A6F82C}"/>
    <cellStyle name="Comma 3 2 8 3 2 2" xfId="1424" xr:uid="{B2698B5F-6F37-4588-B0A6-5C84143A7B26}"/>
    <cellStyle name="Comma 3 2 8 3 2 2 2" xfId="11556" xr:uid="{CDB3E317-52DB-4740-8BB3-A4D9502EAE97}"/>
    <cellStyle name="Comma 3 2 8 3 2 2 3" xfId="21824" xr:uid="{C35CC02A-F09D-47FC-A75D-15AD3365C936}"/>
    <cellStyle name="Comma 3 2 8 3 2 2 4" xfId="33351" xr:uid="{B8BF03A0-C9B7-4CDC-B2D4-9A5262D51A0F}"/>
    <cellStyle name="Comma 3 2 8 3 2 3" xfId="11055" xr:uid="{EE9C05BE-FF74-4AFF-B3D3-F4769EA07A87}"/>
    <cellStyle name="Comma 3 2 8 3 2 3 2" xfId="24167" xr:uid="{12FA2858-FFD1-4241-98A9-2FC675DD82E4}"/>
    <cellStyle name="Comma 3 2 8 3 2 3 3" xfId="35693" xr:uid="{69F36B5B-4FF5-4C6D-9ABA-57D3EAD0DAB6}"/>
    <cellStyle name="Comma 3 2 8 3 2 4" xfId="26504" xr:uid="{FCEC5BA2-344F-4C53-8FFC-9E9B9F12DE6B}"/>
    <cellStyle name="Comma 3 2 8 3 2 4 2" xfId="38030" xr:uid="{CAFB2AD4-E179-418A-B52A-434E82D9A6AD}"/>
    <cellStyle name="Comma 3 2 8 3 2 5" xfId="19479" xr:uid="{0FC7B401-2598-40C8-BFB0-F199322DDEE4}"/>
    <cellStyle name="Comma 3 2 8 3 2 6" xfId="31009" xr:uid="{1FB96E8D-AEAC-4ECD-A800-ED45B107E343}"/>
    <cellStyle name="Comma 3 2 8 3 3" xfId="1179" xr:uid="{FCF75BFA-D8AB-47A2-B899-BBC005865263}"/>
    <cellStyle name="Comma 3 2 8 3 3 2" xfId="11312" xr:uid="{E28CE802-0696-4031-89D2-2D2B8EAB8EE3}"/>
    <cellStyle name="Comma 3 2 8 3 3 3" xfId="20658" xr:uid="{601E7348-C99D-454E-AD2D-0F4C51928FCD}"/>
    <cellStyle name="Comma 3 2 8 3 3 4" xfId="32186" xr:uid="{A40A7C94-C0E8-4C34-966E-F4746D8701BB}"/>
    <cellStyle name="Comma 3 2 8 3 4" xfId="1669" xr:uid="{CE16A651-D1AE-4618-9F17-BD770DFBBB53}"/>
    <cellStyle name="Comma 3 2 8 3 4 2" xfId="11800" xr:uid="{40E43040-1FA2-40C3-8EA5-FB48902A6CDE}"/>
    <cellStyle name="Comma 3 2 8 3 4 3" xfId="23005" xr:uid="{8D728223-7721-46A7-BD68-5254A339EBBE}"/>
    <cellStyle name="Comma 3 2 8 3 4 4" xfId="34531" xr:uid="{DB6F8737-7DD1-41C3-9D43-8F25AA8C9F0E}"/>
    <cellStyle name="Comma 3 2 8 3 5" xfId="1907" xr:uid="{029F0CE1-8D34-46B8-AF5A-6D9CA84BEA43}"/>
    <cellStyle name="Comma 3 2 8 3 5 2" xfId="12037" xr:uid="{532E5091-1572-45AE-9139-DFBA21295C9D}"/>
    <cellStyle name="Comma 3 2 8 3 5 3" xfId="25343" xr:uid="{99041DD7-80F1-42B3-84B7-8AE033B892BC}"/>
    <cellStyle name="Comma 3 2 8 3 5 4" xfId="36869" xr:uid="{F1D6EF2D-A91F-4155-97C9-35F50A446FFB}"/>
    <cellStyle name="Comma 3 2 8 3 6" xfId="10817" xr:uid="{A7E138BB-14FD-4771-9416-0001B396691D}"/>
    <cellStyle name="Comma 3 2 8 3 6 2" xfId="27680" xr:uid="{0E22A606-068D-4AE4-813D-FF0616832026}"/>
    <cellStyle name="Comma 3 2 8 3 6 3" xfId="39206" xr:uid="{F316FE71-6231-45F0-B35C-3BDDEC73E3D7}"/>
    <cellStyle name="Comma 3 2 8 3 7" xfId="17645" xr:uid="{F038CA5F-03AA-477B-9AEC-15A01CB45587}"/>
    <cellStyle name="Comma 3 2 8 3 8" xfId="29183" xr:uid="{128BDF37-9D4C-4CC0-8868-3F9F83BF55E7}"/>
    <cellStyle name="Comma 3 2 8 3 9" xfId="50713" xr:uid="{9D46C9DB-1C43-47F8-B836-E2823C5B901E}"/>
    <cellStyle name="Comma 3 2 8 4" xfId="739" xr:uid="{525BD37C-CC67-4E65-AD40-5821C4E3F95F}"/>
    <cellStyle name="Comma 3 2 8 4 2" xfId="1258" xr:uid="{0017DDA2-9569-443E-8E61-8438C6C96390}"/>
    <cellStyle name="Comma 3 2 8 4 2 2" xfId="11390" xr:uid="{DA2A183B-CC22-4FF6-ABCB-AF2A0DFED146}"/>
    <cellStyle name="Comma 3 2 8 4 2 3" xfId="21309" xr:uid="{C20DDFCB-2C90-421A-AB5E-615C39EB1A0D}"/>
    <cellStyle name="Comma 3 2 8 4 2 4" xfId="32836" xr:uid="{F062A0F0-FC8B-4333-BF0C-E8A16E251621}"/>
    <cellStyle name="Comma 3 2 8 4 3" xfId="10891" xr:uid="{F9D7C5BF-E1DF-404B-B3C4-D8F4FB22B415}"/>
    <cellStyle name="Comma 3 2 8 4 3 2" xfId="23652" xr:uid="{78BC75C7-BBF5-479C-B18A-66EE18EA71EE}"/>
    <cellStyle name="Comma 3 2 8 4 3 3" xfId="35178" xr:uid="{9DDD80D2-3C31-4C8C-A8C4-529ECCC70659}"/>
    <cellStyle name="Comma 3 2 8 4 4" xfId="25989" xr:uid="{613C0BF2-2207-499F-BE8F-614F85186825}"/>
    <cellStyle name="Comma 3 2 8 4 4 2" xfId="37515" xr:uid="{1ABB7066-98C5-4E83-9C24-7F20AED490C2}"/>
    <cellStyle name="Comma 3 2 8 4 5" xfId="18964" xr:uid="{AF000613-D6F9-4341-A5B4-CD0FBB4AF747}"/>
    <cellStyle name="Comma 3 2 8 4 6" xfId="30494" xr:uid="{A155B2B4-0A43-43AA-9809-193DCBE5ADA3}"/>
    <cellStyle name="Comma 3 2 8 4 7" xfId="50690" xr:uid="{C8762AEF-4E61-4A29-B897-B7655C781E71}"/>
    <cellStyle name="Comma 3 2 8 5" xfId="1011" xr:uid="{798A9400-E1F0-4245-8717-2563E245DF4C}"/>
    <cellStyle name="Comma 3 2 8 5 2" xfId="11146" xr:uid="{D2495E3A-19D3-42C9-BABF-1F66100758BD}"/>
    <cellStyle name="Comma 3 2 8 5 3" xfId="20143" xr:uid="{7B76985C-10BF-4DFA-8C9D-E252EFAC1B4D}"/>
    <cellStyle name="Comma 3 2 8 5 4" xfId="31671" xr:uid="{04B70868-82DC-40F6-9543-C365C7D16D06}"/>
    <cellStyle name="Comma 3 2 8 6" xfId="1503" xr:uid="{42568A5C-CA28-49DC-933B-80A74456D497}"/>
    <cellStyle name="Comma 3 2 8 6 2" xfId="11634" xr:uid="{0DAE8FF6-1C64-4CF7-A23F-1B74459201B4}"/>
    <cellStyle name="Comma 3 2 8 6 3" xfId="22490" xr:uid="{D70E40A8-9D62-4795-9CDD-88757F74F2FC}"/>
    <cellStyle name="Comma 3 2 8 6 4" xfId="34016" xr:uid="{36EBD0EE-5F1E-47C6-B08B-FF03A4C92814}"/>
    <cellStyle name="Comma 3 2 8 7" xfId="1741" xr:uid="{B7DB0F2A-0D12-4073-BBD6-B0BC066AD2D2}"/>
    <cellStyle name="Comma 3 2 8 7 2" xfId="11872" xr:uid="{F796987F-8EB5-4D3B-BA26-4503B8C9353E}"/>
    <cellStyle name="Comma 3 2 8 7 3" xfId="24828" xr:uid="{AA1A1F80-A26A-4091-85C5-8893A59DF306}"/>
    <cellStyle name="Comma 3 2 8 7 4" xfId="36354" xr:uid="{143F9B33-9E61-4201-9F31-EB28ABDC931A}"/>
    <cellStyle name="Comma 3 2 8 8" xfId="10680" xr:uid="{FD8C8578-E768-4BE5-B0DE-18171C66F05A}"/>
    <cellStyle name="Comma 3 2 8 8 2" xfId="27165" xr:uid="{3DE12C87-AF92-48F7-81F5-4E9627DE5151}"/>
    <cellStyle name="Comma 3 2 8 8 3" xfId="38691" xr:uid="{DD9C9B0C-5D45-46B1-BC0C-F6678FB525B8}"/>
    <cellStyle name="Comma 3 2 8 9" xfId="28315" xr:uid="{CE98E520-9C13-4316-9DB6-A5883AFB47AA}"/>
    <cellStyle name="Comma 3 2 8 9 2" xfId="39839" xr:uid="{AA6A4426-6159-46AA-8E3B-97EC1C06E046}"/>
    <cellStyle name="Comma 3 2 9" xfId="630" xr:uid="{B97A3081-238F-48DD-B49E-BFF901207033}"/>
    <cellStyle name="Comma 3 2 9 10" xfId="40486" xr:uid="{CF2A0751-CA95-488D-8D34-1BC33380A63C}"/>
    <cellStyle name="Comma 3 2 9 2" xfId="891" xr:uid="{2F161DD5-C657-44FF-8388-E380C700B609}"/>
    <cellStyle name="Comma 3 2 9 2 2" xfId="1410" xr:uid="{BD7B4D7D-DBA7-47C2-9A57-4B8B58574479}"/>
    <cellStyle name="Comma 3 2 9 2 2 2" xfId="8412" xr:uid="{29FC608C-9A61-4059-AA62-E6E82FBB10A2}"/>
    <cellStyle name="Comma 3 2 9 2 2 2 2" xfId="15282" xr:uid="{956C4B28-B919-4962-A97E-A4B574520B2A}"/>
    <cellStyle name="Comma 3 2 9 2 2 3" xfId="11542" xr:uid="{BB21E6F0-1770-418B-AC80-4A2F2C3D9F51}"/>
    <cellStyle name="Comma 3 2 9 2 2 4" xfId="21861" xr:uid="{60FB7F06-F86F-4075-B265-5B8E1A9F1656}"/>
    <cellStyle name="Comma 3 2 9 2 2 5" xfId="33388" xr:uid="{97A1C29E-2ABA-421C-804A-C10F9999DEC4}"/>
    <cellStyle name="Comma 3 2 9 2 3" xfId="6571" xr:uid="{FFC9B771-AF48-45F6-BD76-10F62F919CDE}"/>
    <cellStyle name="Comma 3 2 9 2 3 2" xfId="13442" xr:uid="{F334B44A-A6B0-4996-B546-95518E27F1AB}"/>
    <cellStyle name="Comma 3 2 9 2 3 3" xfId="24204" xr:uid="{B893702C-F31B-4A6B-84FA-63B2D342257A}"/>
    <cellStyle name="Comma 3 2 9 2 3 4" xfId="35730" xr:uid="{580D96E6-8F10-4102-A92C-1A47AF5D611A}"/>
    <cellStyle name="Comma 3 2 9 2 4" xfId="11041" xr:uid="{AF73C036-36F1-4A98-A541-3F0B85F154A2}"/>
    <cellStyle name="Comma 3 2 9 2 4 2" xfId="26541" xr:uid="{2A13065B-4BC3-4C51-912F-C77FFD19E221}"/>
    <cellStyle name="Comma 3 2 9 2 4 3" xfId="38067" xr:uid="{159C8206-4200-4AB0-9493-CA3D9D55D50F}"/>
    <cellStyle name="Comma 3 2 9 2 5" xfId="19516" xr:uid="{518CBE83-10A9-485B-B3FC-2BB9381BDA44}"/>
    <cellStyle name="Comma 3 2 9 2 6" xfId="31046" xr:uid="{79440A7D-1105-4991-8B29-60277E1CEAD8}"/>
    <cellStyle name="Comma 3 2 9 2 7" xfId="44360" xr:uid="{486FCF42-5832-4E97-9C4F-3330B89F20FD}"/>
    <cellStyle name="Comma 3 2 9 3" xfId="1165" xr:uid="{4466FC69-F348-48FF-A6D3-A2FDE49C2040}"/>
    <cellStyle name="Comma 3 2 9 3 2" xfId="7479" xr:uid="{21E34FBD-167F-4029-BC06-366197912791}"/>
    <cellStyle name="Comma 3 2 9 3 2 2" xfId="14349" xr:uid="{3F18B079-503B-4650-808D-FEC3AC74C643}"/>
    <cellStyle name="Comma 3 2 9 3 3" xfId="11298" xr:uid="{5D5DB37E-BCE9-4292-87CA-23279BF668B0}"/>
    <cellStyle name="Comma 3 2 9 3 4" xfId="20695" xr:uid="{2F3FE83F-5DCA-4F4D-91E1-17CB746950C2}"/>
    <cellStyle name="Comma 3 2 9 3 5" xfId="32223" xr:uid="{49203F16-6197-4275-81E6-AFF72C881F14}"/>
    <cellStyle name="Comma 3 2 9 4" xfId="1655" xr:uid="{3EBFADED-1518-4F84-982C-4DC5980440C1}"/>
    <cellStyle name="Comma 3 2 9 4 2" xfId="9439" xr:uid="{174C9259-4149-45C5-859B-FC44CC01B3FB}"/>
    <cellStyle name="Comma 3 2 9 4 2 2" xfId="16242" xr:uid="{11739526-D5EF-4C26-9C42-682749F90BA0}"/>
    <cellStyle name="Comma 3 2 9 4 3" xfId="11786" xr:uid="{39FB3BF5-4936-40B5-83FC-EB50DCF77DDC}"/>
    <cellStyle name="Comma 3 2 9 4 4" xfId="23042" xr:uid="{4617C06D-B9EE-4050-9744-D18A4F9A507E}"/>
    <cellStyle name="Comma 3 2 9 4 5" xfId="34568" xr:uid="{9E0B18FC-BC40-4EE7-91B5-0048A441D21F}"/>
    <cellStyle name="Comma 3 2 9 5" xfId="1893" xr:uid="{5E877507-D62F-4553-80FD-B62DDD442ECD}"/>
    <cellStyle name="Comma 3 2 9 5 2" xfId="12023" xr:uid="{FC24F3A1-FD69-4B7B-B8C5-26D8D63BFE69}"/>
    <cellStyle name="Comma 3 2 9 5 3" xfId="25380" xr:uid="{E93E68DE-B6A2-4851-A547-3B33CDF439CC}"/>
    <cellStyle name="Comma 3 2 9 5 4" xfId="36906" xr:uid="{14E4FAFB-A158-4B0D-B462-C30F8CD00926}"/>
    <cellStyle name="Comma 3 2 9 6" xfId="2665" xr:uid="{9F90FAF6-B33B-4FFE-819A-96A449382962}"/>
    <cellStyle name="Comma 3 2 9 6 2" xfId="12559" xr:uid="{FAA689F4-061C-4DB6-8967-0E0473A2D168}"/>
    <cellStyle name="Comma 3 2 9 6 3" xfId="27717" xr:uid="{66729673-8D96-4F43-BE7B-3512C1F040F5}"/>
    <cellStyle name="Comma 3 2 9 6 4" xfId="39243" xr:uid="{4FE150C1-E235-41D2-8D7C-1CBDB1F2DB52}"/>
    <cellStyle name="Comma 3 2 9 7" xfId="10804" xr:uid="{756F45F6-BAC2-4D38-9EB0-02F837CA3F9E}"/>
    <cellStyle name="Comma 3 2 9 8" xfId="17685" xr:uid="{5DA34F96-4F92-4FCA-9198-87FDC69FD82C}"/>
    <cellStyle name="Comma 3 2 9 9" xfId="29223" xr:uid="{FBB1EDCC-887F-472D-9718-10538F675B57}"/>
    <cellStyle name="Comma 3 20" xfId="28431" xr:uid="{5E99DBB8-6C68-4959-B35A-81B58E654DC0}"/>
    <cellStyle name="Comma 3 21" xfId="28478" xr:uid="{158037F9-CCC9-4A68-942C-B78A19833F35}"/>
    <cellStyle name="Comma 3 22" xfId="39943" xr:uid="{D6DB8C4E-8E72-48DA-B337-8EF68BACD6AD}"/>
    <cellStyle name="Comma 3 23" xfId="51375" xr:uid="{4E07D28A-2E59-482A-95F8-766511E283D4}"/>
    <cellStyle name="Comma 3 3" xfId="128" xr:uid="{5EE37F52-315B-404A-89E4-C189CB19F499}"/>
    <cellStyle name="Comma 3 3 10" xfId="1724" xr:uid="{117A65C5-BF06-44C5-B903-246C4CDE8532}"/>
    <cellStyle name="Comma 3 3 10 2" xfId="11855" xr:uid="{70DBE3EC-A410-409B-99B2-35BCC6656700}"/>
    <cellStyle name="Comma 3 3 10 3" xfId="20155" xr:uid="{AEDAABF2-CCA8-4D5F-A171-F26238C79E5B}"/>
    <cellStyle name="Comma 3 3 10 4" xfId="31683" xr:uid="{E0D42211-EEF8-4C89-A0F1-873321683325}"/>
    <cellStyle name="Comma 3 3 10 5" xfId="50696" xr:uid="{8B45F88C-2264-4D02-A375-5350044239BA}"/>
    <cellStyle name="Comma 3 3 11" xfId="2064" xr:uid="{A9F33A8A-FC84-458E-A533-E498A93B7CD3}"/>
    <cellStyle name="Comma 3 3 11 2" xfId="12154" xr:uid="{25A9396B-0C52-48ED-B96A-F0D8A6882599}"/>
    <cellStyle name="Comma 3 3 11 3" xfId="22502" xr:uid="{B4C5D43D-9937-4623-8C73-B68129033C10}"/>
    <cellStyle name="Comma 3 3 11 4" xfId="34028" xr:uid="{1C27E462-3965-4DCE-A335-AF291CDE7FE1}"/>
    <cellStyle name="Comma 3 3 12" xfId="339" xr:uid="{F3B1467A-2299-49B3-88E6-D368496A8137}"/>
    <cellStyle name="Comma 3 3 12 2" xfId="24840" xr:uid="{CBFDF871-6705-4AE7-8C05-F952D9757F64}"/>
    <cellStyle name="Comma 3 3 12 3" xfId="36366" xr:uid="{F5C46696-C518-4520-AD86-709638FC6510}"/>
    <cellStyle name="Comma 3 3 13" xfId="10544" xr:uid="{FB877308-0106-49F6-BE50-8E743C8B57A4}"/>
    <cellStyle name="Comma 3 3 13 2" xfId="27177" xr:uid="{E6CB82A0-D36D-4052-B079-E1C6D666AC90}"/>
    <cellStyle name="Comma 3 3 13 3" xfId="38703" xr:uid="{992E559A-16BB-430C-84C7-E90CE7E3D67B}"/>
    <cellStyle name="Comma 3 3 14" xfId="28329" xr:uid="{9A080D7E-6C30-4982-B719-8F2D588F9088}"/>
    <cellStyle name="Comma 3 3 14 2" xfId="39853" xr:uid="{B4B76A26-8199-4757-A914-5FD71F651816}"/>
    <cellStyle name="Comma 3 3 15" xfId="16989" xr:uid="{CEEABB49-57DB-4118-9D56-43E6E8148AF6}"/>
    <cellStyle name="Comma 3 3 16" xfId="28439" xr:uid="{B4DD946D-9CF3-4760-AA5C-9870D778595C}"/>
    <cellStyle name="Comma 3 3 17" xfId="28528" xr:uid="{A5C04414-4CB7-4841-B435-844093C9A2A5}"/>
    <cellStyle name="Comma 3 3 18" xfId="40016" xr:uid="{1997ADE4-4CF9-43A4-92EA-8BDA0648A9B3}"/>
    <cellStyle name="Comma 3 3 2" xfId="129" xr:uid="{1A6D2C7F-0732-4A39-97CE-C62208BF67C1}"/>
    <cellStyle name="Comma 3 3 2 10" xfId="17248" xr:uid="{0BC09C09-4139-4BF4-981A-4353FF1D2CE2}"/>
    <cellStyle name="Comma 3 3 2 11" xfId="28786" xr:uid="{725E77D5-7A37-4DEB-ACED-3C2C7B39F9B7}"/>
    <cellStyle name="Comma 3 3 2 12" xfId="40058" xr:uid="{AE9E1C04-C66E-4680-9648-42EF4AC17023}"/>
    <cellStyle name="Comma 3 3 2 2" xfId="692" xr:uid="{2F66ED5D-F49D-40AF-A4DD-2A89AFD721F7}"/>
    <cellStyle name="Comma 3 3 2 2 10" xfId="40376" xr:uid="{288C60A4-8E6E-4CC8-9F3C-25864E863AE5}"/>
    <cellStyle name="Comma 3 3 2 2 2" xfId="938" xr:uid="{0DAFC299-7659-41A4-9692-B219C5A43BC1}"/>
    <cellStyle name="Comma 3 3 2 2 2 2" xfId="1457" xr:uid="{2AA156D7-9D79-4547-821F-1D48F05780CD}"/>
    <cellStyle name="Comma 3 3 2 2 2 2 2" xfId="8535" xr:uid="{DB1598D0-543C-4148-9F9B-D2AF33798370}"/>
    <cellStyle name="Comma 3 3 2 2 2 2 2 2" xfId="15405" xr:uid="{8E4DDCEA-C829-4CB3-842B-0F3039ACD848}"/>
    <cellStyle name="Comma 3 3 2 2 2 2 3" xfId="11589" xr:uid="{5664361B-F7C6-4F5D-A2D0-8EDACC2B3EBD}"/>
    <cellStyle name="Comma 3 3 2 2 2 2 4" xfId="21988" xr:uid="{3C1874E3-B80A-4F1A-8EEC-4944D87DD379}"/>
    <cellStyle name="Comma 3 3 2 2 2 2 5" xfId="33515" xr:uid="{F25F3746-CAD0-4B69-B5F9-5952109067FE}"/>
    <cellStyle name="Comma 3 3 2 2 2 3" xfId="6690" xr:uid="{2797E3A8-E963-4A8E-9303-4585249A36DF}"/>
    <cellStyle name="Comma 3 3 2 2 2 3 2" xfId="13561" xr:uid="{7B6DA648-F0E2-4428-967C-4CABC95B73A1}"/>
    <cellStyle name="Comma 3 3 2 2 2 3 3" xfId="24331" xr:uid="{06311C43-917F-45BE-BDB6-C35C4DCFCDE7}"/>
    <cellStyle name="Comma 3 3 2 2 2 3 4" xfId="35857" xr:uid="{450E12D2-10E5-4134-BDAD-7B5AB6216ED7}"/>
    <cellStyle name="Comma 3 3 2 2 2 4" xfId="11088" xr:uid="{284A2BD5-24C9-4207-A59F-BE6B8393554A}"/>
    <cellStyle name="Comma 3 3 2 2 2 4 2" xfId="26668" xr:uid="{6D25A5B8-A102-48AC-9CC4-246B54610718}"/>
    <cellStyle name="Comma 3 3 2 2 2 4 3" xfId="38194" xr:uid="{0B40D885-A674-4F68-89A5-E41ABC747F3A}"/>
    <cellStyle name="Comma 3 3 2 2 2 5" xfId="19643" xr:uid="{4C40DC5D-ECDA-4D40-9743-35E480B09305}"/>
    <cellStyle name="Comma 3 3 2 2 2 6" xfId="31173" xr:uid="{92F60AC8-A988-44BA-A7F3-34FEDCB0429B}"/>
    <cellStyle name="Comma 3 3 2 2 2 7" xfId="44315" xr:uid="{A2DD03FB-E6B0-48AE-B399-3FE5E8402A2D}"/>
    <cellStyle name="Comma 3 3 2 2 3" xfId="1212" xr:uid="{C2593423-643F-4745-AF84-D71F51F9DC67}"/>
    <cellStyle name="Comma 3 3 2 2 3 2" xfId="7602" xr:uid="{451318D3-FEA1-4BDE-8AB9-2B24B1B11540}"/>
    <cellStyle name="Comma 3 3 2 2 3 2 2" xfId="14472" xr:uid="{E4603BB7-CEDC-4243-B72C-5275DFAFED14}"/>
    <cellStyle name="Comma 3 3 2 2 3 3" xfId="11345" xr:uid="{7B7ACE4E-FD0A-47BD-8E5E-15835D010949}"/>
    <cellStyle name="Comma 3 3 2 2 3 4" xfId="20822" xr:uid="{FBD68767-BA85-46C7-BFAC-1E9C90ED686B}"/>
    <cellStyle name="Comma 3 3 2 2 3 5" xfId="32350" xr:uid="{3B16DAA2-A781-4967-B7BE-107D60C9CAE6}"/>
    <cellStyle name="Comma 3 3 2 2 3 6" xfId="44618" xr:uid="{88DEED00-3318-4961-AFA6-FAF8549376EC}"/>
    <cellStyle name="Comma 3 3 2 2 4" xfId="1702" xr:uid="{1AD91CF6-1062-4CDA-9413-1959EC5D9B2B}"/>
    <cellStyle name="Comma 3 3 2 2 4 2" xfId="9563" xr:uid="{3DADC97B-B10F-4D5F-A29D-DA166CCD73EB}"/>
    <cellStyle name="Comma 3 3 2 2 4 2 2" xfId="16365" xr:uid="{D8B3B500-8274-42F1-9F3D-EC2585F4F3F1}"/>
    <cellStyle name="Comma 3 3 2 2 4 3" xfId="11833" xr:uid="{AA52CB3A-8EA1-4DF1-AEEF-24E849C84BB7}"/>
    <cellStyle name="Comma 3 3 2 2 4 4" xfId="23169" xr:uid="{EE552DCE-CF66-4B5C-AF19-E09E4385739B}"/>
    <cellStyle name="Comma 3 3 2 2 4 5" xfId="34695" xr:uid="{30DAF79C-CF86-48B2-9EF3-3265A9BF9BB3}"/>
    <cellStyle name="Comma 3 3 2 2 5" xfId="1940" xr:uid="{6ED0F245-574A-4573-8BF4-3992FB344D41}"/>
    <cellStyle name="Comma 3 3 2 2 5 2" xfId="12070" xr:uid="{FEAE8203-813B-49F9-86A4-BC13818AD389}"/>
    <cellStyle name="Comma 3 3 2 2 5 3" xfId="25507" xr:uid="{A81CF264-4B4B-44A8-AAAC-F0354D43F523}"/>
    <cellStyle name="Comma 3 3 2 2 5 4" xfId="37033" xr:uid="{157FC585-1446-491A-833B-9818FFCA4948}"/>
    <cellStyle name="Comma 3 3 2 2 6" xfId="2788" xr:uid="{7E2C0CC8-9DF9-426C-BC03-F01835818E5F}"/>
    <cellStyle name="Comma 3 3 2 2 6 2" xfId="12673" xr:uid="{3960160E-E4FE-4B1D-B083-1F081F00ED2C}"/>
    <cellStyle name="Comma 3 3 2 2 6 3" xfId="27844" xr:uid="{07A05642-9E36-40EF-9B43-413A5917FF9C}"/>
    <cellStyle name="Comma 3 3 2 2 6 4" xfId="39370" xr:uid="{B5448A7F-55F3-40C2-9353-7A7C6DB2D935}"/>
    <cellStyle name="Comma 3 3 2 2 7" xfId="10849" xr:uid="{236AF214-CA2E-416A-8F49-F68215AB7019}"/>
    <cellStyle name="Comma 3 3 2 2 8" xfId="17814" xr:uid="{98682FBE-BE68-4F15-BDE0-72A9DB4FFAF4}"/>
    <cellStyle name="Comma 3 3 2 2 9" xfId="29352" xr:uid="{E9191B28-A9B3-4BBD-B0AB-AEFCE41F6FBD}"/>
    <cellStyle name="Comma 3 3 2 3" xfId="799" xr:uid="{FA3F9E4B-1B9D-4008-B46E-E29F3E3455C2}"/>
    <cellStyle name="Comma 3 3 2 3 2" xfId="1318" xr:uid="{0495A662-72C4-4789-BB8E-F2C906298638}"/>
    <cellStyle name="Comma 3 3 2 3 2 2" xfId="8072" xr:uid="{5E105402-DE1F-4C22-A8C3-FD1EABC9571C}"/>
    <cellStyle name="Comma 3 3 2 3 2 2 2" xfId="14942" xr:uid="{1E0773EF-28FF-4B7C-8414-34CA6E24373F}"/>
    <cellStyle name="Comma 3 3 2 3 2 3" xfId="11450" xr:uid="{9C760700-4860-46C5-85BC-EC62F08A7270}"/>
    <cellStyle name="Comma 3 3 2 3 2 4" xfId="21510" xr:uid="{524B1C69-F603-4CB4-BA44-035F56D65C88}"/>
    <cellStyle name="Comma 3 3 2 3 2 5" xfId="33037" xr:uid="{FF3284D4-CF14-41A7-AA57-3D5922213233}"/>
    <cellStyle name="Comma 3 3 2 3 2 6" xfId="44278" xr:uid="{E1FC103F-4C71-4118-9CCC-E34FD219B909}"/>
    <cellStyle name="Comma 3 3 2 3 3" xfId="6244" xr:uid="{F017F89B-E00E-4243-982B-783661DF10A2}"/>
    <cellStyle name="Comma 3 3 2 3 3 2" xfId="13115" xr:uid="{EB4F1513-3EF9-4813-B8C5-91990BD22ABA}"/>
    <cellStyle name="Comma 3 3 2 3 3 3" xfId="23853" xr:uid="{B770B68B-AD82-4B1E-BE50-A827DCCCC7BF}"/>
    <cellStyle name="Comma 3 3 2 3 3 4" xfId="35379" xr:uid="{14C6426C-3A08-41DE-923A-12601F110743}"/>
    <cellStyle name="Comma 3 3 2 3 3 5" xfId="44567" xr:uid="{8271BE6E-C1B9-45FB-A2C8-9DB564905DE8}"/>
    <cellStyle name="Comma 3 3 2 3 4" xfId="10949" xr:uid="{6F01F0EC-CE3E-4272-A4C7-6B96EDEF5BF6}"/>
    <cellStyle name="Comma 3 3 2 3 4 2" xfId="26190" xr:uid="{43C629E0-F42A-4C31-9B49-F80B6BD857CF}"/>
    <cellStyle name="Comma 3 3 2 3 4 3" xfId="37716" xr:uid="{8F43D72E-C55A-49F2-BCB6-AA9F95050FE2}"/>
    <cellStyle name="Comma 3 3 2 3 5" xfId="19165" xr:uid="{F470DFEA-669B-47F5-9DAD-61E685BF61D0}"/>
    <cellStyle name="Comma 3 3 2 3 6" xfId="30695" xr:uid="{3A79EF04-F72B-46BB-9DBC-7065D3E56179}"/>
    <cellStyle name="Comma 3 3 2 3 7" xfId="40300" xr:uid="{00372B0C-87EC-4B92-AD1C-ED2040C0A819}"/>
    <cellStyle name="Comma 3 3 2 4" xfId="1073" xr:uid="{F68772A1-5DFB-4DC0-BE76-AB77C5C73850}"/>
    <cellStyle name="Comma 3 3 2 4 2" xfId="7151" xr:uid="{EAF98E46-DA31-4576-ADA1-445168CFAAB3}"/>
    <cellStyle name="Comma 3 3 2 4 2 2" xfId="14021" xr:uid="{289A61E2-94C1-45AA-A049-F398FFCBC6D7}"/>
    <cellStyle name="Comma 3 3 2 4 3" xfId="11206" xr:uid="{64B6F3C7-A236-46DD-8634-0A6167DD06BC}"/>
    <cellStyle name="Comma 3 3 2 4 4" xfId="20344" xr:uid="{2FB7B734-9B42-4020-BA5A-68ADB21C56CC}"/>
    <cellStyle name="Comma 3 3 2 4 5" xfId="31872" xr:uid="{B4203194-C5BA-4CC0-BAF8-9B44049EAD96}"/>
    <cellStyle name="Comma 3 3 2 4 6" xfId="44207" xr:uid="{F102D5AB-8B20-4E67-B314-F277FF05C60D}"/>
    <cellStyle name="Comma 3 3 2 5" xfId="1563" xr:uid="{279A928B-A0F3-4278-AFBD-4167DA17DA49}"/>
    <cellStyle name="Comma 3 3 2 5 2" xfId="9109" xr:uid="{C70ED6A6-4753-43FD-BBE8-807D2E4AC60F}"/>
    <cellStyle name="Comma 3 3 2 5 2 2" xfId="15914" xr:uid="{69C47032-DABB-44CA-A18E-476FA2E8B5C6}"/>
    <cellStyle name="Comma 3 3 2 5 3" xfId="11694" xr:uid="{BD6842A5-9C46-46AD-9237-86EA65FC61C9}"/>
    <cellStyle name="Comma 3 3 2 5 4" xfId="22691" xr:uid="{2A29A130-BD9E-4344-B7EF-7F993E0B87A4}"/>
    <cellStyle name="Comma 3 3 2 5 5" xfId="34217" xr:uid="{1ABE1476-B1B2-4012-BC68-4B213B36C7B1}"/>
    <cellStyle name="Comma 3 3 2 5 6" xfId="44475" xr:uid="{44DD14AD-3CDC-4E67-9B4A-B60F986F92F0}"/>
    <cellStyle name="Comma 3 3 2 6" xfId="1801" xr:uid="{8EEF203B-0D87-46E3-B4C3-4DCD29F02156}"/>
    <cellStyle name="Comma 3 3 2 6 2" xfId="2211" xr:uid="{80C49532-67D0-4BA8-BB07-5BDCECF8F361}"/>
    <cellStyle name="Comma 3 3 2 6 2 2" xfId="12255" xr:uid="{672A082C-74C7-4920-83FC-C94FCDCD7B9B}"/>
    <cellStyle name="Comma 3 3 2 6 3" xfId="11931" xr:uid="{FAB9E0B9-7474-4C39-ACF6-946558DA0888}"/>
    <cellStyle name="Comma 3 3 2 6 4" xfId="25029" xr:uid="{259CAB9F-7B13-404D-98DA-47FAF59C6864}"/>
    <cellStyle name="Comma 3 3 2 6 5" xfId="36555" xr:uid="{379BCD17-1719-4880-8E4A-DB583709EB6F}"/>
    <cellStyle name="Comma 3 3 2 6 6" xfId="50749" xr:uid="{DFC73F1C-D138-4BA3-B94E-6B44D8B9BE81}"/>
    <cellStyle name="Comma 3 3 2 7" xfId="1987" xr:uid="{CA415DE7-D31B-468E-9B88-02A080DC0F2C}"/>
    <cellStyle name="Comma 3 3 2 7 2" xfId="12104" xr:uid="{0DEE7790-60F3-4274-AB56-C7139DF26337}"/>
    <cellStyle name="Comma 3 3 2 7 3" xfId="27366" xr:uid="{8D50486B-60A3-4276-AA0B-98D7D4B6E241}"/>
    <cellStyle name="Comma 3 3 2 7 4" xfId="38892" xr:uid="{74CB3A88-5B8A-4B49-A313-526D301B68BB}"/>
    <cellStyle name="Comma 3 3 2 8" xfId="460" xr:uid="{CC469D5E-16F2-407B-A551-0EEEF446DD34}"/>
    <cellStyle name="Comma 3 3 2 8 2" xfId="28381" xr:uid="{33123898-19DB-4CD2-A406-F408445CF880}"/>
    <cellStyle name="Comma 3 3 2 8 3" xfId="39900" xr:uid="{2DE7AB65-77EF-4C56-BF69-6B119C03C4F1}"/>
    <cellStyle name="Comma 3 3 2 9" xfId="10545" xr:uid="{08AF33BC-156C-4943-B1AA-0086DDF1BF40}"/>
    <cellStyle name="Comma 3 3 3" xfId="282" xr:uid="{1E425BA4-7628-40BB-B7EC-1BF0221B4CCE}"/>
    <cellStyle name="Comma 3 3 3 10" xfId="28923" xr:uid="{B0B2D6CF-EAA2-4A32-A2A9-11EB8DBEED57}"/>
    <cellStyle name="Comma 3 3 3 11" xfId="40084" xr:uid="{DD0DFC63-C804-4A2F-A999-1B73EBD325C9}"/>
    <cellStyle name="Comma 3 3 3 2" xfId="836" xr:uid="{4864585E-4B0F-4041-A444-E395661B83CC}"/>
    <cellStyle name="Comma 3 3 3 2 2" xfId="1355" xr:uid="{820AFA8C-619A-434D-A703-4AEF93970B53}"/>
    <cellStyle name="Comma 3 3 3 2 2 2" xfId="8638" xr:uid="{48105D0B-E4B7-4747-AF5C-B00CB1BDC662}"/>
    <cellStyle name="Comma 3 3 3 2 2 2 2" xfId="15508" xr:uid="{1D9CB9A3-E7A6-418E-A7D9-E479C339CFBE}"/>
    <cellStyle name="Comma 3 3 3 2 2 2 3" xfId="22096" xr:uid="{91FEC6ED-7250-4925-BEDE-1A51E1CD2469}"/>
    <cellStyle name="Comma 3 3 3 2 2 2 4" xfId="33623" xr:uid="{5E88C4F3-6AAF-46F5-BA3B-0EB6CBABDC31}"/>
    <cellStyle name="Comma 3 3 3 2 2 3" xfId="6788" xr:uid="{D4A97A86-3D3A-4FC9-A0D4-D71C4F6DB929}"/>
    <cellStyle name="Comma 3 3 3 2 2 3 2" xfId="13659" xr:uid="{728458D3-6119-42F0-B0E6-F3B18A6EC576}"/>
    <cellStyle name="Comma 3 3 3 2 2 3 3" xfId="24439" xr:uid="{AC69AB9F-F37B-4F27-906A-285954A45E97}"/>
    <cellStyle name="Comma 3 3 3 2 2 3 4" xfId="35965" xr:uid="{0FBBE6EA-2418-48B0-B3C6-2B527789A5F7}"/>
    <cellStyle name="Comma 3 3 3 2 2 4" xfId="11487" xr:uid="{5E8AC9A7-403A-49A7-ADEE-CD817414EE52}"/>
    <cellStyle name="Comma 3 3 3 2 2 4 2" xfId="26776" xr:uid="{BB522427-5974-4BAC-9C3B-A96B39F8B3D7}"/>
    <cellStyle name="Comma 3 3 3 2 2 4 3" xfId="38302" xr:uid="{DCC2C288-04CC-4132-82DC-B5B12F05107D}"/>
    <cellStyle name="Comma 3 3 3 2 2 5" xfId="19751" xr:uid="{D8AA1E20-D048-4DA8-AB67-EA9D59DAF3E2}"/>
    <cellStyle name="Comma 3 3 3 2 2 6" xfId="31281" xr:uid="{891DB4EB-FF25-41B9-828D-200E8A7BBDAF}"/>
    <cellStyle name="Comma 3 3 3 2 2 7" xfId="44297" xr:uid="{67F974B4-0A69-4ADD-9B63-199D7A33D877}"/>
    <cellStyle name="Comma 3 3 3 2 3" xfId="7705" xr:uid="{9A15B31E-9FA3-4FD9-96DC-895102B3F1F4}"/>
    <cellStyle name="Comma 3 3 3 2 3 2" xfId="14575" xr:uid="{A82774CB-4819-47C0-BB73-FF4FD62FCDFF}"/>
    <cellStyle name="Comma 3 3 3 2 3 3" xfId="20930" xr:uid="{EC6DD521-B787-4771-81E4-99856E746977}"/>
    <cellStyle name="Comma 3 3 3 2 3 4" xfId="32458" xr:uid="{31E4B31C-DFDF-4824-A898-121E685C7BC4}"/>
    <cellStyle name="Comma 3 3 3 2 3 5" xfId="44600" xr:uid="{2ACF7F6F-000B-43A4-85CB-EFF04EAD1ACF}"/>
    <cellStyle name="Comma 3 3 3 2 4" xfId="9667" xr:uid="{37699B57-03D4-48A3-8BF5-301E3A906C84}"/>
    <cellStyle name="Comma 3 3 3 2 4 2" xfId="16469" xr:uid="{62470E08-B145-4E53-BE9A-C1454A29351E}"/>
    <cellStyle name="Comma 3 3 3 2 4 3" xfId="23277" xr:uid="{8FFB6120-16BB-44EF-8BC1-1B3678E25A5C}"/>
    <cellStyle name="Comma 3 3 3 2 4 4" xfId="34803" xr:uid="{EA7B0271-9D99-422F-B153-B2DC919E5551}"/>
    <cellStyle name="Comma 3 3 3 2 5" xfId="2883" xr:uid="{65036CD1-DC20-4013-9FBB-5689934002DD}"/>
    <cellStyle name="Comma 3 3 3 2 5 2" xfId="12768" xr:uid="{349D4B77-DF44-4356-B136-B20B509646A4}"/>
    <cellStyle name="Comma 3 3 3 2 5 3" xfId="25615" xr:uid="{BA0B64E2-A286-4103-8A09-0E6CA6F1D3DE}"/>
    <cellStyle name="Comma 3 3 3 2 5 4" xfId="37141" xr:uid="{BAEEDFEE-EEE0-4A81-9C84-D48188FD28E9}"/>
    <cellStyle name="Comma 3 3 3 2 6" xfId="10986" xr:uid="{22C2CBD5-7E65-4206-9F4F-8AA2B936036B}"/>
    <cellStyle name="Comma 3 3 3 2 6 2" xfId="27952" xr:uid="{3D2C92F3-EA02-4F9D-89F0-CDE3641DEF9E}"/>
    <cellStyle name="Comma 3 3 3 2 6 3" xfId="39478" xr:uid="{C07BA845-B79D-4F7D-8D22-9B73EAB04BF6}"/>
    <cellStyle name="Comma 3 3 3 2 7" xfId="17922" xr:uid="{5632F509-6170-4607-A524-CC130ACBA407}"/>
    <cellStyle name="Comma 3 3 3 2 8" xfId="29460" xr:uid="{EECD8C58-5BA3-48D5-BDCA-DE08140D3752}"/>
    <cellStyle name="Comma 3 3 3 2 9" xfId="40358" xr:uid="{D0088BE8-5758-46FE-BB33-C58C1946412C}"/>
    <cellStyle name="Comma 3 3 3 3" xfId="1110" xr:uid="{160ABABD-4848-4CBF-AE5D-7413EB7CAD5E}"/>
    <cellStyle name="Comma 3 3 3 3 2" xfId="8175" xr:uid="{49776CF1-5080-427F-9B8F-5C6DECF178B0}"/>
    <cellStyle name="Comma 3 3 3 3 2 2" xfId="15045" xr:uid="{AA17EC44-1A2C-4701-88AC-C7E477173345}"/>
    <cellStyle name="Comma 3 3 3 3 2 3" xfId="21618" xr:uid="{4E4CC743-57F0-434B-94A5-BF5D775249E8}"/>
    <cellStyle name="Comma 3 3 3 3 2 4" xfId="33145" xr:uid="{54E1C7DF-E38D-481A-9FBE-800A08CF2C65}"/>
    <cellStyle name="Comma 3 3 3 3 3" xfId="6342" xr:uid="{3C7DFCD1-545E-41C3-9A1C-00ADE420840D}"/>
    <cellStyle name="Comma 3 3 3 3 3 2" xfId="13213" xr:uid="{49255447-45A5-4B51-BBD2-FD54065B8282}"/>
    <cellStyle name="Comma 3 3 3 3 3 3" xfId="23961" xr:uid="{C24ADF01-B9C6-4D62-8B8D-0E326F6133E2}"/>
    <cellStyle name="Comma 3 3 3 3 3 4" xfId="35487" xr:uid="{A6AB4094-01FD-44B1-BF06-23D34BBB55D9}"/>
    <cellStyle name="Comma 3 3 3 3 4" xfId="11243" xr:uid="{3C487C1B-F999-4416-9918-DA7A93A05C84}"/>
    <cellStyle name="Comma 3 3 3 3 4 2" xfId="26298" xr:uid="{6AA3DFEA-14BC-4A92-BC80-62A9D1242332}"/>
    <cellStyle name="Comma 3 3 3 3 4 3" xfId="37824" xr:uid="{8C4B608C-5A55-47E6-9A9E-2E62E5A65299}"/>
    <cellStyle name="Comma 3 3 3 3 5" xfId="19273" xr:uid="{26680EA9-EDB9-4793-BC26-36F20882B6AF}"/>
    <cellStyle name="Comma 3 3 3 3 6" xfId="30803" xr:uid="{174F335B-E4A4-4AED-B5BE-CF1939C05A4D}"/>
    <cellStyle name="Comma 3 3 3 3 7" xfId="44222" xr:uid="{314D0EE5-7DD1-43D5-994C-5BCFB3C46D44}"/>
    <cellStyle name="Comma 3 3 3 4" xfId="1600" xr:uid="{66A2A98B-50BE-4507-8580-52B5F359D210}"/>
    <cellStyle name="Comma 3 3 3 4 2" xfId="7249" xr:uid="{FA6474E0-084A-459D-95F5-4DB9BF7BC41D}"/>
    <cellStyle name="Comma 3 3 3 4 2 2" xfId="14119" xr:uid="{7C8242BC-0D1C-4E3D-BAFE-1CBBE08FB7BE}"/>
    <cellStyle name="Comma 3 3 3 4 3" xfId="11731" xr:uid="{33303961-62FB-4FAE-98BD-51A3FA08FE31}"/>
    <cellStyle name="Comma 3 3 3 4 4" xfId="20452" xr:uid="{FB1A1F22-53F4-4136-AAEF-4B7689D14975}"/>
    <cellStyle name="Comma 3 3 3 4 5" xfId="31980" xr:uid="{00A0C22D-3585-4CDA-A23A-61BF66CDC620}"/>
    <cellStyle name="Comma 3 3 3 4 6" xfId="44490" xr:uid="{DAB60CC1-A872-4F8E-8F4F-1C3D39A956F0}"/>
    <cellStyle name="Comma 3 3 3 5" xfId="1838" xr:uid="{E5741933-3D60-48CA-9720-DF8B18C4230F}"/>
    <cellStyle name="Comma 3 3 3 5 2" xfId="9207" xr:uid="{96C4305B-34BB-490F-98F2-C64F6109ECAB}"/>
    <cellStyle name="Comma 3 3 3 5 2 2" xfId="16012" xr:uid="{56FEEFDD-E938-4C2A-843F-BFA6E5536745}"/>
    <cellStyle name="Comma 3 3 3 5 3" xfId="11968" xr:uid="{2352B138-83E6-4C8B-AA54-22C10DBC2621}"/>
    <cellStyle name="Comma 3 3 3 5 4" xfId="22799" xr:uid="{63BCBD59-2F59-4ADA-B31B-90702D15ECB7}"/>
    <cellStyle name="Comma 3 3 3 5 5" xfId="34325" xr:uid="{041CF024-AEC6-4BAF-BCF8-618D22C5C8B4}"/>
    <cellStyle name="Comma 3 3 3 5 6" xfId="50757" xr:uid="{9DBB41F0-2F19-4E31-9F8E-9629E663D4EC}"/>
    <cellStyle name="Comma 3 3 3 6" xfId="2338" xr:uid="{744F387E-2A67-4113-9BAE-C7FDBD8EE73D}"/>
    <cellStyle name="Comma 3 3 3 6 2" xfId="12352" xr:uid="{32059EFB-3FD5-4FD2-8DF9-9C35FD277F1D}"/>
    <cellStyle name="Comma 3 3 3 6 3" xfId="25137" xr:uid="{43FAB87E-51C6-4FDE-ABA5-CC3CA7B971E7}"/>
    <cellStyle name="Comma 3 3 3 6 4" xfId="36663" xr:uid="{8AB5CC04-4D04-4B49-A6F9-112436346BDC}"/>
    <cellStyle name="Comma 3 3 3 6 5" xfId="44680" xr:uid="{6574607C-2326-4D91-8956-B28E5CCCFE4C}"/>
    <cellStyle name="Comma 3 3 3 7" xfId="523" xr:uid="{9BBA4748-AAC4-4EC0-B7B2-6FC66588E3F1}"/>
    <cellStyle name="Comma 3 3 3 7 2" xfId="27474" xr:uid="{1673752D-78EB-42A3-B58B-4FE878A32FC1}"/>
    <cellStyle name="Comma 3 3 3 7 3" xfId="39000" xr:uid="{F482BD1E-8F57-4676-A14F-E7095CE9F18E}"/>
    <cellStyle name="Comma 3 3 3 8" xfId="10654" xr:uid="{D083F105-CBD1-4725-846F-A040CA4AD524}"/>
    <cellStyle name="Comma 3 3 3 9" xfId="17385" xr:uid="{6A38F6CF-E1CE-463B-B01E-B0BDE02860D8}"/>
    <cellStyle name="Comma 3 3 4" xfId="394" xr:uid="{C4770A1F-8DE8-4B35-BAB6-7E86333BE82C}"/>
    <cellStyle name="Comma 3 3 4 10" xfId="40122" xr:uid="{2A077057-0BDE-4F1B-9BDA-C6AF24AA0CEB}"/>
    <cellStyle name="Comma 3 3 4 2" xfId="753" xr:uid="{988661E7-A7DC-4FB5-B5E3-6B1E133833CF}"/>
    <cellStyle name="Comma 3 3 4 2 2" xfId="1272" xr:uid="{26AD9A03-D613-4C5E-84CF-0A98A53C9DF9}"/>
    <cellStyle name="Comma 3 3 4 2 2 2" xfId="8743" xr:uid="{7ECC255D-50C0-4336-B455-B9D976DB1380}"/>
    <cellStyle name="Comma 3 3 4 2 2 2 2" xfId="15613" xr:uid="{FB008956-FB62-46DC-8947-50AB07C91FAE}"/>
    <cellStyle name="Comma 3 3 4 2 2 2 3" xfId="22201" xr:uid="{D466E18A-5E17-42A7-9D22-42B12E2E612B}"/>
    <cellStyle name="Comma 3 3 4 2 2 2 4" xfId="33728" xr:uid="{D356CF25-90BD-43F2-90A9-24DEC3BA88FC}"/>
    <cellStyle name="Comma 3 3 4 2 2 3" xfId="6890" xr:uid="{C4F56B98-4B28-4CA0-BD58-22A9B1A255F9}"/>
    <cellStyle name="Comma 3 3 4 2 2 3 2" xfId="13761" xr:uid="{0F7BBAB1-FAD6-49F8-BA27-C8EE2776F4F7}"/>
    <cellStyle name="Comma 3 3 4 2 2 3 3" xfId="24544" xr:uid="{5F194FB9-8104-48A6-81F8-BCA2B73B0E9E}"/>
    <cellStyle name="Comma 3 3 4 2 2 3 4" xfId="36070" xr:uid="{68537913-C75F-4D72-B6D5-85B703400F35}"/>
    <cellStyle name="Comma 3 3 4 2 2 4" xfId="11404" xr:uid="{829FEC66-9C14-4B10-80D0-E5A48D6B90E6}"/>
    <cellStyle name="Comma 3 3 4 2 2 4 2" xfId="26881" xr:uid="{BA819CBD-01B0-4FFE-9F27-5B4D00A92D0B}"/>
    <cellStyle name="Comma 3 3 4 2 2 4 3" xfId="38407" xr:uid="{B4D59799-FFAA-4C0D-9488-72A317642748}"/>
    <cellStyle name="Comma 3 3 4 2 2 5" xfId="19856" xr:uid="{3A9AE73F-BC6C-458E-9064-72F9BBDAE410}"/>
    <cellStyle name="Comma 3 3 4 2 2 6" xfId="31386" xr:uid="{FED43119-25B0-4C16-90E9-1187890B29FF}"/>
    <cellStyle name="Comma 3 3 4 2 2 7" xfId="44380" xr:uid="{9F29C847-9DBB-4597-89BB-B6BC9D4F031C}"/>
    <cellStyle name="Comma 3 3 4 2 3" xfId="7810" xr:uid="{2F1B1287-B4B9-46D4-B427-D1A3A65A2BD3}"/>
    <cellStyle name="Comma 3 3 4 2 3 2" xfId="14680" xr:uid="{E02A02D3-CA3C-43E8-BFFA-4F8AC526E8C0}"/>
    <cellStyle name="Comma 3 3 4 2 3 3" xfId="21035" xr:uid="{10BDAA30-594B-4E8E-85E4-AE96B98E3B1F}"/>
    <cellStyle name="Comma 3 3 4 2 3 4" xfId="32563" xr:uid="{6371D783-45FF-422F-8D18-06F3A280940B}"/>
    <cellStyle name="Comma 3 3 4 2 4" xfId="9772" xr:uid="{405304CD-BC9A-4AB3-84BC-4D49B3C26790}"/>
    <cellStyle name="Comma 3 3 4 2 4 2" xfId="16574" xr:uid="{ED0B5F44-2BA9-4E18-99B3-9689FD58931E}"/>
    <cellStyle name="Comma 3 3 4 2 4 3" xfId="23382" xr:uid="{67F9DF1A-B1F2-46F1-A4D5-88BF75ACACEB}"/>
    <cellStyle name="Comma 3 3 4 2 4 4" xfId="34908" xr:uid="{C4847DB9-8752-4E5C-8F2F-11F2E10F0C9C}"/>
    <cellStyle name="Comma 3 3 4 2 5" xfId="2979" xr:uid="{94DD5E6E-C506-4CA5-B2D4-5EBB36632BEC}"/>
    <cellStyle name="Comma 3 3 4 2 5 2" xfId="12864" xr:uid="{509C050E-A395-4BEA-B36F-AA874BDB327B}"/>
    <cellStyle name="Comma 3 3 4 2 5 3" xfId="25720" xr:uid="{9A693A78-6F0D-4CD3-8210-E0751B48DD7A}"/>
    <cellStyle name="Comma 3 3 4 2 5 4" xfId="37246" xr:uid="{A01890B0-E510-481F-AE5C-7037504A3CD1}"/>
    <cellStyle name="Comma 3 3 4 2 6" xfId="10904" xr:uid="{107804EC-17A9-41E8-B047-A969CC0284A2}"/>
    <cellStyle name="Comma 3 3 4 2 6 2" xfId="28057" xr:uid="{9FFE7686-4592-43AD-88BF-A07C8FC4A63D}"/>
    <cellStyle name="Comma 3 3 4 2 6 3" xfId="39583" xr:uid="{78436E25-37F7-4AC4-A1B0-62E0544FFD70}"/>
    <cellStyle name="Comma 3 3 4 2 7" xfId="18027" xr:uid="{85DA8871-EDC4-402C-8A43-5849F123C055}"/>
    <cellStyle name="Comma 3 3 4 2 8" xfId="29565" xr:uid="{9E1F707B-90C9-4381-97F6-9DE6AC7A9E3C}"/>
    <cellStyle name="Comma 3 3 4 2 9" xfId="44068" xr:uid="{623C927B-7A79-41CA-8ABB-761C1E151A68}"/>
    <cellStyle name="Comma 3 3 4 3" xfId="1026" xr:uid="{311711CB-D4F9-4A06-A71A-4620A3862714}"/>
    <cellStyle name="Comma 3 3 4 3 2" xfId="8280" xr:uid="{23D128F7-CCD3-4274-A6BF-F4500AD78CA0}"/>
    <cellStyle name="Comma 3 3 4 3 2 2" xfId="15150" xr:uid="{DE3B49BF-D294-4F2D-AB2B-3B71BAF6D950}"/>
    <cellStyle name="Comma 3 3 4 3 2 3" xfId="21723" xr:uid="{199AF846-81DA-46F2-A59D-30E4FA154D11}"/>
    <cellStyle name="Comma 3 3 4 3 2 4" xfId="33250" xr:uid="{BEC6DDF9-93B3-4EE3-BA59-06E90A266A50}"/>
    <cellStyle name="Comma 3 3 4 3 3" xfId="6444" xr:uid="{22EA1B0E-28CF-4EC6-8B55-6985966CEE99}"/>
    <cellStyle name="Comma 3 3 4 3 3 2" xfId="13315" xr:uid="{AE5C83BA-5598-481A-A4EC-5DA3F334960C}"/>
    <cellStyle name="Comma 3 3 4 3 3 3" xfId="24066" xr:uid="{FD234AAB-AEC6-47E6-A765-A08194CB9511}"/>
    <cellStyle name="Comma 3 3 4 3 3 4" xfId="35592" xr:uid="{37B4C488-1349-43AE-953D-67B6DA90E108}"/>
    <cellStyle name="Comma 3 3 4 3 4" xfId="11160" xr:uid="{7FAEB953-1AB7-49ED-98F7-5730C976CC68}"/>
    <cellStyle name="Comma 3 3 4 3 4 2" xfId="26403" xr:uid="{703FEECE-47CB-4793-8BC4-2AD82114865A}"/>
    <cellStyle name="Comma 3 3 4 3 4 3" xfId="37929" xr:uid="{6F79DF23-713B-46D4-8DA5-14838CFDE5EF}"/>
    <cellStyle name="Comma 3 3 4 3 5" xfId="19378" xr:uid="{B7600199-E030-4654-BF9E-F0A8E0CEB8E4}"/>
    <cellStyle name="Comma 3 3 4 3 6" xfId="30908" xr:uid="{399DC4C8-5B12-4B01-B692-54B9CE295DA6}"/>
    <cellStyle name="Comma 3 3 4 3 7" xfId="44249" xr:uid="{2FAF0C8E-0AFC-43DE-9C7F-87C49ACA21E0}"/>
    <cellStyle name="Comma 3 3 4 4" xfId="1517" xr:uid="{814A5AAC-42E7-4D5D-B8ED-B15678F45222}"/>
    <cellStyle name="Comma 3 3 4 4 2" xfId="7351" xr:uid="{F83E2037-CBA0-4B84-9430-EDB6DE4A6518}"/>
    <cellStyle name="Comma 3 3 4 4 2 2" xfId="14221" xr:uid="{76B31165-7396-4F10-A17A-E5ED74AC8C44}"/>
    <cellStyle name="Comma 3 3 4 4 3" xfId="11648" xr:uid="{122CE53E-A1AF-4F06-A676-2AE015C52539}"/>
    <cellStyle name="Comma 3 3 4 4 4" xfId="20557" xr:uid="{D3A1FDA9-65AB-49D1-9A65-A9C7A7468366}"/>
    <cellStyle name="Comma 3 3 4 4 5" xfId="32085" xr:uid="{ED4061DF-978E-4E68-9C3F-3E976399A704}"/>
    <cellStyle name="Comma 3 3 4 4 6" xfId="44517" xr:uid="{DCEA3D82-80E8-4CF3-9156-469B8BE2F413}"/>
    <cellStyle name="Comma 3 3 4 5" xfId="1755" xr:uid="{9EE4D22B-8CB3-4DA1-A93D-59062803FCBE}"/>
    <cellStyle name="Comma 3 3 4 5 2" xfId="9309" xr:uid="{5BA08A75-785D-441E-A730-9EBCA000532B}"/>
    <cellStyle name="Comma 3 3 4 5 2 2" xfId="16114" xr:uid="{0DF9272D-9BEF-41B7-BA8D-F2D286840D3B}"/>
    <cellStyle name="Comma 3 3 4 5 3" xfId="11885" xr:uid="{F0A072C0-A36D-46FE-BCB8-8AD80F1D6383}"/>
    <cellStyle name="Comma 3 3 4 5 4" xfId="22904" xr:uid="{372F7E73-07B1-46EE-B2B5-E58B0C7D6672}"/>
    <cellStyle name="Comma 3 3 4 5 5" xfId="34430" xr:uid="{A71AF889-DF3B-4E63-B6FB-94E6D9A8B69F}"/>
    <cellStyle name="Comma 3 3 4 6" xfId="2458" xr:uid="{9F40E2FB-32D7-4048-BE03-102C6FDC6202}"/>
    <cellStyle name="Comma 3 3 4 6 2" xfId="12445" xr:uid="{A61AB0BA-A835-4619-BC34-1BEFECB7EF17}"/>
    <cellStyle name="Comma 3 3 4 6 3" xfId="25242" xr:uid="{7B6CCD53-1747-438D-9E37-AE0A67E9368B}"/>
    <cellStyle name="Comma 3 3 4 6 4" xfId="36768" xr:uid="{F7AEF132-F24B-4090-9F82-4C88AEB9795B}"/>
    <cellStyle name="Comma 3 3 4 7" xfId="10688" xr:uid="{4415116E-9777-42FE-A0C3-5CB9B415E3D7}"/>
    <cellStyle name="Comma 3 3 4 7 2" xfId="27579" xr:uid="{17F4797E-74B0-43B2-9D22-AD0A78ACA08B}"/>
    <cellStyle name="Comma 3 3 4 7 3" xfId="39105" xr:uid="{497CD869-C5EB-478F-83F4-715497128490}"/>
    <cellStyle name="Comma 3 3 4 8" xfId="17518" xr:uid="{48BB1816-A833-46CA-9A6A-440D4A993F66}"/>
    <cellStyle name="Comma 3 3 4 9" xfId="29056" xr:uid="{D7639747-0BF3-4E90-8AAA-5598C9EE7FDE}"/>
    <cellStyle name="Comma 3 3 5" xfId="619" xr:uid="{56ED3EDF-37CD-47F4-A330-383784BE87FE}"/>
    <cellStyle name="Comma 3 3 5 10" xfId="40117" xr:uid="{50C1B844-C851-4BF9-8475-B5B1979B8923}"/>
    <cellStyle name="Comma 3 3 5 2" xfId="886" xr:uid="{88DB120B-B292-486E-92D1-2A1DED87F0C8}"/>
    <cellStyle name="Comma 3 3 5 2 2" xfId="1405" xr:uid="{8CD13AEF-3F55-488C-BB3C-7DD7FCB73F3D}"/>
    <cellStyle name="Comma 3 3 5 2 2 2" xfId="8839" xr:uid="{4FECB1E2-35DF-4DA4-9D59-8CE428A7A0B9}"/>
    <cellStyle name="Comma 3 3 5 2 2 2 2" xfId="15709" xr:uid="{E5C0A3F4-48F7-4851-A22D-C1EEC450BA1B}"/>
    <cellStyle name="Comma 3 3 5 2 2 2 3" xfId="22298" xr:uid="{CA658628-0DE7-481D-B472-F4AB538EE07C}"/>
    <cellStyle name="Comma 3 3 5 2 2 2 4" xfId="33825" xr:uid="{4B2DC6B9-1870-4998-ABE3-61F2D8CC8B47}"/>
    <cellStyle name="Comma 3 3 5 2 2 3" xfId="6984" xr:uid="{20C00175-C376-4B98-86C9-3678CE87F145}"/>
    <cellStyle name="Comma 3 3 5 2 2 3 2" xfId="13855" xr:uid="{C65F332C-CE24-4550-A8BB-0111C262857B}"/>
    <cellStyle name="Comma 3 3 5 2 2 3 3" xfId="24641" xr:uid="{7E69665F-0BC6-4A86-9452-4228BAFC6196}"/>
    <cellStyle name="Comma 3 3 5 2 2 3 4" xfId="36167" xr:uid="{A661C7CC-3264-448C-9C60-A433F74D6357}"/>
    <cellStyle name="Comma 3 3 5 2 2 4" xfId="11537" xr:uid="{AADCFA72-5B55-4793-944F-FC1E9C013750}"/>
    <cellStyle name="Comma 3 3 5 2 2 4 2" xfId="26978" xr:uid="{787FAB09-B782-48AB-BBD2-DC6F17CA10CC}"/>
    <cellStyle name="Comma 3 3 5 2 2 4 3" xfId="38504" xr:uid="{D344A071-725B-4342-A2C4-115329CF6AE4}"/>
    <cellStyle name="Comma 3 3 5 2 2 5" xfId="19953" xr:uid="{2284EE89-43C5-4E99-8454-C4A495FB1AA3}"/>
    <cellStyle name="Comma 3 3 5 2 2 6" xfId="31483" xr:uid="{00033DD2-B15A-4306-8169-5AFF518F818D}"/>
    <cellStyle name="Comma 3 3 5 2 3" xfId="7906" xr:uid="{7F8ED032-21DE-403A-B105-9346C8AB4AE9}"/>
    <cellStyle name="Comma 3 3 5 2 3 2" xfId="14776" xr:uid="{A860B7D9-DBF8-4A79-BA20-6CB253A39CE2}"/>
    <cellStyle name="Comma 3 3 5 2 3 3" xfId="21132" xr:uid="{FAC0AEFF-605E-40C0-92F9-5D43E27788DE}"/>
    <cellStyle name="Comma 3 3 5 2 3 4" xfId="32660" xr:uid="{A5E718AB-C2F2-4060-A675-2872494F2A9C}"/>
    <cellStyle name="Comma 3 3 5 2 4" xfId="9868" xr:uid="{0E5682CC-8048-4809-8F82-A0BE63F15333}"/>
    <cellStyle name="Comma 3 3 5 2 4 2" xfId="16670" xr:uid="{DF0C4435-097E-4459-A259-A716D1B969D8}"/>
    <cellStyle name="Comma 3 3 5 2 4 3" xfId="23479" xr:uid="{4520DA0A-29FC-42D8-BEC7-92DDF0855E7D}"/>
    <cellStyle name="Comma 3 3 5 2 4 4" xfId="35005" xr:uid="{F655FDC9-F380-42F1-8A4E-112290FA00ED}"/>
    <cellStyle name="Comma 3 3 5 2 5" xfId="3074" xr:uid="{DB2552A4-7067-41EA-99D9-443B97A3681F}"/>
    <cellStyle name="Comma 3 3 5 2 5 2" xfId="12956" xr:uid="{D7D8E88E-4425-473B-B10D-A45A4FE4D1E9}"/>
    <cellStyle name="Comma 3 3 5 2 5 3" xfId="25817" xr:uid="{78FF057E-51AA-4618-9B8D-D172A0AD7D8C}"/>
    <cellStyle name="Comma 3 3 5 2 5 4" xfId="37343" xr:uid="{15BAFA46-B616-43A3-95B9-C251AC63F0D0}"/>
    <cellStyle name="Comma 3 3 5 2 6" xfId="11036" xr:uid="{61103F50-632B-4FAA-9D16-9E0CF8C469F0}"/>
    <cellStyle name="Comma 3 3 5 2 6 2" xfId="28154" xr:uid="{F7A4A81E-B725-40FA-89C8-052C3281AA94}"/>
    <cellStyle name="Comma 3 3 5 2 6 3" xfId="39680" xr:uid="{ACB2A2CC-9501-4441-8593-609D192279A6}"/>
    <cellStyle name="Comma 3 3 5 2 7" xfId="18124" xr:uid="{CC918042-E47D-480C-A332-70F22E94421F}"/>
    <cellStyle name="Comma 3 3 5 2 8" xfId="29662" xr:uid="{254ADBE9-A96E-4465-AF6D-63870623C748}"/>
    <cellStyle name="Comma 3 3 5 2 9" xfId="44246" xr:uid="{723F7032-7A88-47C8-B281-18B72ECC4738}"/>
    <cellStyle name="Comma 3 3 5 3" xfId="1160" xr:uid="{66784618-D1D0-42E7-8604-8D650B595415}"/>
    <cellStyle name="Comma 3 3 5 3 2" xfId="8375" xr:uid="{F8187615-D6D0-4FCF-8A8E-3316B0283632}"/>
    <cellStyle name="Comma 3 3 5 3 2 2" xfId="15245" xr:uid="{BD2F49EF-DA86-4FDB-8E4C-D79BD21F5698}"/>
    <cellStyle name="Comma 3 3 5 3 2 3" xfId="21820" xr:uid="{503FC44C-01E0-440C-82AD-CEDD1D838C6E}"/>
    <cellStyle name="Comma 3 3 5 3 2 4" xfId="33347" xr:uid="{9A39CD30-8F64-477C-ADFA-CF5A4B2C5200}"/>
    <cellStyle name="Comma 3 3 5 3 3" xfId="6537" xr:uid="{8F7A76FE-06C1-4AEB-945C-5A9A6F119F6D}"/>
    <cellStyle name="Comma 3 3 5 3 3 2" xfId="13408" xr:uid="{4499A95E-BDE9-451E-900C-14FEC0519569}"/>
    <cellStyle name="Comma 3 3 5 3 3 3" xfId="24163" xr:uid="{4C3AB1B5-5F5F-4D14-B285-AED1834D576D}"/>
    <cellStyle name="Comma 3 3 5 3 3 4" xfId="35689" xr:uid="{C0827FE7-2814-4147-A042-F836859F804D}"/>
    <cellStyle name="Comma 3 3 5 3 4" xfId="11293" xr:uid="{1953FFF8-DFB9-4D21-A7CD-A6477C3418D0}"/>
    <cellStyle name="Comma 3 3 5 3 4 2" xfId="26500" xr:uid="{EF080F73-92CC-44DD-996A-2EBCB51EA6E7}"/>
    <cellStyle name="Comma 3 3 5 3 4 3" xfId="38026" xr:uid="{FA4DB8CC-BA9F-47C7-AC53-FDF3F2AC5B0D}"/>
    <cellStyle name="Comma 3 3 5 3 5" xfId="19475" xr:uid="{B01224FA-0BDD-47E5-9774-7462C577520E}"/>
    <cellStyle name="Comma 3 3 5 3 6" xfId="31005" xr:uid="{B54B682B-96C0-4B6D-8863-F3B1BC68FE4D}"/>
    <cellStyle name="Comma 3 3 5 3 7" xfId="44514" xr:uid="{F077E186-D9DA-4052-A23E-BFCCDB549F69}"/>
    <cellStyle name="Comma 3 3 5 4" xfId="1650" xr:uid="{8EDF84FB-3C37-487F-AB34-6490C6F13A02}"/>
    <cellStyle name="Comma 3 3 5 4 2" xfId="7444" xr:uid="{5BC60370-8B0B-455D-9590-94C3522BDDAE}"/>
    <cellStyle name="Comma 3 3 5 4 2 2" xfId="14314" xr:uid="{D8EA9F79-23A4-4974-942F-C4D5BB6952DB}"/>
    <cellStyle name="Comma 3 3 5 4 3" xfId="11781" xr:uid="{22680BB4-9539-4135-90A9-74851B5A6449}"/>
    <cellStyle name="Comma 3 3 5 4 4" xfId="20654" xr:uid="{A2297320-253C-44D5-AF24-534CA5912E33}"/>
    <cellStyle name="Comma 3 3 5 4 5" xfId="32182" xr:uid="{A940347A-38D6-4C2D-A7AC-FCCB240F76A7}"/>
    <cellStyle name="Comma 3 3 5 5" xfId="1888" xr:uid="{CC03E7BB-A4C3-4A8C-B963-26A93F57E9BE}"/>
    <cellStyle name="Comma 3 3 5 5 2" xfId="9404" xr:uid="{A923C287-BE2A-4D65-A1F5-51499EF62513}"/>
    <cellStyle name="Comma 3 3 5 5 2 2" xfId="16207" xr:uid="{B6D714B6-2E3C-4DCB-BFF6-4B9ECAE4FF76}"/>
    <cellStyle name="Comma 3 3 5 5 3" xfId="12018" xr:uid="{E9E2B2B8-9442-400F-8A32-5ECE65AA9A83}"/>
    <cellStyle name="Comma 3 3 5 5 4" xfId="23001" xr:uid="{A9F97195-C546-4CC8-8724-49757CAAD58E}"/>
    <cellStyle name="Comma 3 3 5 5 5" xfId="34527" xr:uid="{D939A468-5CDE-4BEC-B8D9-D8D4C511E286}"/>
    <cellStyle name="Comma 3 3 5 6" xfId="2573" xr:uid="{DB808AFD-D6E1-4A19-B7D7-2E339EE17048}"/>
    <cellStyle name="Comma 3 3 5 6 2" xfId="12529" xr:uid="{A4CE402C-9B9B-477C-B33E-856FA7D1AC6F}"/>
    <cellStyle name="Comma 3 3 5 6 3" xfId="25339" xr:uid="{927D1592-8146-481F-A8FD-2A9CB8EACF46}"/>
    <cellStyle name="Comma 3 3 5 6 4" xfId="36865" xr:uid="{3E4748B5-B07E-45A6-B8A4-7B81C4A2C6F9}"/>
    <cellStyle name="Comma 3 3 5 7" xfId="10801" xr:uid="{315364CE-D453-4667-B009-88A4F169694D}"/>
    <cellStyle name="Comma 3 3 5 7 2" xfId="27676" xr:uid="{82920B84-63A1-42D4-8338-C4B9FC8CDFCB}"/>
    <cellStyle name="Comma 3 3 5 7 3" xfId="39202" xr:uid="{0E10F5A1-11CA-4E1F-87D0-EA4205E64FAF}"/>
    <cellStyle name="Comma 3 3 5 8" xfId="17641" xr:uid="{EE426ACF-97E1-4C87-A3C8-82A6E6953844}"/>
    <cellStyle name="Comma 3 3 5 9" xfId="29179" xr:uid="{7EAFDE57-A4BC-42D3-B5F0-D4E3D8A95E7A}"/>
    <cellStyle name="Comma 3 3 6" xfId="595" xr:uid="{B825B3EE-C7C5-44D6-AC4B-49E8695D262E}"/>
    <cellStyle name="Comma 3 3 6 10" xfId="44136" xr:uid="{960FF129-0196-413F-8A6C-83D04390A3F6}"/>
    <cellStyle name="Comma 3 3 6 2" xfId="878" xr:uid="{E05E293C-457B-444D-ADB5-04E1CBFD57B9}"/>
    <cellStyle name="Comma 3 3 6 2 2" xfId="1397" xr:uid="{5EFD8E43-0ABE-4878-9BD4-9AC284F241EA}"/>
    <cellStyle name="Comma 3 3 6 2 2 2" xfId="8847" xr:uid="{407C798A-107E-4671-9086-BB8EAD096722}"/>
    <cellStyle name="Comma 3 3 6 2 2 2 2" xfId="15717" xr:uid="{E63EE4C5-B1CE-40B3-8C61-68E0808FB344}"/>
    <cellStyle name="Comma 3 3 6 2 2 2 3" xfId="22309" xr:uid="{558DDE8D-FB99-42F2-A210-DF4296DA5356}"/>
    <cellStyle name="Comma 3 3 6 2 2 2 4" xfId="33836" xr:uid="{D2F87589-C474-484F-AC84-EC875B64A82F}"/>
    <cellStyle name="Comma 3 3 6 2 2 3" xfId="6990" xr:uid="{0299D851-332C-41CA-878D-86A9CAFC9CF4}"/>
    <cellStyle name="Comma 3 3 6 2 2 3 2" xfId="13861" xr:uid="{28411307-14C1-4A57-A017-C6AD321D4164}"/>
    <cellStyle name="Comma 3 3 6 2 2 3 3" xfId="24652" xr:uid="{49C682CF-9734-4170-920B-35EC47848572}"/>
    <cellStyle name="Comma 3 3 6 2 2 3 4" xfId="36178" xr:uid="{19B2004E-9C8A-4D71-9E3E-655FC21D21E5}"/>
    <cellStyle name="Comma 3 3 6 2 2 4" xfId="11529" xr:uid="{6DBCDC15-670F-46FF-805F-04980E7ADD27}"/>
    <cellStyle name="Comma 3 3 6 2 2 4 2" xfId="26989" xr:uid="{24C75377-086C-4D18-A203-9FAF2266463B}"/>
    <cellStyle name="Comma 3 3 6 2 2 4 3" xfId="38515" xr:uid="{C092890E-6F53-4DB4-A151-640F9FE63374}"/>
    <cellStyle name="Comma 3 3 6 2 2 5" xfId="19964" xr:uid="{77C75D59-5B14-4803-BC7C-B862247C873A}"/>
    <cellStyle name="Comma 3 3 6 2 2 6" xfId="31494" xr:uid="{1D941182-147F-4ECD-AF3C-90634A409743}"/>
    <cellStyle name="Comma 3 3 6 2 3" xfId="7914" xr:uid="{C41665BC-7E35-487B-8488-DD048326AD1A}"/>
    <cellStyle name="Comma 3 3 6 2 3 2" xfId="14784" xr:uid="{E1F7E70C-D088-488C-950A-BE6875087C31}"/>
    <cellStyle name="Comma 3 3 6 2 3 3" xfId="21143" xr:uid="{0809A2E7-811C-428F-89EB-71F1ACAD21E2}"/>
    <cellStyle name="Comma 3 3 6 2 3 4" xfId="32671" xr:uid="{027F3B68-44C3-46FF-94CD-A52E61F92962}"/>
    <cellStyle name="Comma 3 3 6 2 4" xfId="9876" xr:uid="{16E31EBB-24A8-4606-835F-E41EA6027A77}"/>
    <cellStyle name="Comma 3 3 6 2 4 2" xfId="16678" xr:uid="{E5B76C5A-7CE0-4E94-9D23-9261C37B5774}"/>
    <cellStyle name="Comma 3 3 6 2 4 3" xfId="23490" xr:uid="{922FC864-ACC0-4541-8834-15C0284FAD7D}"/>
    <cellStyle name="Comma 3 3 6 2 4 4" xfId="35016" xr:uid="{747AF049-3389-446E-97C7-F1A88F4524CA}"/>
    <cellStyle name="Comma 3 3 6 2 5" xfId="3084" xr:uid="{09FFDACB-D0A9-4321-BB1D-9EBABE622DE7}"/>
    <cellStyle name="Comma 3 3 6 2 5 2" xfId="12962" xr:uid="{740F5E62-D9CD-45FC-BB4F-445496C3D9AB}"/>
    <cellStyle name="Comma 3 3 6 2 5 3" xfId="25828" xr:uid="{72120030-C9E1-4CFB-B72C-494F7B1ABE3B}"/>
    <cellStyle name="Comma 3 3 6 2 5 4" xfId="37354" xr:uid="{D856203E-E58A-440E-8CD7-B14B594822C8}"/>
    <cellStyle name="Comma 3 3 6 2 6" xfId="11028" xr:uid="{78780BAE-67F4-440F-892B-225FB9BABB1B}"/>
    <cellStyle name="Comma 3 3 6 2 6 2" xfId="28165" xr:uid="{166E30C5-548B-4C1B-8289-0EFECA334C59}"/>
    <cellStyle name="Comma 3 3 6 2 6 3" xfId="39691" xr:uid="{86DD6852-61A2-4899-81E5-9CCC16289CEB}"/>
    <cellStyle name="Comma 3 3 6 2 7" xfId="18135" xr:uid="{B411BCA3-A72E-442A-9FC4-F71C0F6622C8}"/>
    <cellStyle name="Comma 3 3 6 2 8" xfId="29673" xr:uid="{4D3DFBDC-4D22-4BD3-99B3-8A795B5DC136}"/>
    <cellStyle name="Comma 3 3 6 2 9" xfId="44405" xr:uid="{60822E10-1F58-448C-9821-DF7AFF83ECE7}"/>
    <cellStyle name="Comma 3 3 6 3" xfId="1152" xr:uid="{17FBE8D5-95AC-43B9-AB79-B47DB653AF38}"/>
    <cellStyle name="Comma 3 3 6 3 2" xfId="8383" xr:uid="{569BD5F9-A66B-4D31-8EDD-0405F341D793}"/>
    <cellStyle name="Comma 3 3 6 3 2 2" xfId="15253" xr:uid="{3AE3117C-4DD5-44AD-AABA-F08A42BEC86C}"/>
    <cellStyle name="Comma 3 3 6 3 2 3" xfId="21831" xr:uid="{ECEC8C75-C02D-4636-9363-ADC493A3B8B2}"/>
    <cellStyle name="Comma 3 3 6 3 2 4" xfId="33358" xr:uid="{12F0938B-0597-4AA5-BB82-3A3FF760E6EB}"/>
    <cellStyle name="Comma 3 3 6 3 3" xfId="6543" xr:uid="{2B683A76-5104-48EA-8A95-31AECAE24C1B}"/>
    <cellStyle name="Comma 3 3 6 3 3 2" xfId="13414" xr:uid="{4DFD2E97-4363-4539-A871-15CC4B24C4FD}"/>
    <cellStyle name="Comma 3 3 6 3 3 3" xfId="24174" xr:uid="{A0D8F737-30F4-45E0-8BB8-E33B70EEE7E9}"/>
    <cellStyle name="Comma 3 3 6 3 3 4" xfId="35700" xr:uid="{02068637-BD72-49AD-8EF5-03B82DAD7CFA}"/>
    <cellStyle name="Comma 3 3 6 3 4" xfId="11285" xr:uid="{AC0063BC-2DB1-4698-80FF-4EC390DC178A}"/>
    <cellStyle name="Comma 3 3 6 3 4 2" xfId="26511" xr:uid="{A47DDC69-75B9-4163-8080-24CA7FC0EA95}"/>
    <cellStyle name="Comma 3 3 6 3 4 3" xfId="38037" xr:uid="{4F9F16D5-F575-48BB-9D52-DEEA23F4EF63}"/>
    <cellStyle name="Comma 3 3 6 3 5" xfId="19486" xr:uid="{7E21B50E-FD51-432E-85C1-A128892B6B61}"/>
    <cellStyle name="Comma 3 3 6 3 6" xfId="31016" xr:uid="{0019B2A7-EC26-41D4-B754-8F24A33FBF34}"/>
    <cellStyle name="Comma 3 3 6 4" xfId="1642" xr:uid="{882E1E6E-5CB2-47E7-ABFC-5CDABE8C1570}"/>
    <cellStyle name="Comma 3 3 6 4 2" xfId="7450" xr:uid="{A1F52C9F-1A40-49FB-986D-7591B9B684B2}"/>
    <cellStyle name="Comma 3 3 6 4 2 2" xfId="14320" xr:uid="{87CF372C-A4E3-415B-9AD8-0C6DD748C421}"/>
    <cellStyle name="Comma 3 3 6 4 3" xfId="11773" xr:uid="{D64B3F06-0A4A-4D78-A231-2F7CEC00E2B8}"/>
    <cellStyle name="Comma 3 3 6 4 4" xfId="20665" xr:uid="{806B1CE6-519E-4433-B629-B0BF09876C9D}"/>
    <cellStyle name="Comma 3 3 6 4 5" xfId="32193" xr:uid="{8E867438-54A1-4B9A-81B0-84C680A8AB76}"/>
    <cellStyle name="Comma 3 3 6 5" xfId="1880" xr:uid="{47B0C9A2-BB2E-451A-B463-DC8061EE3CD2}"/>
    <cellStyle name="Comma 3 3 6 5 2" xfId="9410" xr:uid="{123A78DF-E306-490A-A00F-BF7DB588F1C2}"/>
    <cellStyle name="Comma 3 3 6 5 2 2" xfId="16213" xr:uid="{2279102A-7925-4EBF-A889-82F03E023EFB}"/>
    <cellStyle name="Comma 3 3 6 5 3" xfId="12010" xr:uid="{49C8EA1A-FBE7-4716-8D6E-CDFE5F7900A9}"/>
    <cellStyle name="Comma 3 3 6 5 4" xfId="23012" xr:uid="{6235CB00-D3FB-426C-AD8B-DA62109E9AAB}"/>
    <cellStyle name="Comma 3 3 6 5 5" xfId="34538" xr:uid="{CA63AE79-C712-4325-9ED5-D01344ED418F}"/>
    <cellStyle name="Comma 3 3 6 6" xfId="2586" xr:uid="{9395CA0C-02BB-4BCE-99C2-188C314F9FE9}"/>
    <cellStyle name="Comma 3 3 6 6 2" xfId="12535" xr:uid="{D6651710-D6CB-4B4E-9B41-D7BD83882DE5}"/>
    <cellStyle name="Comma 3 3 6 6 3" xfId="25350" xr:uid="{4878CF4A-BDFD-4E51-957A-5F033358EB60}"/>
    <cellStyle name="Comma 3 3 6 6 4" xfId="36876" xr:uid="{B98A2D3A-2ADD-4BE5-A4C5-2BEB2AC0314E}"/>
    <cellStyle name="Comma 3 3 6 7" xfId="10794" xr:uid="{D7819F1A-4FA6-4E32-86DC-5305A404EE3A}"/>
    <cellStyle name="Comma 3 3 6 7 2" xfId="27687" xr:uid="{B4165B32-08CD-4081-8275-DFA3BB2CDB3F}"/>
    <cellStyle name="Comma 3 3 6 7 3" xfId="39213" xr:uid="{CC48DF60-A880-4C01-A1B0-A68EE3954573}"/>
    <cellStyle name="Comma 3 3 6 8" xfId="17652" xr:uid="{46843010-171B-4B4F-A081-8875CF639A2C}"/>
    <cellStyle name="Comma 3 3 6 9" xfId="29190" xr:uid="{27D23972-5D06-4524-90CB-66E4F43E09B5}"/>
    <cellStyle name="Comma 3 3 7" xfId="722" xr:uid="{5ED882C8-0A4C-4A53-BAFB-D0E392D1CCAD}"/>
    <cellStyle name="Comma 3 3 7 2" xfId="1241" xr:uid="{698AA216-4B9C-4BE4-BB9A-7C6EC012E54B}"/>
    <cellStyle name="Comma 3 3 7 2 2" xfId="8430" xr:uid="{11BA38D0-DBF9-4900-860D-3DB22CE3ED63}"/>
    <cellStyle name="Comma 3 3 7 2 2 2" xfId="15300" xr:uid="{2649460D-8D4E-4E8F-A88C-E309606E4A7A}"/>
    <cellStyle name="Comma 3 3 7 2 2 3" xfId="21880" xr:uid="{EF4F997B-08FA-4A3F-93FD-A6BB8381E360}"/>
    <cellStyle name="Comma 3 3 7 2 2 4" xfId="33407" xr:uid="{229F0C9D-8B37-41D5-B493-B11BB8E17AE9}"/>
    <cellStyle name="Comma 3 3 7 2 3" xfId="6588" xr:uid="{E40E1636-5701-4157-A91D-F79DE65060E5}"/>
    <cellStyle name="Comma 3 3 7 2 3 2" xfId="13459" xr:uid="{03A05969-FDC5-4618-9CA8-91165448759F}"/>
    <cellStyle name="Comma 3 3 7 2 3 3" xfId="24223" xr:uid="{061E22A6-2240-425C-AE2F-C4A90CA155D4}"/>
    <cellStyle name="Comma 3 3 7 2 3 4" xfId="35749" xr:uid="{17FF213F-F7E0-4BE4-934B-66AF79401E26}"/>
    <cellStyle name="Comma 3 3 7 2 4" xfId="11373" xr:uid="{D1B5C22F-1D99-422C-AF44-EDBED0357C82}"/>
    <cellStyle name="Comma 3 3 7 2 4 2" xfId="26560" xr:uid="{E2192C26-1A26-4984-AF92-C5E66188CAAC}"/>
    <cellStyle name="Comma 3 3 7 2 4 3" xfId="38086" xr:uid="{865237D0-55EC-4628-9B0C-0E8EF8A0465B}"/>
    <cellStyle name="Comma 3 3 7 2 5" xfId="19535" xr:uid="{6337D46B-41DF-4D82-9A8D-6B03EF17CF3B}"/>
    <cellStyle name="Comma 3 3 7 2 6" xfId="31065" xr:uid="{F24E4487-91EC-4621-B722-8B362E0DE56E}"/>
    <cellStyle name="Comma 3 3 7 3" xfId="7497" xr:uid="{1A9BD076-15AE-4AC6-87F3-58B13A9E2F38}"/>
    <cellStyle name="Comma 3 3 7 3 2" xfId="14367" xr:uid="{FD34F000-8203-4CD3-81F9-0CB83680B51D}"/>
    <cellStyle name="Comma 3 3 7 3 3" xfId="20714" xr:uid="{1B0B95C5-63E8-4F36-92BB-2EDFB05EFD88}"/>
    <cellStyle name="Comma 3 3 7 3 4" xfId="32242" xr:uid="{744925A4-E4D1-4DFB-AB91-FC8A45F180C6}"/>
    <cellStyle name="Comma 3 3 7 4" xfId="9457" xr:uid="{1A869DF4-B54B-4E4A-BB56-DBD0151C9B6C}"/>
    <cellStyle name="Comma 3 3 7 4 2" xfId="16260" xr:uid="{E7D9F56B-E4F5-40F2-B905-D0BB65D507AD}"/>
    <cellStyle name="Comma 3 3 7 4 3" xfId="23061" xr:uid="{7CFBC908-F251-46AC-AEB8-10DF6E49F770}"/>
    <cellStyle name="Comma 3 3 7 4 4" xfId="34587" xr:uid="{5D498B94-7811-4095-8F41-BDBF0F7FBF91}"/>
    <cellStyle name="Comma 3 3 7 5" xfId="2684" xr:uid="{DD5049E0-C11F-47EA-904E-6443D6F0B28D}"/>
    <cellStyle name="Comma 3 3 7 5 2" xfId="12574" xr:uid="{F1680BE7-A319-4701-970D-2341EB141832}"/>
    <cellStyle name="Comma 3 3 7 5 3" xfId="25399" xr:uid="{5CD6B605-4547-40BE-B4AE-7220819F26F9}"/>
    <cellStyle name="Comma 3 3 7 5 4" xfId="36925" xr:uid="{6234ECCA-6332-4F7B-9F56-BD224DC14BA2}"/>
    <cellStyle name="Comma 3 3 7 6" xfId="10875" xr:uid="{8B8CFFD2-CCD2-4342-A1D4-5A9B61BCC6F4}"/>
    <cellStyle name="Comma 3 3 7 6 2" xfId="27736" xr:uid="{E39DE548-2753-4188-BB60-E74467ECC633}"/>
    <cellStyle name="Comma 3 3 7 6 3" xfId="39262" xr:uid="{579F9A92-D0E8-4CC3-9AB4-1F5D342A0B42}"/>
    <cellStyle name="Comma 3 3 7 7" xfId="17706" xr:uid="{7050E60A-02CD-4639-B7BC-BF655EA22E38}"/>
    <cellStyle name="Comma 3 3 7 8" xfId="29244" xr:uid="{E3727B28-D1AC-428A-BD82-3AB24DFC2BCA}"/>
    <cellStyle name="Comma 3 3 7 9" xfId="44186" xr:uid="{14458BA5-9F00-4161-A623-BCFB48183790}"/>
    <cellStyle name="Comma 3 3 8" xfId="994" xr:uid="{6F7C662C-E48E-4C31-9688-957BDFB56E57}"/>
    <cellStyle name="Comma 3 3 8 2" xfId="7968" xr:uid="{F25CB379-E0DD-4669-A7D1-FB94EFABB891}"/>
    <cellStyle name="Comma 3 3 8 2 2" xfId="14838" xr:uid="{176DB48F-B27D-4264-A8E0-EC95988CDE12}"/>
    <cellStyle name="Comma 3 3 8 2 2 2" xfId="21404" xr:uid="{370A8B1C-1A74-4D79-8CE9-00E7392CE46B}"/>
    <cellStyle name="Comma 3 3 8 2 2 3" xfId="32931" xr:uid="{DAAA9446-C285-4AEB-92FC-1572143BC379}"/>
    <cellStyle name="Comma 3 3 8 2 3" xfId="23747" xr:uid="{D9F10D06-4D1D-41A4-86D2-D9244F58BBDC}"/>
    <cellStyle name="Comma 3 3 8 2 3 2" xfId="35273" xr:uid="{DB50403B-25A2-4153-AF45-F61E4A880DFB}"/>
    <cellStyle name="Comma 3 3 8 2 4" xfId="26084" xr:uid="{5D39F80A-8CB7-476B-8CCA-5E9ED856C30D}"/>
    <cellStyle name="Comma 3 3 8 2 4 2" xfId="37610" xr:uid="{5059275D-1988-426D-9B09-FCDE08CA49B5}"/>
    <cellStyle name="Comma 3 3 8 2 5" xfId="19059" xr:uid="{B9C7B229-DE32-44A6-A5A4-EC22E9B3CEE7}"/>
    <cellStyle name="Comma 3 3 8 2 6" xfId="30589" xr:uid="{02D36E58-0196-4596-847B-57FC26E3895D}"/>
    <cellStyle name="Comma 3 3 8 3" xfId="9001" xr:uid="{870AC755-65FE-4C6B-BAC7-C761CDD639A3}"/>
    <cellStyle name="Comma 3 3 8 3 2" xfId="15811" xr:uid="{6DDF69CE-94BF-4B27-AFB8-2D4D9CD36C3E}"/>
    <cellStyle name="Comma 3 3 8 3 3" xfId="20238" xr:uid="{7D0D25C3-7464-4384-9483-43C54BEAC381}"/>
    <cellStyle name="Comma 3 3 8 3 4" xfId="31766" xr:uid="{6125C5C2-3350-4F4B-ABD4-462B0B906AD9}"/>
    <cellStyle name="Comma 3 3 8 4" xfId="6145" xr:uid="{D08BDDF9-6C40-457D-B949-E1940D75657F}"/>
    <cellStyle name="Comma 3 3 8 4 2" xfId="13016" xr:uid="{84B0FB48-C159-4D28-A88A-4DC88ECEAE3F}"/>
    <cellStyle name="Comma 3 3 8 4 3" xfId="22585" xr:uid="{5E3688D4-7F6A-44F1-B966-23F960F49547}"/>
    <cellStyle name="Comma 3 3 8 4 4" xfId="34111" xr:uid="{348D99F4-5F9A-4B64-AE05-A7836939EBF6}"/>
    <cellStyle name="Comma 3 3 8 5" xfId="11130" xr:uid="{7586AA9F-4371-493E-8F76-4C15A054B149}"/>
    <cellStyle name="Comma 3 3 8 5 2" xfId="24923" xr:uid="{CA28B7B8-F4D0-46E2-8A18-E1A26AF61F2E}"/>
    <cellStyle name="Comma 3 3 8 5 3" xfId="36449" xr:uid="{A6298DCB-F2E3-48B3-B1C0-22A18BF6F757}"/>
    <cellStyle name="Comma 3 3 8 6" xfId="27260" xr:uid="{D8191C72-DAE7-4B02-BC11-053A6BDF7CE4}"/>
    <cellStyle name="Comma 3 3 8 6 2" xfId="38786" xr:uid="{4590E30D-3E74-4A28-B866-4EB7B5B3F650}"/>
    <cellStyle name="Comma 3 3 8 7" xfId="17133" xr:uid="{D2EBDC3F-98B4-4F9B-A75F-4635AC49085D}"/>
    <cellStyle name="Comma 3 3 8 8" xfId="28671" xr:uid="{01298093-50BF-41AE-884B-AEC1A07FDA4F}"/>
    <cellStyle name="Comma 3 3 8 9" xfId="44454" xr:uid="{F5E4D99D-04CE-4CC7-8729-5D0D286DD226}"/>
    <cellStyle name="Comma 3 3 9" xfId="1486" xr:uid="{16848F57-0EA9-47C4-84AA-C1915371A1AC}"/>
    <cellStyle name="Comma 3 3 9 2" xfId="7052" xr:uid="{6C982547-F90E-4FCC-BAA3-984F7DF89E93}"/>
    <cellStyle name="Comma 3 3 9 2 2" xfId="13922" xr:uid="{CBC7AD3A-C691-45CE-B57F-9935898F8277}"/>
    <cellStyle name="Comma 3 3 9 2 3" xfId="21321" xr:uid="{8E517F59-273D-4471-8B23-221D5A42E776}"/>
    <cellStyle name="Comma 3 3 9 2 4" xfId="32848" xr:uid="{A2BCCB1E-E3FF-4B61-8FD3-FE77DE61B1A1}"/>
    <cellStyle name="Comma 3 3 9 3" xfId="11617" xr:uid="{E96B974F-6481-4B2A-AFC6-FBC06624AF2F}"/>
    <cellStyle name="Comma 3 3 9 3 2" xfId="23664" xr:uid="{7EE159FA-5395-4B7F-A600-87D8773FBBD0}"/>
    <cellStyle name="Comma 3 3 9 3 3" xfId="35190" xr:uid="{5E139F13-0C4B-40FC-976D-36F1F2E52360}"/>
    <cellStyle name="Comma 3 3 9 4" xfId="26001" xr:uid="{899C36FE-4217-4883-9E11-69449E946787}"/>
    <cellStyle name="Comma 3 3 9 4 2" xfId="37527" xr:uid="{D92037BE-6934-49D1-A7C7-8B608C026E2F}"/>
    <cellStyle name="Comma 3 3 9 5" xfId="18976" xr:uid="{E50ECD7F-71DB-49C0-8F27-B37EDA0884CE}"/>
    <cellStyle name="Comma 3 3 9 6" xfId="30506" xr:uid="{F60A2703-4F45-41EE-9649-A2AD27BEE015}"/>
    <cellStyle name="Comma 3 3 9 7" xfId="50722" xr:uid="{F14E3327-2D5D-455B-BC62-8BFD88AF88EF}"/>
    <cellStyle name="Comma 3 4" xfId="240" xr:uid="{B5E71D7B-A569-40E0-9D34-0C0695742112}"/>
    <cellStyle name="Comma 3 4 10" xfId="10621" xr:uid="{EDDC87E7-EC7A-4335-A6D0-1BC48DCA569E}"/>
    <cellStyle name="Comma 3 4 10 2" xfId="28312" xr:uid="{E8342914-535D-49F2-9C5E-1B8262134145}"/>
    <cellStyle name="Comma 3 4 10 3" xfId="39837" xr:uid="{42B921C1-50F7-46FC-89C7-AFD2BF464846}"/>
    <cellStyle name="Comma 3 4 11" xfId="17005" xr:uid="{7907A136-A72F-4171-83F0-72A4CFD99EB9}"/>
    <cellStyle name="Comma 3 4 12" xfId="28543" xr:uid="{BB981E40-6332-451E-873F-42C72859CAC8}"/>
    <cellStyle name="Comma 3 4 13" xfId="40027" xr:uid="{4DB7749C-2124-4BFD-944B-221D92AB7BFB}"/>
    <cellStyle name="Comma 3 4 2" xfId="444" xr:uid="{D8406BAE-699A-44F6-85A0-2546D5A307A6}"/>
    <cellStyle name="Comma 3 4 2 10" xfId="29193" xr:uid="{4A34068F-4CF6-4253-8A18-0356580513BD}"/>
    <cellStyle name="Comma 3 4 2 11" xfId="40075" xr:uid="{7F40F4CA-574A-4CF1-AD27-011E7E9C0DFD}"/>
    <cellStyle name="Comma 3 4 2 2" xfId="680" xr:uid="{702F9B31-006B-47D8-9CCA-1DAE33A136D7}"/>
    <cellStyle name="Comma 3 4 2 2 10" xfId="40384" xr:uid="{81B397BC-6F00-49BE-9B3D-071116EC5FEE}"/>
    <cellStyle name="Comma 3 4 2 2 2" xfId="926" xr:uid="{E438DC31-F4EF-4B8D-BF5B-2EE05E527793}"/>
    <cellStyle name="Comma 3 4 2 2 2 2" xfId="1445" xr:uid="{E0C73271-197E-41D9-A1F7-2E0DC6977942}"/>
    <cellStyle name="Comma 3 4 2 2 2 2 2" xfId="8850" xr:uid="{81CD7C1F-79C0-4B96-8727-F5ECCB15924E}"/>
    <cellStyle name="Comma 3 4 2 2 2 2 2 2" xfId="15720" xr:uid="{0C8493B9-5CAF-4932-A2BD-F0438D023776}"/>
    <cellStyle name="Comma 3 4 2 2 2 2 3" xfId="11577" xr:uid="{988CEFE1-B25D-4FBE-8686-6921A4A2DEB4}"/>
    <cellStyle name="Comma 3 4 2 2 2 2 4" xfId="22312" xr:uid="{DB7747CB-FDF4-4A49-B812-77398EC8E41B}"/>
    <cellStyle name="Comma 3 4 2 2 2 2 5" xfId="33839" xr:uid="{36D241D6-16A1-43AC-98B8-284D3DC498A1}"/>
    <cellStyle name="Comma 3 4 2 2 2 3" xfId="6993" xr:uid="{D1640585-4C95-44AF-844A-ED83D7279381}"/>
    <cellStyle name="Comma 3 4 2 2 2 3 2" xfId="13863" xr:uid="{619C0BE7-A536-4EAB-9426-A491DA4A7010}"/>
    <cellStyle name="Comma 3 4 2 2 2 3 3" xfId="24655" xr:uid="{BDE6332A-B664-4919-BC45-B2AF2593E257}"/>
    <cellStyle name="Comma 3 4 2 2 2 3 4" xfId="36181" xr:uid="{71D5F41E-3993-4C90-96DB-6CA22C05B09A}"/>
    <cellStyle name="Comma 3 4 2 2 2 4" xfId="11076" xr:uid="{E54019CD-C9D2-4041-A4CF-9F51B756E68E}"/>
    <cellStyle name="Comma 3 4 2 2 2 4 2" xfId="26992" xr:uid="{562DB144-5A35-45FE-B47A-34DE8DA3C8DA}"/>
    <cellStyle name="Comma 3 4 2 2 2 4 3" xfId="38518" xr:uid="{2610F095-382C-4C80-B001-AA6CA1D9C95F}"/>
    <cellStyle name="Comma 3 4 2 2 2 5" xfId="19967" xr:uid="{13B186EA-78D7-44C8-A333-F4C742DF5E47}"/>
    <cellStyle name="Comma 3 4 2 2 2 6" xfId="31497" xr:uid="{585D83B9-86AC-40CB-802A-AD1F2DED8C60}"/>
    <cellStyle name="Comma 3 4 2 2 2 7" xfId="44323" xr:uid="{29B6E41C-F324-4DEA-AA06-3C440784E7C5}"/>
    <cellStyle name="Comma 3 4 2 2 3" xfId="1200" xr:uid="{19D82848-27A4-41C9-9BA3-B1FD398E2802}"/>
    <cellStyle name="Comma 3 4 2 2 3 2" xfId="7917" xr:uid="{D53DDF59-B178-4622-9F3F-D3A888609953}"/>
    <cellStyle name="Comma 3 4 2 2 3 2 2" xfId="14787" xr:uid="{942ABAAD-CA5F-45DD-8CAD-A239A224F145}"/>
    <cellStyle name="Comma 3 4 2 2 3 3" xfId="11333" xr:uid="{4B186591-44F7-4552-BB8A-C0E8DE925CE7}"/>
    <cellStyle name="Comma 3 4 2 2 3 4" xfId="21146" xr:uid="{955A482C-6376-422B-A382-4FDC99EB8EC1}"/>
    <cellStyle name="Comma 3 4 2 2 3 5" xfId="32674" xr:uid="{B6EEAE2C-2896-4FB0-BF1E-CA7607B8F86B}"/>
    <cellStyle name="Comma 3 4 2 2 3 6" xfId="44626" xr:uid="{7563EBA5-CD36-4497-AA48-29CBDC97E7AC}"/>
    <cellStyle name="Comma 3 4 2 2 4" xfId="1690" xr:uid="{2207EB4B-8478-483F-A43B-791EDD905412}"/>
    <cellStyle name="Comma 3 4 2 2 4 2" xfId="9879" xr:uid="{1666221C-5FDD-47F5-B96F-AE5107914B5A}"/>
    <cellStyle name="Comma 3 4 2 2 4 2 2" xfId="16681" xr:uid="{0AC2BEBA-5533-437A-BADB-D5F1E50FC369}"/>
    <cellStyle name="Comma 3 4 2 2 4 3" xfId="11821" xr:uid="{07056976-1E1C-47A2-968C-FA2E44E606DE}"/>
    <cellStyle name="Comma 3 4 2 2 4 4" xfId="23493" xr:uid="{4A5A6380-C5F3-40EF-AC9E-3B614A09E0EC}"/>
    <cellStyle name="Comma 3 4 2 2 4 5" xfId="35019" xr:uid="{BE7A3C1C-71F0-4CC5-B4B3-CF167346E069}"/>
    <cellStyle name="Comma 3 4 2 2 5" xfId="1928" xr:uid="{4C40D21C-65C4-40C0-8E6A-0E95F17AD2EE}"/>
    <cellStyle name="Comma 3 4 2 2 5 2" xfId="12058" xr:uid="{99FDEE71-8544-4D9F-B2F1-2EDFC413051E}"/>
    <cellStyle name="Comma 3 4 2 2 5 3" xfId="25831" xr:uid="{5622421A-DF3A-41DF-85A1-F0B4D5D7476E}"/>
    <cellStyle name="Comma 3 4 2 2 5 4" xfId="37357" xr:uid="{446847FA-9691-49DE-8871-96EA4AB25212}"/>
    <cellStyle name="Comma 3 4 2 2 6" xfId="3087" xr:uid="{71817E26-8932-459E-A7C6-5F31F722486F}"/>
    <cellStyle name="Comma 3 4 2 2 6 2" xfId="12965" xr:uid="{AFCC33EF-DCF8-4042-A545-1EE4188F8C7F}"/>
    <cellStyle name="Comma 3 4 2 2 6 3" xfId="28168" xr:uid="{B93485A9-7A2E-4AAE-977F-5EDCF19F3915}"/>
    <cellStyle name="Comma 3 4 2 2 6 4" xfId="39694" xr:uid="{BFB72F74-51E2-47BD-817B-99ADAC435D0D}"/>
    <cellStyle name="Comma 3 4 2 2 7" xfId="10837" xr:uid="{D41F4F40-86D9-4015-809C-DBEFFCB8FF49}"/>
    <cellStyle name="Comma 3 4 2 2 8" xfId="18138" xr:uid="{A01661C2-78F2-400F-8E6A-B6626B34AC0E}"/>
    <cellStyle name="Comma 3 4 2 2 9" xfId="29676" xr:uid="{E7031479-896F-4085-B6A5-A059163DE65E}"/>
    <cellStyle name="Comma 3 4 2 3" xfId="783" xr:uid="{A84C5305-4E60-4202-A9B9-DF1AE0372FE8}"/>
    <cellStyle name="Comma 3 4 2 3 2" xfId="1302" xr:uid="{83E72322-1A68-4A4C-AF0E-7BED6AF824CA}"/>
    <cellStyle name="Comma 3 4 2 3 2 2" xfId="8386" xr:uid="{B99474EE-1C66-49F6-BF33-BC707C8A3340}"/>
    <cellStyle name="Comma 3 4 2 3 2 2 2" xfId="15256" xr:uid="{4AC8E433-6531-4212-8B51-D4A679EA4CD9}"/>
    <cellStyle name="Comma 3 4 2 3 2 3" xfId="11434" xr:uid="{EAFD5C08-682F-430D-97BF-6ED97DB94FF8}"/>
    <cellStyle name="Comma 3 4 2 3 2 4" xfId="21834" xr:uid="{838198D1-05E7-4CB8-A0C6-4E7CD303E759}"/>
    <cellStyle name="Comma 3 4 2 3 2 5" xfId="33361" xr:uid="{0695C4B6-DBC6-4A2E-91BA-06EAE8FB746B}"/>
    <cellStyle name="Comma 3 4 2 3 2 6" xfId="44282" xr:uid="{120F775F-26C3-44E1-B505-259E1F3D3CDE}"/>
    <cellStyle name="Comma 3 4 2 3 3" xfId="6546" xr:uid="{802F3867-9674-4A86-8A41-8C73AF243596}"/>
    <cellStyle name="Comma 3 4 2 3 3 2" xfId="13417" xr:uid="{98D2B204-E871-495D-ACFA-4BA1E897E613}"/>
    <cellStyle name="Comma 3 4 2 3 3 3" xfId="24177" xr:uid="{2B152AE4-BB92-4FD6-AAA7-2FAC046DF59B}"/>
    <cellStyle name="Comma 3 4 2 3 3 4" xfId="35703" xr:uid="{B95A5C2B-0B86-4EC5-93EB-511211D54865}"/>
    <cellStyle name="Comma 3 4 2 3 3 5" xfId="44571" xr:uid="{E9EDA48F-E93C-4CEF-8E95-4474BE9BBF4A}"/>
    <cellStyle name="Comma 3 4 2 3 4" xfId="10933" xr:uid="{5149B7B1-34DD-4AAB-8A66-461C8AAE0ACA}"/>
    <cellStyle name="Comma 3 4 2 3 4 2" xfId="26514" xr:uid="{5A4D7120-C928-47C8-B575-035B0D7F7AB3}"/>
    <cellStyle name="Comma 3 4 2 3 4 3" xfId="38040" xr:uid="{D73CDBCB-B270-4282-ACF0-260069750EE1}"/>
    <cellStyle name="Comma 3 4 2 3 5" xfId="19489" xr:uid="{7CE6AF13-F8C8-4F01-BC2D-A177AD09FCB5}"/>
    <cellStyle name="Comma 3 4 2 3 6" xfId="31019" xr:uid="{06D30077-4347-432F-BC28-94B045EFB3E3}"/>
    <cellStyle name="Comma 3 4 2 3 7" xfId="40304" xr:uid="{1A513E5D-551C-405A-A639-8481BE0BBDA9}"/>
    <cellStyle name="Comma 3 4 2 4" xfId="1057" xr:uid="{000B77C7-838B-41BB-B217-4114529729CC}"/>
    <cellStyle name="Comma 3 4 2 4 2" xfId="7453" xr:uid="{DFD7AB7F-0945-4599-AD26-9EEEAE655EAC}"/>
    <cellStyle name="Comma 3 4 2 4 2 2" xfId="14323" xr:uid="{D1608051-4010-48AD-A52A-5E548D6D39AA}"/>
    <cellStyle name="Comma 3 4 2 4 3" xfId="11190" xr:uid="{A4CF8A29-00D0-49E0-8F26-920E921841F3}"/>
    <cellStyle name="Comma 3 4 2 4 4" xfId="20668" xr:uid="{E2A56E21-34F7-4DB3-9EB2-6A98B5D94AE7}"/>
    <cellStyle name="Comma 3 4 2 4 5" xfId="32196" xr:uid="{42B6D7A2-1FB5-4159-A9C6-877D88F1923A}"/>
    <cellStyle name="Comma 3 4 2 4 6" xfId="44216" xr:uid="{76934B74-BC0F-42BA-8DDD-4969CDB185BE}"/>
    <cellStyle name="Comma 3 4 2 5" xfId="1547" xr:uid="{5CFDE220-2595-4A0F-94E5-A158A3D8D400}"/>
    <cellStyle name="Comma 3 4 2 5 2" xfId="9413" xr:uid="{9A5D7F2C-187A-405D-AE8F-95AA12BFC887}"/>
    <cellStyle name="Comma 3 4 2 5 2 2" xfId="16216" xr:uid="{67D3571F-50BD-4C64-8A92-2F45F67146BA}"/>
    <cellStyle name="Comma 3 4 2 5 3" xfId="11678" xr:uid="{09AACF62-8AF4-4FC2-BAD1-C0330570798C}"/>
    <cellStyle name="Comma 3 4 2 5 4" xfId="23015" xr:uid="{A2407C14-DEE4-40C1-8E6C-6F71CEF3E1C4}"/>
    <cellStyle name="Comma 3 4 2 5 5" xfId="34541" xr:uid="{51F878B3-0FEC-4BB0-9AF2-3666E8D88306}"/>
    <cellStyle name="Comma 3 4 2 5 6" xfId="44484" xr:uid="{81722FE2-4266-473C-A3BC-01B37AF23588}"/>
    <cellStyle name="Comma 3 4 2 6" xfId="1785" xr:uid="{2FE2316F-77D1-44EA-BBCE-C1320B595B1F}"/>
    <cellStyle name="Comma 3 4 2 6 2" xfId="2590" xr:uid="{4629482D-63C2-4049-834E-590F1301C42F}"/>
    <cellStyle name="Comma 3 4 2 6 2 2" xfId="12538" xr:uid="{288B02F7-3C04-47C1-AB95-1377AF7F56C2}"/>
    <cellStyle name="Comma 3 4 2 6 3" xfId="11915" xr:uid="{2E713972-082D-4077-9D7B-2B83962C932E}"/>
    <cellStyle name="Comma 3 4 2 6 4" xfId="25353" xr:uid="{7A87BC5F-2CD4-43F7-9FB8-D54DE2ECBA7D}"/>
    <cellStyle name="Comma 3 4 2 6 5" xfId="36879" xr:uid="{661CDC8E-AA6A-47CA-8616-1BB8469A8069}"/>
    <cellStyle name="Comma 3 4 2 7" xfId="1999" xr:uid="{DBEBE75D-2DE9-4208-B5F8-6F1B0A14BC9D}"/>
    <cellStyle name="Comma 3 4 2 7 2" xfId="12116" xr:uid="{AFCAD848-5ABA-45EF-AE53-09744FACD7C1}"/>
    <cellStyle name="Comma 3 4 2 7 3" xfId="27690" xr:uid="{2DEF4A38-8095-4AA1-96DB-7FCA4AA3F132}"/>
    <cellStyle name="Comma 3 4 2 7 4" xfId="39216" xr:uid="{BDF39D52-8D64-4F81-9A25-80A480020193}"/>
    <cellStyle name="Comma 3 4 2 8" xfId="10711" xr:uid="{2FF2288C-E6A1-412B-A4FA-A2CF5DB6FCD9}"/>
    <cellStyle name="Comma 3 4 2 8 2" xfId="28365" xr:uid="{84DE90E7-E743-47C3-A43A-C62CC7527864}"/>
    <cellStyle name="Comma 3 4 2 8 3" xfId="39884" xr:uid="{22AEEC47-DD18-487B-90F0-B77378E21263}"/>
    <cellStyle name="Comma 3 4 2 9" xfId="17655" xr:uid="{B04773B2-BAF8-4D69-A209-FB3AC3062DC9}"/>
    <cellStyle name="Comma 3 4 3" xfId="601" xr:uid="{676E94F9-F430-42AD-8877-DA55B2CFFE95}"/>
    <cellStyle name="Comma 3 4 3 10" xfId="40365" xr:uid="{B814BA1F-40DF-4337-B293-06CAF302C76F}"/>
    <cellStyle name="Comma 3 4 3 2" xfId="881" xr:uid="{97CE4EDF-F3EE-40E3-82E3-F4982EDB0471}"/>
    <cellStyle name="Comma 3 4 3 2 2" xfId="1400" xr:uid="{D35E0296-7B8D-4359-9F5D-01E6BE6EE98C}"/>
    <cellStyle name="Comma 3 4 3 2 2 2" xfId="8423" xr:uid="{05F79FB9-20AD-4678-860A-BC5675DFE37D}"/>
    <cellStyle name="Comma 3 4 3 2 2 2 2" xfId="15293" xr:uid="{19648435-A8DD-493F-A49C-2A1EFCDC726A}"/>
    <cellStyle name="Comma 3 4 3 2 2 3" xfId="11532" xr:uid="{046A7A80-CF73-4227-90EF-238B9CBC9478}"/>
    <cellStyle name="Comma 3 4 3 2 2 4" xfId="21873" xr:uid="{44A768E0-4EBC-4F05-993D-81615C784EEB}"/>
    <cellStyle name="Comma 3 4 3 2 2 5" xfId="33400" xr:uid="{DE118C01-2394-4ADE-9CCB-B3F07CA601D4}"/>
    <cellStyle name="Comma 3 4 3 2 3" xfId="6582" xr:uid="{1FB8AD48-4F9F-44A8-8DEA-CEC65F4EB691}"/>
    <cellStyle name="Comma 3 4 3 2 3 2" xfId="13453" xr:uid="{128FC51F-6255-4FFA-8238-241B1DA42D55}"/>
    <cellStyle name="Comma 3 4 3 2 3 3" xfId="24216" xr:uid="{18CD3B0A-9534-468D-B1DE-51C385E1B641}"/>
    <cellStyle name="Comma 3 4 3 2 3 4" xfId="35742" xr:uid="{14E33B06-F3FF-4DD5-B3ED-A36F4100218F}"/>
    <cellStyle name="Comma 3 4 3 2 4" xfId="11031" xr:uid="{9948999D-314E-4551-B43F-66B03E589449}"/>
    <cellStyle name="Comma 3 4 3 2 4 2" xfId="26553" xr:uid="{04A4BA5D-BCA1-4D43-8BD3-7D52E595AFD7}"/>
    <cellStyle name="Comma 3 4 3 2 4 3" xfId="38079" xr:uid="{916BE090-B2C8-41ED-AE12-E48E1855471D}"/>
    <cellStyle name="Comma 3 4 3 2 5" xfId="19528" xr:uid="{E89652C8-D23A-4C4E-ABD8-F66D0A3A7E5A}"/>
    <cellStyle name="Comma 3 4 3 2 6" xfId="31058" xr:uid="{E51E440C-3DB1-4957-A316-2653AD919C60}"/>
    <cellStyle name="Comma 3 4 3 2 7" xfId="44304" xr:uid="{4E47CEC4-C311-4D7F-9581-74681B05C6CD}"/>
    <cellStyle name="Comma 3 4 3 3" xfId="1155" xr:uid="{CC71F4B7-167D-43DE-B3CF-5A39A3934B49}"/>
    <cellStyle name="Comma 3 4 3 3 2" xfId="7490" xr:uid="{32FC400B-DF0F-465D-B82E-6D21241DC157}"/>
    <cellStyle name="Comma 3 4 3 3 2 2" xfId="14360" xr:uid="{8E48F8EE-8B37-47EC-B330-E2AD0B3BF861}"/>
    <cellStyle name="Comma 3 4 3 3 3" xfId="11288" xr:uid="{55313499-DE83-45B0-87C3-6CD1875D758B}"/>
    <cellStyle name="Comma 3 4 3 3 4" xfId="20707" xr:uid="{FB890588-8953-49B8-BA33-79B1EB01CED1}"/>
    <cellStyle name="Comma 3 4 3 3 5" xfId="32235" xr:uid="{A04ED62F-B6DA-4628-AE40-5914B53FF02A}"/>
    <cellStyle name="Comma 3 4 3 3 6" xfId="44607" xr:uid="{97454C1C-7E62-4C9C-AEA6-B18C96C4D7E3}"/>
    <cellStyle name="Comma 3 4 3 4" xfId="1645" xr:uid="{5D1185E0-778C-4EF5-A644-4FDBC0352B38}"/>
    <cellStyle name="Comma 3 4 3 4 2" xfId="9450" xr:uid="{DE4F1AE7-A693-435A-BD19-ABB1C7012269}"/>
    <cellStyle name="Comma 3 4 3 4 2 2" xfId="16253" xr:uid="{EAE88F29-AA74-4F3C-854E-2C5647B4E595}"/>
    <cellStyle name="Comma 3 4 3 4 3" xfId="11776" xr:uid="{53FCCAD4-C37F-492B-8FD0-964B3F7E2E55}"/>
    <cellStyle name="Comma 3 4 3 4 4" xfId="23054" xr:uid="{F27BF7FA-D5DF-46D8-AE07-5A43E38F664A}"/>
    <cellStyle name="Comma 3 4 3 4 5" xfId="34580" xr:uid="{0530BC34-44CE-4301-B516-DC8A2499E563}"/>
    <cellStyle name="Comma 3 4 3 5" xfId="1883" xr:uid="{99AD9D86-10B1-4A64-A97C-3E21F7939D5E}"/>
    <cellStyle name="Comma 3 4 3 5 2" xfId="12013" xr:uid="{551F9755-2ECF-4575-A35A-36A26DCD8DC1}"/>
    <cellStyle name="Comma 3 4 3 5 3" xfId="25392" xr:uid="{3D69CD8B-0AF0-41C9-9949-EEBE916607B4}"/>
    <cellStyle name="Comma 3 4 3 5 4" xfId="36918" xr:uid="{07BEA4D3-0468-49A0-B44B-4BD3C3D9B144}"/>
    <cellStyle name="Comma 3 4 3 6" xfId="2676" xr:uid="{B8581725-BC24-463B-AEFC-F35C645ECFC8}"/>
    <cellStyle name="Comma 3 4 3 6 2" xfId="12569" xr:uid="{EECAD5A8-54CF-4D44-BD15-3A74781F5F4C}"/>
    <cellStyle name="Comma 3 4 3 6 3" xfId="27729" xr:uid="{9C0CEE72-48DD-448E-9756-BC39A1B2DB04}"/>
    <cellStyle name="Comma 3 4 3 6 4" xfId="39255" xr:uid="{A48B8545-DE22-4A27-861B-6FBE1B740DD4}"/>
    <cellStyle name="Comma 3 4 3 7" xfId="10797" xr:uid="{CBD552CD-FEB5-481A-AAD4-5A8141E4FF3F}"/>
    <cellStyle name="Comma 3 4 3 8" xfId="17697" xr:uid="{29E71708-050B-4A6C-812C-47EF242D5534}"/>
    <cellStyle name="Comma 3 4 3 9" xfId="29235" xr:uid="{E57CD84B-3518-462D-8892-84E419C153B7}"/>
    <cellStyle name="Comma 3 4 4" xfId="737" xr:uid="{D17CAED4-ADCC-4E95-BD03-AD366070E91D}"/>
    <cellStyle name="Comma 3 4 4 2" xfId="1256" xr:uid="{256FCCA3-4C29-4239-96FE-104166B44C82}"/>
    <cellStyle name="Comma 3 4 4 2 2" xfId="7962" xr:uid="{7D2EBBB2-1AEF-4698-8807-F4F1B99591AC}"/>
    <cellStyle name="Comma 3 4 4 2 2 2" xfId="14832" xr:uid="{58D88F97-009B-4A63-AC85-CB67A99B4336}"/>
    <cellStyle name="Comma 3 4 4 2 2 3" xfId="21397" xr:uid="{E1C39BC4-061A-4BF4-A6B4-8C1D7BDC37D6}"/>
    <cellStyle name="Comma 3 4 4 2 2 4" xfId="32924" xr:uid="{7DE3A40D-18AA-4A0A-9CA9-4F2386F2BF07}"/>
    <cellStyle name="Comma 3 4 4 2 3" xfId="11388" xr:uid="{2F138338-9E49-4B08-8810-CFD8D55172BC}"/>
    <cellStyle name="Comma 3 4 4 2 3 2" xfId="23740" xr:uid="{34AB6C0D-E53F-46DB-A772-89F2AC6D031A}"/>
    <cellStyle name="Comma 3 4 4 2 3 3" xfId="35266" xr:uid="{75E658C7-9A74-46A4-9538-3AFFC4019461}"/>
    <cellStyle name="Comma 3 4 4 2 4" xfId="26077" xr:uid="{D157CF4B-959F-434A-BE9F-9AB313207E68}"/>
    <cellStyle name="Comma 3 4 4 2 4 2" xfId="37603" xr:uid="{C6E8F1BF-79CF-4A04-8CE9-49227D3C3882}"/>
    <cellStyle name="Comma 3 4 4 2 5" xfId="19052" xr:uid="{642BC6F3-E29E-4518-8176-F702C9BC03AD}"/>
    <cellStyle name="Comma 3 4 4 2 6" xfId="30582" xr:uid="{F9E42187-BA55-40D3-B98F-7E85FBE07787}"/>
    <cellStyle name="Comma 3 4 4 2 7" xfId="44252" xr:uid="{33630B9B-948B-489D-A4DC-9C7C8ACED3A1}"/>
    <cellStyle name="Comma 3 4 4 3" xfId="8995" xr:uid="{96C24363-4454-4C42-B442-91365CF8CCDE}"/>
    <cellStyle name="Comma 3 4 4 3 2" xfId="15806" xr:uid="{07ED662B-27A3-4928-A640-CCBEB2B0BE73}"/>
    <cellStyle name="Comma 3 4 4 3 3" xfId="20231" xr:uid="{AF228E42-DCFA-47DB-94E3-694AC0EB1516}"/>
    <cellStyle name="Comma 3 4 4 3 4" xfId="31759" xr:uid="{B846F9D8-B747-4E54-BCE1-4F37535DEA1D}"/>
    <cellStyle name="Comma 3 4 4 3 5" xfId="44519" xr:uid="{68BF8E98-F0FB-43BA-9CA7-B4E94DEDB577}"/>
    <cellStyle name="Comma 3 4 4 4" xfId="6140" xr:uid="{0C4C8CA8-1F11-457C-9C2F-92187E0BF374}"/>
    <cellStyle name="Comma 3 4 4 4 2" xfId="13011" xr:uid="{0344E49F-1825-4F30-A382-AE2BD224AE0D}"/>
    <cellStyle name="Comma 3 4 4 4 3" xfId="22578" xr:uid="{178C4080-478E-4895-A92D-5A97FD286C85}"/>
    <cellStyle name="Comma 3 4 4 4 4" xfId="34104" xr:uid="{A8E06A64-621C-4C3E-AAD9-CBA664C2A998}"/>
    <cellStyle name="Comma 3 4 4 5" xfId="10889" xr:uid="{3230BA31-C47E-4D3F-B390-5F793A6508C1}"/>
    <cellStyle name="Comma 3 4 4 5 2" xfId="24916" xr:uid="{44DF8C8C-05B8-4C53-99BC-38F9C49A5645}"/>
    <cellStyle name="Comma 3 4 4 5 3" xfId="36442" xr:uid="{15CAA6E6-BCD0-4797-82CB-113C953B5A0F}"/>
    <cellStyle name="Comma 3 4 4 6" xfId="27253" xr:uid="{4ACEE163-7AA3-42E6-86FB-4F34F5BF1757}"/>
    <cellStyle name="Comma 3 4 4 6 2" xfId="38779" xr:uid="{F992A2A1-0048-465D-B19F-7BA616F3842C}"/>
    <cellStyle name="Comma 3 4 4 7" xfId="17122" xr:uid="{47A2E819-00A6-4FA1-A5F1-A776B0905459}"/>
    <cellStyle name="Comma 3 4 4 8" xfId="28660" xr:uid="{4BDC1220-204C-43EC-93A4-518C36A6D6A7}"/>
    <cellStyle name="Comma 3 4 4 9" xfId="40126" xr:uid="{40E13D3F-2D2D-408D-B99B-F6299FFDA64C}"/>
    <cellStyle name="Comma 3 4 5" xfId="1008" xr:uid="{2897CB42-90E7-40C5-84E7-E314F0E6A838}"/>
    <cellStyle name="Comma 3 4 5 2" xfId="7047" xr:uid="{335E01A2-16A0-426A-BE39-EC522A876869}"/>
    <cellStyle name="Comma 3 4 5 2 2" xfId="13917" xr:uid="{D409B256-FB5F-4024-AA15-B052F4FFCF53}"/>
    <cellStyle name="Comma 3 4 5 2 3" xfId="21334" xr:uid="{02A7D51A-3BFE-491C-8C06-698A0236BFED}"/>
    <cellStyle name="Comma 3 4 5 2 4" xfId="32861" xr:uid="{7AF0DB68-4F87-43EA-9926-8FE79C54377B}"/>
    <cellStyle name="Comma 3 4 5 2 5" xfId="44411" xr:uid="{3C2A5692-C858-4189-B232-91A4DB127C0C}"/>
    <cellStyle name="Comma 3 4 5 3" xfId="11144" xr:uid="{73B9DFB8-512B-4379-A14D-88F88C90096E}"/>
    <cellStyle name="Comma 3 4 5 3 2" xfId="23677" xr:uid="{922833B9-3F29-4F94-AC79-8F3790666E80}"/>
    <cellStyle name="Comma 3 4 5 3 3" xfId="35203" xr:uid="{2CE0233F-F06E-4310-B1B2-2CEC396C6087}"/>
    <cellStyle name="Comma 3 4 5 4" xfId="26014" xr:uid="{92985B0B-6636-40A6-932C-3ED1A137A884}"/>
    <cellStyle name="Comma 3 4 5 4 2" xfId="37540" xr:uid="{F32A8F7D-A87A-4128-8B5B-E7554BADA1DE}"/>
    <cellStyle name="Comma 3 4 5 5" xfId="18989" xr:uid="{CF470059-248F-4427-A217-A56CD3A50FB4}"/>
    <cellStyle name="Comma 3 4 5 6" xfId="30519" xr:uid="{F79C3DB6-C060-4E8A-9631-485657253D4D}"/>
    <cellStyle name="Comma 3 4 5 7" xfId="44142" xr:uid="{B325149F-3936-4939-BA41-7FB6B6C4B470}"/>
    <cellStyle name="Comma 3 4 6" xfId="1501" xr:uid="{D740C433-9AFC-43E8-9700-AB7419E8A89A}"/>
    <cellStyle name="Comma 3 4 6 2" xfId="8891" xr:uid="{31E43039-D791-4038-8C0C-DE5E15783786}"/>
    <cellStyle name="Comma 3 4 6 2 2" xfId="15746" xr:uid="{8FA36D5C-7F7D-45CC-A760-A439F622EE22}"/>
    <cellStyle name="Comma 3 4 6 3" xfId="11632" xr:uid="{27C0E17E-3170-436F-BAC6-A30322143E74}"/>
    <cellStyle name="Comma 3 4 6 4" xfId="20168" xr:uid="{857D6FA9-83AB-4E72-A923-266B6A227442}"/>
    <cellStyle name="Comma 3 4 6 5" xfId="31696" xr:uid="{C10D9453-4957-452E-A0F8-A1BF0CB9AAB2}"/>
    <cellStyle name="Comma 3 4 6 6" xfId="50730" xr:uid="{C83C252B-3133-46E0-9C47-F6DD575EB944}"/>
    <cellStyle name="Comma 3 4 7" xfId="1739" xr:uid="{6E863955-3346-40E6-9B12-481F1D161105}"/>
    <cellStyle name="Comma 3 4 7 2" xfId="2055" xr:uid="{90EBA681-E5E4-43AE-B3B7-377AE6819E1A}"/>
    <cellStyle name="Comma 3 4 7 2 2" xfId="12150" xr:uid="{8942154D-1EB1-471F-B711-B63E96735C17}"/>
    <cellStyle name="Comma 3 4 7 3" xfId="11870" xr:uid="{1A01993D-039B-461B-8EBC-5E55D772BC17}"/>
    <cellStyle name="Comma 3 4 7 4" xfId="22515" xr:uid="{24FABA34-185F-41DE-B4F8-216EF75CD455}"/>
    <cellStyle name="Comma 3 4 7 5" xfId="34041" xr:uid="{DB9EE928-DA84-40FC-84ED-4629087AFED1}"/>
    <cellStyle name="Comma 3 4 7 6" xfId="44691" xr:uid="{E5489F03-4957-4E9E-B88B-95065457331B}"/>
    <cellStyle name="Comma 3 4 8" xfId="1975" xr:uid="{3EE7B9CF-1DB1-4121-9CA8-9C50292298C0}"/>
    <cellStyle name="Comma 3 4 8 2" xfId="12093" xr:uid="{D2885982-B264-4B33-AAEF-197D66D8EF65}"/>
    <cellStyle name="Comma 3 4 8 3" xfId="24853" xr:uid="{500FCBED-8C66-4B3B-AE96-5B062E07B483}"/>
    <cellStyle name="Comma 3 4 8 4" xfId="36379" xr:uid="{3CEFF416-7657-4599-80F3-D88004457FEC}"/>
    <cellStyle name="Comma 3 4 9" xfId="362" xr:uid="{7A9542F5-92D7-4BDB-B3AE-D64299B79821}"/>
    <cellStyle name="Comma 3 4 9 2" xfId="27190" xr:uid="{5C0F7B58-38F4-459D-8F68-D4BBC1515B01}"/>
    <cellStyle name="Comma 3 4 9 3" xfId="38716" xr:uid="{A10F246F-6878-4B90-A305-FAEDB769696D}"/>
    <cellStyle name="Comma 3 5" xfId="436" xr:uid="{8136C327-73F0-4C09-B2EB-A3FB9A0BFCEB}"/>
    <cellStyle name="Comma 3 5 10" xfId="28773" xr:uid="{C6263295-4F6B-42DB-953D-F95907F56512}"/>
    <cellStyle name="Comma 3 5 11" xfId="40048" xr:uid="{804E8BF4-C78D-4D17-B3C2-5838283B1C86}"/>
    <cellStyle name="Comma 3 5 2" xfId="672" xr:uid="{49E6A4D3-B44F-4C4C-B82F-FB3984AC0ED5}"/>
    <cellStyle name="Comma 3 5 2 10" xfId="40089" xr:uid="{87952F8E-F556-476C-9C00-B17883394BC9}"/>
    <cellStyle name="Comma 3 5 2 2" xfId="918" xr:uid="{75D16D82-119F-4A3F-AF0B-C65A8CCDC9CF}"/>
    <cellStyle name="Comma 3 5 2 2 2" xfId="1437" xr:uid="{36F3ACD0-662D-47FC-835F-AAA4F8435F24}"/>
    <cellStyle name="Comma 3 5 2 2 2 2" xfId="8527" xr:uid="{C81528BC-FA0F-413B-8368-D1E0E73660A0}"/>
    <cellStyle name="Comma 3 5 2 2 2 2 2" xfId="15397" xr:uid="{662472E7-ADC9-42F1-8EAC-01AC230F47C5}"/>
    <cellStyle name="Comma 3 5 2 2 2 3" xfId="11569" xr:uid="{42648A44-144B-488D-A28E-D40915B9B490}"/>
    <cellStyle name="Comma 3 5 2 2 2 4" xfId="21980" xr:uid="{44C6B521-4CAF-47ED-B31C-6159F183C317}"/>
    <cellStyle name="Comma 3 5 2 2 2 5" xfId="33507" xr:uid="{68FCBD8D-85A8-4C45-B91E-3FD93A693B97}"/>
    <cellStyle name="Comma 3 5 2 2 2 6" xfId="44296" xr:uid="{5060F5B9-ADA9-4DA8-90B2-15E9BA928551}"/>
    <cellStyle name="Comma 3 5 2 2 3" xfId="6683" xr:uid="{CF40A080-3FD5-4709-A628-03882131A167}"/>
    <cellStyle name="Comma 3 5 2 2 3 2" xfId="13554" xr:uid="{57B6A0AA-7390-4191-8926-FAD0F304BE65}"/>
    <cellStyle name="Comma 3 5 2 2 3 3" xfId="24323" xr:uid="{35CF8C5B-504A-43B3-B482-495ECED2980F}"/>
    <cellStyle name="Comma 3 5 2 2 3 4" xfId="35849" xr:uid="{840F3B6E-7274-4D55-B409-2A64288E5F08}"/>
    <cellStyle name="Comma 3 5 2 2 3 5" xfId="44599" xr:uid="{D174DE35-1E6D-46D4-BBA6-1B341D32CC8E}"/>
    <cellStyle name="Comma 3 5 2 2 4" xfId="11068" xr:uid="{BA4529AF-1628-47C5-B12F-679B74F9DA78}"/>
    <cellStyle name="Comma 3 5 2 2 4 2" xfId="26660" xr:uid="{177A8EDD-970F-491A-B258-D65591625273}"/>
    <cellStyle name="Comma 3 5 2 2 4 3" xfId="38186" xr:uid="{66C4C751-4922-4C24-A91A-A6807A521F30}"/>
    <cellStyle name="Comma 3 5 2 2 5" xfId="19635" xr:uid="{15B999F5-5BA9-4727-8471-484DCB5F30A0}"/>
    <cellStyle name="Comma 3 5 2 2 6" xfId="31165" xr:uid="{938F6C15-99E2-41FF-9B62-584B0AEC80E4}"/>
    <cellStyle name="Comma 3 5 2 2 7" xfId="40357" xr:uid="{85E9061E-A26A-43C4-8D6E-0777D8F6EE2B}"/>
    <cellStyle name="Comma 3 5 2 3" xfId="1192" xr:uid="{A26DB207-AA30-4136-8FCA-1482D9B0CBBC}"/>
    <cellStyle name="Comma 3 5 2 3 2" xfId="7594" xr:uid="{88FABD3A-1C2C-4D34-ABE0-412868BAFE42}"/>
    <cellStyle name="Comma 3 5 2 3 2 2" xfId="14464" xr:uid="{EF645BAC-7C49-4E94-B76B-A58EBA655D72}"/>
    <cellStyle name="Comma 3 5 2 3 3" xfId="11325" xr:uid="{241012EA-478D-4017-B1A6-645950964711}"/>
    <cellStyle name="Comma 3 5 2 3 4" xfId="20814" xr:uid="{CF662D45-804D-4249-A00B-C059B0C908CC}"/>
    <cellStyle name="Comma 3 5 2 3 5" xfId="32342" xr:uid="{41D49276-0AD6-41A6-9159-F78836E1D757}"/>
    <cellStyle name="Comma 3 5 2 3 6" xfId="44225" xr:uid="{CEA4CC33-566F-4E10-B720-11A263B44121}"/>
    <cellStyle name="Comma 3 5 2 4" xfId="1682" xr:uid="{45888EE5-77BE-4947-B165-2E26C0ACF6A6}"/>
    <cellStyle name="Comma 3 5 2 4 2" xfId="9555" xr:uid="{577F06C1-12E8-4610-8425-B2E9975C789F}"/>
    <cellStyle name="Comma 3 5 2 4 2 2" xfId="16357" xr:uid="{6BA22896-88C0-4EAF-9868-A0429624B835}"/>
    <cellStyle name="Comma 3 5 2 4 3" xfId="11813" xr:uid="{6926EFD1-FEED-448E-B946-14759E007545}"/>
    <cellStyle name="Comma 3 5 2 4 4" xfId="23161" xr:uid="{3026A7DA-1C27-4895-8CD4-CC0D6B735C14}"/>
    <cellStyle name="Comma 3 5 2 4 5" xfId="34687" xr:uid="{7EEFA041-B79A-4E5B-A9E6-A7542763AEED}"/>
    <cellStyle name="Comma 3 5 2 4 6" xfId="44493" xr:uid="{559E1D32-F613-44BD-AAB5-B47CB6088DA1}"/>
    <cellStyle name="Comma 3 5 2 5" xfId="1920" xr:uid="{3E2C8FB2-2F3A-4DAB-921A-516EB1CDE05C}"/>
    <cellStyle name="Comma 3 5 2 5 2" xfId="12050" xr:uid="{A27DDFFA-6C1C-4CA2-A610-F3395E42EDF1}"/>
    <cellStyle name="Comma 3 5 2 5 3" xfId="25499" xr:uid="{B105F8BA-23DA-46A9-BB05-EF333FB6B302}"/>
    <cellStyle name="Comma 3 5 2 5 4" xfId="37025" xr:uid="{37A7459C-D01C-4BE0-A670-FC2516428E2C}"/>
    <cellStyle name="Comma 3 5 2 6" xfId="2781" xr:uid="{9F96E25C-30B5-4C35-B263-FC8060465E7C}"/>
    <cellStyle name="Comma 3 5 2 6 2" xfId="12666" xr:uid="{ED2FD82C-30E0-4D5F-B13A-4990C39BCD95}"/>
    <cellStyle name="Comma 3 5 2 6 3" xfId="27836" xr:uid="{84C234B1-B88D-436B-B298-1532FC3476BB}"/>
    <cellStyle name="Comma 3 5 2 6 4" xfId="39362" xr:uid="{C15C10D0-B6F2-4AF6-95E1-707686CB93F2}"/>
    <cellStyle name="Comma 3 5 2 7" xfId="10829" xr:uid="{CA9DB200-BE85-468C-92DA-9F99684951F0}"/>
    <cellStyle name="Comma 3 5 2 8" xfId="17806" xr:uid="{770EFA88-7A03-46BD-AF4A-D44B6F8FF9DF}"/>
    <cellStyle name="Comma 3 5 2 9" xfId="29344" xr:uid="{DA128CB0-A97D-490C-A3C9-075500A7AC1F}"/>
    <cellStyle name="Comma 3 5 3" xfId="775" xr:uid="{19912822-D059-4C53-A24C-A9F97FDD9B81}"/>
    <cellStyle name="Comma 3 5 3 2" xfId="1294" xr:uid="{5FEEFB57-C93F-4FAD-AB3A-D0FF8C0757C0}"/>
    <cellStyle name="Comma 3 5 3 2 2" xfId="8064" xr:uid="{784681CB-347D-4A6A-8318-2ABA1B6560CF}"/>
    <cellStyle name="Comma 3 5 3 2 2 2" xfId="14934" xr:uid="{B6B653EE-27E6-4B82-AAF7-1237CE596238}"/>
    <cellStyle name="Comma 3 5 3 2 3" xfId="11426" xr:uid="{B699229A-249D-4197-84DD-08ECA6278B1A}"/>
    <cellStyle name="Comma 3 5 3 2 4" xfId="21502" xr:uid="{FCD8D513-73B4-4450-8AD1-21E8A7EA9A2D}"/>
    <cellStyle name="Comma 3 5 3 2 5" xfId="33029" xr:uid="{3B677F39-8566-4FA3-9804-E37F4B0BF5A2}"/>
    <cellStyle name="Comma 3 5 3 2 6" xfId="44267" xr:uid="{DF5E6F06-E3AD-4F7A-99EC-8D858B5BCDDD}"/>
    <cellStyle name="Comma 3 5 3 3" xfId="6237" xr:uid="{7FA8373A-60DF-483D-AE47-CAA1C234E6A0}"/>
    <cellStyle name="Comma 3 5 3 3 2" xfId="13108" xr:uid="{D338E635-0959-426C-9F2B-916FEB96CA24}"/>
    <cellStyle name="Comma 3 5 3 3 3" xfId="23845" xr:uid="{3F0F9DB0-205D-4739-8C3F-7026990A55EF}"/>
    <cellStyle name="Comma 3 5 3 3 4" xfId="35371" xr:uid="{206ED61D-A926-4483-AB42-6A29B7548DC8}"/>
    <cellStyle name="Comma 3 5 3 3 5" xfId="44552" xr:uid="{94354F81-D8D0-4447-9002-B994F2B95A52}"/>
    <cellStyle name="Comma 3 5 3 4" xfId="10925" xr:uid="{206F38A2-2569-48AB-89DD-F2FD20B6CDBA}"/>
    <cellStyle name="Comma 3 5 3 4 2" xfId="26182" xr:uid="{B49058B3-24C9-4073-A257-DA60539A735E}"/>
    <cellStyle name="Comma 3 5 3 4 3" xfId="37708" xr:uid="{6A20C855-8D6C-4C52-AF8D-AE4BBC2F9CA6}"/>
    <cellStyle name="Comma 3 5 3 5" xfId="19157" xr:uid="{7ED585CA-C932-49F8-89FC-AF3169C19762}"/>
    <cellStyle name="Comma 3 5 3 6" xfId="30687" xr:uid="{3E17750E-6B82-42D3-819F-D22335BD1C19}"/>
    <cellStyle name="Comma 3 5 3 7" xfId="40269" xr:uid="{D2B233B1-FC1B-4E12-A719-890370FD7C6D}"/>
    <cellStyle name="Comma 3 5 4" xfId="1049" xr:uid="{BD6623E5-65E4-4DF9-8223-D8192347B327}"/>
    <cellStyle name="Comma 3 5 4 2" xfId="7144" xr:uid="{C3D7BF5E-AC4D-4AAF-916A-A18C597FE14C}"/>
    <cellStyle name="Comma 3 5 4 2 2" xfId="14014" xr:uid="{49987BC1-EABF-4D73-ACCB-2D6DA9782F90}"/>
    <cellStyle name="Comma 3 5 4 2 3" xfId="44393" xr:uid="{0AA4C4C6-3359-4790-8813-8850AB6D5CDB}"/>
    <cellStyle name="Comma 3 5 4 3" xfId="11182" xr:uid="{ED4F3F2E-824E-4CB0-909A-B5C9783F6EA8}"/>
    <cellStyle name="Comma 3 5 4 4" xfId="20336" xr:uid="{C588CB9E-F71C-44ED-9B5D-204BA589FAFF}"/>
    <cellStyle name="Comma 3 5 4 5" xfId="31864" xr:uid="{3C5FC7ED-C432-466C-B3D8-2CE356BE9446}"/>
    <cellStyle name="Comma 3 5 4 6" xfId="44091" xr:uid="{750628E4-CB2F-4CA7-8C89-BDB776B76F0A}"/>
    <cellStyle name="Comma 3 5 5" xfId="1539" xr:uid="{05DDD8CB-AC85-4250-8E20-FAB2D77D2547}"/>
    <cellStyle name="Comma 3 5 5 2" xfId="9101" xr:uid="{EE1D02C1-B08B-4707-97C6-1B4911C21080}"/>
    <cellStyle name="Comma 3 5 5 2 2" xfId="15907" xr:uid="{53D037F2-B501-479F-87AB-DC068497A6F6}"/>
    <cellStyle name="Comma 3 5 5 3" xfId="11670" xr:uid="{7939B451-FD54-440C-9EAD-DA4D08F66B8B}"/>
    <cellStyle name="Comma 3 5 5 4" xfId="22683" xr:uid="{4E490444-E8B1-42EE-BC0D-FEE58A83D367}"/>
    <cellStyle name="Comma 3 5 5 5" xfId="34209" xr:uid="{6B6F004A-1AD9-4F03-9DC8-CDD6E3EF07B3}"/>
    <cellStyle name="Comma 3 5 5 6" xfId="44199" xr:uid="{15E8A9A0-9956-4287-A1A3-481D85C34A00}"/>
    <cellStyle name="Comma 3 5 6" xfId="1777" xr:uid="{C622B9EE-313C-4C1A-B8BE-560CA5FF43FF}"/>
    <cellStyle name="Comma 3 5 6 2" xfId="2201" xr:uid="{F3EB54A3-3B57-4D0A-BF43-49C5FA7A6240}"/>
    <cellStyle name="Comma 3 5 6 2 2" xfId="12250" xr:uid="{97D66A02-A071-48F1-9F4E-30961CC81AE3}"/>
    <cellStyle name="Comma 3 5 6 3" xfId="11907" xr:uid="{5B16919B-1C27-4C25-8E22-0AD748C3A77C}"/>
    <cellStyle name="Comma 3 5 6 4" xfId="25021" xr:uid="{66172812-64CE-4BC1-970B-8782864463C9}"/>
    <cellStyle name="Comma 3 5 6 5" xfId="36547" xr:uid="{1925BEB2-0EF3-4B54-84A4-CA8C91DF64E6}"/>
    <cellStyle name="Comma 3 5 6 6" xfId="44467" xr:uid="{CA7145B8-F281-43BC-A6E5-7D77C6506C6C}"/>
    <cellStyle name="Comma 3 5 7" xfId="1980" xr:uid="{559B9B5B-7561-4EAE-88CB-FD1EC1BA38CB}"/>
    <cellStyle name="Comma 3 5 7 2" xfId="12097" xr:uid="{E2267DBE-F633-4A6E-94DB-490979609B23}"/>
    <cellStyle name="Comma 3 5 7 3" xfId="27358" xr:uid="{A8504ED6-9AE1-4F25-AE7F-462EB4949FD2}"/>
    <cellStyle name="Comma 3 5 7 4" xfId="38884" xr:uid="{1EF81C99-52C3-4615-97B7-5455622F0102}"/>
    <cellStyle name="Comma 3 5 7 5" xfId="50741" xr:uid="{DC6EFE7A-CFB2-4500-A37C-1F944AC39A6A}"/>
    <cellStyle name="Comma 3 5 8" xfId="10705" xr:uid="{07471404-420B-4B80-97F3-1082138B9B59}"/>
    <cellStyle name="Comma 3 5 8 2" xfId="28357" xr:uid="{893DA3E8-8ADB-4032-B871-E0CC7015B039}"/>
    <cellStyle name="Comma 3 5 8 3" xfId="39876" xr:uid="{D366524A-8D93-47DD-BE82-26ACCED09ADD}"/>
    <cellStyle name="Comma 3 5 8 4" xfId="44672" xr:uid="{31BDB17F-FF6A-468F-B771-19AE4C048AFD}"/>
    <cellStyle name="Comma 3 5 9" xfId="17235" xr:uid="{CEFE56DB-C268-46F3-8D4F-281BC797E2A9}"/>
    <cellStyle name="Comma 3 6" xfId="717" xr:uid="{DAB5B9A9-5B43-40C5-AD19-A74C8E34C7B7}"/>
    <cellStyle name="Comma 3 6 10" xfId="40061" xr:uid="{358BC4FD-BB55-4C3D-BA91-4DA35A1D6A30}"/>
    <cellStyle name="Comma 3 6 2" xfId="1236" xr:uid="{F545F0B5-AE76-45E7-A0F0-CAAB66CBB2E5}"/>
    <cellStyle name="Comma 3 6 2 2" xfId="6781" xr:uid="{BC2976BA-E88C-4DBF-B7EB-6B192E6F2BCA}"/>
    <cellStyle name="Comma 3 6 2 2 2" xfId="8631" xr:uid="{FCAB2DE4-EE1F-46BE-9F07-F53C31E61986}"/>
    <cellStyle name="Comma 3 6 2 2 2 2" xfId="15501" xr:uid="{CF3D0C38-DC8D-449E-8800-2FC1F2327288}"/>
    <cellStyle name="Comma 3 6 2 2 2 3" xfId="22089" xr:uid="{82061CD9-0B76-4C55-B411-D1D5C1FF7ACE}"/>
    <cellStyle name="Comma 3 6 2 2 2 4" xfId="33616" xr:uid="{865161D4-A002-4AB1-9F8F-2425AB90CD42}"/>
    <cellStyle name="Comma 3 6 2 2 3" xfId="13652" xr:uid="{1EBA35A3-DE63-468B-B7B0-3C034ADDA41E}"/>
    <cellStyle name="Comma 3 6 2 2 3 2" xfId="24432" xr:uid="{61B65881-0278-42D0-AA99-56EDEFC794FF}"/>
    <cellStyle name="Comma 3 6 2 2 3 3" xfId="35958" xr:uid="{2479C387-98C1-4DB3-BE8C-563A4835DF83}"/>
    <cellStyle name="Comma 3 6 2 2 4" xfId="26769" xr:uid="{33582606-066D-4E63-85DA-132CF619BCA2}"/>
    <cellStyle name="Comma 3 6 2 2 4 2" xfId="38295" xr:uid="{78AE8D50-7528-4CA0-94D9-C544D3AB8CAD}"/>
    <cellStyle name="Comma 3 6 2 2 5" xfId="19744" xr:uid="{BDEB3F76-DCEE-4BF3-8AF9-6313B5DF5CC1}"/>
    <cellStyle name="Comma 3 6 2 2 6" xfId="31274" xr:uid="{DD821CC7-5F90-48D7-979D-EC0B26B453F1}"/>
    <cellStyle name="Comma 3 6 2 2 7" xfId="44313" xr:uid="{F19ED6C1-DD09-4DA9-958C-9191CC8B82BF}"/>
    <cellStyle name="Comma 3 6 2 3" xfId="7698" xr:uid="{C8133815-EAC0-4684-A947-36A404164BFC}"/>
    <cellStyle name="Comma 3 6 2 3 2" xfId="14568" xr:uid="{B88C5D2D-EFBA-4982-8A80-4418B1A656BE}"/>
    <cellStyle name="Comma 3 6 2 3 3" xfId="20923" xr:uid="{CE03AD1A-8D04-4CA7-B43D-7BC0001EBDBE}"/>
    <cellStyle name="Comma 3 6 2 3 4" xfId="32451" xr:uid="{362947D0-84FA-43EE-9C3C-71607FE5E513}"/>
    <cellStyle name="Comma 3 6 2 3 5" xfId="44616" xr:uid="{BEA00465-8BCC-42BE-BC03-8C5253A377F8}"/>
    <cellStyle name="Comma 3 6 2 4" xfId="9660" xr:uid="{8431EB2F-2F03-4B29-8E2E-1DE7730DC54A}"/>
    <cellStyle name="Comma 3 6 2 4 2" xfId="16462" xr:uid="{985381A1-60F4-4A11-B57D-468AE96647E0}"/>
    <cellStyle name="Comma 3 6 2 4 3" xfId="23270" xr:uid="{FC82A8D0-C919-44D1-BD9A-169EA45A911A}"/>
    <cellStyle name="Comma 3 6 2 4 4" xfId="34796" xr:uid="{4A29B3A3-114F-4294-8D7A-8DB8C3455663}"/>
    <cellStyle name="Comma 3 6 2 5" xfId="2877" xr:uid="{AE99CAF5-F726-45C3-8818-548485916BB9}"/>
    <cellStyle name="Comma 3 6 2 5 2" xfId="12762" xr:uid="{903D473E-694F-4B15-8DEA-0FED8AEC9A9F}"/>
    <cellStyle name="Comma 3 6 2 5 3" xfId="25608" xr:uid="{474E9EF9-68E7-45F4-99C8-3A19995B42E8}"/>
    <cellStyle name="Comma 3 6 2 5 4" xfId="37134" xr:uid="{24F43AAB-B1D6-489E-AB11-68F070F7F6DA}"/>
    <cellStyle name="Comma 3 6 2 6" xfId="11369" xr:uid="{B3285E09-DF60-45B6-85DE-84DBD5A88AB5}"/>
    <cellStyle name="Comma 3 6 2 6 2" xfId="27945" xr:uid="{AC3FF872-E2C3-4CFC-A082-7ABEAFECED9A}"/>
    <cellStyle name="Comma 3 6 2 6 3" xfId="39471" xr:uid="{5A5D3069-9CA7-48C1-9065-29BC9A053107}"/>
    <cellStyle name="Comma 3 6 2 7" xfId="17915" xr:uid="{F5FA53F3-B7A3-4058-BC68-A27F911CFA23}"/>
    <cellStyle name="Comma 3 6 2 8" xfId="29453" xr:uid="{4FDD184E-3F21-4CD1-83B8-A58E93910A6D}"/>
    <cellStyle name="Comma 3 6 2 9" xfId="40374" xr:uid="{38E7059F-E7C4-474D-9023-1EC5A2468BF0}"/>
    <cellStyle name="Comma 3 6 3" xfId="6335" xr:uid="{2C2D0085-C184-4E51-B6FE-D861BEBE2329}"/>
    <cellStyle name="Comma 3 6 3 2" xfId="8168" xr:uid="{844DE7A1-D1FA-4990-A063-34C37559C1AE}"/>
    <cellStyle name="Comma 3 6 3 2 2" xfId="15038" xr:uid="{7FFCC672-86FA-4D6F-8F08-C12FBDC0081D}"/>
    <cellStyle name="Comma 3 6 3 2 3" xfId="21611" xr:uid="{4EBA35D6-2560-4E82-9110-7234E47FD3B1}"/>
    <cellStyle name="Comma 3 6 3 2 4" xfId="33138" xr:uid="{EA35816F-C5CD-42E4-BAA9-7C29C68BB79D}"/>
    <cellStyle name="Comma 3 6 3 2 5" xfId="44275" xr:uid="{513B81C2-52D6-4C26-A5A3-A2E1DCE148E6}"/>
    <cellStyle name="Comma 3 6 3 3" xfId="13206" xr:uid="{C2A7F056-DD89-44DE-A8E7-E09D7CC10B4C}"/>
    <cellStyle name="Comma 3 6 3 3 2" xfId="23954" xr:uid="{51DAFC86-EB90-4AFE-9E56-C536C28292DD}"/>
    <cellStyle name="Comma 3 6 3 3 3" xfId="35480" xr:uid="{7DF22C65-5DA8-4707-863E-F6E2FC2CA7F1}"/>
    <cellStyle name="Comma 3 6 3 3 4" xfId="44561" xr:uid="{14B34D15-8160-4930-B3DB-FDED25D4049F}"/>
    <cellStyle name="Comma 3 6 3 4" xfId="26291" xr:uid="{3448BC0A-1A16-412D-88A3-10C2AB116C36}"/>
    <cellStyle name="Comma 3 6 3 4 2" xfId="37817" xr:uid="{3F0D58DA-CF36-4097-81B6-516C0CF27D77}"/>
    <cellStyle name="Comma 3 6 3 5" xfId="19266" xr:uid="{A04F5847-8E5F-4B78-8409-E3B8638DC3CE}"/>
    <cellStyle name="Comma 3 6 3 6" xfId="30796" xr:uid="{43D1F829-7595-420F-A88D-EA3EA03142E5}"/>
    <cellStyle name="Comma 3 6 3 7" xfId="40287" xr:uid="{E01A33CD-74A4-44EA-992E-FAF052A2DC74}"/>
    <cellStyle name="Comma 3 6 4" xfId="7242" xr:uid="{52E0D797-157E-4D92-B3A3-EF420F1EEEB1}"/>
    <cellStyle name="Comma 3 6 4 2" xfId="14112" xr:uid="{09B71901-3BA0-4AD2-9ADE-668205D870BF}"/>
    <cellStyle name="Comma 3 6 4 3" xfId="20445" xr:uid="{52EC44DB-5CD9-45A0-8EBC-74F954518642}"/>
    <cellStyle name="Comma 3 6 4 4" xfId="31973" xr:uid="{006CC792-A0DF-46FE-9788-6BC0A4061D62}"/>
    <cellStyle name="Comma 3 6 4 5" xfId="44209" xr:uid="{A08ABA40-2AED-40B6-9CFD-15CC0E6715B5}"/>
    <cellStyle name="Comma 3 6 5" xfId="9200" xr:uid="{80439188-F9ED-49F8-B501-9C7ECA7DF997}"/>
    <cellStyle name="Comma 3 6 5 2" xfId="16005" xr:uid="{61F8D3E0-B816-471B-BAED-819412D6FF4B}"/>
    <cellStyle name="Comma 3 6 5 3" xfId="22792" xr:uid="{253ED8C1-2BA4-4ADD-82B4-035F0AA13076}"/>
    <cellStyle name="Comma 3 6 5 4" xfId="34318" xr:uid="{1F554044-9626-46AE-885F-0C220F7BFFA2}"/>
    <cellStyle name="Comma 3 6 5 5" xfId="44477" xr:uid="{827BF206-5718-43D1-97FB-B10E1F48ED9A}"/>
    <cellStyle name="Comma 3 6 6" xfId="2328" xr:uid="{E5E78879-29D6-4C9D-8E6B-D8E72BEEC5A3}"/>
    <cellStyle name="Comma 3 6 6 2" xfId="12347" xr:uid="{21F72E9E-5FC6-4DCB-8E72-B77C59430AB1}"/>
    <cellStyle name="Comma 3 6 6 3" xfId="25130" xr:uid="{FEE9EDBC-1814-42A3-8F4D-D6762290E97B}"/>
    <cellStyle name="Comma 3 6 6 4" xfId="36656" xr:uid="{3DF027A4-FAB7-4410-B31E-D216A5F13F88}"/>
    <cellStyle name="Comma 3 6 6 5" xfId="50750" xr:uid="{A23B174F-837B-4B8C-BC3C-525116A9E90B}"/>
    <cellStyle name="Comma 3 6 7" xfId="10871" xr:uid="{9B12F002-6A67-4025-899C-979C1AB8A12A}"/>
    <cellStyle name="Comma 3 6 7 2" xfId="27467" xr:uid="{5FCB0037-2F96-49D9-9E90-78CDA2B1920C}"/>
    <cellStyle name="Comma 3 6 7 3" xfId="38993" xr:uid="{DEE7C6F3-64FD-47AE-8AA3-CCD0A6BDCE1D}"/>
    <cellStyle name="Comma 3 6 7 4" xfId="50684" xr:uid="{02D4BBB7-D90C-4F37-BAA1-DC90B7B4D378}"/>
    <cellStyle name="Comma 3 6 8" xfId="17373" xr:uid="{4E4B65A2-F8CC-45B9-AC11-7F834A739DE6}"/>
    <cellStyle name="Comma 3 6 9" xfId="28911" xr:uid="{775CC1E2-9EA1-45F5-9B3C-7B2C051E0D1A}"/>
    <cellStyle name="Comma 3 7" xfId="986" xr:uid="{78CBBBA4-8DD8-4D02-8AD0-5BA009997BD7}"/>
    <cellStyle name="Comma 3 7 10" xfId="40002" xr:uid="{6068D5C2-2711-4809-B576-FE132739F4D8}"/>
    <cellStyle name="Comma 3 7 2" xfId="1478" xr:uid="{CBA28EC5-F35E-4B46-9A35-A2C9EA8A3256}"/>
    <cellStyle name="Comma 3 7 2 2" xfId="6884" xr:uid="{ACD22494-E0B5-4706-8578-70E46BFEA670}"/>
    <cellStyle name="Comma 3 7 2 2 2" xfId="8736" xr:uid="{FC8D59CE-8843-4261-A106-AB188E48A6A2}"/>
    <cellStyle name="Comma 3 7 2 2 2 2" xfId="15606" xr:uid="{2710538C-8898-4CC5-8FB4-3076745363DB}"/>
    <cellStyle name="Comma 3 7 2 2 2 3" xfId="22194" xr:uid="{441CA52F-9F71-4F6C-B98E-C40FB830D9FA}"/>
    <cellStyle name="Comma 3 7 2 2 2 4" xfId="33721" xr:uid="{C007271C-9674-4C28-9328-9710FFD6210A}"/>
    <cellStyle name="Comma 3 7 2 2 3" xfId="13755" xr:uid="{1DE6613D-85D5-4086-8996-D55F6C0633D5}"/>
    <cellStyle name="Comma 3 7 2 2 3 2" xfId="24537" xr:uid="{AFA86C9E-9ACB-44DA-833B-8428857E8E65}"/>
    <cellStyle name="Comma 3 7 2 2 3 3" xfId="36063" xr:uid="{BBF9C0D6-5F73-40F5-8000-A99FF6770B74}"/>
    <cellStyle name="Comma 3 7 2 2 4" xfId="26874" xr:uid="{3BF3839B-BDF7-4620-990A-E70BF0ECE0B3}"/>
    <cellStyle name="Comma 3 7 2 2 4 2" xfId="38400" xr:uid="{2384F01F-252B-4E38-A6A4-BD46F285854A}"/>
    <cellStyle name="Comma 3 7 2 2 5" xfId="19849" xr:uid="{AD1E69E6-ECF5-4E82-848C-CB77E92F8BDE}"/>
    <cellStyle name="Comma 3 7 2 2 6" xfId="31379" xr:uid="{01AA22D4-DC5B-4686-BA18-82C53FFE0D00}"/>
    <cellStyle name="Comma 3 7 2 2 7" xfId="44286" xr:uid="{316CC2FA-DFEF-4485-99AA-B0B95FDC0C08}"/>
    <cellStyle name="Comma 3 7 2 3" xfId="7803" xr:uid="{60512C12-5162-4F2E-89E8-42F34BFBEB83}"/>
    <cellStyle name="Comma 3 7 2 3 2" xfId="14673" xr:uid="{49D234AA-4140-4A43-8F78-5B7F08269A21}"/>
    <cellStyle name="Comma 3 7 2 3 3" xfId="21028" xr:uid="{E70DF038-17F2-41B6-B87B-FA62A80D5D23}"/>
    <cellStyle name="Comma 3 7 2 3 4" xfId="32556" xr:uid="{17E9D43A-D0E4-49B6-9F72-3217FEAA978A}"/>
    <cellStyle name="Comma 3 7 2 3 5" xfId="44581" xr:uid="{0F33A1EB-E0C7-4C3D-B93D-F320F6AEF836}"/>
    <cellStyle name="Comma 3 7 2 4" xfId="9765" xr:uid="{2D0F5009-2CEE-40C7-B6CD-D8FC76AA21DA}"/>
    <cellStyle name="Comma 3 7 2 4 2" xfId="16567" xr:uid="{A8581F65-1972-4576-B6DB-F28DB56F9BE2}"/>
    <cellStyle name="Comma 3 7 2 4 3" xfId="23375" xr:uid="{83DA9C1A-8227-4426-99B4-551650F5893C}"/>
    <cellStyle name="Comma 3 7 2 4 4" xfId="34901" xr:uid="{601BDAD3-F424-4617-8FE4-1FD0819AEF0C}"/>
    <cellStyle name="Comma 3 7 2 5" xfId="2973" xr:uid="{FF3CB427-A77C-4FC9-88F2-3B341D497B27}"/>
    <cellStyle name="Comma 3 7 2 5 2" xfId="12858" xr:uid="{9F2A98D4-40BC-49E9-84B5-87349F143E8C}"/>
    <cellStyle name="Comma 3 7 2 5 3" xfId="25713" xr:uid="{B0212D89-5CE7-429A-A953-355F7DBA32DA}"/>
    <cellStyle name="Comma 3 7 2 5 4" xfId="37239" xr:uid="{7E036474-6B9E-4D31-8204-2F34C3843BCE}"/>
    <cellStyle name="Comma 3 7 2 6" xfId="11610" xr:uid="{B19BEFE6-2C8A-4814-82CE-89B68145D947}"/>
    <cellStyle name="Comma 3 7 2 6 2" xfId="28050" xr:uid="{5A245A91-8D1D-486E-9C3B-58417901044B}"/>
    <cellStyle name="Comma 3 7 2 6 3" xfId="39576" xr:uid="{60F79C4A-7906-49C3-A4BB-4EB227D276C5}"/>
    <cellStyle name="Comma 3 7 2 7" xfId="18020" xr:uid="{AE63A195-09AA-4B89-8267-B92AAAC11A39}"/>
    <cellStyle name="Comma 3 7 2 8" xfId="29558" xr:uid="{8E0268A0-1AD5-499E-A1DB-30F3BD49BC27}"/>
    <cellStyle name="Comma 3 7 2 9" xfId="40327" xr:uid="{3B0C5BED-12D3-4A84-9312-65061E19D367}"/>
    <cellStyle name="Comma 3 7 3" xfId="6438" xr:uid="{A7CC9A9F-EABF-4C42-8B6F-D853E7435DFC}"/>
    <cellStyle name="Comma 3 7 3 2" xfId="8273" xr:uid="{4BD77F9A-F189-466B-A9EF-92DF7D1721E0}"/>
    <cellStyle name="Comma 3 7 3 2 2" xfId="15143" xr:uid="{E27613FB-C391-412B-B545-CEFBFA78FA79}"/>
    <cellStyle name="Comma 3 7 3 2 3" xfId="21716" xr:uid="{06839DB7-E847-4DD2-A8FB-7AC615A99FB1}"/>
    <cellStyle name="Comma 3 7 3 2 4" xfId="33243" xr:uid="{1814BF01-AB31-473C-872B-86FD72E32A64}"/>
    <cellStyle name="Comma 3 7 3 3" xfId="13309" xr:uid="{15E5237A-CDD3-46E6-8CE3-684AC38C53AB}"/>
    <cellStyle name="Comma 3 7 3 3 2" xfId="24059" xr:uid="{29C0FD31-5955-45CD-9CB0-E42742529127}"/>
    <cellStyle name="Comma 3 7 3 3 3" xfId="35585" xr:uid="{9DD52E93-D258-49AA-8DC7-29EBB0FA926F}"/>
    <cellStyle name="Comma 3 7 3 4" xfId="26396" xr:uid="{A31F8CEA-26FC-4222-B58E-13C00ED0CE4B}"/>
    <cellStyle name="Comma 3 7 3 4 2" xfId="37922" xr:uid="{119186B3-7B68-44C5-A744-5F84BB25A088}"/>
    <cellStyle name="Comma 3 7 3 5" xfId="19371" xr:uid="{9384E23E-DB8D-4765-9C59-A371CCFB489D}"/>
    <cellStyle name="Comma 3 7 3 6" xfId="30901" xr:uid="{244D846E-35C8-4848-ACDB-1564BB57724C}"/>
    <cellStyle name="Comma 3 7 3 7" xfId="44179" xr:uid="{6314D8B4-7705-46BD-8435-45CCDD033961}"/>
    <cellStyle name="Comma 3 7 4" xfId="7345" xr:uid="{DDE19E20-51D9-4B43-A135-DFF693412884}"/>
    <cellStyle name="Comma 3 7 4 2" xfId="14215" xr:uid="{CF773766-0729-426A-9956-E096B2C8C0B7}"/>
    <cellStyle name="Comma 3 7 4 3" xfId="20550" xr:uid="{6B134644-70C4-4A7E-A8D8-90CA1149DF5F}"/>
    <cellStyle name="Comma 3 7 4 4" xfId="32078" xr:uid="{75B82AD7-E01D-4E4E-8F24-1BA5EE3EB627}"/>
    <cellStyle name="Comma 3 7 4 5" xfId="44447" xr:uid="{538C7C65-9C77-4852-8B05-A0394883CAE2}"/>
    <cellStyle name="Comma 3 7 5" xfId="9303" xr:uid="{4598C3E7-B08E-4F83-BA65-4A1735C4A75D}"/>
    <cellStyle name="Comma 3 7 5 2" xfId="16108" xr:uid="{3EA2FF34-13DA-4059-9FEB-C225F898BF52}"/>
    <cellStyle name="Comma 3 7 5 3" xfId="22897" xr:uid="{82A50AF6-2244-4417-8C1D-572BC69E4F99}"/>
    <cellStyle name="Comma 3 7 5 4" xfId="34423" xr:uid="{437EA2B4-B4BB-40DC-9018-2CA49BA439C7}"/>
    <cellStyle name="Comma 3 7 6" xfId="2448" xr:uid="{F97D8A10-1062-4AE7-846B-689FDDC28045}"/>
    <cellStyle name="Comma 3 7 6 2" xfId="12439" xr:uid="{9D95A74D-0296-40E2-88FF-34BBE2CDD93A}"/>
    <cellStyle name="Comma 3 7 6 3" xfId="25235" xr:uid="{28C806AF-DB42-420B-81DC-6A578A9B0056}"/>
    <cellStyle name="Comma 3 7 6 4" xfId="36761" xr:uid="{DDA560DA-DE84-4EAB-8C3B-9D359726D597}"/>
    <cellStyle name="Comma 3 7 7" xfId="11125" xr:uid="{3A694CC1-4874-447D-B7DA-C4C6F5D870D1}"/>
    <cellStyle name="Comma 3 7 7 2" xfId="27572" xr:uid="{9B1A0B4A-2FAE-4CC1-8FDF-4F4DB81205F2}"/>
    <cellStyle name="Comma 3 7 7 3" xfId="39098" xr:uid="{F1192B78-14B3-49D3-9FF5-B7C65C2395A6}"/>
    <cellStyle name="Comma 3 7 8" xfId="17506" xr:uid="{1DCB18F3-5CC0-4048-B7A1-D2575F915C60}"/>
    <cellStyle name="Comma 3 7 9" xfId="29044" xr:uid="{1E3D735D-4EC8-44ED-A5E9-936D06239485}"/>
    <cellStyle name="Comma 3 8" xfId="2643" xr:uid="{DD9565E4-C52C-46CC-B294-66DD0EFC9642}"/>
    <cellStyle name="Comma 3 8 2" xfId="6556" xr:uid="{60789D04-E37A-4F5B-ADDB-42C0E263D54E}"/>
    <cellStyle name="Comma 3 8 2 2" xfId="8396" xr:uid="{C65B819B-8380-4756-B91A-479952042F88}"/>
    <cellStyle name="Comma 3 8 2 2 2" xfId="15266" xr:uid="{4EA7029F-E6FF-4B69-9936-6DEFECA34749}"/>
    <cellStyle name="Comma 3 8 2 2 3" xfId="21844" xr:uid="{EDF104E5-1DDD-4B30-8B02-81D1C48B2C22}"/>
    <cellStyle name="Comma 3 8 2 2 4" xfId="33371" xr:uid="{B69534D9-6BC7-4A96-B8C2-1FF5025544BB}"/>
    <cellStyle name="Comma 3 8 2 3" xfId="13427" xr:uid="{AA3D21E4-0791-48E4-AD1C-26B9FC810344}"/>
    <cellStyle name="Comma 3 8 2 3 2" xfId="24187" xr:uid="{6D77E5B4-1A0C-4785-9211-E3E7B9D82C46}"/>
    <cellStyle name="Comma 3 8 2 3 3" xfId="35713" xr:uid="{CE1A1812-180E-4BD4-B8F1-14640410486D}"/>
    <cellStyle name="Comma 3 8 2 4" xfId="26524" xr:uid="{15E381F0-4AE4-45C5-BD6D-3D3DD515932F}"/>
    <cellStyle name="Comma 3 8 2 4 2" xfId="38050" xr:uid="{C9C9F5E1-52C4-4C1A-B372-8B889E509552}"/>
    <cellStyle name="Comma 3 8 2 5" xfId="19499" xr:uid="{6AF66874-0529-46E4-AE81-9728092BF793}"/>
    <cellStyle name="Comma 3 8 2 6" xfId="31029" xr:uid="{6B927941-18D6-4173-89F6-5F9B5C339C9B}"/>
    <cellStyle name="Comma 3 8 2 7" xfId="44233" xr:uid="{B6F133E9-C2E3-49B2-B027-112D5A0EEC60}"/>
    <cellStyle name="Comma 3 8 3" xfId="7463" xr:uid="{E0E8709E-5EC0-4158-952D-50E0646A82AE}"/>
    <cellStyle name="Comma 3 8 3 2" xfId="14333" xr:uid="{57D22235-FB22-4B34-9FE5-FC20B76305B9}"/>
    <cellStyle name="Comma 3 8 3 3" xfId="20678" xr:uid="{C88817E4-4197-4764-B20F-F2816433687F}"/>
    <cellStyle name="Comma 3 8 3 4" xfId="32206" xr:uid="{56BD80C1-1565-4790-9823-1E89D943A185}"/>
    <cellStyle name="Comma 3 8 3 5" xfId="44501" xr:uid="{706F6391-6E5C-42DE-BC8B-12698B41D0EB}"/>
    <cellStyle name="Comma 3 8 4" xfId="9423" xr:uid="{A71F0E7D-A43F-454E-9F25-27B9F04B9E27}"/>
    <cellStyle name="Comma 3 8 4 2" xfId="16226" xr:uid="{5B9E3AC2-E08F-4DB0-ACAD-2C31FD96ED6C}"/>
    <cellStyle name="Comma 3 8 4 3" xfId="23025" xr:uid="{7A7E7CCB-36A4-4115-B327-D693B51F7692}"/>
    <cellStyle name="Comma 3 8 4 4" xfId="34551" xr:uid="{AC43DADD-2889-43FA-8AC0-651FE283B2CF}"/>
    <cellStyle name="Comma 3 8 5" xfId="12547" xr:uid="{1E39AE51-E8F7-4703-9E48-AFDC514E2DF2}"/>
    <cellStyle name="Comma 3 8 5 2" xfId="25363" xr:uid="{7B03AE29-57E3-47EB-9656-1DD27A7324B0}"/>
    <cellStyle name="Comma 3 8 5 3" xfId="36889" xr:uid="{D25220B0-6A57-447A-8A47-298F3DD7AF3C}"/>
    <cellStyle name="Comma 3 8 6" xfId="27700" xr:uid="{DAE7CA05-07BC-48D4-A15C-06112B6C85BD}"/>
    <cellStyle name="Comma 3 8 6 2" xfId="39226" xr:uid="{E92775FE-22B3-492D-90AD-D2E3C4A8687D}"/>
    <cellStyle name="Comma 3 8 7" xfId="17665" xr:uid="{21D26B21-1565-44BD-BFC8-0A65F1477F35}"/>
    <cellStyle name="Comma 3 8 8" xfId="29203" xr:uid="{025787C0-99EB-4202-B56C-B0356CAD1117}"/>
    <cellStyle name="Comma 3 8 9" xfId="40100" xr:uid="{67490ABC-A933-424A-93B8-79AD4E5BDA8F}"/>
    <cellStyle name="Comma 3 9" xfId="6104" xr:uid="{2DF19C9B-86DB-4C10-9223-A1E89923FC86}"/>
    <cellStyle name="Comma 3 9 2" xfId="7021" xr:uid="{17DA7989-4662-43AE-9B5D-02583DF01247}"/>
    <cellStyle name="Comma 3 9 2 2" xfId="13891" xr:uid="{450D0861-F818-4249-BE42-C67BF2BDCB0D}"/>
    <cellStyle name="Comma 3 9 2 2 2" xfId="21368" xr:uid="{15C1249A-78B4-481A-B341-60B94EE6BBA5}"/>
    <cellStyle name="Comma 3 9 2 2 3" xfId="32895" xr:uid="{C30EA708-0160-4D8C-BCB1-AAC63995CACB}"/>
    <cellStyle name="Comma 3 9 2 2 4" xfId="44352" xr:uid="{9BA41937-6A21-4924-BF29-77793CDC4250}"/>
    <cellStyle name="Comma 3 9 2 3" xfId="23711" xr:uid="{52B29E92-4772-41A0-8620-41A633C26D98}"/>
    <cellStyle name="Comma 3 9 2 3 2" xfId="35237" xr:uid="{198FC353-C7ED-4AC6-BADC-F5795E37250A}"/>
    <cellStyle name="Comma 3 9 2 4" xfId="26048" xr:uid="{5BF931C7-44E0-48EA-B0A1-510105C68212}"/>
    <cellStyle name="Comma 3 9 2 4 2" xfId="37574" xr:uid="{9ABC87F1-F557-4920-A30A-3B42B5FF1BF1}"/>
    <cellStyle name="Comma 3 9 2 5" xfId="19023" xr:uid="{091592F4-F366-4189-B08F-153AAE480D17}"/>
    <cellStyle name="Comma 3 9 2 6" xfId="30553" xr:uid="{F84AB26C-042F-4B1F-BB0A-2D9EBB2B5C92}"/>
    <cellStyle name="Comma 3 9 2 7" xfId="40452" xr:uid="{072FDD1E-3736-4275-BD1F-359788924638}"/>
    <cellStyle name="Comma 3 9 3" xfId="8963" xr:uid="{978046F7-069F-43A6-9F02-FCA1C01C8DF7}"/>
    <cellStyle name="Comma 3 9 3 2" xfId="15778" xr:uid="{4F2ECBB4-94B6-4704-A9F8-B6B8DBA25122}"/>
    <cellStyle name="Comma 3 9 3 3" xfId="20202" xr:uid="{E4C80AD3-D881-42BD-844E-247B95FAD836}"/>
    <cellStyle name="Comma 3 9 3 4" xfId="31730" xr:uid="{A6D085D0-7B41-4DF6-9F7D-6F1BC1AFAA3A}"/>
    <cellStyle name="Comma 3 9 3 5" xfId="44172" xr:uid="{085D8291-AD4E-451D-9925-D2CDE81B3DF2}"/>
    <cellStyle name="Comma 3 9 4" xfId="12977" xr:uid="{BF5103CF-B9A4-420D-85CD-1AF037D464FC}"/>
    <cellStyle name="Comma 3 9 4 2" xfId="22549" xr:uid="{CDB75097-A0D1-442A-AF74-08995A3AAAAF}"/>
    <cellStyle name="Comma 3 9 4 3" xfId="34075" xr:uid="{630F7826-76A5-4B55-B1BE-991557B206B3}"/>
    <cellStyle name="Comma 3 9 5" xfId="24887" xr:uid="{5F4B317B-3A61-4369-8F50-C127B4CAF8E3}"/>
    <cellStyle name="Comma 3 9 5 2" xfId="36413" xr:uid="{4BA2B702-0091-4E4A-97B7-BCC8420CCAA4}"/>
    <cellStyle name="Comma 3 9 6" xfId="27224" xr:uid="{61D33395-F37C-48C8-B82D-A0EFB8CB9EDF}"/>
    <cellStyle name="Comma 3 9 6 2" xfId="38750" xr:uid="{9FA5F110-548D-4296-BC64-566C580C1E88}"/>
    <cellStyle name="Comma 3 9 7" xfId="17070" xr:uid="{E53C154A-70F9-4A4A-AF45-31F98634B409}"/>
    <cellStyle name="Comma 3 9 8" xfId="28608" xr:uid="{90A74993-254B-4269-8428-E6E2F31ACF71}"/>
    <cellStyle name="Comma 3 9 9" xfId="39985" xr:uid="{BFDD86B4-683E-4A83-9E5F-69A4028AD847}"/>
    <cellStyle name="Comma 30" xfId="2004" xr:uid="{D05412E5-6EDD-4C61-A8E5-733AF679BC07}"/>
    <cellStyle name="Comma 30 2" xfId="12120" xr:uid="{7C54999C-C4D8-4B0C-9D1E-B102C07DC3F8}"/>
    <cellStyle name="Comma 30 2 2" xfId="21281" xr:uid="{B93095DA-4209-42AC-A124-B54560CCCF30}"/>
    <cellStyle name="Comma 30 2 3" xfId="32809" xr:uid="{78DE2FA4-33D8-47BD-9BC5-FBD64DDB1D62}"/>
    <cellStyle name="Comma 30 3" xfId="23625" xr:uid="{50A8197C-5799-4BC8-86C0-D069AF67754E}"/>
    <cellStyle name="Comma 30 3 2" xfId="35151" xr:uid="{FF8BBAD6-66C8-41D2-ADFB-F53710EE5004}"/>
    <cellStyle name="Comma 30 4" xfId="25962" xr:uid="{3AE1161A-E21F-46A8-A69F-B164434B220B}"/>
    <cellStyle name="Comma 30 4 2" xfId="37488" xr:uid="{301C6CE5-8C53-4E21-BEB8-D28CAD622FD8}"/>
    <cellStyle name="Comma 30 5" xfId="18935" xr:uid="{715DDBA9-C7F9-4F1C-B73B-BD03F1FBF31A}"/>
    <cellStyle name="Comma 30 6" xfId="30467" xr:uid="{A177DBC6-45C4-481E-B6DA-7562F850DE20}"/>
    <cellStyle name="Comma 30 7" xfId="44439" xr:uid="{382D947A-B623-42AA-9C04-D60281C7DA27}"/>
    <cellStyle name="Comma 31" xfId="359" xr:uid="{0078CB9F-9D77-4C3D-BD32-B5AEA5341BFC}"/>
    <cellStyle name="Comma 31 10" xfId="18938" xr:uid="{8AC93D33-CE18-4B52-B594-45CE979DD442}"/>
    <cellStyle name="Comma 31 11" xfId="30468" xr:uid="{DE7F24F8-D9F9-415C-99B8-1A3E5F816DC8}"/>
    <cellStyle name="Comma 31 12" xfId="44441" xr:uid="{EFB8B966-0B86-4D60-B10C-7D6FFCFA1A4D}"/>
    <cellStyle name="Comma 31 2" xfId="442" xr:uid="{462F6E3B-8862-42C4-A075-9E8C9E4E9379}"/>
    <cellStyle name="Comma 31 2 2" xfId="678" xr:uid="{A170635A-8AE8-488F-A565-ED7D89ABB801}"/>
    <cellStyle name="Comma 31 2 2 2" xfId="924" xr:uid="{B671551D-0D31-481D-8E38-2FA63D7098EE}"/>
    <cellStyle name="Comma 31 2 2 2 2" xfId="1443" xr:uid="{58B47CA7-6888-4943-A90C-4ACFA2B4A820}"/>
    <cellStyle name="Comma 31 2 2 2 2 2" xfId="11575" xr:uid="{01C5A539-88FF-463E-BA5E-2C2E9816C4EC}"/>
    <cellStyle name="Comma 31 2 2 2 3" xfId="11074" xr:uid="{6B27FD09-F8C9-4007-B04B-48FA439040CA}"/>
    <cellStyle name="Comma 31 2 2 3" xfId="1198" xr:uid="{DFB51E97-CD09-415B-B1D6-575DF71D29D7}"/>
    <cellStyle name="Comma 31 2 2 3 2" xfId="11331" xr:uid="{7EAEFBDD-11DE-43D6-9D86-2B0BAAD23FA6}"/>
    <cellStyle name="Comma 31 2 2 4" xfId="1688" xr:uid="{85FA5B9C-380D-4FC6-A9DB-667B9B45FBF1}"/>
    <cellStyle name="Comma 31 2 2 4 2" xfId="11819" xr:uid="{FAB4E9E3-5E08-4734-8D41-2CDF2997364E}"/>
    <cellStyle name="Comma 31 2 2 5" xfId="1926" xr:uid="{C2D238B1-7DE8-40B8-971A-8DD56E1A46AE}"/>
    <cellStyle name="Comma 31 2 2 5 2" xfId="12056" xr:uid="{9443CB39-7CE6-4247-9268-DF8AFCECEDD2}"/>
    <cellStyle name="Comma 31 2 2 6" xfId="10835" xr:uid="{41CBD625-ED02-426E-8477-E65963F468C3}"/>
    <cellStyle name="Comma 31 2 2 7" xfId="28363" xr:uid="{6240673B-B92C-47FD-B112-B36462E11240}"/>
    <cellStyle name="Comma 31 2 2 8" xfId="39882" xr:uid="{66C85316-5858-407B-B1F3-C9A21C95C0D7}"/>
    <cellStyle name="Comma 31 2 3" xfId="781" xr:uid="{1228046B-56C1-4C03-A6A1-5F5FAAB25219}"/>
    <cellStyle name="Comma 31 2 3 2" xfId="1300" xr:uid="{9D33892F-9264-4E45-8817-394E5D642C7F}"/>
    <cellStyle name="Comma 31 2 3 2 2" xfId="11432" xr:uid="{7E25674A-BAC8-429E-A7E4-5B7626576B2A}"/>
    <cellStyle name="Comma 31 2 3 3" xfId="10931" xr:uid="{D46ED6B1-360B-4E27-9DDB-9BFC4411D009}"/>
    <cellStyle name="Comma 31 2 4" xfId="1055" xr:uid="{835F75C4-7959-4D4E-BF8A-0F62BDB7A6EE}"/>
    <cellStyle name="Comma 31 2 4 2" xfId="11188" xr:uid="{A5492132-8B3A-41D3-B17A-2AC0B892311F}"/>
    <cellStyle name="Comma 31 2 5" xfId="1545" xr:uid="{54F86140-BB92-4425-8D1A-4263E5C1D5C1}"/>
    <cellStyle name="Comma 31 2 5 2" xfId="11676" xr:uid="{82D0E729-EEC7-4C1F-AECD-73CA788CE887}"/>
    <cellStyle name="Comma 31 2 6" xfId="1783" xr:uid="{199778B5-B3BE-4D9A-ADBA-C05CCA7D8494}"/>
    <cellStyle name="Comma 31 2 6 2" xfId="11913" xr:uid="{018E9640-A6AF-432A-9EF2-6801612804CD}"/>
    <cellStyle name="Comma 31 2 7" xfId="10709" xr:uid="{8F34AAAB-D49E-4903-A481-219C94365A9C}"/>
    <cellStyle name="Comma 31 2 8" xfId="21283" xr:uid="{700F2228-AEEE-4BA4-B037-8C17F379492B}"/>
    <cellStyle name="Comma 31 2 9" xfId="32810" xr:uid="{7FA40D25-F035-4906-9D9E-B7939325162F}"/>
    <cellStyle name="Comma 31 3" xfId="600" xr:uid="{0AB5DA26-176C-4E55-BC36-1944AE045A5B}"/>
    <cellStyle name="Comma 31 3 2" xfId="880" xr:uid="{B68D5624-514F-41B8-A9B4-0ACC5AA5D0B5}"/>
    <cellStyle name="Comma 31 3 2 2" xfId="1399" xr:uid="{9DCB0B66-D450-4DA9-8904-9F6F05D45079}"/>
    <cellStyle name="Comma 31 3 2 2 2" xfId="11531" xr:uid="{BAF5653C-D3A8-4CEC-85AF-AD9413B5178E}"/>
    <cellStyle name="Comma 31 3 2 3" xfId="11030" xr:uid="{0E0CD39D-AF6B-4BFB-B7D9-22F4CE9F6BD5}"/>
    <cellStyle name="Comma 31 3 3" xfId="1154" xr:uid="{EA327337-7765-455A-99CB-32724ED4CDCF}"/>
    <cellStyle name="Comma 31 3 3 2" xfId="11287" xr:uid="{252C6A85-AB64-4312-B629-B2DD10A56FE1}"/>
    <cellStyle name="Comma 31 3 4" xfId="1644" xr:uid="{1BC18FF5-89CC-4E12-AC15-0E64E5F5B80D}"/>
    <cellStyle name="Comma 31 3 4 2" xfId="11775" xr:uid="{2B949F01-A19B-4BC2-857F-2156439DE112}"/>
    <cellStyle name="Comma 31 3 5" xfId="1882" xr:uid="{51EE2A16-16C6-4E09-9520-229BAE26D7EF}"/>
    <cellStyle name="Comma 31 3 5 2" xfId="12012" xr:uid="{AE2FA014-107D-485E-8E5F-A1D42A18B0DA}"/>
    <cellStyle name="Comma 31 3 6" xfId="10796" xr:uid="{A2148780-2CBF-460D-839C-4AFB638D9DD2}"/>
    <cellStyle name="Comma 31 3 7" xfId="22465" xr:uid="{355E0DD7-08A6-4876-9D86-B9DC91BAC035}"/>
    <cellStyle name="Comma 31 3 8" xfId="33991" xr:uid="{AA546970-E0D3-4DB2-9CF9-53CE2171A42C}"/>
    <cellStyle name="Comma 31 4" xfId="735" xr:uid="{8560F429-71E3-4F58-93A7-7A62B049A11A}"/>
    <cellStyle name="Comma 31 4 2" xfId="1254" xr:uid="{4FDAECE4-9666-447E-AE35-058DD23A94AF}"/>
    <cellStyle name="Comma 31 4 2 2" xfId="11386" xr:uid="{9C6B1B93-28AB-4E2A-B40F-72D92DF32E35}"/>
    <cellStyle name="Comma 31 4 3" xfId="10887" xr:uid="{2EA95AC8-9825-4CCC-B0E8-9663A9ED586D}"/>
    <cellStyle name="Comma 31 4 4" xfId="23626" xr:uid="{88511B49-5C72-4BF2-A63A-7A9BA6771A89}"/>
    <cellStyle name="Comma 31 4 5" xfId="35152" xr:uid="{D99F8244-7C09-4B74-B344-C511B956DE99}"/>
    <cellStyle name="Comma 31 5" xfId="1006" xr:uid="{438C45D0-84CF-4EDB-A3C2-C4F5AEFE93AF}"/>
    <cellStyle name="Comma 31 5 2" xfId="11142" xr:uid="{81BA6801-E259-4F52-9CC0-362780F60CFF}"/>
    <cellStyle name="Comma 31 5 3" xfId="25963" xr:uid="{42CBC8E1-BC50-4899-A548-FFB3A37CB501}"/>
    <cellStyle name="Comma 31 5 4" xfId="37489" xr:uid="{DC5905F5-2724-4C52-804C-3C2FADCA2086}"/>
    <cellStyle name="Comma 31 6" xfId="1499" xr:uid="{65E5B97E-7E5F-4B95-9251-6B7E1547AB02}"/>
    <cellStyle name="Comma 31 6 2" xfId="11630" xr:uid="{165F8CF8-7A04-486B-BF02-9F45DAF7B882}"/>
    <cellStyle name="Comma 31 6 3" xfId="28310" xr:uid="{65C6591E-3EA5-4F35-9151-4F21D12C678B}"/>
    <cellStyle name="Comma 31 6 4" xfId="39835" xr:uid="{CBDD0B1F-73D1-4D96-946D-8170ABDFBC4B}"/>
    <cellStyle name="Comma 31 7" xfId="1737" xr:uid="{8EBAB0C1-FDA7-4432-9AD4-B4229E1976E7}"/>
    <cellStyle name="Comma 31 7 2" xfId="11868" xr:uid="{00E47E8C-5EEA-4F67-AD15-B09CAEE01611}"/>
    <cellStyle name="Comma 31 8" xfId="10414" xr:uid="{5B143EA0-5230-4138-BB0C-AB91A5D15823}"/>
    <cellStyle name="Comma 31 8 2" xfId="16807" xr:uid="{A9C95531-2D1E-4FD8-87C5-8C1D410CCAE7}"/>
    <cellStyle name="Comma 31 9" xfId="10677" xr:uid="{36861049-1E21-42EB-8D3B-CE270F5E9EAC}"/>
    <cellStyle name="Comma 32" xfId="10417" xr:uid="{EA9C1BE9-094B-4BFB-9756-A1937C5239B5}"/>
    <cellStyle name="Comma 32 2" xfId="16809" xr:uid="{86059689-493A-48E4-B206-A978474475DD}"/>
    <cellStyle name="Comma 32 3" xfId="20120" xr:uid="{3E083636-C74D-4D8E-9264-7D1D6CA85B53}"/>
    <cellStyle name="Comma 32 4" xfId="31648" xr:uid="{E7770056-E046-459E-93C4-AD3A92B26A08}"/>
    <cellStyle name="Comma 32 5" xfId="44648" xr:uid="{AD52D3A8-862B-4984-B294-EA1B4614E806}"/>
    <cellStyle name="Comma 33" xfId="10418" xr:uid="{7F5C47E9-9BB5-416B-923F-DF12B1C97BF7}"/>
    <cellStyle name="Comma 33 2" xfId="16810" xr:uid="{DA6CDBE5-00E1-454B-84A8-2C693989DEF4}"/>
    <cellStyle name="Comma 33 3" xfId="21251" xr:uid="{00EB8DEA-28DB-45DD-B756-76560F8857E8}"/>
    <cellStyle name="Comma 33 4" xfId="32779" xr:uid="{1AFE9FBC-1037-4DBE-80C4-78D4A5EBC6C3}"/>
    <cellStyle name="Comma 33 5" xfId="50709" xr:uid="{D4ED281F-1543-4FA4-B181-78D2CC959468}"/>
    <cellStyle name="Comma 33 8" xfId="16898" xr:uid="{11B6A67F-6DC4-4653-8EF0-751662889F4A}"/>
    <cellStyle name="Comma 34" xfId="319" xr:uid="{3949A059-0E23-41E3-9240-AC2CD17FA478}"/>
    <cellStyle name="Comma 34 2" xfId="10666" xr:uid="{B0192892-2035-4ADD-A325-043507FD2F2C}"/>
    <cellStyle name="Comma 34 3" xfId="22467" xr:uid="{8EAC1FDB-D894-4938-91D2-5FF189E70F23}"/>
    <cellStyle name="Comma 34 4" xfId="33993" xr:uid="{386400BE-806E-4187-9F60-ECC58F92143A}"/>
    <cellStyle name="Comma 34 5" xfId="50708" xr:uid="{A99D92CA-2ED1-4591-B858-DBC5A04AF59B}"/>
    <cellStyle name="Comma 35" xfId="299" xr:uid="{4289E75B-742B-4D8A-B714-3CDE62DEFCA0}"/>
    <cellStyle name="Comma 35 2" xfId="24805" xr:uid="{8DBA067E-3124-45A9-9ABB-5B356543CB9B}"/>
    <cellStyle name="Comma 35 3" xfId="36331" xr:uid="{7339EE39-9B7A-4F40-818C-7DC31F79281E}"/>
    <cellStyle name="Comma 35 4" xfId="51245" xr:uid="{E7B58CEF-A46F-43AE-B587-36974D07E1FC}"/>
    <cellStyle name="Comma 36" xfId="16878" xr:uid="{21EA7B5B-D9D7-417B-97DB-224BC0AEBDED}"/>
    <cellStyle name="Comma 36 2" xfId="27142" xr:uid="{A010B161-DBFA-4879-8950-E9942AA3D1E7}"/>
    <cellStyle name="Comma 36 3" xfId="38668" xr:uid="{341926C1-38CB-4830-8C06-04D66EAD8B1F}"/>
    <cellStyle name="Comma 36 4" xfId="51244" xr:uid="{046691F2-8E3D-4C47-8B89-EEC0D584C171}"/>
    <cellStyle name="Comma 37" xfId="416" xr:uid="{E7D8D2D0-2592-4362-A5AE-7D084B6D8579}"/>
    <cellStyle name="Comma 37 10" xfId="39820" xr:uid="{26CF5DBC-9B7E-482F-92D5-69B563FF65C5}"/>
    <cellStyle name="Comma 37 11" xfId="44665" xr:uid="{934AE1A5-785F-4A8D-96C9-26987916605B}"/>
    <cellStyle name="Comma 37 2" xfId="471" xr:uid="{087016A9-DB24-4FC8-A70B-1FA364F61F72}"/>
    <cellStyle name="Comma 37 2 10" xfId="51246" xr:uid="{74AD42D2-AC50-427B-8239-CD7BB7D8CFCA}"/>
    <cellStyle name="Comma 37 2 2" xfId="699" xr:uid="{0256B979-9BB3-4772-BF67-751F32D8201C}"/>
    <cellStyle name="Comma 37 2 2 2" xfId="945" xr:uid="{6583C48A-564A-497E-AC95-6FF71B654009}"/>
    <cellStyle name="Comma 37 2 2 2 2" xfId="1464" xr:uid="{82B82CFA-1008-420D-BC6D-A07A8E051506}"/>
    <cellStyle name="Comma 37 2 2 2 2 2" xfId="11596" xr:uid="{9D1F1246-876C-4711-8B95-96B4CF977114}"/>
    <cellStyle name="Comma 37 2 2 2 3" xfId="11095" xr:uid="{9ABF2352-68D0-4074-A5EA-F48DD52E4DF7}"/>
    <cellStyle name="Comma 37 2 2 2 4" xfId="21360" xr:uid="{7B010234-4773-42B5-A89C-BA57F58046F2}"/>
    <cellStyle name="Comma 37 2 2 2 5" xfId="32887" xr:uid="{11C8FF8F-FA85-4DC6-9A7D-4D94312A7D0D}"/>
    <cellStyle name="Comma 37 2 2 3" xfId="1219" xr:uid="{1E9D1B84-08A5-4AAA-AB9A-891E3E1348D4}"/>
    <cellStyle name="Comma 37 2 2 3 2" xfId="11352" xr:uid="{5A627192-3C5A-4D80-9548-7557DCA577A2}"/>
    <cellStyle name="Comma 37 2 2 3 3" xfId="23703" xr:uid="{07705C42-EE64-4DF7-AE73-37DE6515CAC4}"/>
    <cellStyle name="Comma 37 2 2 3 4" xfId="35229" xr:uid="{99725F77-C2C7-4139-ABAF-8BFBCAC7CF3E}"/>
    <cellStyle name="Comma 37 2 2 4" xfId="1709" xr:uid="{D8E0B153-0248-48BE-9A97-4059A197A990}"/>
    <cellStyle name="Comma 37 2 2 4 2" xfId="11840" xr:uid="{F5D24BCB-9483-467D-80B4-8450035B2896}"/>
    <cellStyle name="Comma 37 2 2 4 3" xfId="26040" xr:uid="{2418D472-801E-4161-BC9B-A834AA2E97E4}"/>
    <cellStyle name="Comma 37 2 2 4 4" xfId="37566" xr:uid="{8B3BA6AE-3B85-4B3A-AC37-5EAAEBCCB798}"/>
    <cellStyle name="Comma 37 2 2 5" xfId="1947" xr:uid="{CEEFBD45-60B7-4823-85D2-2D94E8526AC5}"/>
    <cellStyle name="Comma 37 2 2 5 2" xfId="12077" xr:uid="{185A34C0-0669-4651-981C-657A0AF01734}"/>
    <cellStyle name="Comma 37 2 2 6" xfId="10855" xr:uid="{EA20C472-D226-45FD-9140-A1F406DE79C6}"/>
    <cellStyle name="Comma 37 2 2 7" xfId="19015" xr:uid="{90B9D86B-3108-49CF-86C5-1F874878C699}"/>
    <cellStyle name="Comma 37 2 2 8" xfId="30545" xr:uid="{64A77646-0452-4B4B-824C-1CF233055F34}"/>
    <cellStyle name="Comma 37 2 3" xfId="810" xr:uid="{89B04F85-DDC0-46A2-9DB6-2D84F6F88DD3}"/>
    <cellStyle name="Comma 37 2 3 2" xfId="1329" xr:uid="{6DAC3A0E-FE81-4D6C-90E1-0C389D1ACD0D}"/>
    <cellStyle name="Comma 37 2 3 2 2" xfId="11461" xr:uid="{BAF688E8-F33B-4658-82DF-2B449E8F2A09}"/>
    <cellStyle name="Comma 37 2 3 3" xfId="10960" xr:uid="{46BBE86A-7B33-4A16-A02F-A6A7FB957FDF}"/>
    <cellStyle name="Comma 37 2 3 4" xfId="20194" xr:uid="{F2FE822A-F184-49B9-8D61-142DA217FF77}"/>
    <cellStyle name="Comma 37 2 3 5" xfId="31722" xr:uid="{4B0A0D0A-FD20-4EC0-8E6B-A022520D3F5A}"/>
    <cellStyle name="Comma 37 2 4" xfId="1084" xr:uid="{A747F4BB-5615-4160-94DE-F6C7F60F692E}"/>
    <cellStyle name="Comma 37 2 4 2" xfId="11217" xr:uid="{3086E4A2-C804-408E-BDE1-11A52E1C51AC}"/>
    <cellStyle name="Comma 37 2 4 3" xfId="22541" xr:uid="{481EADE6-0207-469E-8458-57616C8440E2}"/>
    <cellStyle name="Comma 37 2 4 4" xfId="34067" xr:uid="{7B393C61-7DB1-4FCD-B36D-1BE0425EC33A}"/>
    <cellStyle name="Comma 37 2 5" xfId="1574" xr:uid="{C5CC8449-CA1E-430E-B5F8-A3C4742EBEFE}"/>
    <cellStyle name="Comma 37 2 5 2" xfId="11705" xr:uid="{30A75C25-E893-482E-94F4-3472CA9DB456}"/>
    <cellStyle name="Comma 37 2 5 3" xfId="24879" xr:uid="{AC2AA005-0122-4F80-B041-78411AE15189}"/>
    <cellStyle name="Comma 37 2 5 4" xfId="36405" xr:uid="{443D2E27-B081-4FDB-86FA-FB049953009F}"/>
    <cellStyle name="Comma 37 2 6" xfId="1812" xr:uid="{6169070C-92C6-4111-9806-492E36E061A1}"/>
    <cellStyle name="Comma 37 2 6 2" xfId="11942" xr:uid="{273D020A-3C46-437C-8E07-FC201014A1CE}"/>
    <cellStyle name="Comma 37 2 6 3" xfId="27216" xr:uid="{646265F8-CA80-4EED-B639-CC0C9D97AB12}"/>
    <cellStyle name="Comma 37 2 6 4" xfId="38742" xr:uid="{C2F6617E-2A52-4DCA-8811-63E8BAABE822}"/>
    <cellStyle name="Comma 37 2 7" xfId="10733" xr:uid="{39CAD588-F445-40DE-B4C4-25C556F14E07}"/>
    <cellStyle name="Comma 37 2 7 2" xfId="28392" xr:uid="{DEBA79EB-7B71-41E9-A5CE-B97265DF8854}"/>
    <cellStyle name="Comma 37 2 7 3" xfId="39911" xr:uid="{38ACD2BF-E5BC-4ABD-969C-C207F5C6FA50}"/>
    <cellStyle name="Comma 37 2 8" xfId="17044" xr:uid="{CD29E526-21C3-4937-947E-A60259E63978}"/>
    <cellStyle name="Comma 37 2 9" xfId="28582" xr:uid="{9DA33D7F-2811-4856-A03D-6FB385823739}"/>
    <cellStyle name="Comma 37 3" xfId="602" xr:uid="{52178EF2-6E18-431F-8E33-06629ABC9FAF}"/>
    <cellStyle name="Comma 37 3 2" xfId="882" xr:uid="{B9DB8485-567A-4165-8EE4-E5182C2D9909}"/>
    <cellStyle name="Comma 37 3 2 2" xfId="1401" xr:uid="{A749FC5C-53FD-4CB6-BA7F-E4455B9C790A}"/>
    <cellStyle name="Comma 37 3 2 2 2" xfId="11533" xr:uid="{2E27A022-9613-4AD3-AD9A-4044E44F28FC}"/>
    <cellStyle name="Comma 37 3 2 3" xfId="11032" xr:uid="{46A9500F-D9E5-4489-B17C-7B3B00BCB431}"/>
    <cellStyle name="Comma 37 3 3" xfId="1156" xr:uid="{11B7B891-2A1C-4E94-B5CC-BCE0270587B0}"/>
    <cellStyle name="Comma 37 3 3 2" xfId="11289" xr:uid="{8477BFB6-BF3B-4A34-9DC0-0D589EC89607}"/>
    <cellStyle name="Comma 37 3 4" xfId="1646" xr:uid="{61281EA9-DA2C-469D-B796-5A336CD0BBF5}"/>
    <cellStyle name="Comma 37 3 4 2" xfId="11777" xr:uid="{B9C4A82C-2479-4FD9-BC19-1AF52E1FA926}"/>
    <cellStyle name="Comma 37 3 5" xfId="1884" xr:uid="{D9192017-8890-4FB7-AFB9-196ED4396FFD}"/>
    <cellStyle name="Comma 37 3 5 2" xfId="12014" xr:uid="{15639A95-55AB-4841-BF37-836FE4433EB9}"/>
    <cellStyle name="Comma 37 3 6" xfId="10798" xr:uid="{6B3C48FA-3EA0-4134-81F7-2A97A3EF9843}"/>
    <cellStyle name="Comma 37 3 7" xfId="28342" xr:uid="{69B9E7EB-4F18-4242-83F7-7354F267B040}"/>
    <cellStyle name="Comma 37 3 8" xfId="39864" xr:uid="{8320E64E-71F5-4F63-AD8B-90DF5A84663F}"/>
    <cellStyle name="Comma 37 4" xfId="763" xr:uid="{085E69BD-453B-427A-9D5D-D81F5F5942E9}"/>
    <cellStyle name="Comma 37 4 2" xfId="1282" xr:uid="{9D98ADAD-C5D9-47A3-835F-02ED6394016D}"/>
    <cellStyle name="Comma 37 4 2 2" xfId="11414" xr:uid="{92417BDC-A2AD-48A2-83FC-B7D46540FE11}"/>
    <cellStyle name="Comma 37 4 3" xfId="10914" xr:uid="{D6733643-C022-4994-9938-194D2C08BFB9}"/>
    <cellStyle name="Comma 37 5" xfId="1036" xr:uid="{4644EB24-4AAB-42FC-9F81-D2F6A981BDED}"/>
    <cellStyle name="Comma 37 5 2" xfId="11170" xr:uid="{F7CFF0E2-417C-4AB1-8E78-F0FF65A90B83}"/>
    <cellStyle name="Comma 37 6" xfId="1527" xr:uid="{0CD5B9B9-7F06-4D00-B912-ABBBCAD2A34B}"/>
    <cellStyle name="Comma 37 6 2" xfId="11658" xr:uid="{67BA100A-8F17-47B1-A2C8-67BDBDA9DFDB}"/>
    <cellStyle name="Comma 37 7" xfId="1765" xr:uid="{0C313549-FECC-459D-B97D-654D3954F7EC}"/>
    <cellStyle name="Comma 37 7 2" xfId="11895" xr:uid="{7CE952B2-4659-4484-9C0C-A19BF95D3677}"/>
    <cellStyle name="Comma 37 8" xfId="10697" xr:uid="{C4A537A9-989F-4478-918C-B0E47DD5F7EA}"/>
    <cellStyle name="Comma 37 9" xfId="28294" xr:uid="{D31C28BC-CE89-406B-A9D6-D07AA7F9B64C}"/>
    <cellStyle name="Comma 38" xfId="16884" xr:uid="{E232726F-93DF-40A9-9E84-66D922131B5F}"/>
    <cellStyle name="Comma 38 2" xfId="28295" xr:uid="{9B7C2589-8373-4B2B-A5BC-36715BA10D8B}"/>
    <cellStyle name="Comma 38 3" xfId="39821" xr:uid="{7EDF5380-AEC4-4E9A-8D63-BE81A032D86F}"/>
    <cellStyle name="Comma 38 4" xfId="51247" xr:uid="{4FE85AC1-A0BE-427B-9C2C-B49A3DBC23EE}"/>
    <cellStyle name="Comma 39" xfId="16903" xr:uid="{E9310CAB-C2A8-423B-941F-5710F627E673}"/>
    <cellStyle name="Comma 39 2" xfId="51248" xr:uid="{419C66DE-A074-40E6-9C1E-B327DC6F2EAC}"/>
    <cellStyle name="Comma 4" xfId="130" xr:uid="{6A67E671-3621-4FE8-B90B-9233639421E0}"/>
    <cellStyle name="Comma 4 10" xfId="982" xr:uid="{4A00ADB0-2A23-495E-B604-055F304E943A}"/>
    <cellStyle name="Comma 4 10 10" xfId="40414" xr:uid="{2F67C076-B302-4FB0-BF61-2E05E71A6609}"/>
    <cellStyle name="Comma 4 10 2" xfId="1477" xr:uid="{97E7CC5E-2EA5-4C21-BEE5-20E922069917}"/>
    <cellStyle name="Comma 4 10 2 2" xfId="6783" xr:uid="{5E119CBD-81B0-4592-A7D7-6F9AB80D08DF}"/>
    <cellStyle name="Comma 4 10 2 2 2" xfId="8633" xr:uid="{D6511556-E1AA-4C52-85DB-8F6B49637390}"/>
    <cellStyle name="Comma 4 10 2 2 2 2" xfId="15503" xr:uid="{3E41C327-765D-4944-A032-019CFCF49906}"/>
    <cellStyle name="Comma 4 10 2 2 2 3" xfId="22091" xr:uid="{5BDB4CF0-F968-44C7-B630-113F5A63AA34}"/>
    <cellStyle name="Comma 4 10 2 2 2 4" xfId="33618" xr:uid="{430DBBC8-1C6C-4FC6-B5CC-0CC15CD70274}"/>
    <cellStyle name="Comma 4 10 2 2 3" xfId="13654" xr:uid="{85FD5CD0-E37F-4553-A88B-067E5476E4AE}"/>
    <cellStyle name="Comma 4 10 2 2 3 2" xfId="24434" xr:uid="{CF68EE1B-DA16-4940-B0BA-AC17A84397D8}"/>
    <cellStyle name="Comma 4 10 2 2 3 3" xfId="35960" xr:uid="{54D3D02C-C7AA-424F-9182-E1443CB52EB2}"/>
    <cellStyle name="Comma 4 10 2 2 4" xfId="26771" xr:uid="{11047AE2-3A43-4AC3-8212-537285819304}"/>
    <cellStyle name="Comma 4 10 2 2 4 2" xfId="38297" xr:uid="{AE144011-E0FC-4EC6-BACD-879673DF27C5}"/>
    <cellStyle name="Comma 4 10 2 2 5" xfId="19746" xr:uid="{3A226064-A1E2-467C-9EC5-86E3B48DFD45}"/>
    <cellStyle name="Comma 4 10 2 2 6" xfId="31276" xr:uid="{6C557676-8A9F-44D9-B2A0-7BA94F973731}"/>
    <cellStyle name="Comma 4 10 2 3" xfId="7700" xr:uid="{2E9453AC-E71D-4C93-863A-58730FC0657F}"/>
    <cellStyle name="Comma 4 10 2 3 2" xfId="14570" xr:uid="{6C7E81C7-50A8-4EFD-87DE-3DFC4E47806C}"/>
    <cellStyle name="Comma 4 10 2 3 3" xfId="20925" xr:uid="{2984E8A3-6CAF-42CA-9699-5A6D6508381F}"/>
    <cellStyle name="Comma 4 10 2 3 4" xfId="32453" xr:uid="{D9AE7022-E658-4DD9-BDBA-E27AC48A46A8}"/>
    <cellStyle name="Comma 4 10 2 4" xfId="9662" xr:uid="{B3F1A1C4-87FD-4352-A206-FBD9E3A92DE2}"/>
    <cellStyle name="Comma 4 10 2 4 2" xfId="16464" xr:uid="{04E8789A-1C66-416D-8194-8B77625A9DA1}"/>
    <cellStyle name="Comma 4 10 2 4 3" xfId="23272" xr:uid="{D1DDD622-05A0-47C1-9D3E-5406B2AE321C}"/>
    <cellStyle name="Comma 4 10 2 4 4" xfId="34798" xr:uid="{0AEE7823-E1FF-48A3-8C05-BB46C8FB0641}"/>
    <cellStyle name="Comma 4 10 2 5" xfId="2878" xr:uid="{2D8155C7-838F-43B8-82BD-A71CA53C3430}"/>
    <cellStyle name="Comma 4 10 2 5 2" xfId="12763" xr:uid="{6E9C05F8-06F4-41C5-BB02-628EEE958CBE}"/>
    <cellStyle name="Comma 4 10 2 5 3" xfId="25610" xr:uid="{94E7CCBC-B1EC-4B0F-9BC9-F87E53A80292}"/>
    <cellStyle name="Comma 4 10 2 5 4" xfId="37136" xr:uid="{FE08044B-8B9D-43CE-9289-6FFA907014C8}"/>
    <cellStyle name="Comma 4 10 2 6" xfId="11609" xr:uid="{8C3CAC60-9671-4511-8D1F-14D759E133A9}"/>
    <cellStyle name="Comma 4 10 2 6 2" xfId="27947" xr:uid="{27C1A571-273B-44CC-BF7E-F4E050E1A9FA}"/>
    <cellStyle name="Comma 4 10 2 6 3" xfId="39473" xr:uid="{5401ED9C-CA1D-43BB-9FD7-20BF40E16B31}"/>
    <cellStyle name="Comma 4 10 2 7" xfId="17917" xr:uid="{495712AC-3074-43AF-99B8-225CC0A397FD}"/>
    <cellStyle name="Comma 4 10 2 8" xfId="29455" xr:uid="{A7B71435-2C53-408F-ADAD-92B1B29C2985}"/>
    <cellStyle name="Comma 4 10 2 9" xfId="44345" xr:uid="{2800E958-822B-4631-9940-809E22B556ED}"/>
    <cellStyle name="Comma 4 10 3" xfId="6337" xr:uid="{DE42439D-8472-4C3F-80CB-3F5A95E79EF8}"/>
    <cellStyle name="Comma 4 10 3 2" xfId="8170" xr:uid="{77DDA544-4C0F-47B2-9A7D-5BCCBE9E0F6E}"/>
    <cellStyle name="Comma 4 10 3 2 2" xfId="15040" xr:uid="{A99D1543-87F8-4E83-8646-15F564416A59}"/>
    <cellStyle name="Comma 4 10 3 2 3" xfId="21613" xr:uid="{15EBB760-A595-4CAF-8AEC-7DB15AE665BA}"/>
    <cellStyle name="Comma 4 10 3 2 4" xfId="33140" xr:uid="{5094AA48-0415-4136-87CB-7B42FF9CE2DE}"/>
    <cellStyle name="Comma 4 10 3 3" xfId="13208" xr:uid="{4A404B10-EB5E-4DBC-95DC-DE24BCD64905}"/>
    <cellStyle name="Comma 4 10 3 3 2" xfId="23956" xr:uid="{62FCD2AF-4DBA-4592-A41C-99C54C7074FB}"/>
    <cellStyle name="Comma 4 10 3 3 3" xfId="35482" xr:uid="{329A35D1-DE10-4D28-91CF-D56E181CEFB9}"/>
    <cellStyle name="Comma 4 10 3 4" xfId="26293" xr:uid="{1BE8F93A-62B2-4B4B-A394-CE6A80125B48}"/>
    <cellStyle name="Comma 4 10 3 4 2" xfId="37819" xr:uid="{3F733AF6-8C61-41E7-9E08-38277F5C52AA}"/>
    <cellStyle name="Comma 4 10 3 5" xfId="19268" xr:uid="{421D3E03-938F-4429-BE86-A4C331BBD7A3}"/>
    <cellStyle name="Comma 4 10 3 6" xfId="30798" xr:uid="{9769DD80-5576-4387-9E84-8298E945DA8C}"/>
    <cellStyle name="Comma 4 10 4" xfId="7244" xr:uid="{DC2A00FE-B469-4E34-BCE0-BC300CC5FC11}"/>
    <cellStyle name="Comma 4 10 4 2" xfId="14114" xr:uid="{25CF6142-5F8E-41AC-A09C-967693766D98}"/>
    <cellStyle name="Comma 4 10 4 3" xfId="20447" xr:uid="{3048474E-9F9B-4864-A62D-6345CDCC8E6E}"/>
    <cellStyle name="Comma 4 10 4 4" xfId="31975" xr:uid="{DE36F587-FCEC-4912-A302-309039B14069}"/>
    <cellStyle name="Comma 4 10 5" xfId="9202" xr:uid="{30AD38E0-E341-44E6-9AE7-15F0446CAD1A}"/>
    <cellStyle name="Comma 4 10 5 2" xfId="16007" xr:uid="{AE938656-7B07-4A59-B435-F9FD44863139}"/>
    <cellStyle name="Comma 4 10 5 3" xfId="22794" xr:uid="{63C6FB0D-D040-4753-A0AD-AA84D055B670}"/>
    <cellStyle name="Comma 4 10 5 4" xfId="34320" xr:uid="{ECAA2B7D-37FB-43E3-8187-F5FF81E71BFB}"/>
    <cellStyle name="Comma 4 10 6" xfId="2330" xr:uid="{D54EBEA3-00BF-40D3-B63E-B2A5FF915A19}"/>
    <cellStyle name="Comma 4 10 6 2" xfId="12348" xr:uid="{A10FBC05-C995-4412-A291-B049D7EFD658}"/>
    <cellStyle name="Comma 4 10 6 3" xfId="25132" xr:uid="{1CCFC139-117F-4BFE-89DD-AA7939E9767B}"/>
    <cellStyle name="Comma 4 10 6 4" xfId="36658" xr:uid="{43870F1C-0EF8-49C8-9C3F-E28ABC036352}"/>
    <cellStyle name="Comma 4 10 7" xfId="11123" xr:uid="{9F68FDDD-657F-4E0B-B935-379D847BBDF2}"/>
    <cellStyle name="Comma 4 10 7 2" xfId="27469" xr:uid="{CFAA5318-E23A-47DA-84F3-37E9F9F43895}"/>
    <cellStyle name="Comma 4 10 7 3" xfId="38995" xr:uid="{FB3BC183-FD8F-4FCA-97D7-902B460227F1}"/>
    <cellStyle name="Comma 4 10 8" xfId="17376" xr:uid="{7039AAAE-C87F-4CE3-9AD2-DEBBA988C8A8}"/>
    <cellStyle name="Comma 4 10 9" xfId="28914" xr:uid="{4871960B-D28B-4811-B702-55EDB40C952C}"/>
    <cellStyle name="Comma 4 11" xfId="2450" xr:uid="{04981E5E-A02E-477C-9760-08A06C372ECD}"/>
    <cellStyle name="Comma 4 11 10" xfId="40417" xr:uid="{C43CAD19-EE90-4A66-914D-5B5E73AABC5D}"/>
    <cellStyle name="Comma 4 11 2" xfId="2974" xr:uid="{A15A4F1F-7E4A-49F8-912B-F5A705BE8E88}"/>
    <cellStyle name="Comma 4 11 2 2" xfId="6885" xr:uid="{B2D9795E-C821-4C7B-A0E2-5DF5F69D32E4}"/>
    <cellStyle name="Comma 4 11 2 2 2" xfId="8738" xr:uid="{2E44918C-E25E-48E6-898A-C7059B52B40E}"/>
    <cellStyle name="Comma 4 11 2 2 2 2" xfId="15608" xr:uid="{844082E9-B853-47DF-8BA1-4276DB96B3EE}"/>
    <cellStyle name="Comma 4 11 2 2 2 3" xfId="22196" xr:uid="{8E4ED0DE-0ED7-42C0-94E6-A873A4FACA5C}"/>
    <cellStyle name="Comma 4 11 2 2 2 4" xfId="33723" xr:uid="{811887ED-3CF7-4C19-8325-397262888BE0}"/>
    <cellStyle name="Comma 4 11 2 2 3" xfId="13756" xr:uid="{D7B7AB17-8E1B-4410-BB6C-833D46D7A807}"/>
    <cellStyle name="Comma 4 11 2 2 3 2" xfId="24539" xr:uid="{E8697540-9E7A-4BCA-85AB-3E8631B718C9}"/>
    <cellStyle name="Comma 4 11 2 2 3 3" xfId="36065" xr:uid="{3CB18D44-2ED2-42BF-B474-DCE287E8C7C5}"/>
    <cellStyle name="Comma 4 11 2 2 4" xfId="26876" xr:uid="{A8C28FDA-EBD3-4106-B5C0-A413013961D9}"/>
    <cellStyle name="Comma 4 11 2 2 4 2" xfId="38402" xr:uid="{7F98E283-5009-42BA-BCCC-8BC56ADBE104}"/>
    <cellStyle name="Comma 4 11 2 2 5" xfId="19851" xr:uid="{57BA1E0D-C0C3-45DB-B66A-768E8A15D31A}"/>
    <cellStyle name="Comma 4 11 2 2 6" xfId="31381" xr:uid="{FC39429F-F1A4-44AB-AF56-B1324EDA60FA}"/>
    <cellStyle name="Comma 4 11 2 3" xfId="7805" xr:uid="{1F083BE6-4E27-4DBF-B756-38D92B459C96}"/>
    <cellStyle name="Comma 4 11 2 3 2" xfId="14675" xr:uid="{F171AC1C-A9EE-4436-8F00-2701D34F0E16}"/>
    <cellStyle name="Comma 4 11 2 3 3" xfId="21030" xr:uid="{17DC1145-4809-4B10-A3CC-F4E12A553310}"/>
    <cellStyle name="Comma 4 11 2 3 4" xfId="32558" xr:uid="{C373C47E-9CC5-4DE1-9F40-42C1194EC5A3}"/>
    <cellStyle name="Comma 4 11 2 4" xfId="9767" xr:uid="{2416E44C-957C-4A31-99C3-729E65F91EE6}"/>
    <cellStyle name="Comma 4 11 2 4 2" xfId="16569" xr:uid="{89C8F448-4F22-4499-9C44-C80C70689068}"/>
    <cellStyle name="Comma 4 11 2 4 3" xfId="23377" xr:uid="{80BFECC7-5B27-4FD8-8E43-8CE9F4160C4E}"/>
    <cellStyle name="Comma 4 11 2 4 4" xfId="34903" xr:uid="{EFA7EF99-6C26-4A79-AC7C-443485D431A6}"/>
    <cellStyle name="Comma 4 11 2 5" xfId="12859" xr:uid="{C51840B8-3981-496A-A5A8-A0BF1471A0C5}"/>
    <cellStyle name="Comma 4 11 2 5 2" xfId="25715" xr:uid="{71DC1FF6-3F5D-46AC-930D-EA4D34987FCB}"/>
    <cellStyle name="Comma 4 11 2 5 3" xfId="37241" xr:uid="{DA786268-D344-4C9B-819A-EB679A1E06AE}"/>
    <cellStyle name="Comma 4 11 2 6" xfId="28052" xr:uid="{8A9BA925-785D-4464-A155-D64ACC7468C9}"/>
    <cellStyle name="Comma 4 11 2 6 2" xfId="39578" xr:uid="{CF382736-1C0D-45F3-A3FE-BA204BCFDDDD}"/>
    <cellStyle name="Comma 4 11 2 7" xfId="18022" xr:uid="{F7517CAB-C6B0-4BB4-81A4-6F32BA947413}"/>
    <cellStyle name="Comma 4 11 2 8" xfId="29560" xr:uid="{824C2010-D6E4-41D6-951A-A0E931605D5D}"/>
    <cellStyle name="Comma 4 11 2 9" xfId="44346" xr:uid="{8F3189A7-BAFB-433A-8C21-5A924FCEAFD7}"/>
    <cellStyle name="Comma 4 11 3" xfId="6439" xr:uid="{F970A280-4CDD-4323-8669-05F7FD9378BD}"/>
    <cellStyle name="Comma 4 11 3 2" xfId="8275" xr:uid="{F495A5D2-152B-4220-9EF4-0879E16E9398}"/>
    <cellStyle name="Comma 4 11 3 2 2" xfId="15145" xr:uid="{B460522E-0414-432D-995A-585229E800D9}"/>
    <cellStyle name="Comma 4 11 3 2 3" xfId="21718" xr:uid="{D3553B84-97BA-4EC1-9EB1-CBE6AB38982F}"/>
    <cellStyle name="Comma 4 11 3 2 4" xfId="33245" xr:uid="{478FD93C-DD7C-4D68-AABE-93B7D3E8D6BD}"/>
    <cellStyle name="Comma 4 11 3 3" xfId="13310" xr:uid="{AAFBE2AD-300B-4E56-AC22-045B7B16BC80}"/>
    <cellStyle name="Comma 4 11 3 3 2" xfId="24061" xr:uid="{32FE2D3B-4D7E-4E2A-8A3F-C50DBCE85721}"/>
    <cellStyle name="Comma 4 11 3 3 3" xfId="35587" xr:uid="{A67206C5-B590-482A-BC24-05F676B5AF82}"/>
    <cellStyle name="Comma 4 11 3 4" xfId="26398" xr:uid="{EBC9A9CB-BED3-472B-B591-BF1310B53A44}"/>
    <cellStyle name="Comma 4 11 3 4 2" xfId="37924" xr:uid="{EBE8E24D-8126-4926-A2B5-A40BDB0BF97E}"/>
    <cellStyle name="Comma 4 11 3 5" xfId="19373" xr:uid="{BDB85FBC-4D38-4492-B1EE-35798AF6FD3F}"/>
    <cellStyle name="Comma 4 11 3 6" xfId="30903" xr:uid="{99BCFE20-F380-4938-BEAD-BA39201B1B96}"/>
    <cellStyle name="Comma 4 11 4" xfId="7346" xr:uid="{67664B2C-ED5C-4A1B-B702-C3B385C6E339}"/>
    <cellStyle name="Comma 4 11 4 2" xfId="14216" xr:uid="{A67F44FC-25C2-4BCF-B502-AE5C2C47DC97}"/>
    <cellStyle name="Comma 4 11 4 3" xfId="20552" xr:uid="{4EAD8C32-E629-4C22-AEDF-402DC6AF276C}"/>
    <cellStyle name="Comma 4 11 4 4" xfId="32080" xr:uid="{D2499A3F-4C40-4780-9533-953DF5D2733C}"/>
    <cellStyle name="Comma 4 11 5" xfId="9304" xr:uid="{4AA7372E-2F39-47CD-9AE1-448D9B5ADF88}"/>
    <cellStyle name="Comma 4 11 5 2" xfId="16109" xr:uid="{91501022-CB80-4EE5-B62D-DC7591BA1C88}"/>
    <cellStyle name="Comma 4 11 5 3" xfId="22899" xr:uid="{A4B853A2-C2E6-47DD-A3CA-7F2ED3384E50}"/>
    <cellStyle name="Comma 4 11 5 4" xfId="34425" xr:uid="{28B66AAE-4606-4575-B2C3-BE9E6F8122A8}"/>
    <cellStyle name="Comma 4 11 6" xfId="12440" xr:uid="{C7E78A85-A937-4CAF-BC57-8C37F6AA3001}"/>
    <cellStyle name="Comma 4 11 6 2" xfId="25237" xr:uid="{57AFBECA-67F9-4B00-BDD3-623C43311641}"/>
    <cellStyle name="Comma 4 11 6 3" xfId="36763" xr:uid="{57FF0BB0-43CF-4650-ACAD-53EC62C3AA89}"/>
    <cellStyle name="Comma 4 11 7" xfId="27574" xr:uid="{1343D0B5-909E-4E8E-8744-ADEC37E5B7F8}"/>
    <cellStyle name="Comma 4 11 7 2" xfId="39100" xr:uid="{82B164E3-0271-423E-B938-62A5B4844B07}"/>
    <cellStyle name="Comma 4 11 8" xfId="17509" xr:uid="{046703DA-F5B3-4895-976C-4B2B6C5538C4}"/>
    <cellStyle name="Comma 4 11 9" xfId="29047" xr:uid="{95B1B89F-7888-42DC-91AC-07235935BAD8}"/>
    <cellStyle name="Comma 4 12" xfId="2580" xr:uid="{B21CE963-C8BC-460C-B127-4F33B51AA980}"/>
    <cellStyle name="Comma 4 12 10" xfId="29185" xr:uid="{7EFC125C-0BB6-41C0-AAC5-06C7F2C37815}"/>
    <cellStyle name="Comma 4 12 11" xfId="44085" xr:uid="{89C15DC2-A9AF-43EE-841B-CF6CAC203280}"/>
    <cellStyle name="Comma 4 12 2" xfId="3082" xr:uid="{C5369253-1165-45B3-894E-38B72991B5AC}"/>
    <cellStyle name="Comma 4 12 2 2" xfId="6988" xr:uid="{1F9E7180-C383-4B49-AA6A-C9F7C3910B53}"/>
    <cellStyle name="Comma 4 12 2 2 2" xfId="8843" xr:uid="{1AB977AA-8D7D-4D96-8DCE-8F98FF619F0B}"/>
    <cellStyle name="Comma 4 12 2 2 2 2" xfId="15713" xr:uid="{8B9A52E5-F574-48DC-8535-0208CDE25233}"/>
    <cellStyle name="Comma 4 12 2 2 2 3" xfId="22304" xr:uid="{7F3BCE1A-0EEA-45F8-B3B7-73965893CC14}"/>
    <cellStyle name="Comma 4 12 2 2 2 4" xfId="33831" xr:uid="{2E18752A-0F96-4CE5-B586-4125E250A4BC}"/>
    <cellStyle name="Comma 4 12 2 2 3" xfId="13859" xr:uid="{5E05C964-13BF-42EF-B9F8-7371C4D8B6BA}"/>
    <cellStyle name="Comma 4 12 2 2 3 2" xfId="24647" xr:uid="{C73F92AB-C767-4EFC-81CE-515749B6810E}"/>
    <cellStyle name="Comma 4 12 2 2 3 3" xfId="36173" xr:uid="{CE1DFC10-637C-4A78-9956-5F7D14FD27FA}"/>
    <cellStyle name="Comma 4 12 2 2 4" xfId="26984" xr:uid="{CD726D59-1480-465C-9394-4F406C961406}"/>
    <cellStyle name="Comma 4 12 2 2 4 2" xfId="38510" xr:uid="{5163265F-CB21-4574-A8BA-906847E1254B}"/>
    <cellStyle name="Comma 4 12 2 2 5" xfId="19959" xr:uid="{36212A16-72FE-4DFF-8D84-4C99F3A3F3EA}"/>
    <cellStyle name="Comma 4 12 2 2 6" xfId="31489" xr:uid="{43328CDB-B876-4440-9977-CC2F9098E007}"/>
    <cellStyle name="Comma 4 12 2 3" xfId="7910" xr:uid="{65986673-13B4-4C73-8006-1B8F1DC297EB}"/>
    <cellStyle name="Comma 4 12 2 3 2" xfId="14780" xr:uid="{E0EBBF5E-7279-4DCE-9970-1696D1F07115}"/>
    <cellStyle name="Comma 4 12 2 3 3" xfId="21138" xr:uid="{994E6666-2108-48B3-86C2-DBDC562D74D1}"/>
    <cellStyle name="Comma 4 12 2 3 4" xfId="32666" xr:uid="{1DA20E87-15D2-4DF2-861F-379A9357CE56}"/>
    <cellStyle name="Comma 4 12 2 4" xfId="9872" xr:uid="{98FCE20F-38F6-4EE2-A9B8-63C71C6FE218}"/>
    <cellStyle name="Comma 4 12 2 4 2" xfId="16674" xr:uid="{44AAEBE4-D131-478F-950E-E5ED31E36949}"/>
    <cellStyle name="Comma 4 12 2 4 3" xfId="23485" xr:uid="{AB86E4F6-05B0-44EF-B3A1-146B249B69EE}"/>
    <cellStyle name="Comma 4 12 2 4 4" xfId="35011" xr:uid="{C2EF3C31-5438-4F3D-A1D0-3743CE2D0347}"/>
    <cellStyle name="Comma 4 12 2 5" xfId="12960" xr:uid="{97AAD565-5CAD-4142-93ED-96EBB76D24D9}"/>
    <cellStyle name="Comma 4 12 2 5 2" xfId="25823" xr:uid="{77F43321-A85E-4FDB-BE03-D211AE23BAFC}"/>
    <cellStyle name="Comma 4 12 2 5 3" xfId="37349" xr:uid="{182AC81D-DF78-4259-8AEE-DF71E55A1E75}"/>
    <cellStyle name="Comma 4 12 2 6" xfId="28160" xr:uid="{800B7A32-CFB4-455A-94AE-3609CD8F4B70}"/>
    <cellStyle name="Comma 4 12 2 6 2" xfId="39686" xr:uid="{31ECF9CB-1B80-4E9C-A931-A4CE7EC7FF4C}"/>
    <cellStyle name="Comma 4 12 2 7" xfId="18130" xr:uid="{20DE6B8F-B3E8-49E9-AD21-E6A796BB393E}"/>
    <cellStyle name="Comma 4 12 2 8" xfId="29668" xr:uid="{7E9CE0E7-88FD-4E71-9226-9A1F09BE5FC4}"/>
    <cellStyle name="Comma 4 12 2 9" xfId="44388" xr:uid="{E28BDB75-B5BC-4E8B-B79F-357DAB726DAC}"/>
    <cellStyle name="Comma 4 12 3" xfId="6541" xr:uid="{CF23EAB8-77B3-4AC5-84E9-9020503CBD9E}"/>
    <cellStyle name="Comma 4 12 3 2" xfId="8379" xr:uid="{3922A419-518F-4C34-B0E9-E26998B025C6}"/>
    <cellStyle name="Comma 4 12 3 2 2" xfId="15249" xr:uid="{3314F494-6CA7-453A-B292-A26B7F44F539}"/>
    <cellStyle name="Comma 4 12 3 2 2 2" xfId="21356" xr:uid="{3A9F2167-44CF-4C28-9DF6-01B7A67C4F04}"/>
    <cellStyle name="Comma 4 12 3 2 2 3" xfId="32883" xr:uid="{1F7669EF-1B36-4600-ABC6-5693A8F227AF}"/>
    <cellStyle name="Comma 4 12 3 2 3" xfId="23699" xr:uid="{98F42CB8-9643-40CB-AD08-86CF7F8AF3E6}"/>
    <cellStyle name="Comma 4 12 3 2 3 2" xfId="35225" xr:uid="{22DC233F-F49B-435A-ACB1-D8AFE2D9237E}"/>
    <cellStyle name="Comma 4 12 3 2 4" xfId="26036" xr:uid="{B101D269-0303-4130-8BDA-E07C645ABB62}"/>
    <cellStyle name="Comma 4 12 3 2 4 2" xfId="37562" xr:uid="{4317780D-A2B5-470B-8B27-1C086DAF3308}"/>
    <cellStyle name="Comma 4 12 3 2 5" xfId="19011" xr:uid="{4710AB98-B885-4B25-B375-FE4E74FC6F29}"/>
    <cellStyle name="Comma 4 12 3 2 6" xfId="30541" xr:uid="{33884A3C-2046-4F64-9C4B-73E1BD41ABBD}"/>
    <cellStyle name="Comma 4 12 3 3" xfId="8929" xr:uid="{6E972D99-BECF-4E91-B06E-3DD7158ABB86}"/>
    <cellStyle name="Comma 4 12 3 3 2" xfId="15767" xr:uid="{B5B9CCEC-C503-4516-908A-E39716F0A496}"/>
    <cellStyle name="Comma 4 12 3 3 3" xfId="20190" xr:uid="{038191EF-4321-4F14-9B12-A80D5DAC6D39}"/>
    <cellStyle name="Comma 4 12 3 3 4" xfId="31718" xr:uid="{50979670-4C4E-4C49-A3EF-CB6696965FAE}"/>
    <cellStyle name="Comma 4 12 3 4" xfId="13412" xr:uid="{1168A35E-7CAD-46FA-B86B-8DA7FB0DD6EE}"/>
    <cellStyle name="Comma 4 12 3 4 2" xfId="22537" xr:uid="{DE28AE7D-904C-4E8E-AD22-2868034A69EC}"/>
    <cellStyle name="Comma 4 12 3 4 3" xfId="34063" xr:uid="{E9EC0282-BA8F-4F8F-BB48-C483F2F741AE}"/>
    <cellStyle name="Comma 4 12 3 5" xfId="24875" xr:uid="{ABD3D5DA-5016-486F-A77D-CBD771BE3CA1}"/>
    <cellStyle name="Comma 4 12 3 5 2" xfId="36401" xr:uid="{60DB6671-BC0B-431D-8CC1-AA74CB5021C3}"/>
    <cellStyle name="Comma 4 12 3 6" xfId="27212" xr:uid="{CF71DCF9-7724-47ED-9B52-57FAE449CC7D}"/>
    <cellStyle name="Comma 4 12 3 6 2" xfId="38738" xr:uid="{D2FC1E40-EEF4-4DA8-9692-8661830F12B5}"/>
    <cellStyle name="Comma 4 12 3 7" xfId="17037" xr:uid="{BA25BF8B-41A5-4F04-A7B5-661C49385078}"/>
    <cellStyle name="Comma 4 12 3 8" xfId="28575" xr:uid="{3D501D4E-0250-4CBA-BFA1-C4B9BC5EBA6B}"/>
    <cellStyle name="Comma 4 12 4" xfId="7448" xr:uid="{AA3C3314-9000-4494-9F86-BD81FC16953E}"/>
    <cellStyle name="Comma 4 12 4 2" xfId="14318" xr:uid="{BE1A14D0-DFCF-47C2-B3E6-D61DA8656FB1}"/>
    <cellStyle name="Comma 4 12 4 2 2" xfId="21826" xr:uid="{0C3950B6-862C-4B9E-BDFA-2A4E87C3B781}"/>
    <cellStyle name="Comma 4 12 4 2 3" xfId="33353" xr:uid="{112DCB8D-A476-46AA-8B3F-EBC4E764A8D7}"/>
    <cellStyle name="Comma 4 12 4 3" xfId="24169" xr:uid="{75B991EB-8FAD-44B9-B2D8-917F9AE623E3}"/>
    <cellStyle name="Comma 4 12 4 3 2" xfId="35695" xr:uid="{3DFED6C3-01D1-4746-B737-EEFCD624C5F7}"/>
    <cellStyle name="Comma 4 12 4 4" xfId="26506" xr:uid="{8315E3F0-01A1-4449-B88A-BCB62DF5A89A}"/>
    <cellStyle name="Comma 4 12 4 4 2" xfId="38032" xr:uid="{D5C55FD1-74C5-404C-A173-04FCFEB4DF1D}"/>
    <cellStyle name="Comma 4 12 4 5" xfId="19481" xr:uid="{0FF7CD71-A96E-4D9C-861C-EC6DB55796CA}"/>
    <cellStyle name="Comma 4 12 4 6" xfId="31011" xr:uid="{DAE0F5BC-1B18-4341-8B52-FC776B387489}"/>
    <cellStyle name="Comma 4 12 5" xfId="9408" xr:uid="{0609010F-357D-49E1-9160-6A864A9FF4CA}"/>
    <cellStyle name="Comma 4 12 5 2" xfId="16211" xr:uid="{504FF0A2-B239-4C91-AED9-2A7BB8D9395D}"/>
    <cellStyle name="Comma 4 12 5 3" xfId="20660" xr:uid="{F873E8ED-A150-4C46-B5EF-8B0DA6C4B3CD}"/>
    <cellStyle name="Comma 4 12 5 4" xfId="32188" xr:uid="{6A6C16AB-D939-4540-BE7E-8A59D687D554}"/>
    <cellStyle name="Comma 4 12 6" xfId="12532" xr:uid="{F6A66E87-622C-49D1-BB41-32ABC091A907}"/>
    <cellStyle name="Comma 4 12 6 2" xfId="23007" xr:uid="{73C08FFD-3B08-4449-9A53-C964F6774AEE}"/>
    <cellStyle name="Comma 4 12 6 3" xfId="34533" xr:uid="{DAE8D9A5-ADC1-4783-AD56-D102446E5965}"/>
    <cellStyle name="Comma 4 12 7" xfId="25345" xr:uid="{2F3071D9-42EB-406E-8B91-8A3243B78F36}"/>
    <cellStyle name="Comma 4 12 7 2" xfId="36871" xr:uid="{BEB26390-48DC-49D0-B2FF-C3C86085B68A}"/>
    <cellStyle name="Comma 4 12 8" xfId="27682" xr:uid="{47FC7D4C-E2C3-4F1A-B56B-894FBED3827F}"/>
    <cellStyle name="Comma 4 12 8 2" xfId="39208" xr:uid="{993E9FBD-32D4-4A11-88CC-A505144362FA}"/>
    <cellStyle name="Comma 4 12 9" xfId="17647" xr:uid="{0574F091-A78A-4D73-8CCB-6A7A55F5AA5B}"/>
    <cellStyle name="Comma 4 13" xfId="2647" xr:uid="{5DCE0DEB-6CBB-41D7-B902-427B5E134A8C}"/>
    <cellStyle name="Comma 4 13 2" xfId="6559" xr:uid="{29AD8080-A97F-432C-8961-E65439898049}"/>
    <cellStyle name="Comma 4 13 2 2" xfId="8399" xr:uid="{9178C754-32A4-421A-8E48-CE9379121F6D}"/>
    <cellStyle name="Comma 4 13 2 2 2" xfId="15269" xr:uid="{151C2786-71D2-4D65-95D5-732E7303AB77}"/>
    <cellStyle name="Comma 4 13 2 2 3" xfId="21847" xr:uid="{E8B79FC2-6BC8-47C8-A29C-288B8B8121EB}"/>
    <cellStyle name="Comma 4 13 2 2 4" xfId="33374" xr:uid="{B3167B2B-C747-42D4-8FB8-2F9D94720F79}"/>
    <cellStyle name="Comma 4 13 2 3" xfId="13430" xr:uid="{B0138DC4-AD7F-4722-BBD8-A0F1E119E878}"/>
    <cellStyle name="Comma 4 13 2 3 2" xfId="24190" xr:uid="{2F4954E5-FB4A-427A-8D19-DCDEEEA4465B}"/>
    <cellStyle name="Comma 4 13 2 3 3" xfId="35716" xr:uid="{5F4DBCA0-4FA0-46B0-BD4F-6CCE18294A73}"/>
    <cellStyle name="Comma 4 13 2 4" xfId="26527" xr:uid="{3FD057AA-A77A-4CAD-B1C5-DB9B2A510BB7}"/>
    <cellStyle name="Comma 4 13 2 4 2" xfId="38053" xr:uid="{3E93244C-5B06-43E7-8B7C-7AE32B2D48C7}"/>
    <cellStyle name="Comma 4 13 2 5" xfId="19502" xr:uid="{0CE8ACF2-71C8-4598-A334-05DF2879C582}"/>
    <cellStyle name="Comma 4 13 2 6" xfId="31032" xr:uid="{E0F64D87-1DEF-4304-88B7-E6F33CE421B9}"/>
    <cellStyle name="Comma 4 13 3" xfId="7466" xr:uid="{01204BFC-E458-411D-A1B3-555D1032E8F3}"/>
    <cellStyle name="Comma 4 13 3 2" xfId="14336" xr:uid="{A63281CC-74F4-4BDA-A227-915AB16FC1FE}"/>
    <cellStyle name="Comma 4 13 3 3" xfId="20681" xr:uid="{3D7B5A3E-B50F-4972-94B8-A013D35ED520}"/>
    <cellStyle name="Comma 4 13 3 4" xfId="32209" xr:uid="{7D1C0709-BCB3-4EE8-86EB-583B37C84F93}"/>
    <cellStyle name="Comma 4 13 4" xfId="9426" xr:uid="{0EBAF031-66E9-40D9-9C91-E7885A435882}"/>
    <cellStyle name="Comma 4 13 4 2" xfId="16229" xr:uid="{FD321932-9279-4ECD-B465-F1843061EB55}"/>
    <cellStyle name="Comma 4 13 4 3" xfId="23028" xr:uid="{D0B09968-88C7-4081-8064-A5BCE8DEF423}"/>
    <cellStyle name="Comma 4 13 4 4" xfId="34554" xr:uid="{906477CF-E725-424E-A9D4-BD861507B62F}"/>
    <cellStyle name="Comma 4 13 5" xfId="12549" xr:uid="{36A6A10D-1E8B-483A-85F5-95F8510D8602}"/>
    <cellStyle name="Comma 4 13 5 2" xfId="25366" xr:uid="{5CF927AD-C337-428B-A2AD-1BF9F88BE454}"/>
    <cellStyle name="Comma 4 13 5 3" xfId="36892" xr:uid="{5F27E563-7B33-45A1-A107-FC9E5B2DD3A8}"/>
    <cellStyle name="Comma 4 13 6" xfId="27703" xr:uid="{7D5227B9-52E9-443D-B01F-9D3FC240E00D}"/>
    <cellStyle name="Comma 4 13 6 2" xfId="39229" xr:uid="{57D66A83-17A8-4EC0-BE0C-9F78662DAFF1}"/>
    <cellStyle name="Comma 4 13 7" xfId="17668" xr:uid="{EA8BACD1-0A22-43D4-AB22-0354B8E8DD2A}"/>
    <cellStyle name="Comma 4 13 8" xfId="29206" xr:uid="{451FB9A9-ECBF-49EF-8AB0-8DDCBA2D6A41}"/>
    <cellStyle name="Comma 4 13 9" xfId="44154" xr:uid="{3426C104-9A4F-4AB8-9714-91F1B6A502B8}"/>
    <cellStyle name="Comma 4 14" xfId="408" xr:uid="{315035E4-865E-4F3D-8623-080C1716548D}"/>
    <cellStyle name="Comma 4 14 10" xfId="28495" xr:uid="{7700C436-DD6B-4A35-AAAB-B0564F8E3CBC}"/>
    <cellStyle name="Comma 4 14 11" xfId="44168" xr:uid="{4B92FE22-9598-4032-876C-3A3214D3FC33}"/>
    <cellStyle name="Comma 4 14 2" xfId="465" xr:uid="{61E25A79-4847-4D99-957B-C8A7574C4F32}"/>
    <cellStyle name="Comma 4 14 2 10" xfId="28611" xr:uid="{2FFE0C7F-85BC-4473-9F74-48FDBA23D58C}"/>
    <cellStyle name="Comma 4 14 2 11" xfId="51225" xr:uid="{CB4FFC62-66ED-4ABB-AD2D-558CEAD12D50}"/>
    <cellStyle name="Comma 4 14 2 2" xfId="542" xr:uid="{CD6FF307-0696-42C5-8078-9D7C72400259}"/>
    <cellStyle name="Comma 4 14 2 2 2" xfId="848" xr:uid="{802C2D81-A6EF-4757-9622-58B7A5156739}"/>
    <cellStyle name="Comma 4 14 2 2 2 2" xfId="1367" xr:uid="{D49E4B9D-A8B0-4D6E-AA99-ED43E0ED206F}"/>
    <cellStyle name="Comma 4 14 2 2 2 2 2" xfId="11499" xr:uid="{6D7BEA87-7C5B-452E-9D09-140D0B739A13}"/>
    <cellStyle name="Comma 4 14 2 2 2 2 3" xfId="22439" xr:uid="{96974CE0-193A-486C-BA92-AEA3C5006CE5}"/>
    <cellStyle name="Comma 4 14 2 2 2 2 4" xfId="33966" xr:uid="{9C82E718-BA64-4CC0-9E62-CC546FDDF8EB}"/>
    <cellStyle name="Comma 4 14 2 2 2 3" xfId="10998" xr:uid="{7629A01A-3197-47E1-BF3A-A17FEE6909D5}"/>
    <cellStyle name="Comma 4 14 2 2 2 3 2" xfId="24782" xr:uid="{D676EED1-7DC8-4DF6-BAB6-93FA5C634D72}"/>
    <cellStyle name="Comma 4 14 2 2 2 3 3" xfId="36308" xr:uid="{0B3DE064-C4DE-4C56-A358-1FF7BBB199A0}"/>
    <cellStyle name="Comma 4 14 2 2 2 4" xfId="27119" xr:uid="{F6207529-1830-43AB-B591-8B52704C5DA5}"/>
    <cellStyle name="Comma 4 14 2 2 2 4 2" xfId="38645" xr:uid="{06297721-A306-4198-9172-B4A008A88977}"/>
    <cellStyle name="Comma 4 14 2 2 2 5" xfId="20094" xr:uid="{E12611EB-D5CD-4B1E-9119-7F1AF601D5AF}"/>
    <cellStyle name="Comma 4 14 2 2 2 6" xfId="31624" xr:uid="{C056796E-54AC-4E30-8DB9-863CD1EE0F89}"/>
    <cellStyle name="Comma 4 14 2 2 3" xfId="1122" xr:uid="{1F3FCBAE-6ED3-423B-AE84-AB5802A0A427}"/>
    <cellStyle name="Comma 4 14 2 2 3 2" xfId="11255" xr:uid="{17006590-0E14-4045-B994-BA589BBFE3D2}"/>
    <cellStyle name="Comma 4 14 2 2 3 3" xfId="21371" xr:uid="{581A8A83-3AD3-4502-8DF4-CEDC09524296}"/>
    <cellStyle name="Comma 4 14 2 2 3 4" xfId="32898" xr:uid="{344E462F-8151-40C1-85FB-F9E95E66C44B}"/>
    <cellStyle name="Comma 4 14 2 2 4" xfId="1612" xr:uid="{B08DB520-5C74-4888-A333-47118DB81EA0}"/>
    <cellStyle name="Comma 4 14 2 2 4 2" xfId="11743" xr:uid="{A9F7CE70-12EF-4E1E-A3D3-1D36611D3130}"/>
    <cellStyle name="Comma 4 14 2 2 4 3" xfId="23714" xr:uid="{185D7EDA-D397-4AFD-9579-322B56652083}"/>
    <cellStyle name="Comma 4 14 2 2 4 4" xfId="35240" xr:uid="{8F92A11B-1897-4790-B48B-46FADC865BC4}"/>
    <cellStyle name="Comma 4 14 2 2 5" xfId="1850" xr:uid="{0D23C1C6-63B0-4A4F-A9FD-0E62CAB50177}"/>
    <cellStyle name="Comma 4 14 2 2 5 2" xfId="11980" xr:uid="{A9DC2D34-0A0F-47A4-95CA-D4A8C2F4EA1B}"/>
    <cellStyle name="Comma 4 14 2 2 5 3" xfId="26051" xr:uid="{C04B6301-DE1B-4B0B-A2DA-C93393DCFDC3}"/>
    <cellStyle name="Comma 4 14 2 2 5 4" xfId="37577" xr:uid="{4CAC30CA-6B29-4F65-A163-D0B7BB55CF6B}"/>
    <cellStyle name="Comma 4 14 2 2 6" xfId="10766" xr:uid="{BE53B057-B43A-4DDE-9BFE-216638852020}"/>
    <cellStyle name="Comma 4 14 2 2 7" xfId="19026" xr:uid="{A17027C0-30E6-448A-9838-C9F314807123}"/>
    <cellStyle name="Comma 4 14 2 2 8" xfId="30556" xr:uid="{6AB2DFF3-94BB-4443-9294-4E7F5D6BB6CA}"/>
    <cellStyle name="Comma 4 14 2 3" xfId="804" xr:uid="{0DDE76AA-4055-4C15-8C85-234D209E1B06}"/>
    <cellStyle name="Comma 4 14 2 3 2" xfId="1323" xr:uid="{FA31E892-779B-40C4-A8E2-3D02B1BDFAEE}"/>
    <cellStyle name="Comma 4 14 2 3 2 2" xfId="11455" xr:uid="{3B50C50A-2BB4-4468-8174-08AF3A64C993}"/>
    <cellStyle name="Comma 4 14 2 3 2 3" xfId="22456" xr:uid="{5C60D55C-EB57-4F98-9706-EB4CDB580E7C}"/>
    <cellStyle name="Comma 4 14 2 3 2 4" xfId="33983" xr:uid="{3AC48D9D-6A01-40E8-9036-F71C41AD15AA}"/>
    <cellStyle name="Comma 4 14 2 3 3" xfId="10954" xr:uid="{7F2D1FC0-5AD5-4EDF-8E28-0CF0F233A84F}"/>
    <cellStyle name="Comma 4 14 2 3 3 2" xfId="24799" xr:uid="{9CD81452-524B-4A4B-98C7-4C131BB5F467}"/>
    <cellStyle name="Comma 4 14 2 3 3 3" xfId="36325" xr:uid="{154DFB4A-81E5-444E-944B-73A8804A1F87}"/>
    <cellStyle name="Comma 4 14 2 3 4" xfId="27136" xr:uid="{A635E410-DFD0-4434-A23D-7BFE19095733}"/>
    <cellStyle name="Comma 4 14 2 3 4 2" xfId="38662" xr:uid="{908F343E-0E47-4DA6-9980-063143785CE8}"/>
    <cellStyle name="Comma 4 14 2 3 5" xfId="20112" xr:uid="{A6A3EA83-A0BE-4D9E-AEA9-4A8B360FF2B4}"/>
    <cellStyle name="Comma 4 14 2 3 6" xfId="31641" xr:uid="{8133FBBD-E3D5-4B84-A4DF-26294A38A008}"/>
    <cellStyle name="Comma 4 14 2 4" xfId="1078" xr:uid="{9F40732E-A223-4F83-B199-BA8D10E217B7}"/>
    <cellStyle name="Comma 4 14 2 4 2" xfId="11211" xr:uid="{0EB087CE-60C7-4B89-907D-DC439BA4621D}"/>
    <cellStyle name="Comma 4 14 2 4 3" xfId="20205" xr:uid="{926003EE-D911-4330-94E8-227F02515232}"/>
    <cellStyle name="Comma 4 14 2 4 4" xfId="31733" xr:uid="{DE525801-3460-48F8-ABE5-63C3B1E38747}"/>
    <cellStyle name="Comma 4 14 2 5" xfId="1568" xr:uid="{7D9F6C3B-F912-41A2-9F7C-BD0CFBE03A62}"/>
    <cellStyle name="Comma 4 14 2 5 2" xfId="11699" xr:uid="{7B73BA7E-93E5-4A61-8A52-F0C754FEB921}"/>
    <cellStyle name="Comma 4 14 2 5 3" xfId="22552" xr:uid="{54575FC2-CC84-4B7D-BB1F-97BFF3B1F97D}"/>
    <cellStyle name="Comma 4 14 2 5 4" xfId="34078" xr:uid="{D69943B7-9856-4172-999A-F584C8529AFC}"/>
    <cellStyle name="Comma 4 14 2 6" xfId="1806" xr:uid="{33DA0F98-9D72-45F9-A422-4A2BA22C8971}"/>
    <cellStyle name="Comma 4 14 2 6 2" xfId="11936" xr:uid="{E52497E8-96D8-4161-9AB3-196FD10C8802}"/>
    <cellStyle name="Comma 4 14 2 6 3" xfId="24890" xr:uid="{34855DAB-9B31-4E7D-A8F5-A362EE54D50C}"/>
    <cellStyle name="Comma 4 14 2 6 4" xfId="36416" xr:uid="{362AFD1B-8D85-4855-8303-6F6DFD8995FD}"/>
    <cellStyle name="Comma 4 14 2 7" xfId="7024" xr:uid="{EFF62421-1687-4829-AF8D-129DD08FD2AA}"/>
    <cellStyle name="Comma 4 14 2 7 2" xfId="13894" xr:uid="{BA8253A9-8AE6-4724-814B-E112A7BA5E9B}"/>
    <cellStyle name="Comma 4 14 2 7 3" xfId="27227" xr:uid="{A6BCCEB2-AC36-480B-AE60-0ED9BBE6BCC7}"/>
    <cellStyle name="Comma 4 14 2 7 4" xfId="38753" xr:uid="{B026F54F-AF99-432F-A85A-BCCB1AF52B29}"/>
    <cellStyle name="Comma 4 14 2 8" xfId="10727" xr:uid="{5A802C79-AF67-4352-9D9D-30F95CA1BC40}"/>
    <cellStyle name="Comma 4 14 2 8 2" xfId="28386" xr:uid="{D642BE12-77B1-4656-90CF-1238508FF6F4}"/>
    <cellStyle name="Comma 4 14 2 8 3" xfId="39905" xr:uid="{D496527D-0FBF-47B2-BA7E-BC288AB90C64}"/>
    <cellStyle name="Comma 4 14 2 9" xfId="17073" xr:uid="{43B2E23D-2491-46C9-945B-F1E5F2A49EA3}"/>
    <cellStyle name="Comma 4 14 3" xfId="757" xr:uid="{63923480-3450-47E6-AA6A-2605D8208156}"/>
    <cellStyle name="Comma 4 14 3 2" xfId="1276" xr:uid="{348AA6CC-02E7-45FF-AE46-CBA953E81002}"/>
    <cellStyle name="Comma 4 14 3 2 2" xfId="11408" xr:uid="{07152CC2-C217-4EB3-983C-6AD07FDF4E2F}"/>
    <cellStyle name="Comma 4 14 3 2 3" xfId="21296" xr:uid="{5B61F844-8355-4B49-B0FE-8A424D3F6765}"/>
    <cellStyle name="Comma 4 14 3 2 4" xfId="32823" xr:uid="{EBBF6385-11B4-4A01-9A33-CE1CA3E389AC}"/>
    <cellStyle name="Comma 4 14 3 3" xfId="8966" xr:uid="{727EF2B8-BDD2-4753-8A14-A087FFA6989A}"/>
    <cellStyle name="Comma 4 14 3 3 2" xfId="15781" xr:uid="{8F14DD00-0322-4A99-9D61-0A19B1FC65E7}"/>
    <cellStyle name="Comma 4 14 3 3 3" xfId="23639" xr:uid="{416EA46F-75D7-4983-8E72-968A3A5CB51E}"/>
    <cellStyle name="Comma 4 14 3 3 4" xfId="35165" xr:uid="{B121BED0-539B-4285-9506-CCDF4527A6E8}"/>
    <cellStyle name="Comma 4 14 3 4" xfId="10908" xr:uid="{CE14B40A-8A96-4E68-B488-C2A19DA7E0BF}"/>
    <cellStyle name="Comma 4 14 3 4 2" xfId="25976" xr:uid="{E94DE5CB-043A-479C-AC68-27330667169D}"/>
    <cellStyle name="Comma 4 14 3 4 3" xfId="37502" xr:uid="{F8883C52-5D03-440E-BBC0-E8AFA175D540}"/>
    <cellStyle name="Comma 4 14 3 5" xfId="18951" xr:uid="{0CABED82-CF73-4C7A-A966-A2BE6A5FDDE7}"/>
    <cellStyle name="Comma 4 14 3 6" xfId="30481" xr:uid="{9135AD3E-73B2-4D9B-A940-508EF254B791}"/>
    <cellStyle name="Comma 4 14 3 7" xfId="50693" xr:uid="{C8A2CD63-CA31-4FCF-AC7B-4E1BE17A03BB}"/>
    <cellStyle name="Comma 4 14 4" xfId="1030" xr:uid="{C592622E-329C-483B-AD0A-823C5E7A3E2F}"/>
    <cellStyle name="Comma 4 14 4 2" xfId="11164" xr:uid="{0D90110F-1D03-48F6-9AF7-54614DCABDC9}"/>
    <cellStyle name="Comma 4 14 4 3" xfId="20130" xr:uid="{D8B30960-47FD-4FCE-B447-B7D28841624A}"/>
    <cellStyle name="Comma 4 14 4 4" xfId="31658" xr:uid="{FF4CF88C-91A7-4EFA-A42C-09ED21BBD4E1}"/>
    <cellStyle name="Comma 4 14 5" xfId="1521" xr:uid="{344AAE86-8799-43BC-A974-23F1B1BE251F}"/>
    <cellStyle name="Comma 4 14 5 2" xfId="11652" xr:uid="{CCC7E2FA-1484-49B1-843B-F754297B7436}"/>
    <cellStyle name="Comma 4 14 5 3" xfId="22477" xr:uid="{7CCD6C1C-EA7E-4D9E-9FFF-4B239DE2EDD0}"/>
    <cellStyle name="Comma 4 14 5 4" xfId="34003" xr:uid="{25D96BE9-C17F-41C2-96E5-93EEF8377537}"/>
    <cellStyle name="Comma 4 14 6" xfId="1759" xr:uid="{71BAAFD6-0BCF-42A3-AB1C-5E05F4A31BCF}"/>
    <cellStyle name="Comma 4 14 6 2" xfId="11889" xr:uid="{70AE2AC7-CC67-4659-9B18-790BA61D4B85}"/>
    <cellStyle name="Comma 4 14 6 3" xfId="24815" xr:uid="{D1B0F1C4-2AFB-4209-8693-3111E49B36DC}"/>
    <cellStyle name="Comma 4 14 6 4" xfId="36341" xr:uid="{1AB3B536-3ABF-4D23-9538-D17153202293}"/>
    <cellStyle name="Comma 4 14 7" xfId="6105" xr:uid="{EB494ED1-3E57-4A1B-9BB5-37EB84225C21}"/>
    <cellStyle name="Comma 4 14 7 2" xfId="12978" xr:uid="{71F222B1-435F-4BEB-B960-411E9986E863}"/>
    <cellStyle name="Comma 4 14 7 3" xfId="27152" xr:uid="{E0ADA62C-B0D0-43B4-8003-B4CEB3CCDFDF}"/>
    <cellStyle name="Comma 4 14 7 4" xfId="38678" xr:uid="{5DBDEB72-BF37-4206-9371-E57AA5F9320F}"/>
    <cellStyle name="Comma 4 14 8" xfId="10691" xr:uid="{EA2EBE38-7C29-4C3F-93F2-2F181BCF5C0B}"/>
    <cellStyle name="Comma 4 14 8 2" xfId="28335" xr:uid="{FF4817CA-FFB3-4857-8221-0821197C6630}"/>
    <cellStyle name="Comma 4 14 8 3" xfId="39858" xr:uid="{566B984F-2EEC-49A8-87E1-8A3AC50C97D4}"/>
    <cellStyle name="Comma 4 14 9" xfId="16955" xr:uid="{CA85B32D-2900-4985-834B-9C5E05DA0659}"/>
    <cellStyle name="Comma 4 15" xfId="6119" xr:uid="{AAA6915B-B428-4CE6-BE5A-8772AC63DB01}"/>
    <cellStyle name="Comma 4 15 2" xfId="7938" xr:uid="{FC2F9344-B23F-4A8A-934D-DC2ADC220CA6}"/>
    <cellStyle name="Comma 4 15 2 2" xfId="14808" xr:uid="{6A54BC47-DC0A-4F2D-9C7C-9174A1AD09BA}"/>
    <cellStyle name="Comma 4 15 2 2 2" xfId="22327" xr:uid="{0FFDD782-F4F2-4986-BDB3-4060C59C4693}"/>
    <cellStyle name="Comma 4 15 2 2 3" xfId="33854" xr:uid="{AF6BA639-557D-4234-AA29-3ABCCE46F551}"/>
    <cellStyle name="Comma 4 15 2 3" xfId="24670" xr:uid="{0F4E2E8E-77F0-43D4-9A39-2858B6796517}"/>
    <cellStyle name="Comma 4 15 2 3 2" xfId="36196" xr:uid="{008C583F-3A78-4D07-AF09-268F7F5BF7A8}"/>
    <cellStyle name="Comma 4 15 2 4" xfId="27007" xr:uid="{1DECA575-2CF7-4664-A1D5-1E8EC04D84C2}"/>
    <cellStyle name="Comma 4 15 2 4 2" xfId="38533" xr:uid="{0E370B04-177B-4CE0-8E83-8B0630ACFB52}"/>
    <cellStyle name="Comma 4 15 2 5" xfId="19982" xr:uid="{A8714E75-C52D-404D-9F14-4CACB026343A}"/>
    <cellStyle name="Comma 4 15 2 6" xfId="31512" xr:uid="{4745CF59-889F-4B01-9A0F-A9F82E8C5928}"/>
    <cellStyle name="Comma 4 15 3" xfId="9897" xr:uid="{AF03D70C-F03C-484C-AC59-BD22F4E07F53}"/>
    <cellStyle name="Comma 4 15 3 2" xfId="16696" xr:uid="{1B26B5E7-ADBE-4ED9-9D5F-7C68198DBB6A}"/>
    <cellStyle name="Comma 4 15 3 3" xfId="21161" xr:uid="{E9B3A130-F947-49C6-8CBC-8D892D28CB7B}"/>
    <cellStyle name="Comma 4 15 3 4" xfId="32689" xr:uid="{373A55A6-FDD9-440D-AA55-D0FD150C6C20}"/>
    <cellStyle name="Comma 4 15 4" xfId="12990" xr:uid="{BCBE754E-FCB4-4871-B4CD-6AE0DE5B485C}"/>
    <cellStyle name="Comma 4 15 4 2" xfId="23509" xr:uid="{57613ACA-5630-41DA-A21D-BA121EDB695D}"/>
    <cellStyle name="Comma 4 15 4 3" xfId="35035" xr:uid="{17F72A6A-2116-4AB0-A0B6-A99DF7C55C9E}"/>
    <cellStyle name="Comma 4 15 5" xfId="25846" xr:uid="{487832A1-39AF-4401-8925-8B36D7F7FB85}"/>
    <cellStyle name="Comma 4 15 5 2" xfId="37372" xr:uid="{EAA49C71-818B-45D1-B5E0-97811D6DB73C}"/>
    <cellStyle name="Comma 4 15 6" xfId="28183" xr:uid="{0B16F299-6405-4ACE-884E-B07E2A06261C}"/>
    <cellStyle name="Comma 4 15 6 2" xfId="39709" xr:uid="{1FFC5385-9B4D-4F50-BE65-3E78F03B5A5A}"/>
    <cellStyle name="Comma 4 15 7" xfId="18417" xr:uid="{B5D785D2-B282-471C-A0A4-4DAD41E08F5D}"/>
    <cellStyle name="Comma 4 15 8" xfId="29955" xr:uid="{89C918CF-EAFC-4682-B2D3-81EFEEC03D0E}"/>
    <cellStyle name="Comma 4 15 9" xfId="44424" xr:uid="{122FB383-2DD8-4DB9-AE5A-B145ECAADE1D}"/>
    <cellStyle name="Comma 4 16" xfId="7005" xr:uid="{26C7EDBE-5CC6-4D01-BA8C-A7019B9C5142}"/>
    <cellStyle name="Comma 4 16 2" xfId="10067" xr:uid="{6DEDEF72-DA5B-48AF-BB0C-649CC5121357}"/>
    <cellStyle name="Comma 4 16 2 2" xfId="16770" xr:uid="{488E555E-9638-4436-89F8-1949F8F989F5}"/>
    <cellStyle name="Comma 4 16 2 2 2" xfId="22404" xr:uid="{85BF6FA3-FF1C-46C6-9473-F431E8D48DB0}"/>
    <cellStyle name="Comma 4 16 2 2 3" xfId="33931" xr:uid="{779C2223-50C4-4710-B46E-7022060D8A0A}"/>
    <cellStyle name="Comma 4 16 2 3" xfId="24747" xr:uid="{69098833-F64F-4834-AA1B-C32012D3B1AA}"/>
    <cellStyle name="Comma 4 16 2 3 2" xfId="36273" xr:uid="{47A9FBE9-C43A-47A5-904A-2D555F4C1F73}"/>
    <cellStyle name="Comma 4 16 2 4" xfId="27084" xr:uid="{976CAB0E-1D52-4300-A259-3AB382205E95}"/>
    <cellStyle name="Comma 4 16 2 4 2" xfId="38610" xr:uid="{6DC80229-EE10-4DEC-9B42-0456F44D2025}"/>
    <cellStyle name="Comma 4 16 2 5" xfId="20059" xr:uid="{5A238676-7D11-4730-BD43-FC9E0E542268}"/>
    <cellStyle name="Comma 4 16 2 6" xfId="31589" xr:uid="{19E9BE79-3F20-4806-A899-72A6473EA7EC}"/>
    <cellStyle name="Comma 4 16 3" xfId="13875" xr:uid="{12DF83DC-3143-4B6E-A3C6-38E029F8BF9D}"/>
    <cellStyle name="Comma 4 16 3 2" xfId="21238" xr:uid="{E1FA9188-D9D6-41B3-9B02-90A3881430E1}"/>
    <cellStyle name="Comma 4 16 3 3" xfId="32766" xr:uid="{5447796E-80E8-4F52-929F-923E8E971E49}"/>
    <cellStyle name="Comma 4 16 4" xfId="23586" xr:uid="{1EB6669B-083B-4A5D-A3D3-6B4FAAE9EC04}"/>
    <cellStyle name="Comma 4 16 4 2" xfId="35112" xr:uid="{85F80E96-6F2C-4A7B-8C2E-AD16E9F454B1}"/>
    <cellStyle name="Comma 4 16 5" xfId="25923" xr:uid="{4747B82B-31B1-441A-AA21-F0798BC83A8D}"/>
    <cellStyle name="Comma 4 16 5 2" xfId="37449" xr:uid="{832BBB2E-2CDA-48A3-A80E-45CA9FEE59DD}"/>
    <cellStyle name="Comma 4 16 6" xfId="28260" xr:uid="{13A4BF04-D88F-4CF1-B5C8-0B25982577A3}"/>
    <cellStyle name="Comma 4 16 6 2" xfId="39786" xr:uid="{0D3CAA40-A60A-4BBA-A8BE-64219B494C11}"/>
    <cellStyle name="Comma 4 16 7" xfId="18590" xr:uid="{71C511D3-C4F9-470F-85CB-FDCCB32E1A5F}"/>
    <cellStyle name="Comma 4 16 8" xfId="30128" xr:uid="{8C122343-D866-4285-BE67-8101BB6F427B}"/>
    <cellStyle name="Comma 4 16 9" xfId="44429" xr:uid="{16D88F58-E8A4-4756-BB46-42DA424D9753}"/>
    <cellStyle name="Comma 4 17" xfId="7009" xr:uid="{A0829505-6CEE-496A-8879-976E45B74E7D}"/>
    <cellStyle name="Comma 4 17 2" xfId="8907" xr:uid="{68A67842-5D64-4ECF-B0B6-6EDB303F2BB1}"/>
    <cellStyle name="Comma 4 17 2 2" xfId="15757" xr:uid="{5E6B8FDE-D525-4066-A083-6F4E24E3EC81}"/>
    <cellStyle name="Comma 4 17 2 2 2" xfId="21346" xr:uid="{259F1253-E5F2-4EF3-9E6A-7204991FE848}"/>
    <cellStyle name="Comma 4 17 2 2 3" xfId="32873" xr:uid="{99DC0E0D-7BD2-4EC4-B0E7-5F9C2F536B4C}"/>
    <cellStyle name="Comma 4 17 2 3" xfId="23689" xr:uid="{7D621E44-439E-4EEC-BC44-7450CED88D20}"/>
    <cellStyle name="Comma 4 17 2 3 2" xfId="35215" xr:uid="{525812B7-A144-4098-BAB6-D0CD1D9B79C9}"/>
    <cellStyle name="Comma 4 17 2 4" xfId="26026" xr:uid="{E804A6CC-49DA-44CF-9410-17292358DE2B}"/>
    <cellStyle name="Comma 4 17 2 4 2" xfId="37552" xr:uid="{B70BB62E-E425-4670-8FFC-801442C8F33D}"/>
    <cellStyle name="Comma 4 17 2 5" xfId="19001" xr:uid="{63357BE4-1C94-436C-B46E-10272F179290}"/>
    <cellStyle name="Comma 4 17 2 6" xfId="30531" xr:uid="{AA8B4E4F-AC88-48F7-85A9-4000BF786E71}"/>
    <cellStyle name="Comma 4 17 3" xfId="13879" xr:uid="{703B0A06-7F86-4B37-8C92-FD172392DAA2}"/>
    <cellStyle name="Comma 4 17 3 2" xfId="20180" xr:uid="{6FF6DA96-44BA-4F62-A93B-3D2D81910A4D}"/>
    <cellStyle name="Comma 4 17 3 3" xfId="31708" xr:uid="{A10B75AF-9C7F-4A56-9A06-730300921019}"/>
    <cellStyle name="Comma 4 17 4" xfId="22527" xr:uid="{1E57D38C-4E2C-42F5-A985-BFDA16F7B3FE}"/>
    <cellStyle name="Comma 4 17 4 2" xfId="34053" xr:uid="{13031BB4-9DF2-46D8-8BA1-BA736BAFEBF8}"/>
    <cellStyle name="Comma 4 17 5" xfId="24865" xr:uid="{31CE2415-CABE-472F-8D2A-E3C4D3880899}"/>
    <cellStyle name="Comma 4 17 5 2" xfId="36391" xr:uid="{2D470EF3-6F70-499F-9696-AD18D5E77DA5}"/>
    <cellStyle name="Comma 4 17 6" xfId="27202" xr:uid="{FA4EC515-90D4-44EE-A103-CF52926AE5F4}"/>
    <cellStyle name="Comma 4 17 6 2" xfId="38728" xr:uid="{C4F40528-5E71-477D-BE94-73FCF0EBCB34}"/>
    <cellStyle name="Comma 4 17 7" xfId="17018" xr:uid="{E9D82CB1-69CB-4867-B358-1963445D69F4}"/>
    <cellStyle name="Comma 4 17 8" xfId="28556" xr:uid="{62FB2E93-387E-43EA-8A16-FD562436EB27}"/>
    <cellStyle name="Comma 4 17 9" xfId="44433" xr:uid="{DE739A2D-ED16-4962-935F-E37530448D3F}"/>
    <cellStyle name="Comma 4 18" xfId="9892" xr:uid="{B229B826-3301-48F5-8F0D-5B37E477EA78}"/>
    <cellStyle name="Comma 4 18 2" xfId="16693" xr:uid="{1A96855C-DEE1-4E4A-BF25-FA8BD76A2684}"/>
    <cellStyle name="Comma 4 18 2 2" xfId="22324" xr:uid="{5A246B43-8CA9-4951-A7DE-854980751BA5}"/>
    <cellStyle name="Comma 4 18 2 2 2" xfId="33851" xr:uid="{9FF4E620-9B78-4F34-BDE8-8EFD495AB572}"/>
    <cellStyle name="Comma 4 18 2 3" xfId="24667" xr:uid="{B394761E-AEE0-4315-9B0C-C2F2A6F697E4}"/>
    <cellStyle name="Comma 4 18 2 3 2" xfId="36193" xr:uid="{55F5812C-AA89-4C38-93BD-9D1F336AB1A4}"/>
    <cellStyle name="Comma 4 18 2 4" xfId="27004" xr:uid="{94FE7047-5277-4A6B-9668-777C0EAE9E97}"/>
    <cellStyle name="Comma 4 18 2 4 2" xfId="38530" xr:uid="{B3D1E5E9-44EA-410B-8852-5A85B5DC48BC}"/>
    <cellStyle name="Comma 4 18 2 5" xfId="19979" xr:uid="{5F860464-54D1-4E41-AEA2-1ECBD94BA124}"/>
    <cellStyle name="Comma 4 18 2 6" xfId="31509" xr:uid="{7845F227-FE56-44B2-8543-A41103E093FC}"/>
    <cellStyle name="Comma 4 18 3" xfId="21158" xr:uid="{1852E047-4BBF-41E2-B81D-ED52F63C9BCA}"/>
    <cellStyle name="Comma 4 18 3 2" xfId="32686" xr:uid="{F9B0B20A-03A9-4CA3-BA58-4A0A880C8E0E}"/>
    <cellStyle name="Comma 4 18 4" xfId="23506" xr:uid="{EC49DA70-B535-4539-9AFB-37C44A0326DF}"/>
    <cellStyle name="Comma 4 18 4 2" xfId="35032" xr:uid="{DFDB805D-40EC-4420-841B-B6B9C34BD7A9}"/>
    <cellStyle name="Comma 4 18 5" xfId="25843" xr:uid="{26362A37-8E5C-4104-8BD0-55338B100572}"/>
    <cellStyle name="Comma 4 18 5 2" xfId="37369" xr:uid="{C11CB451-CD2C-473A-B8D7-9B4339488AB5}"/>
    <cellStyle name="Comma 4 18 6" xfId="28180" xr:uid="{5E379225-77B7-4AD0-819C-FB48C741DB05}"/>
    <cellStyle name="Comma 4 18 6 2" xfId="39706" xr:uid="{4D3E892C-C36D-481A-BBE3-488AEC531528}"/>
    <cellStyle name="Comma 4 18 7" xfId="18412" xr:uid="{F0AEBE0A-BD11-4F30-9C47-F1DA00F00B88}"/>
    <cellStyle name="Comma 4 18 8" xfId="29950" xr:uid="{4E3ABFC0-0BE7-498D-938C-4B793820585B}"/>
    <cellStyle name="Comma 4 18 9" xfId="44442" xr:uid="{9F43C354-0467-4FA7-A639-6B0531236C0D}"/>
    <cellStyle name="Comma 4 19" xfId="2021" xr:uid="{3A969824-858B-47ED-84AC-CD7A89EDB532}"/>
    <cellStyle name="Comma 4 19 2" xfId="12129" xr:uid="{72AE55ED-44B9-432D-BEB0-174810C242E5}"/>
    <cellStyle name="Comma 4 19 2 2" xfId="21279" xr:uid="{FF928C78-AED5-48E2-B4F6-C84440FB5911}"/>
    <cellStyle name="Comma 4 19 2 3" xfId="32807" xr:uid="{0C711D7F-F9B0-4679-B8F6-E1EDFF528285}"/>
    <cellStyle name="Comma 4 19 3" xfId="18932" xr:uid="{29C9CB33-94C0-4EE0-B4DD-53F10DF0B273}"/>
    <cellStyle name="Comma 4 19 4" xfId="30465" xr:uid="{D28E03E5-AF30-4823-8713-DDC374B46CEB}"/>
    <cellStyle name="Comma 4 19 5" xfId="39976" xr:uid="{9853D2C8-B417-49F6-B045-AF89876604C0}"/>
    <cellStyle name="Comma 4 2" xfId="82" xr:uid="{0DFF8C9F-3477-43CA-9CF5-B5624E189D00}"/>
    <cellStyle name="Comma 4 2 10" xfId="970" xr:uid="{888051B6-6122-4C5D-AF20-756F932E9745}"/>
    <cellStyle name="Comma 4 2 10 2" xfId="7019" xr:uid="{616D510A-AA37-4E1E-AF84-3581436C56BE}"/>
    <cellStyle name="Comma 4 2 10 2 2" xfId="13889" xr:uid="{6B67E4FD-FDCA-4BB9-BF4D-AA1B5C56B069}"/>
    <cellStyle name="Comma 4 2 10 2 2 2" xfId="21366" xr:uid="{613A5A35-6BE8-4D7D-B715-C1CFE138BB50}"/>
    <cellStyle name="Comma 4 2 10 2 2 3" xfId="32893" xr:uid="{8A010D3E-56B6-482E-9022-E26CA481C8F5}"/>
    <cellStyle name="Comma 4 2 10 2 3" xfId="23709" xr:uid="{70504339-8C14-42A1-A304-EFA6D13B3B4D}"/>
    <cellStyle name="Comma 4 2 10 2 3 2" xfId="35235" xr:uid="{C247AAC4-2CBD-4CDC-B62E-5CBFFAC2E334}"/>
    <cellStyle name="Comma 4 2 10 2 4" xfId="26046" xr:uid="{ECFEEACF-2090-4CC0-981D-93D13E50E562}"/>
    <cellStyle name="Comma 4 2 10 2 4 2" xfId="37572" xr:uid="{195C14A5-DAD0-4D6A-BEE4-6B36BACD8B4C}"/>
    <cellStyle name="Comma 4 2 10 2 5" xfId="19021" xr:uid="{75482FDB-A1CB-4A2B-854A-835249032ABF}"/>
    <cellStyle name="Comma 4 2 10 2 6" xfId="30551" xr:uid="{1CE99529-92AE-4A9F-8EBE-DF8B8820D3D2}"/>
    <cellStyle name="Comma 4 2 10 3" xfId="8961" xr:uid="{870F4E2D-2D0C-4346-950E-BF661FB81BA1}"/>
    <cellStyle name="Comma 4 2 10 3 2" xfId="15776" xr:uid="{807A7544-B70E-47CB-A33D-92BC127D4586}"/>
    <cellStyle name="Comma 4 2 10 3 3" xfId="20200" xr:uid="{9C7ED3D4-6D0E-4D8D-9878-E905E35F111F}"/>
    <cellStyle name="Comma 4 2 10 3 4" xfId="31728" xr:uid="{E391971C-3F28-4506-A073-A8DE943F7243}"/>
    <cellStyle name="Comma 4 2 10 4" xfId="6103" xr:uid="{D39B6349-4916-4B7D-AA19-3943E229F585}"/>
    <cellStyle name="Comma 4 2 10 4 2" xfId="12976" xr:uid="{85CCBB42-29AD-47A1-A90D-8C63ECDEA58F}"/>
    <cellStyle name="Comma 4 2 10 4 3" xfId="22547" xr:uid="{E3839290-C115-4662-8C28-A86B14AF6FB3}"/>
    <cellStyle name="Comma 4 2 10 4 4" xfId="34073" xr:uid="{B17D91AA-D7D4-4930-8154-F989CA60A7E1}"/>
    <cellStyle name="Comma 4 2 10 5" xfId="11115" xr:uid="{949DE976-1404-4FC7-AE5A-2A3B5399BBED}"/>
    <cellStyle name="Comma 4 2 10 5 2" xfId="24885" xr:uid="{04478305-F65D-4FE8-B20F-64DFE4239F5E}"/>
    <cellStyle name="Comma 4 2 10 5 3" xfId="36411" xr:uid="{739C18E1-9358-442C-B8EF-C7BF27F9D775}"/>
    <cellStyle name="Comma 4 2 10 6" xfId="27222" xr:uid="{D2D44270-5C05-4B75-80D3-E8D840AC467B}"/>
    <cellStyle name="Comma 4 2 10 6 2" xfId="38748" xr:uid="{654D6C4D-4C2E-404B-A2C4-DE457BFD52F7}"/>
    <cellStyle name="Comma 4 2 10 7" xfId="17068" xr:uid="{A4FA8503-59DF-475B-814B-AAB3B20E1314}"/>
    <cellStyle name="Comma 4 2 10 8" xfId="28606" xr:uid="{70CA6D04-27C6-44BD-A856-71846F5C7AFE}"/>
    <cellStyle name="Comma 4 2 10 9" xfId="44183" xr:uid="{6A4D00DD-C263-4B3B-BD8C-8F62DCAD166D}"/>
    <cellStyle name="Comma 4 2 11" xfId="991" xr:uid="{B09C7EE4-2015-4FE1-A8F4-7E0E4BA4017B}"/>
    <cellStyle name="Comma 4 2 11 2" xfId="7933" xr:uid="{C8C03621-3A1D-46E1-A632-0137DCC4B775}"/>
    <cellStyle name="Comma 4 2 11 2 2" xfId="14803" xr:uid="{5D3FFD8B-661A-4DD8-9FF9-708BA263C956}"/>
    <cellStyle name="Comma 4 2 11 2 3" xfId="21322" xr:uid="{10E42043-4FF5-46A6-8B62-FF71774BA42A}"/>
    <cellStyle name="Comma 4 2 11 2 4" xfId="32849" xr:uid="{9C21862E-2043-4BE0-927C-94BBF3E2AB22}"/>
    <cellStyle name="Comma 4 2 11 3" xfId="6115" xr:uid="{ACE61D01-1903-4CE5-873F-A288B3A84758}"/>
    <cellStyle name="Comma 4 2 11 3 2" xfId="12986" xr:uid="{2C324BF2-C920-4754-BDEE-05CE14E0BD5D}"/>
    <cellStyle name="Comma 4 2 11 3 3" xfId="23665" xr:uid="{318621B4-CF37-4CF6-A796-74337174F43B}"/>
    <cellStyle name="Comma 4 2 11 3 4" xfId="35191" xr:uid="{30C167B6-B5A8-4647-8E6B-1D46DA6F2233}"/>
    <cellStyle name="Comma 4 2 11 4" xfId="11129" xr:uid="{06F7A3AD-F909-42D9-B08B-C323E333F1DE}"/>
    <cellStyle name="Comma 4 2 11 4 2" xfId="26002" xr:uid="{BCACEE47-9E4B-48BC-998E-8A792EFD96CC}"/>
    <cellStyle name="Comma 4 2 11 4 3" xfId="37528" xr:uid="{FA9981E2-2811-4362-ABCA-E23B57E3CAA3}"/>
    <cellStyle name="Comma 4 2 11 5" xfId="18977" xr:uid="{63EA785F-86D8-40A9-89D7-14F7FBEEA700}"/>
    <cellStyle name="Comma 4 2 11 6" xfId="30507" xr:uid="{DCBD6338-F7F3-4958-BF80-AB97C874812F}"/>
    <cellStyle name="Comma 4 2 11 7" xfId="44436" xr:uid="{7B0AFB27-CC6D-420B-8C7F-13668F42AD30}"/>
    <cellStyle name="Comma 4 2 12" xfId="1485" xr:uid="{9E160A81-A5DA-4C6F-86E4-5CCBD3D0EDE6}"/>
    <cellStyle name="Comma 4 2 12 2" xfId="7014" xr:uid="{EF386E45-CC61-4D39-9FE3-8A2FB6D8F5CB}"/>
    <cellStyle name="Comma 4 2 12 2 2" xfId="13884" xr:uid="{F4E7CAF8-0634-4AE9-9569-A1814B40B063}"/>
    <cellStyle name="Comma 4 2 12 3" xfId="11616" xr:uid="{4C30812D-8D44-454C-ABB0-8B38C5687EA5}"/>
    <cellStyle name="Comma 4 2 12 4" xfId="20156" xr:uid="{3F9009D1-E579-43F7-A871-5FA7847550D7}"/>
    <cellStyle name="Comma 4 2 12 5" xfId="31684" xr:uid="{48B31733-7E52-4FAD-8220-BA506B2B0884}"/>
    <cellStyle name="Comma 4 2 12 6" xfId="44451" xr:uid="{14020D1D-DD06-4A2C-927F-F2A857CC44E9}"/>
    <cellStyle name="Comma 4 2 13" xfId="1723" xr:uid="{16792433-EFFB-4B7A-B030-29B0CFD091FC}"/>
    <cellStyle name="Comma 4 2 13 2" xfId="8869" xr:uid="{3E63C970-9C38-4946-8651-EF4AAF845511}"/>
    <cellStyle name="Comma 4 2 13 2 2" xfId="15736" xr:uid="{0203746C-68B1-4441-8A86-2FC9144DB55B}"/>
    <cellStyle name="Comma 4 2 13 3" xfId="11854" xr:uid="{531FCCCF-FE6E-412A-913C-48B2EABE6940}"/>
    <cellStyle name="Comma 4 2 13 4" xfId="22503" xr:uid="{2AA33EB6-DCC5-4B86-8412-118F0D103C0A}"/>
    <cellStyle name="Comma 4 2 13 5" xfId="34029" xr:uid="{EEB7B34E-08C3-4646-ABE3-41120E7E6066}"/>
    <cellStyle name="Comma 4 2 13 6" xfId="44652" xr:uid="{426CB8DE-F02B-43FC-A066-A810FEA123AD}"/>
    <cellStyle name="Comma 4 2 14" xfId="2014" xr:uid="{CEB8BAC4-8140-45DD-888D-20EFEE0CBE04}"/>
    <cellStyle name="Comma 4 2 14 2" xfId="12125" xr:uid="{D6CB943D-D74B-4F4E-95D3-C21846D7B2A2}"/>
    <cellStyle name="Comma 4 2 14 3" xfId="24841" xr:uid="{4FA9DCD2-2683-43A8-9051-34AD2D56215B}"/>
    <cellStyle name="Comma 4 2 14 4" xfId="36367" xr:uid="{D27CBFA6-9C46-45EE-9208-9BEA10391763}"/>
    <cellStyle name="Comma 4 2 14 5" xfId="50718" xr:uid="{0F2F43D2-A926-4A15-8090-2BAFDE59FF36}"/>
    <cellStyle name="Comma 4 2 15" xfId="1957" xr:uid="{75F55C25-FB59-4076-8D1F-D215CEA3A590}"/>
    <cellStyle name="Comma 4 2 15 2" xfId="12086" xr:uid="{59BB940A-B0AB-4C05-A8EF-21DCC3BA27FA}"/>
    <cellStyle name="Comma 4 2 15 3" xfId="27178" xr:uid="{742B4DCC-E583-4116-A1A7-96077262580F}"/>
    <cellStyle name="Comma 4 2 15 4" xfId="38704" xr:uid="{4E2DB95E-DED5-4CBE-932F-EE2663E60FE4}"/>
    <cellStyle name="Comma 4 2 15 5" xfId="50694" xr:uid="{E7E96159-4278-4515-A58F-CDB422682E60}"/>
    <cellStyle name="Comma 4 2 16" xfId="334" xr:uid="{12D83B31-5D92-4DDF-9DAD-549B2B79BE46}"/>
    <cellStyle name="Comma 4 2 16 2" xfId="28305" xr:uid="{73B68168-B18F-4674-B926-B08EC4B1F0CB}"/>
    <cellStyle name="Comma 4 2 16 3" xfId="39831" xr:uid="{FB690B65-608E-498C-A1C2-F65342F953BD}"/>
    <cellStyle name="Comma 4 2 17" xfId="16990" xr:uid="{97A46A6A-908E-4167-8E33-59D9A30DA4FB}"/>
    <cellStyle name="Comma 4 2 18" xfId="28529" xr:uid="{4FFE5270-52DA-41D7-B43D-76FC006D588B}"/>
    <cellStyle name="Comma 4 2 19" xfId="40009" xr:uid="{0AD6DD69-F0FA-46E8-B77C-6654BD8747AB}"/>
    <cellStyle name="Comma 4 2 2" xfId="132" xr:uid="{1CCBA4B1-F047-4903-9BF9-138AF7CC8A68}"/>
    <cellStyle name="Comma 4 2 2 10" xfId="10485" xr:uid="{EEC0DD2A-E203-4AB0-8C8B-0B83883FEDA9}"/>
    <cellStyle name="Comma 4 2 2 10 2" xfId="16825" xr:uid="{B73B0ADD-94D0-482D-A0C5-4F9E07E50371}"/>
    <cellStyle name="Comma 4 2 2 10 3" xfId="22506" xr:uid="{6989C16E-64E5-4FB1-9C03-1DD68A7D66AB}"/>
    <cellStyle name="Comma 4 2 2 10 4" xfId="34032" xr:uid="{2BA3FCA9-0134-4EC8-9F65-C4546AE33C6A}"/>
    <cellStyle name="Comma 4 2 2 10 5" xfId="40014" xr:uid="{324A45D8-2938-459B-A40B-F3F128A9A53D}"/>
    <cellStyle name="Comma 4 2 2 11" xfId="350" xr:uid="{0564357B-6B5C-4739-9EFA-FC9C0B0B7636}"/>
    <cellStyle name="Comma 4 2 2 11 2" xfId="24844" xr:uid="{F58969A5-2649-4C65-AC94-58F14A325F57}"/>
    <cellStyle name="Comma 4 2 2 11 3" xfId="36370" xr:uid="{3EC22EC3-A6D1-49B3-9E25-AEB947DAB7EA}"/>
    <cellStyle name="Comma 4 2 2 11 4" xfId="50700" xr:uid="{9F23B36A-B025-4061-93BA-0CD88CFCC9E2}"/>
    <cellStyle name="Comma 4 2 2 12" xfId="27181" xr:uid="{476CFEA5-D89B-4763-BF16-706D011DEDFA}"/>
    <cellStyle name="Comma 4 2 2 12 2" xfId="38707" xr:uid="{DE233CA0-3A8A-4C33-9D01-2F0590D04BBD}"/>
    <cellStyle name="Comma 4 2 2 13" xfId="28304" xr:uid="{17B5CF0A-6D47-4D19-BAAF-B77D6738810B}"/>
    <cellStyle name="Comma 4 2 2 13 2" xfId="39830" xr:uid="{FA53EFC6-5CB1-4629-8580-7BA4B126898F}"/>
    <cellStyle name="Comma 4 2 2 14" xfId="16993" xr:uid="{7E923A2D-916E-44C8-B7AE-C1351EF01B40}"/>
    <cellStyle name="Comma 4 2 2 15" xfId="28532" xr:uid="{021B989F-7024-4C48-82BC-2A2781909AE3}"/>
    <cellStyle name="Comma 4 2 2 16" xfId="39947" xr:uid="{593705C4-9161-4E5A-972D-A01713462AE4}"/>
    <cellStyle name="Comma 4 2 2 2" xfId="438" xr:uid="{D8668043-2BB9-45FD-855D-B0FAD14ACD65}"/>
    <cellStyle name="Comma 4 2 2 2 10" xfId="28794" xr:uid="{66E073DE-354A-49B3-9DA5-C5B2F7A866D4}"/>
    <cellStyle name="Comma 4 2 2 2 11" xfId="40388" xr:uid="{CA444F54-81A1-4A00-A3C9-8ABC65712B2D}"/>
    <cellStyle name="Comma 4 2 2 2 2" xfId="674" xr:uid="{5264EFB4-5FA5-4BF7-9D66-0DE7D7C39BE2}"/>
    <cellStyle name="Comma 4 2 2 2 2 2" xfId="920" xr:uid="{4C9EF1DD-AC51-4C00-B605-FD4783611417}"/>
    <cellStyle name="Comma 4 2 2 2 2 2 2" xfId="1439" xr:uid="{71C80DF5-E5D8-4BCE-B1C9-D037994872FC}"/>
    <cellStyle name="Comma 4 2 2 2 2 2 2 2" xfId="11571" xr:uid="{B2FC15F2-4ABB-4ECA-88C0-1618AA0C6768}"/>
    <cellStyle name="Comma 4 2 2 2 2 2 2 3" xfId="21995" xr:uid="{A4482B5C-002C-498D-AB18-5F156DB3516F}"/>
    <cellStyle name="Comma 4 2 2 2 2 2 2 4" xfId="33522" xr:uid="{77238857-8936-4D66-985B-2A1EA3D34672}"/>
    <cellStyle name="Comma 4 2 2 2 2 2 3" xfId="11070" xr:uid="{58B73930-97B0-4C11-AC9B-8D50B5D9D9C8}"/>
    <cellStyle name="Comma 4 2 2 2 2 2 3 2" xfId="24338" xr:uid="{AA41FCE8-9E22-4118-A7F2-BC4B5BB99C08}"/>
    <cellStyle name="Comma 4 2 2 2 2 2 3 3" xfId="35864" xr:uid="{39B925A1-B97C-4B98-8805-2EB977383214}"/>
    <cellStyle name="Comma 4 2 2 2 2 2 4" xfId="26675" xr:uid="{55FB0E79-17D3-4000-92E3-DA3BABEE1111}"/>
    <cellStyle name="Comma 4 2 2 2 2 2 4 2" xfId="38201" xr:uid="{617ED5DD-0AA2-4AD8-A02A-06C2C5836292}"/>
    <cellStyle name="Comma 4 2 2 2 2 2 5" xfId="19650" xr:uid="{F0B3F8E7-5436-40DB-8339-CE848E3C699A}"/>
    <cellStyle name="Comma 4 2 2 2 2 2 6" xfId="31180" xr:uid="{8CE4CC2E-0A58-4EAD-A4FA-4B4EBEF57695}"/>
    <cellStyle name="Comma 4 2 2 2 2 3" xfId="1194" xr:uid="{650F783C-D6D6-488F-A7A6-FB2B61485EDC}"/>
    <cellStyle name="Comma 4 2 2 2 2 3 2" xfId="11327" xr:uid="{CD66588D-1DF7-40B6-B040-7F8F5A630117}"/>
    <cellStyle name="Comma 4 2 2 2 2 3 3" xfId="20829" xr:uid="{BF8BBBAB-C6E6-4AB2-8995-1A9FC60961FD}"/>
    <cellStyle name="Comma 4 2 2 2 2 3 4" xfId="32357" xr:uid="{7DDAC716-8743-47CE-AE71-3ABFF40C8572}"/>
    <cellStyle name="Comma 4 2 2 2 2 4" xfId="1684" xr:uid="{C5CE5A13-7509-4AA1-B8BA-436F921ED967}"/>
    <cellStyle name="Comma 4 2 2 2 2 4 2" xfId="11815" xr:uid="{FB2A5434-6263-4E78-8AFA-DCDF6B083B43}"/>
    <cellStyle name="Comma 4 2 2 2 2 4 3" xfId="23176" xr:uid="{37C17C72-50CF-44F9-A75E-FF483229EF95}"/>
    <cellStyle name="Comma 4 2 2 2 2 4 4" xfId="34702" xr:uid="{1BEAA16C-66E1-4D30-851E-856AF469A046}"/>
    <cellStyle name="Comma 4 2 2 2 2 5" xfId="1922" xr:uid="{4FBEB99D-7041-45F5-9D22-0417D194C21E}"/>
    <cellStyle name="Comma 4 2 2 2 2 5 2" xfId="12052" xr:uid="{18C1C5E9-9C29-45F9-ACFE-C59EE3C4E769}"/>
    <cellStyle name="Comma 4 2 2 2 2 5 3" xfId="25514" xr:uid="{1CCC2895-F6EB-42DC-A386-69D0DE58DEE5}"/>
    <cellStyle name="Comma 4 2 2 2 2 5 4" xfId="37040" xr:uid="{E18EFA2D-CD86-4769-8CFC-F0B1C2778897}"/>
    <cellStyle name="Comma 4 2 2 2 2 6" xfId="10831" xr:uid="{12A18B29-8091-4C14-BC96-9BAE56178717}"/>
    <cellStyle name="Comma 4 2 2 2 2 6 2" xfId="27851" xr:uid="{C933031C-BF18-4354-9295-04858FF2DF24}"/>
    <cellStyle name="Comma 4 2 2 2 2 6 3" xfId="39377" xr:uid="{8E09D799-8EFF-4C86-9AC8-58151FA1A400}"/>
    <cellStyle name="Comma 4 2 2 2 2 7" xfId="17821" xr:uid="{47C30987-19EE-4423-AFFB-48A9944C2C9C}"/>
    <cellStyle name="Comma 4 2 2 2 2 8" xfId="29359" xr:uid="{17A1708E-5778-4425-8B71-D02BD131BB3E}"/>
    <cellStyle name="Comma 4 2 2 2 2 9" xfId="44327" xr:uid="{BBFD10A5-B4A9-4470-ADB7-6E48BD4A4D71}"/>
    <cellStyle name="Comma 4 2 2 2 3" xfId="777" xr:uid="{3E8EC6B6-CF7C-421E-9042-D315AA33C9AA}"/>
    <cellStyle name="Comma 4 2 2 2 3 2" xfId="1296" xr:uid="{A117C2F1-4253-43A0-BBD0-ABF14BD8BC2B}"/>
    <cellStyle name="Comma 4 2 2 2 3 2 2" xfId="11428" xr:uid="{96453AD2-2457-4BB9-B0EA-AEED214B1E44}"/>
    <cellStyle name="Comma 4 2 2 2 3 2 3" xfId="21517" xr:uid="{D78DFA67-74BC-433F-9A1A-30EED73B7683}"/>
    <cellStyle name="Comma 4 2 2 2 3 2 4" xfId="33044" xr:uid="{8153C8CC-D3A9-48D2-9264-6D5E193539B0}"/>
    <cellStyle name="Comma 4 2 2 2 3 3" xfId="10927" xr:uid="{D0C47929-6598-424C-81B9-ADDEA24EE4D5}"/>
    <cellStyle name="Comma 4 2 2 2 3 3 2" xfId="23860" xr:uid="{F3C0EC65-7DA8-4F6C-9BDC-8DCECDEF91D2}"/>
    <cellStyle name="Comma 4 2 2 2 3 3 3" xfId="35386" xr:uid="{84BC221E-5280-4764-869F-E01F924A292D}"/>
    <cellStyle name="Comma 4 2 2 2 3 4" xfId="26197" xr:uid="{C73EA812-9295-4488-A035-74978446E085}"/>
    <cellStyle name="Comma 4 2 2 2 3 4 2" xfId="37723" xr:uid="{BEAFBD33-3429-43E6-8FFF-CAE53EA8A0EA}"/>
    <cellStyle name="Comma 4 2 2 2 3 5" xfId="19172" xr:uid="{4D23DC73-E22A-4640-934C-281E7574EE14}"/>
    <cellStyle name="Comma 4 2 2 2 3 6" xfId="30702" xr:uid="{71D9E5B1-2234-4064-9666-83F74C6A865D}"/>
    <cellStyle name="Comma 4 2 2 2 3 7" xfId="44630" xr:uid="{CC18D5F1-074A-4E77-B853-EB1730A2563F}"/>
    <cellStyle name="Comma 4 2 2 2 4" xfId="1051" xr:uid="{4A08A643-5EA1-41EC-A081-9E9ADA2589B6}"/>
    <cellStyle name="Comma 4 2 2 2 4 2" xfId="11184" xr:uid="{EE4325A4-CCFF-4CAD-9C61-5C1C8FD98008}"/>
    <cellStyle name="Comma 4 2 2 2 4 3" xfId="20351" xr:uid="{C4A3790C-BD41-4298-B08A-549C24747D74}"/>
    <cellStyle name="Comma 4 2 2 2 4 4" xfId="31879" xr:uid="{E4F2E973-5866-4F70-89BC-15F136C4F897}"/>
    <cellStyle name="Comma 4 2 2 2 4 5" xfId="50851" xr:uid="{ABCC674A-D5C4-47DE-96DF-E913C0695B08}"/>
    <cellStyle name="Comma 4 2 2 2 5" xfId="1541" xr:uid="{7A17818A-CA1A-4A6A-B667-D339EC8095B4}"/>
    <cellStyle name="Comma 4 2 2 2 5 2" xfId="11672" xr:uid="{E12FECE9-78FE-4806-9815-7866216D996A}"/>
    <cellStyle name="Comma 4 2 2 2 5 3" xfId="22698" xr:uid="{E3DD9E59-8845-4DC4-9D69-F3BE5B072C5B}"/>
    <cellStyle name="Comma 4 2 2 2 5 4" xfId="34224" xr:uid="{87DD35B5-62DE-4021-9282-C952394CD07B}"/>
    <cellStyle name="Comma 4 2 2 2 5 5" xfId="49515" xr:uid="{81AC290C-3627-4050-BF30-59047DE3B914}"/>
    <cellStyle name="Comma 4 2 2 2 6" xfId="1779" xr:uid="{2D9BA2F7-9693-4C57-8AE0-5E02EF9BBEF6}"/>
    <cellStyle name="Comma 4 2 2 2 6 2" xfId="11909" xr:uid="{6DF2A22B-7664-4342-9B93-7537F0AD9F0E}"/>
    <cellStyle name="Comma 4 2 2 2 6 3" xfId="25036" xr:uid="{2823CD3F-62C2-4A47-B6BB-A428A1FE5BF7}"/>
    <cellStyle name="Comma 4 2 2 2 6 4" xfId="36562" xr:uid="{76FA3F0A-9300-4FA1-AF89-5617164D20EA}"/>
    <cellStyle name="Comma 4 2 2 2 7" xfId="1989" xr:uid="{33762D94-4A10-4683-B4B2-9E147C57E089}"/>
    <cellStyle name="Comma 4 2 2 2 7 2" xfId="12106" xr:uid="{82EB3803-174F-479C-94A6-A424564F901D}"/>
    <cellStyle name="Comma 4 2 2 2 7 3" xfId="27373" xr:uid="{D15180F8-3285-4A17-98FC-344B011E7781}"/>
    <cellStyle name="Comma 4 2 2 2 7 4" xfId="38899" xr:uid="{E9F9FCEB-6EA5-49B8-ACAE-76EAF8DE939F}"/>
    <cellStyle name="Comma 4 2 2 2 8" xfId="10706" xr:uid="{C83B173C-AF62-4EA6-8BBC-C9D76F6F14F6}"/>
    <cellStyle name="Comma 4 2 2 2 8 2" xfId="28359" xr:uid="{C03F3CF5-795F-4FBE-9BA2-1A75F8EBA81F}"/>
    <cellStyle name="Comma 4 2 2 2 8 3" xfId="39878" xr:uid="{7CAE7366-049F-42DD-A361-CBC138A69CC4}"/>
    <cellStyle name="Comma 4 2 2 2 9" xfId="17256" xr:uid="{709EF74B-52DA-4995-A98F-69E448872543}"/>
    <cellStyle name="Comma 4 2 2 3" xfId="517" xr:uid="{F8AD5330-B94E-4B51-BBBA-32EA0E588935}"/>
    <cellStyle name="Comma 4 2 2 3 10" xfId="40349" xr:uid="{E502E82E-142B-4EC7-BEC3-6637ECB11183}"/>
    <cellStyle name="Comma 4 2 2 3 2" xfId="833" xr:uid="{3B8544F3-88CE-4E85-BD7F-468EE63AA4E2}"/>
    <cellStyle name="Comma 4 2 2 3 2 2" xfId="1352" xr:uid="{AA66967F-211B-435A-912F-979D679B6212}"/>
    <cellStyle name="Comma 4 2 2 3 2 2 2" xfId="8645" xr:uid="{8EB0C680-4A8B-4BF2-B05D-76106BB89D18}"/>
    <cellStyle name="Comma 4 2 2 3 2 2 2 2" xfId="15515" xr:uid="{430B36BF-4409-4B43-B10F-E6E251F55F7D}"/>
    <cellStyle name="Comma 4 2 2 3 2 2 2 3" xfId="22103" xr:uid="{CD34DA91-8061-473C-ADBB-14407D43CDA5}"/>
    <cellStyle name="Comma 4 2 2 3 2 2 2 4" xfId="33630" xr:uid="{DCA89D81-227D-4634-BCB0-982D9473EFC3}"/>
    <cellStyle name="Comma 4 2 2 3 2 2 3" xfId="6794" xr:uid="{9E4D0566-E67B-4C12-85A9-F2F19C7BDF59}"/>
    <cellStyle name="Comma 4 2 2 3 2 2 3 2" xfId="13665" xr:uid="{C7477211-F5F7-4510-8384-CCFAD32353F9}"/>
    <cellStyle name="Comma 4 2 2 3 2 2 3 3" xfId="24446" xr:uid="{374464CB-3DA6-4091-A511-BC5D3B8D8591}"/>
    <cellStyle name="Comma 4 2 2 3 2 2 3 4" xfId="35972" xr:uid="{B56BD326-93F5-4A0C-839B-D6BDE119A48E}"/>
    <cellStyle name="Comma 4 2 2 3 2 2 4" xfId="11484" xr:uid="{97990FEC-3B41-4BB0-A2A6-25EF7B0F64A1}"/>
    <cellStyle name="Comma 4 2 2 3 2 2 4 2" xfId="26783" xr:uid="{4CA54789-B895-4537-BC42-3E0FFFDEA91B}"/>
    <cellStyle name="Comma 4 2 2 3 2 2 4 3" xfId="38309" xr:uid="{9AB0D1DD-8E37-4961-9330-DE116193335F}"/>
    <cellStyle name="Comma 4 2 2 3 2 2 5" xfId="19758" xr:uid="{6BD2026A-A165-4911-B488-4A2B61C68757}"/>
    <cellStyle name="Comma 4 2 2 3 2 2 6" xfId="31288" xr:uid="{87A1D94F-4CF4-42E0-840F-240249BEFDBA}"/>
    <cellStyle name="Comma 4 2 2 3 2 3" xfId="7712" xr:uid="{9DB4C16D-2A13-4256-9B32-0B7AB278EAEF}"/>
    <cellStyle name="Comma 4 2 2 3 2 3 2" xfId="14582" xr:uid="{973DA21E-0455-4385-B13F-30797305D188}"/>
    <cellStyle name="Comma 4 2 2 3 2 3 3" xfId="20937" xr:uid="{FCF13911-8B15-48A1-A669-ADC06C31D240}"/>
    <cellStyle name="Comma 4 2 2 3 2 3 4" xfId="32465" xr:uid="{9F6DD76B-43A3-46B1-A72D-DA9DF20531B1}"/>
    <cellStyle name="Comma 4 2 2 3 2 4" xfId="9674" xr:uid="{1AB1242E-0AF0-4482-B0DF-BCEB29C34DDE}"/>
    <cellStyle name="Comma 4 2 2 3 2 4 2" xfId="16476" xr:uid="{060C198E-27B4-447C-87BE-0F88CA5FD272}"/>
    <cellStyle name="Comma 4 2 2 3 2 4 3" xfId="23284" xr:uid="{AE2003C6-7060-427B-B2C1-64CF85A54DED}"/>
    <cellStyle name="Comma 4 2 2 3 2 4 4" xfId="34810" xr:uid="{514FEF15-C25E-42D9-BC9E-4C10D38B3870}"/>
    <cellStyle name="Comma 4 2 2 3 2 5" xfId="2887" xr:uid="{522FAF7B-0C77-427B-9EBE-278B52A9919F}"/>
    <cellStyle name="Comma 4 2 2 3 2 5 2" xfId="12772" xr:uid="{693E5CB7-07EA-4053-BA5E-681B6FD48A21}"/>
    <cellStyle name="Comma 4 2 2 3 2 5 3" xfId="25622" xr:uid="{CD51D86B-F6AB-4316-9358-21CB6F3A7E77}"/>
    <cellStyle name="Comma 4 2 2 3 2 5 4" xfId="37148" xr:uid="{E6F28F9A-02E2-4E6C-AF9F-98487F3181AD}"/>
    <cellStyle name="Comma 4 2 2 3 2 6" xfId="10983" xr:uid="{A09B94ED-2644-4306-89C4-8E6B8B5BA8B1}"/>
    <cellStyle name="Comma 4 2 2 3 2 6 2" xfId="27959" xr:uid="{8CE86223-1C58-475C-8FBA-D5FC0F09EC55}"/>
    <cellStyle name="Comma 4 2 2 3 2 6 3" xfId="39485" xr:uid="{0B4FCB30-C0F6-4C35-BBD5-38587EDA51CE}"/>
    <cellStyle name="Comma 4 2 2 3 2 7" xfId="17929" xr:uid="{B2805311-EDE7-4E40-B914-26A525A55F52}"/>
    <cellStyle name="Comma 4 2 2 3 2 8" xfId="29467" xr:uid="{0422775B-8A35-4175-8DD6-D82B82B78405}"/>
    <cellStyle name="Comma 4 2 2 3 2 9" xfId="44290" xr:uid="{D566D599-D5E9-426E-8B42-7C688060BBA0}"/>
    <cellStyle name="Comma 4 2 2 3 3" xfId="1107" xr:uid="{55C8BDAF-CEB7-4A6C-BC0B-86B63255BF6A}"/>
    <cellStyle name="Comma 4 2 2 3 3 2" xfId="8182" xr:uid="{07B7D6E3-6C32-48FE-A0ED-1224B17803CA}"/>
    <cellStyle name="Comma 4 2 2 3 3 2 2" xfId="15052" xr:uid="{570A7F9A-64B2-480A-8EB9-839922D4252A}"/>
    <cellStyle name="Comma 4 2 2 3 3 2 3" xfId="21625" xr:uid="{5C317630-7DF3-49B1-8CF6-50AFD611C77C}"/>
    <cellStyle name="Comma 4 2 2 3 3 2 4" xfId="33152" xr:uid="{67001DDF-BFCA-4BC6-9D31-D6B275D649B4}"/>
    <cellStyle name="Comma 4 2 2 3 3 3" xfId="6348" xr:uid="{46ABD29E-761A-4779-A460-FC40DDB9EDE0}"/>
    <cellStyle name="Comma 4 2 2 3 3 3 2" xfId="13219" xr:uid="{8DD417B7-500E-4909-A8E6-F60087C141E6}"/>
    <cellStyle name="Comma 4 2 2 3 3 3 3" xfId="23968" xr:uid="{1F6875FA-7A65-4A57-848E-567DC3BEA83B}"/>
    <cellStyle name="Comma 4 2 2 3 3 3 4" xfId="35494" xr:uid="{706D83AB-259E-42B0-B524-F28B363632F0}"/>
    <cellStyle name="Comma 4 2 2 3 3 4" xfId="11240" xr:uid="{48470081-09E4-4284-AD19-01DB2D12A374}"/>
    <cellStyle name="Comma 4 2 2 3 3 4 2" xfId="26305" xr:uid="{CF0E3362-EA2B-4E8B-B8A9-48EB488D4649}"/>
    <cellStyle name="Comma 4 2 2 3 3 4 3" xfId="37831" xr:uid="{9C542DEB-304A-43CD-B852-4570AD98AC98}"/>
    <cellStyle name="Comma 4 2 2 3 3 5" xfId="19280" xr:uid="{C7C7F83E-E551-4354-8120-E988B19163A5}"/>
    <cellStyle name="Comma 4 2 2 3 3 6" xfId="30810" xr:uid="{3BD29B8B-D004-45A8-A102-D4F069CFF338}"/>
    <cellStyle name="Comma 4 2 2 3 3 7" xfId="44593" xr:uid="{F9C6A49C-DD63-47FC-9343-DD208AD9AE6A}"/>
    <cellStyle name="Comma 4 2 2 3 4" xfId="1597" xr:uid="{9DA0C5A5-31F9-4590-8620-B38B256C2023}"/>
    <cellStyle name="Comma 4 2 2 3 4 2" xfId="7255" xr:uid="{C6462B90-3FCA-4BC7-AC98-3DB8674FA65D}"/>
    <cellStyle name="Comma 4 2 2 3 4 2 2" xfId="14125" xr:uid="{BAFEDA61-02DC-49E6-8694-820BF2AC494D}"/>
    <cellStyle name="Comma 4 2 2 3 4 3" xfId="11728" xr:uid="{EDED9662-469E-4094-9540-DEA7DD5CFFBD}"/>
    <cellStyle name="Comma 4 2 2 3 4 4" xfId="20459" xr:uid="{FDEFF787-A172-41A9-978E-9AFE7ED54B6A}"/>
    <cellStyle name="Comma 4 2 2 3 4 5" xfId="31987" xr:uid="{975771E6-54F9-47FD-BC10-BFEB866A838A}"/>
    <cellStyle name="Comma 4 2 2 3 5" xfId="1835" xr:uid="{0CC97958-44F8-4DA8-A41C-4F2F49225B83}"/>
    <cellStyle name="Comma 4 2 2 3 5 2" xfId="9213" xr:uid="{A333A685-4131-4285-A2D4-75D298F9FB8B}"/>
    <cellStyle name="Comma 4 2 2 3 5 2 2" xfId="16018" xr:uid="{FE9B1C5D-D782-4377-AD9B-D69880721E20}"/>
    <cellStyle name="Comma 4 2 2 3 5 3" xfId="11965" xr:uid="{1E9CF0E9-F741-45B6-A83B-F4157CDB3C73}"/>
    <cellStyle name="Comma 4 2 2 3 5 4" xfId="22806" xr:uid="{2BA5D51F-29E9-4FBB-9D33-4EA571328181}"/>
    <cellStyle name="Comma 4 2 2 3 5 5" xfId="34332" xr:uid="{1CE7A299-9AB5-4735-A8CD-3CF48DFF6344}"/>
    <cellStyle name="Comma 4 2 2 3 6" xfId="2341" xr:uid="{6E948474-9EDB-4597-AC51-F893A0176EDC}"/>
    <cellStyle name="Comma 4 2 2 3 6 2" xfId="12354" xr:uid="{2B5F91BA-6B57-4BA2-B755-E4971A0D0D66}"/>
    <cellStyle name="Comma 4 2 2 3 6 3" xfId="25144" xr:uid="{47007469-CD4E-4DEE-BC2E-B3D11EDABA4B}"/>
    <cellStyle name="Comma 4 2 2 3 6 4" xfId="36670" xr:uid="{961D75F4-C46B-4ACD-B4ED-F313F9F21433}"/>
    <cellStyle name="Comma 4 2 2 3 7" xfId="10754" xr:uid="{2D5850D0-599B-421E-BA26-8DFD1B46D68D}"/>
    <cellStyle name="Comma 4 2 2 3 7 2" xfId="27481" xr:uid="{7BEE0BBD-12C6-4EA7-99A1-78B553F31707}"/>
    <cellStyle name="Comma 4 2 2 3 7 3" xfId="39007" xr:uid="{41D897E5-C4A6-4689-B914-6917CAB8DA30}"/>
    <cellStyle name="Comma 4 2 2 3 8" xfId="17393" xr:uid="{27960FF3-3E82-45D7-B9B2-CF8BCE6B6B51}"/>
    <cellStyle name="Comma 4 2 2 3 9" xfId="28931" xr:uid="{19DF12CD-B886-4D30-B139-0B93E46FA9D9}"/>
    <cellStyle name="Comma 4 2 2 4" xfId="626" xr:uid="{70D4F3E9-A1E9-4DC0-998A-4298196D1604}"/>
    <cellStyle name="Comma 4 2 2 4 10" xfId="40406" xr:uid="{F137B0D5-66EA-4BBD-8FCD-0E036CA50492}"/>
    <cellStyle name="Comma 4 2 2 4 2" xfId="889" xr:uid="{315F0D94-5D6E-442F-841C-3909FBDAA6B9}"/>
    <cellStyle name="Comma 4 2 2 4 2 2" xfId="1408" xr:uid="{5DCA15D4-FDF6-4598-98A4-94F7DF35480E}"/>
    <cellStyle name="Comma 4 2 2 4 2 2 2" xfId="8750" xr:uid="{07BBE75D-8B0C-4665-9D88-3E37827B6F58}"/>
    <cellStyle name="Comma 4 2 2 4 2 2 2 2" xfId="15620" xr:uid="{40302D34-1EC3-4214-8BCE-23D4D68D3300}"/>
    <cellStyle name="Comma 4 2 2 4 2 2 2 3" xfId="22208" xr:uid="{379FA893-FC79-489B-BD24-59D5B97CAA0E}"/>
    <cellStyle name="Comma 4 2 2 4 2 2 2 4" xfId="33735" xr:uid="{5EB8CC96-7250-4E23-AC84-D3F6267A1C18}"/>
    <cellStyle name="Comma 4 2 2 4 2 2 3" xfId="6897" xr:uid="{1D725BA1-742A-4FD5-AED3-1D116B064194}"/>
    <cellStyle name="Comma 4 2 2 4 2 2 3 2" xfId="13768" xr:uid="{E9BEA605-7990-422C-805E-54196A3FDA28}"/>
    <cellStyle name="Comma 4 2 2 4 2 2 3 3" xfId="24551" xr:uid="{635056C3-F145-4D34-8C1D-597AA97A15F8}"/>
    <cellStyle name="Comma 4 2 2 4 2 2 3 4" xfId="36077" xr:uid="{153FA067-ED39-4BEB-972B-8DECF70FF791}"/>
    <cellStyle name="Comma 4 2 2 4 2 2 4" xfId="11540" xr:uid="{4A4885A6-8637-4447-AD09-3C2D8C0B8912}"/>
    <cellStyle name="Comma 4 2 2 4 2 2 4 2" xfId="26888" xr:uid="{DC4BB552-BC8A-4686-90E9-8D378CBB6483}"/>
    <cellStyle name="Comma 4 2 2 4 2 2 4 3" xfId="38414" xr:uid="{50E706EB-FE4B-4466-9953-DBAA6E7A9457}"/>
    <cellStyle name="Comma 4 2 2 4 2 2 5" xfId="19863" xr:uid="{7AB57CDA-9DE6-408D-BD6C-30A532447132}"/>
    <cellStyle name="Comma 4 2 2 4 2 2 6" xfId="31393" xr:uid="{797C2DD1-3E5E-4A1E-AC23-4C5597DB5E59}"/>
    <cellStyle name="Comma 4 2 2 4 2 3" xfId="7817" xr:uid="{AA955AA6-808C-4AAE-8B12-BBC63A1C09A4}"/>
    <cellStyle name="Comma 4 2 2 4 2 3 2" xfId="14687" xr:uid="{18193DDC-7606-4059-82A5-12FE705D1B1B}"/>
    <cellStyle name="Comma 4 2 2 4 2 3 3" xfId="21042" xr:uid="{E136459E-7EDB-40CB-A193-8BE2F7EDAAB6}"/>
    <cellStyle name="Comma 4 2 2 4 2 3 4" xfId="32570" xr:uid="{48FE4241-A079-4B9F-831F-1C17D68BDC36}"/>
    <cellStyle name="Comma 4 2 2 4 2 4" xfId="9779" xr:uid="{D5786ABB-D42A-4BA5-92A2-844B8C208B8F}"/>
    <cellStyle name="Comma 4 2 2 4 2 4 2" xfId="16581" xr:uid="{B88BDDE7-9A57-4709-9375-26E94D3713B3}"/>
    <cellStyle name="Comma 4 2 2 4 2 4 3" xfId="23389" xr:uid="{074FE94E-D674-4BCD-98DD-458D2FC5D3B7}"/>
    <cellStyle name="Comma 4 2 2 4 2 4 4" xfId="34915" xr:uid="{524365CE-362D-41DF-84B3-0F7CDD456573}"/>
    <cellStyle name="Comma 4 2 2 4 2 5" xfId="2986" xr:uid="{A46A59B5-8E07-4ACD-B350-AD5108BD8F72}"/>
    <cellStyle name="Comma 4 2 2 4 2 5 2" xfId="12871" xr:uid="{C8B60C1C-BA5D-418B-9DF5-62EEB8E7B3D3}"/>
    <cellStyle name="Comma 4 2 2 4 2 5 3" xfId="25727" xr:uid="{98990321-59EE-4BC6-A44B-E534D664677A}"/>
    <cellStyle name="Comma 4 2 2 4 2 5 4" xfId="37253" xr:uid="{D1B2EC2E-1646-4283-BE9C-4DCA6B7982C0}"/>
    <cellStyle name="Comma 4 2 2 4 2 6" xfId="11039" xr:uid="{1D418FEA-2EB6-4A5D-B40A-6648A7433D2E}"/>
    <cellStyle name="Comma 4 2 2 4 2 6 2" xfId="28064" xr:uid="{ECE9A788-4AAE-4C03-BE7A-8AC521C25CCA}"/>
    <cellStyle name="Comma 4 2 2 4 2 6 3" xfId="39590" xr:uid="{F7093CE4-539D-42D5-A73B-A98FC8B2417F}"/>
    <cellStyle name="Comma 4 2 2 4 2 7" xfId="18034" xr:uid="{7ECBBE10-5707-4974-B277-6FED52A88B31}"/>
    <cellStyle name="Comma 4 2 2 4 2 8" xfId="29572" xr:uid="{A5507AB3-122F-4B1F-98F4-E911C8BC73C1}"/>
    <cellStyle name="Comma 4 2 2 4 2 9" xfId="44340" xr:uid="{296BDB56-6A5A-41D3-950C-41212E67C38F}"/>
    <cellStyle name="Comma 4 2 2 4 3" xfId="1163" xr:uid="{717DF6F3-B55F-4716-83DC-14532050154A}"/>
    <cellStyle name="Comma 4 2 2 4 3 2" xfId="8287" xr:uid="{87107564-7062-4727-BECE-99C014A48DBF}"/>
    <cellStyle name="Comma 4 2 2 4 3 2 2" xfId="15157" xr:uid="{B5EC9073-E3AF-4FDD-8439-9486080EEF9E}"/>
    <cellStyle name="Comma 4 2 2 4 3 2 3" xfId="21730" xr:uid="{96DE20E5-AF77-40AB-8E68-98323FE98BBC}"/>
    <cellStyle name="Comma 4 2 2 4 3 2 4" xfId="33257" xr:uid="{DBDA9DBA-74F8-4123-ACA7-3AFD9C196B57}"/>
    <cellStyle name="Comma 4 2 2 4 3 3" xfId="6451" xr:uid="{4CB6A683-533D-4A7E-A8CE-2328FC1EC51D}"/>
    <cellStyle name="Comma 4 2 2 4 3 3 2" xfId="13322" xr:uid="{FF2F7714-2CAD-42E6-89B6-06178AEDF252}"/>
    <cellStyle name="Comma 4 2 2 4 3 3 3" xfId="24073" xr:uid="{7F293646-CC4E-4EE2-ABC2-6687803D8AA6}"/>
    <cellStyle name="Comma 4 2 2 4 3 3 4" xfId="35599" xr:uid="{26447F18-6DF1-4D6D-B973-E1B64C22B549}"/>
    <cellStyle name="Comma 4 2 2 4 3 4" xfId="11296" xr:uid="{1988056F-0220-40BD-84A7-68BE7B3E2E12}"/>
    <cellStyle name="Comma 4 2 2 4 3 4 2" xfId="26410" xr:uid="{C5949877-557E-4E47-AB3F-7B0761CFAE9E}"/>
    <cellStyle name="Comma 4 2 2 4 3 4 3" xfId="37936" xr:uid="{29187157-7373-4F92-838E-9CC018498613}"/>
    <cellStyle name="Comma 4 2 2 4 3 5" xfId="19385" xr:uid="{FC4C7288-3F32-4A78-8956-0A5393113A50}"/>
    <cellStyle name="Comma 4 2 2 4 3 6" xfId="30915" xr:uid="{6F09C297-EFC5-4438-9F8B-A29391AAA1D2}"/>
    <cellStyle name="Comma 4 2 2 4 3 7" xfId="44643" xr:uid="{04D6E889-51A6-4983-8E8D-91A337B132AF}"/>
    <cellStyle name="Comma 4 2 2 4 4" xfId="1653" xr:uid="{BA9E2EBF-0A06-45DC-B9B6-A1826632C3D7}"/>
    <cellStyle name="Comma 4 2 2 4 4 2" xfId="7358" xr:uid="{297F99E6-8256-4571-AD27-95CD9A04CEBF}"/>
    <cellStyle name="Comma 4 2 2 4 4 2 2" xfId="14228" xr:uid="{D6D99CC7-BFF6-4A39-83D1-C59B188C434A}"/>
    <cellStyle name="Comma 4 2 2 4 4 3" xfId="11784" xr:uid="{1666741F-BEA4-4688-92C9-5E6C99EB4478}"/>
    <cellStyle name="Comma 4 2 2 4 4 4" xfId="20564" xr:uid="{F12C8102-5297-4886-93D6-002ED5006DEA}"/>
    <cellStyle name="Comma 4 2 2 4 4 5" xfId="32092" xr:uid="{D9DDC570-0B82-400D-B4BA-8426B4F090BE}"/>
    <cellStyle name="Comma 4 2 2 4 5" xfId="1891" xr:uid="{2B62E50C-C542-41DF-B406-4F1511622B80}"/>
    <cellStyle name="Comma 4 2 2 4 5 2" xfId="9316" xr:uid="{7B8B65CA-AAD3-4B4B-AFBE-92449528D720}"/>
    <cellStyle name="Comma 4 2 2 4 5 2 2" xfId="16121" xr:uid="{42C0AD55-E12B-4AE1-9176-B7C51E66C9A1}"/>
    <cellStyle name="Comma 4 2 2 4 5 3" xfId="12021" xr:uid="{42AC2E74-EFE9-4FA5-ACB7-5E49D2D4E889}"/>
    <cellStyle name="Comma 4 2 2 4 5 4" xfId="22911" xr:uid="{2553C74C-F58D-47D7-8D79-4BC52F06C38D}"/>
    <cellStyle name="Comma 4 2 2 4 5 5" xfId="34437" xr:uid="{34480A8C-98C4-4514-818D-4EDDE7569963}"/>
    <cellStyle name="Comma 4 2 2 4 6" xfId="2461" xr:uid="{DAD12451-3A9C-4939-80A1-C7E1F0523AB0}"/>
    <cellStyle name="Comma 4 2 2 4 6 2" xfId="12447" xr:uid="{D2272EFB-71E1-4B02-A2DC-AA0BC80DA999}"/>
    <cellStyle name="Comma 4 2 2 4 6 3" xfId="25249" xr:uid="{2FDC9E3B-D4FC-4DC9-BEA6-7D8488F91267}"/>
    <cellStyle name="Comma 4 2 2 4 6 4" xfId="36775" xr:uid="{ED6C32D8-FF43-4CD1-AEDA-4A5FD5E360E6}"/>
    <cellStyle name="Comma 4 2 2 4 7" xfId="10803" xr:uid="{791B8C85-3253-4369-AF78-1FECA5078D2B}"/>
    <cellStyle name="Comma 4 2 2 4 7 2" xfId="27586" xr:uid="{1F88FB56-03B3-497D-BB52-64E055B77FF6}"/>
    <cellStyle name="Comma 4 2 2 4 7 3" xfId="39112" xr:uid="{C0391834-B92A-4819-83A9-3B05AFE848E0}"/>
    <cellStyle name="Comma 4 2 2 4 8" xfId="17526" xr:uid="{FC7E7DB1-3A91-4AD2-B3CB-C318877E6500}"/>
    <cellStyle name="Comma 4 2 2 4 9" xfId="29064" xr:uid="{1292CA08-CC53-4180-9E47-17DA870A7857}"/>
    <cellStyle name="Comma 4 2 2 5" xfId="730" xr:uid="{C3E86A10-48A7-4E27-B865-CE59BFEE8026}"/>
    <cellStyle name="Comma 4 2 2 5 2" xfId="1249" xr:uid="{1FC16E36-8D62-458A-A740-1C63092C4760}"/>
    <cellStyle name="Comma 4 2 2 5 2 2" xfId="8437" xr:uid="{3632BFAF-08FC-4E89-883C-CDB1382B040B}"/>
    <cellStyle name="Comma 4 2 2 5 2 2 2" xfId="15307" xr:uid="{A6EF2FE6-D884-4414-8C67-01D69CC117E4}"/>
    <cellStyle name="Comma 4 2 2 5 2 2 3" xfId="21887" xr:uid="{FF3CD328-8CB1-46CE-B1DC-A9D56A5FA346}"/>
    <cellStyle name="Comma 4 2 2 5 2 2 4" xfId="33414" xr:uid="{F44F19DA-5C92-4F07-9966-BC1B1030AB51}"/>
    <cellStyle name="Comma 4 2 2 5 2 3" xfId="11381" xr:uid="{CC2CD75F-26FA-41FC-A3CF-8C4990E7B683}"/>
    <cellStyle name="Comma 4 2 2 5 2 3 2" xfId="24230" xr:uid="{C07C9AD8-DB17-4FDA-AF9F-A8EA34CC6FF3}"/>
    <cellStyle name="Comma 4 2 2 5 2 3 3" xfId="35756" xr:uid="{B7963070-DB7B-4B3C-BE50-DB6C48B2CE44}"/>
    <cellStyle name="Comma 4 2 2 5 2 4" xfId="26567" xr:uid="{5CE4D6A5-FF7D-4ECB-B8C0-0B8E455E78A0}"/>
    <cellStyle name="Comma 4 2 2 5 2 4 2" xfId="38093" xr:uid="{57A0ECFA-1C87-49EA-BFBC-383A925061CB}"/>
    <cellStyle name="Comma 4 2 2 5 2 5" xfId="19542" xr:uid="{197968B7-16FA-4B76-B74B-79CEE708D0E2}"/>
    <cellStyle name="Comma 4 2 2 5 2 6" xfId="31072" xr:uid="{71FD5E88-478D-4F41-9AD6-C26425707E4B}"/>
    <cellStyle name="Comma 4 2 2 5 2 7" xfId="44408" xr:uid="{967750B8-E21E-499F-B5C2-A3B05B90CDB6}"/>
    <cellStyle name="Comma 4 2 2 5 3" xfId="7504" xr:uid="{3DB7F6A7-D07A-4C02-8357-6EE8C23F186A}"/>
    <cellStyle name="Comma 4 2 2 5 3 2" xfId="14374" xr:uid="{BA604C25-950D-4EA3-953F-BED396C7C00E}"/>
    <cellStyle name="Comma 4 2 2 5 3 3" xfId="20721" xr:uid="{53DE0CA6-B774-4E5A-9820-4513D915F8F7}"/>
    <cellStyle name="Comma 4 2 2 5 3 4" xfId="32249" xr:uid="{0F234AA0-9B28-4EB7-B0D0-F35E749A42AC}"/>
    <cellStyle name="Comma 4 2 2 5 4" xfId="9465" xr:uid="{1F8D40F0-FE81-4EC8-A41D-97375BBAB7E3}"/>
    <cellStyle name="Comma 4 2 2 5 4 2" xfId="16267" xr:uid="{1C0ABCED-AACC-476A-8A28-0A57CA9DA3BE}"/>
    <cellStyle name="Comma 4 2 2 5 4 3" xfId="23068" xr:uid="{57C463CE-F9B7-422E-9919-54A0A91C7E02}"/>
    <cellStyle name="Comma 4 2 2 5 4 4" xfId="34594" xr:uid="{2E9D64BF-2C56-409D-A8D0-4400709818A5}"/>
    <cellStyle name="Comma 4 2 2 5 5" xfId="10882" xr:uid="{462DF1C8-6F41-49E3-8251-E5F0F965A7E5}"/>
    <cellStyle name="Comma 4 2 2 5 5 2" xfId="25406" xr:uid="{FF3A9482-535B-426E-B656-2AF7FBBE5845}"/>
    <cellStyle name="Comma 4 2 2 5 5 3" xfId="36932" xr:uid="{AB06F1E3-6C0A-42DE-9F7E-4AEEFD7B3E7D}"/>
    <cellStyle name="Comma 4 2 2 5 6" xfId="27743" xr:uid="{11E54440-15EE-48B2-9E76-D5D4B4991DDE}"/>
    <cellStyle name="Comma 4 2 2 5 6 2" xfId="39269" xr:uid="{8496CA7C-59E6-48B5-954A-285700E099D1}"/>
    <cellStyle name="Comma 4 2 2 5 7" xfId="17713" xr:uid="{623AF69A-835D-4410-BFD5-BEBA2A61A8C1}"/>
    <cellStyle name="Comma 4 2 2 5 8" xfId="29251" xr:uid="{7B2E0C61-28D7-4728-883F-457784176AD1}"/>
    <cellStyle name="Comma 4 2 2 5 9" xfId="44139" xr:uid="{B039E352-8281-4BC3-B540-1EEB7260C909}"/>
    <cellStyle name="Comma 4 2 2 6" xfId="1002" xr:uid="{0EC00AC5-D480-4129-B65F-16B65B233742}"/>
    <cellStyle name="Comma 4 2 2 6 2" xfId="7975" xr:uid="{2D4CEB5A-557E-411B-BBEA-2D5FA4D9F518}"/>
    <cellStyle name="Comma 4 2 2 6 2 2" xfId="14845" xr:uid="{01873292-2C4D-4D2E-90A2-0E3C97C9E625}"/>
    <cellStyle name="Comma 4 2 2 6 2 2 2" xfId="21410" xr:uid="{D446E714-C6D0-4DD9-91D3-A54A2BCA8B7A}"/>
    <cellStyle name="Comma 4 2 2 6 2 2 3" xfId="32937" xr:uid="{14D98602-9CF8-46DF-8623-09C326C2107D}"/>
    <cellStyle name="Comma 4 2 2 6 2 3" xfId="23753" xr:uid="{B7CDB05E-B0AB-4F71-B7DB-397E094385AB}"/>
    <cellStyle name="Comma 4 2 2 6 2 3 2" xfId="35279" xr:uid="{72781A23-B355-48AD-9A04-68DFFF838502}"/>
    <cellStyle name="Comma 4 2 2 6 2 4" xfId="26090" xr:uid="{D5585768-3CE4-4A7C-9971-61A173CAD2A1}"/>
    <cellStyle name="Comma 4 2 2 6 2 4 2" xfId="37616" xr:uid="{C7D8A590-DEAA-446B-9DB8-CE5286243990}"/>
    <cellStyle name="Comma 4 2 2 6 2 5" xfId="19065" xr:uid="{40AF4089-BD01-4EB7-A15B-1DEF1043C707}"/>
    <cellStyle name="Comma 4 2 2 6 2 6" xfId="30595" xr:uid="{ED8F54C8-B0D6-4AC8-A4CE-A629D4B7FFCB}"/>
    <cellStyle name="Comma 4 2 2 6 3" xfId="9008" xr:uid="{5943CFDE-ABE4-4539-A7A8-D025B5C518A5}"/>
    <cellStyle name="Comma 4 2 2 6 3 2" xfId="15817" xr:uid="{9619471E-0747-4679-ABEB-07664BC44DAD}"/>
    <cellStyle name="Comma 4 2 2 6 3 3" xfId="20244" xr:uid="{B3E4FA03-DD15-49BA-8157-40812088AB1B}"/>
    <cellStyle name="Comma 4 2 2 6 3 4" xfId="31772" xr:uid="{D2263686-9E2E-4925-94A1-591E02F8B8C7}"/>
    <cellStyle name="Comma 4 2 2 6 4" xfId="11138" xr:uid="{9F876205-1AB9-4DA5-AAA6-D5D2B44AF4D9}"/>
    <cellStyle name="Comma 4 2 2 6 4 2" xfId="22591" xr:uid="{DEAA944F-DC53-4B36-A7F6-93A7AB3EB033}"/>
    <cellStyle name="Comma 4 2 2 6 4 3" xfId="34117" xr:uid="{C845B2CC-848F-434A-8438-2E2E8C8E7C06}"/>
    <cellStyle name="Comma 4 2 2 6 5" xfId="24929" xr:uid="{9773FCFB-1D5B-45CD-82CA-EE060FAFD400}"/>
    <cellStyle name="Comma 4 2 2 6 5 2" xfId="36455" xr:uid="{121C95E6-D823-45D4-9A65-CE316B7AC072}"/>
    <cellStyle name="Comma 4 2 2 6 6" xfId="27266" xr:uid="{BB51E891-AF2D-4478-9AFD-EB5150C82676}"/>
    <cellStyle name="Comma 4 2 2 6 6 2" xfId="38792" xr:uid="{47770E04-B84E-4E56-A804-F5983A805423}"/>
    <cellStyle name="Comma 4 2 2 6 7" xfId="17140" xr:uid="{1590BB14-30E9-4A8A-8C7B-9C7917B8EC92}"/>
    <cellStyle name="Comma 4 2 2 6 8" xfId="28678" xr:uid="{874B93AC-75BD-4304-A4E7-177644395C7F}"/>
    <cellStyle name="Comma 4 2 2 6 9" xfId="44184" xr:uid="{F9B2D73A-1D37-488D-AF41-82E7A2ED3FF5}"/>
    <cellStyle name="Comma 4 2 2 7" xfId="1494" xr:uid="{7800E018-468F-487B-9F17-0A49E886753C}"/>
    <cellStyle name="Comma 4 2 2 7 2" xfId="8892" xr:uid="{5CA0AA98-B19B-448B-8162-5238E9C3884C}"/>
    <cellStyle name="Comma 4 2 2 7 2 2" xfId="15747" xr:uid="{AD60EF48-CEE5-40CF-8177-2B563460D300}"/>
    <cellStyle name="Comma 4 2 2 7 2 2 2" xfId="21335" xr:uid="{3FEC5E68-8F55-4431-988A-D5B17AC57E90}"/>
    <cellStyle name="Comma 4 2 2 7 2 2 3" xfId="32862" xr:uid="{1C462219-0277-4ED6-8EA2-41BFA9A1BD5C}"/>
    <cellStyle name="Comma 4 2 2 7 2 3" xfId="23678" xr:uid="{3F692833-B77C-4039-BCC9-A9B241FC9C3C}"/>
    <cellStyle name="Comma 4 2 2 7 2 3 2" xfId="35204" xr:uid="{16681B79-ED28-46A2-AE32-EA4626E98DD4}"/>
    <cellStyle name="Comma 4 2 2 7 2 4" xfId="26015" xr:uid="{C13EC8E1-018F-41D0-8759-D2CCAA24766E}"/>
    <cellStyle name="Comma 4 2 2 7 2 4 2" xfId="37541" xr:uid="{87F9EF3E-2BB6-4C91-A019-9B0B33AE3537}"/>
    <cellStyle name="Comma 4 2 2 7 2 5" xfId="18990" xr:uid="{2B7F0948-048F-4061-8FAF-069345915E3B}"/>
    <cellStyle name="Comma 4 2 2 7 2 6" xfId="30520" xr:uid="{5B6FBE95-70E2-45C2-85D3-B2F0C0D751EF}"/>
    <cellStyle name="Comma 4 2 2 7 3" xfId="11625" xr:uid="{B0682E35-1108-4590-B0C1-B428589E09E5}"/>
    <cellStyle name="Comma 4 2 2 7 3 2" xfId="20169" xr:uid="{88846631-F447-4B3B-95AB-678FB5836C7F}"/>
    <cellStyle name="Comma 4 2 2 7 3 3" xfId="31697" xr:uid="{73BCDFD8-6A98-4132-895B-6CCCE93A36BC}"/>
    <cellStyle name="Comma 4 2 2 7 4" xfId="22516" xr:uid="{0B61864D-A9E4-4F4E-88EF-72564A055647}"/>
    <cellStyle name="Comma 4 2 2 7 4 2" xfId="34042" xr:uid="{2BE3B6E1-80D3-417A-B736-20CC0992A1EE}"/>
    <cellStyle name="Comma 4 2 2 7 5" xfId="24854" xr:uid="{907C931D-EFDF-44D8-A63B-F781A2C7B700}"/>
    <cellStyle name="Comma 4 2 2 7 5 2" xfId="36380" xr:uid="{6CE76E5D-78A2-443D-8417-12E1DC088EAC}"/>
    <cellStyle name="Comma 4 2 2 7 6" xfId="27191" xr:uid="{FC2D7E56-6F3D-48B0-8E5C-0C5F8A833B60}"/>
    <cellStyle name="Comma 4 2 2 7 6 2" xfId="38717" xr:uid="{2F5B8BFE-5092-494D-A69D-47CDBE8FBF9B}"/>
    <cellStyle name="Comma 4 2 2 7 7" xfId="17006" xr:uid="{9C83E6A9-6567-4D2C-BCFD-DA22E1137CF0}"/>
    <cellStyle name="Comma 4 2 2 7 8" xfId="28544" xr:uid="{DA1407DD-0373-44AC-B0CD-8494E7140A69}"/>
    <cellStyle name="Comma 4 2 2 7 9" xfId="44428" xr:uid="{E963330B-DB2D-411E-B26F-9DD517493E07}"/>
    <cellStyle name="Comma 4 2 2 8" xfId="1732" xr:uid="{E014C842-6CE0-4EF0-911C-9D3AD7C92649}"/>
    <cellStyle name="Comma 4 2 2 8 2" xfId="8874" xr:uid="{06D4B96F-4AA7-4BF9-BD71-E874ACA65548}"/>
    <cellStyle name="Comma 4 2 2 8 2 2" xfId="15738" xr:uid="{5957A158-627C-463A-A584-083B268093F5}"/>
    <cellStyle name="Comma 4 2 2 8 2 3" xfId="21325" xr:uid="{C1F2911E-EE13-4984-B662-174E0567592A}"/>
    <cellStyle name="Comma 4 2 2 8 2 4" xfId="32852" xr:uid="{3B651F62-EE1F-483F-A902-5FCD410A5EC6}"/>
    <cellStyle name="Comma 4 2 2 8 3" xfId="11863" xr:uid="{7313BCE9-2685-4DE2-9973-403F7BB0E52E}"/>
    <cellStyle name="Comma 4 2 2 8 3 2" xfId="23668" xr:uid="{BC762B3E-4903-45EC-8C23-1EE7EA36277A}"/>
    <cellStyle name="Comma 4 2 2 8 3 3" xfId="35194" xr:uid="{515561C6-E565-4F93-A09E-0225BD043C7C}"/>
    <cellStyle name="Comma 4 2 2 8 4" xfId="26005" xr:uid="{B95376CE-1692-42C6-8FF1-4B9453309323}"/>
    <cellStyle name="Comma 4 2 2 8 4 2" xfId="37531" xr:uid="{7810BC50-C066-4A47-918C-2EB7D13C8D0C}"/>
    <cellStyle name="Comma 4 2 2 8 5" xfId="18980" xr:uid="{6A32D296-39C2-48D9-AFEC-38569A1C0FF1}"/>
    <cellStyle name="Comma 4 2 2 8 6" xfId="30510" xr:uid="{AA3DFEBC-19F3-42E4-90EB-543680E6A6BD}"/>
    <cellStyle name="Comma 4 2 2 8 7" xfId="44452" xr:uid="{9E2B4BC3-7EF2-44E7-860E-312908F5D2DB}"/>
    <cellStyle name="Comma 4 2 2 9" xfId="2076" xr:uid="{ACF95D8B-8625-464D-A116-DFD4BD798F30}"/>
    <cellStyle name="Comma 4 2 2 9 2" xfId="12161" xr:uid="{817F9EE8-FCF5-4C17-8BD3-D7252CA7AF64}"/>
    <cellStyle name="Comma 4 2 2 9 3" xfId="20159" xr:uid="{E9E5EBF2-EEA3-4494-9870-5A379F5D3493}"/>
    <cellStyle name="Comma 4 2 2 9 4" xfId="31687" xr:uid="{5B0E29B7-01B2-4D05-8CC4-E2C8B8BD1C22}"/>
    <cellStyle name="Comma 4 2 2 9 5" xfId="44651" xr:uid="{484B683C-2C4B-4B99-A12C-1528480C6721}"/>
    <cellStyle name="Comma 4 2 3" xfId="131" xr:uid="{447AA2F3-8FAC-4E21-991A-EF5E68691F85}"/>
    <cellStyle name="Comma 4 2 3 10" xfId="1988" xr:uid="{31DB4C7B-C1C7-4BCA-A849-B152DB1DA6EF}"/>
    <cellStyle name="Comma 4 2 3 10 2" xfId="12105" xr:uid="{E1C524AE-3475-4B1F-86CD-FBACCB39BAA8}"/>
    <cellStyle name="Comma 4 2 3 10 3" xfId="27311" xr:uid="{485EB7D4-28B3-4BED-82FF-2A77374EAA50}"/>
    <cellStyle name="Comma 4 2 3 10 4" xfId="38837" xr:uid="{136A40DA-3436-437C-8F97-97D83EF46EC6}"/>
    <cellStyle name="Comma 4 2 3 11" xfId="439" xr:uid="{FDAEE98D-4034-4005-A5C7-A4AC7219D7B3}"/>
    <cellStyle name="Comma 4 2 3 11 2" xfId="28360" xr:uid="{17BD0BF1-844B-44A7-983A-8B7B42ED7343}"/>
    <cellStyle name="Comma 4 2 3 11 3" xfId="39879" xr:uid="{E607F31C-0836-4B62-BA04-21CA3E219466}"/>
    <cellStyle name="Comma 4 2 3 12" xfId="10546" xr:uid="{C99A1B5C-8A8D-4572-8E54-55D2222070CA}"/>
    <cellStyle name="Comma 4 2 3 13" xfId="17187" xr:uid="{BE6A4EC6-4515-4911-9E4E-4B85571AA3C0}"/>
    <cellStyle name="Comma 4 2 3 14" xfId="28725" xr:uid="{0968D2A7-6D91-444F-AA37-60740ED71A63}"/>
    <cellStyle name="Comma 4 2 3 15" xfId="40052" xr:uid="{6AB8E90B-B20C-4DEE-A78F-003273419A7F}"/>
    <cellStyle name="Comma 4 2 3 2" xfId="675" xr:uid="{78A223F6-0828-4549-82AC-4FD31F109B85}"/>
    <cellStyle name="Comma 4 2 3 2 10" xfId="40369" xr:uid="{A10D43FE-4E6D-4F94-8257-F68A23B10BCB}"/>
    <cellStyle name="Comma 4 2 3 2 2" xfId="921" xr:uid="{642F7252-F6B2-4CF7-8B4F-E0B87474F920}"/>
    <cellStyle name="Comma 4 2 3 2 2 2" xfId="1440" xr:uid="{A5B0C0C6-6D92-4E7D-B655-D927EE90A803}"/>
    <cellStyle name="Comma 4 2 3 2 2 2 2" xfId="8585" xr:uid="{F28F74BF-22B1-4B43-B05B-3DFD30985E8F}"/>
    <cellStyle name="Comma 4 2 3 2 2 2 2 2" xfId="15455" xr:uid="{343FC0B9-8FBC-4CE5-851A-808160593ABB}"/>
    <cellStyle name="Comma 4 2 3 2 2 2 2 3" xfId="22041" xr:uid="{F4D36FC1-E9E1-420C-82CF-5913FECED238}"/>
    <cellStyle name="Comma 4 2 3 2 2 2 2 4" xfId="33568" xr:uid="{82182E94-0005-4534-AF06-37BF35325E03}"/>
    <cellStyle name="Comma 4 2 3 2 2 2 3" xfId="6736" xr:uid="{E88EE4E6-5F4D-4D6B-BFB0-2E3A85501180}"/>
    <cellStyle name="Comma 4 2 3 2 2 2 3 2" xfId="13607" xr:uid="{8B1F130A-130B-4E00-9DB3-C588DA6529A9}"/>
    <cellStyle name="Comma 4 2 3 2 2 2 3 3" xfId="24384" xr:uid="{245D3C3E-E779-473B-AE72-46B66A1890B2}"/>
    <cellStyle name="Comma 4 2 3 2 2 2 3 4" xfId="35910" xr:uid="{2E1D9B3C-9CE8-491C-A782-16ED2E6F7768}"/>
    <cellStyle name="Comma 4 2 3 2 2 2 4" xfId="11572" xr:uid="{DEA33772-BF0E-48A3-8A85-00376F6D26AC}"/>
    <cellStyle name="Comma 4 2 3 2 2 2 4 2" xfId="26721" xr:uid="{C347558C-2025-4238-AB84-96368E56ABFF}"/>
    <cellStyle name="Comma 4 2 3 2 2 2 4 3" xfId="38247" xr:uid="{780CF150-8183-4EE1-BA00-9FF8C2F4C003}"/>
    <cellStyle name="Comma 4 2 3 2 2 2 5" xfId="19696" xr:uid="{0412146E-BCA7-4C61-82D0-77ABAB12E429}"/>
    <cellStyle name="Comma 4 2 3 2 2 2 6" xfId="31226" xr:uid="{604040C6-7560-48A7-A1BD-096B67943F26}"/>
    <cellStyle name="Comma 4 2 3 2 2 3" xfId="7652" xr:uid="{6119F4A3-DD9F-421B-98F1-115B9EDF522E}"/>
    <cellStyle name="Comma 4 2 3 2 2 3 2" xfId="14522" xr:uid="{C6A99A09-62C0-4D78-80C1-1759AA56FEDC}"/>
    <cellStyle name="Comma 4 2 3 2 2 3 3" xfId="20875" xr:uid="{89BFC13B-CD95-4515-82E1-23DE368A402F}"/>
    <cellStyle name="Comma 4 2 3 2 2 3 4" xfId="32403" xr:uid="{6ED55654-5EF8-4357-8F57-D6A52E8CAC0D}"/>
    <cellStyle name="Comma 4 2 3 2 2 4" xfId="9613" xr:uid="{98C76A92-E380-4A1C-A517-DCEB1BCAC158}"/>
    <cellStyle name="Comma 4 2 3 2 2 4 2" xfId="16415" xr:uid="{0295EA71-9075-4EE0-AD62-84B028CCA50A}"/>
    <cellStyle name="Comma 4 2 3 2 2 4 3" xfId="23222" xr:uid="{C6C776A2-5821-423B-B8E2-670774522081}"/>
    <cellStyle name="Comma 4 2 3 2 2 4 4" xfId="34748" xr:uid="{15E0A24D-5FCB-4717-B6B8-94F832FA02A3}"/>
    <cellStyle name="Comma 4 2 3 2 2 5" xfId="2832" xr:uid="{87F1F662-1249-40F0-B065-CDA7FF468AB4}"/>
    <cellStyle name="Comma 4 2 3 2 2 5 2" xfId="12717" xr:uid="{DB078FD9-41B3-47BA-81A0-B5729919C87A}"/>
    <cellStyle name="Comma 4 2 3 2 2 5 3" xfId="25560" xr:uid="{C81E489E-7A81-4BFF-B62A-F6D743D3C0DC}"/>
    <cellStyle name="Comma 4 2 3 2 2 5 4" xfId="37086" xr:uid="{0E69CF9F-E099-47A2-B049-4E3ECA870384}"/>
    <cellStyle name="Comma 4 2 3 2 2 6" xfId="11071" xr:uid="{404869AE-E11E-4D08-94CB-50AF9D14A1D5}"/>
    <cellStyle name="Comma 4 2 3 2 2 6 2" xfId="27897" xr:uid="{FBABF08F-6A26-42D2-BCE0-EE8D9EF04607}"/>
    <cellStyle name="Comma 4 2 3 2 2 6 3" xfId="39423" xr:uid="{26AEF2CC-63BE-4836-A836-1B82B6E7DCD9}"/>
    <cellStyle name="Comma 4 2 3 2 2 7" xfId="17867" xr:uid="{B25E0FB5-4644-414A-ACBB-E361C4F91C5A}"/>
    <cellStyle name="Comma 4 2 3 2 2 8" xfId="29405" xr:uid="{3AF8F330-A466-4B77-9096-2A32373B7817}"/>
    <cellStyle name="Comma 4 2 3 2 2 9" xfId="44308" xr:uid="{FAFA4470-9768-4DFA-A8B4-F412648500F1}"/>
    <cellStyle name="Comma 4 2 3 2 3" xfId="1195" xr:uid="{C0682F4B-26FE-4A23-A8DE-7088FFCCF02A}"/>
    <cellStyle name="Comma 4 2 3 2 3 2" xfId="8122" xr:uid="{F7179952-4441-4273-B990-0177AA469C3E}"/>
    <cellStyle name="Comma 4 2 3 2 3 2 2" xfId="14992" xr:uid="{166C3C7C-5B77-479E-B81A-59E8A220923D}"/>
    <cellStyle name="Comma 4 2 3 2 3 2 3" xfId="21563" xr:uid="{C098019C-4B5A-4D97-B57E-3533B4C0CDCF}"/>
    <cellStyle name="Comma 4 2 3 2 3 2 4" xfId="33090" xr:uid="{4244EF77-1CE8-4773-ABD7-C8EE16812283}"/>
    <cellStyle name="Comma 4 2 3 2 3 3" xfId="6290" xr:uid="{0718341A-F9DE-4804-9907-A698DDBDE936}"/>
    <cellStyle name="Comma 4 2 3 2 3 3 2" xfId="13161" xr:uid="{938CE981-A3A4-491D-9F1B-D477A57CAA48}"/>
    <cellStyle name="Comma 4 2 3 2 3 3 3" xfId="23906" xr:uid="{4DF64174-8A34-4CB0-966D-FADA56D83A55}"/>
    <cellStyle name="Comma 4 2 3 2 3 3 4" xfId="35432" xr:uid="{94A3EFBB-8723-4DE0-8E54-5D1AFDE31C47}"/>
    <cellStyle name="Comma 4 2 3 2 3 4" xfId="11328" xr:uid="{1A89C357-0FC9-4F5D-8D75-DDCABCBBE389}"/>
    <cellStyle name="Comma 4 2 3 2 3 4 2" xfId="26243" xr:uid="{C64591E8-DD57-475D-85CC-465FC004DBBF}"/>
    <cellStyle name="Comma 4 2 3 2 3 4 3" xfId="37769" xr:uid="{90EA8BD2-1482-4E63-9997-7FAD5EECAF68}"/>
    <cellStyle name="Comma 4 2 3 2 3 5" xfId="19218" xr:uid="{26FC175A-3E22-411C-8DCD-9318525A8779}"/>
    <cellStyle name="Comma 4 2 3 2 3 6" xfId="30748" xr:uid="{B454CFDC-B7CF-49F2-98B1-043EA35EFB39}"/>
    <cellStyle name="Comma 4 2 3 2 3 7" xfId="44611" xr:uid="{116319BC-57D3-4279-A811-08F08FA0394B}"/>
    <cellStyle name="Comma 4 2 3 2 4" xfId="1685" xr:uid="{DDAED569-9D69-4288-8E07-BA1474C098C3}"/>
    <cellStyle name="Comma 4 2 3 2 4 2" xfId="7197" xr:uid="{ABC595F5-B8DA-4FAE-861D-78488CB0D973}"/>
    <cellStyle name="Comma 4 2 3 2 4 2 2" xfId="14067" xr:uid="{ED17B78E-4FF8-46E8-83F3-EC419073C646}"/>
    <cellStyle name="Comma 4 2 3 2 4 3" xfId="11816" xr:uid="{37760706-7A0A-4A1D-9441-621F1AEB4675}"/>
    <cellStyle name="Comma 4 2 3 2 4 4" xfId="20397" xr:uid="{AED21FF1-993E-46ED-99AE-0ADCD31FFF58}"/>
    <cellStyle name="Comma 4 2 3 2 4 5" xfId="31925" xr:uid="{E5F1E9E2-9168-4FFB-9460-3876D60C03CD}"/>
    <cellStyle name="Comma 4 2 3 2 5" xfId="1923" xr:uid="{810047FA-AB74-472C-8CBD-442F9FA753FD}"/>
    <cellStyle name="Comma 4 2 3 2 5 2" xfId="9155" xr:uid="{FDF0D0A2-57CC-47A4-98DB-707AB414A684}"/>
    <cellStyle name="Comma 4 2 3 2 5 2 2" xfId="15960" xr:uid="{7C1F29F3-38C3-444B-86BB-12A870A89EA1}"/>
    <cellStyle name="Comma 4 2 3 2 5 3" xfId="12053" xr:uid="{37801FAA-1F66-473D-9018-4EA34DC1BD50}"/>
    <cellStyle name="Comma 4 2 3 2 5 4" xfId="22744" xr:uid="{D6AF54BE-CFDF-4597-992E-3E5B6378CC92}"/>
    <cellStyle name="Comma 4 2 3 2 5 5" xfId="34270" xr:uid="{14CE79A8-E7F4-41C1-AB8A-12A7B3D70CBD}"/>
    <cellStyle name="Comma 4 2 3 2 6" xfId="2279" xr:uid="{4CC1DA42-525C-46C0-991D-7C052F96A3ED}"/>
    <cellStyle name="Comma 4 2 3 2 6 2" xfId="12302" xr:uid="{21284DC9-E10E-4D3B-9059-FA8CF0AA2124}"/>
    <cellStyle name="Comma 4 2 3 2 6 3" xfId="25082" xr:uid="{C39DBC89-79F8-4C53-A978-CAC5072EA8A0}"/>
    <cellStyle name="Comma 4 2 3 2 6 4" xfId="36608" xr:uid="{27FF3602-9AD9-4618-82B5-12AB18E352E9}"/>
    <cellStyle name="Comma 4 2 3 2 7" xfId="10832" xr:uid="{0D38F260-2635-4954-8163-E9321B36F5DC}"/>
    <cellStyle name="Comma 4 2 3 2 7 2" xfId="27419" xr:uid="{877C43E1-7592-4529-A3B2-B1C6BD9292C6}"/>
    <cellStyle name="Comma 4 2 3 2 7 3" xfId="38945" xr:uid="{6B7587DD-79AB-4161-8259-A7F7CC006985}"/>
    <cellStyle name="Comma 4 2 3 2 8" xfId="17323" xr:uid="{9B6156CA-D1DA-4DE4-8E6E-45355D00C073}"/>
    <cellStyle name="Comma 4 2 3 2 9" xfId="28861" xr:uid="{E6B05520-A872-4E75-87DA-71A52F051690}"/>
    <cellStyle name="Comma 4 2 3 3" xfId="778" xr:uid="{67C178A1-71C7-4853-ABEB-B53D65CCD5C8}"/>
    <cellStyle name="Comma 4 2 3 3 10" xfId="44145" xr:uid="{57404D8B-B4FF-47EF-B570-584407E2853B}"/>
    <cellStyle name="Comma 4 2 3 3 2" xfId="1297" xr:uid="{2766F5B0-FA16-4365-9DBA-51EA1A0DD405}"/>
    <cellStyle name="Comma 4 2 3 3 2 2" xfId="6840" xr:uid="{309263CB-2A15-42DD-BCA7-5E0056C7C9A7}"/>
    <cellStyle name="Comma 4 2 3 3 2 2 2" xfId="8691" xr:uid="{7A0228BE-7A22-432D-BD1B-A9D10B002F0B}"/>
    <cellStyle name="Comma 4 2 3 3 2 2 2 2" xfId="15561" xr:uid="{073803FB-678B-471D-B474-02FA9A7D7C12}"/>
    <cellStyle name="Comma 4 2 3 3 2 2 2 3" xfId="22149" xr:uid="{AAA0858C-0948-4B30-BC89-8F3120DFF2FB}"/>
    <cellStyle name="Comma 4 2 3 3 2 2 2 4" xfId="33676" xr:uid="{C107DB4E-0DC5-48F7-8E5D-7492AF5FC875}"/>
    <cellStyle name="Comma 4 2 3 3 2 2 3" xfId="13711" xr:uid="{EF13CCBD-DACD-43BA-8C63-DDFEEDD49385}"/>
    <cellStyle name="Comma 4 2 3 3 2 2 3 2" xfId="24492" xr:uid="{46208998-3C3D-4958-8DE5-201C815B3518}"/>
    <cellStyle name="Comma 4 2 3 3 2 2 3 3" xfId="36018" xr:uid="{56415BB9-AE64-4413-A734-8EAB1A274B79}"/>
    <cellStyle name="Comma 4 2 3 3 2 2 4" xfId="26829" xr:uid="{C0661B40-2A82-4DBF-8A3C-BF7D698C21DC}"/>
    <cellStyle name="Comma 4 2 3 3 2 2 4 2" xfId="38355" xr:uid="{1D92A603-1C58-492B-A8B0-F783C37F77CE}"/>
    <cellStyle name="Comma 4 2 3 3 2 2 5" xfId="19804" xr:uid="{BBA9FC46-6903-458F-AE27-E6F758334448}"/>
    <cellStyle name="Comma 4 2 3 3 2 2 6" xfId="31334" xr:uid="{C8AFD045-525F-4990-9652-BB3BF59D25E5}"/>
    <cellStyle name="Comma 4 2 3 3 2 3" xfId="7758" xr:uid="{8CFA3C63-CCBB-4DBA-A6E0-C849DFD9529F}"/>
    <cellStyle name="Comma 4 2 3 3 2 3 2" xfId="14628" xr:uid="{181E74EB-E8E4-4CFD-B46F-028D7E8BDEF9}"/>
    <cellStyle name="Comma 4 2 3 3 2 3 3" xfId="20983" xr:uid="{E163DCBF-2010-42D7-A8EA-20D4309CE196}"/>
    <cellStyle name="Comma 4 2 3 3 2 3 4" xfId="32511" xr:uid="{6C0C97B7-F2B9-4BD2-8880-14F69C8F9C00}"/>
    <cellStyle name="Comma 4 2 3 3 2 4" xfId="9720" xr:uid="{FE3B404A-6005-41E1-8E7C-56B233BBF4A0}"/>
    <cellStyle name="Comma 4 2 3 3 2 4 2" xfId="16522" xr:uid="{F90F8325-53BB-4E44-BB4D-1A5F07A85FA8}"/>
    <cellStyle name="Comma 4 2 3 3 2 4 3" xfId="23330" xr:uid="{62E0F9A1-C8D5-46D1-B82A-98DCF067F64B}"/>
    <cellStyle name="Comma 4 2 3 3 2 4 4" xfId="34856" xr:uid="{01698CBA-D32B-4B5A-9B5C-073DBD16B2F5}"/>
    <cellStyle name="Comma 4 2 3 3 2 5" xfId="2930" xr:uid="{7481231F-3D2B-4ECC-8B4F-14EE5EE8A60C}"/>
    <cellStyle name="Comma 4 2 3 3 2 5 2" xfId="12815" xr:uid="{828A7608-2531-478E-8755-24655192F24D}"/>
    <cellStyle name="Comma 4 2 3 3 2 5 3" xfId="25668" xr:uid="{627C697B-D8DB-4791-A901-79A954ED27DA}"/>
    <cellStyle name="Comma 4 2 3 3 2 5 4" xfId="37194" xr:uid="{F1734BE1-B8BE-4FB1-81CE-64885D13F1E5}"/>
    <cellStyle name="Comma 4 2 3 3 2 6" xfId="11429" xr:uid="{F9FE09DC-958D-4F1B-B89D-FA6F4047003E}"/>
    <cellStyle name="Comma 4 2 3 3 2 6 2" xfId="28005" xr:uid="{16D359DB-0F23-46CC-B477-E972588CDA9A}"/>
    <cellStyle name="Comma 4 2 3 3 2 6 3" xfId="39531" xr:uid="{CF07149B-935C-4CFF-95E0-5A23A421EC9C}"/>
    <cellStyle name="Comma 4 2 3 3 2 7" xfId="17975" xr:uid="{598247BB-9E64-4DCF-84FD-1D76FF57CDD6}"/>
    <cellStyle name="Comma 4 2 3 3 2 8" xfId="29513" xr:uid="{51E2DE72-9B0F-40E5-B5AA-6D949020009B}"/>
    <cellStyle name="Comma 4 2 3 3 2 9" xfId="44414" xr:uid="{6EA6A74D-4A0A-41A9-AA2F-8985E3CC3BE5}"/>
    <cellStyle name="Comma 4 2 3 3 3" xfId="6394" xr:uid="{4B7C8965-7F15-4FC9-BEA7-33A5BEF6FEE4}"/>
    <cellStyle name="Comma 4 2 3 3 3 2" xfId="8228" xr:uid="{140C8C4B-8975-42AF-840D-0C35AFD2C9A0}"/>
    <cellStyle name="Comma 4 2 3 3 3 2 2" xfId="15098" xr:uid="{BBA61056-FDA6-419F-9ACA-450BFF33C39A}"/>
    <cellStyle name="Comma 4 2 3 3 3 2 3" xfId="21671" xr:uid="{24477783-5CEF-4401-A5F9-5EAFCE33463C}"/>
    <cellStyle name="Comma 4 2 3 3 3 2 4" xfId="33198" xr:uid="{CF6912CA-B80D-4457-B312-DFF8617CA75B}"/>
    <cellStyle name="Comma 4 2 3 3 3 3" xfId="13265" xr:uid="{C14A7E69-BF42-4EBA-8667-5D61CED02636}"/>
    <cellStyle name="Comma 4 2 3 3 3 3 2" xfId="24014" xr:uid="{19BAA826-AA70-42F4-A6EC-1C1FBE96BE87}"/>
    <cellStyle name="Comma 4 2 3 3 3 3 3" xfId="35540" xr:uid="{784EDBA2-18D5-4D26-84FC-66B67315F6A4}"/>
    <cellStyle name="Comma 4 2 3 3 3 4" xfId="26351" xr:uid="{92256B94-A037-49CB-902D-500F0C6BE1F3}"/>
    <cellStyle name="Comma 4 2 3 3 3 4 2" xfId="37877" xr:uid="{F17D410D-A173-459D-9C9D-F6F14B5B3ECF}"/>
    <cellStyle name="Comma 4 2 3 3 3 5" xfId="19326" xr:uid="{EC674E8C-204F-49DF-A627-286B6E6F83D4}"/>
    <cellStyle name="Comma 4 2 3 3 3 6" xfId="30856" xr:uid="{E0CB10A8-237A-459C-A117-F32A149D0860}"/>
    <cellStyle name="Comma 4 2 3 3 4" xfId="7301" xr:uid="{B01A1E7F-B43E-4DC9-8614-185690269AF4}"/>
    <cellStyle name="Comma 4 2 3 3 4 2" xfId="14171" xr:uid="{BBA8BD11-6CF8-47EE-9D16-3D9E81798484}"/>
    <cellStyle name="Comma 4 2 3 3 4 3" xfId="20505" xr:uid="{CF4ACA0F-DB1B-4F2A-8D54-2A389E9BB041}"/>
    <cellStyle name="Comma 4 2 3 3 4 4" xfId="32033" xr:uid="{D6DA76F9-23EC-4FE7-9E9B-57D9007EBB5F}"/>
    <cellStyle name="Comma 4 2 3 3 5" xfId="9259" xr:uid="{2BD2138B-1D4F-41EF-9374-419836F9D098}"/>
    <cellStyle name="Comma 4 2 3 3 5 2" xfId="16064" xr:uid="{838637E2-A435-4070-BD74-42C93325D8C7}"/>
    <cellStyle name="Comma 4 2 3 3 5 3" xfId="22852" xr:uid="{8AA31F0B-A436-4D6D-A009-826731221EE1}"/>
    <cellStyle name="Comma 4 2 3 3 5 4" xfId="34378" xr:uid="{1EBADDB4-7EA5-428D-AC8F-DE9E030D3C9F}"/>
    <cellStyle name="Comma 4 2 3 3 6" xfId="2405" xr:uid="{4A4BFE83-4E77-4617-8B3D-F285DB3B3D37}"/>
    <cellStyle name="Comma 4 2 3 3 6 2" xfId="12397" xr:uid="{775D07CC-D760-4A30-A699-8810176AB750}"/>
    <cellStyle name="Comma 4 2 3 3 6 3" xfId="25190" xr:uid="{B605CE64-CAC1-42E4-9C4A-F707EEB5B7C4}"/>
    <cellStyle name="Comma 4 2 3 3 6 4" xfId="36716" xr:uid="{15682076-13DA-4904-ABE0-8FAEC91534CE}"/>
    <cellStyle name="Comma 4 2 3 3 7" xfId="10928" xr:uid="{2EC4BAE5-989B-45CC-B731-D60108F09AC8}"/>
    <cellStyle name="Comma 4 2 3 3 7 2" xfId="27527" xr:uid="{AEA316CA-0743-483C-9C5E-74DA94DA5421}"/>
    <cellStyle name="Comma 4 2 3 3 7 3" xfId="39053" xr:uid="{578C28CE-9C33-4383-836B-F8667A08F081}"/>
    <cellStyle name="Comma 4 2 3 3 8" xfId="17460" xr:uid="{01415719-7520-4B9E-AF02-E4965BB42DC9}"/>
    <cellStyle name="Comma 4 2 3 3 9" xfId="28998" xr:uid="{5419AE0C-BEC9-4F2E-B60B-D678A6879737}"/>
    <cellStyle name="Comma 4 2 3 4" xfId="1052" xr:uid="{81FF5B73-908A-42E4-B55F-D1CAB0E2C052}"/>
    <cellStyle name="Comma 4 2 3 4 10" xfId="44203" xr:uid="{5483A513-DF8A-47CE-A2B9-14AF6196F8F7}"/>
    <cellStyle name="Comma 4 2 3 4 2" xfId="3031" xr:uid="{9586A8BA-3701-4C64-B259-DC2FA46CCEEC}"/>
    <cellStyle name="Comma 4 2 3 4 2 2" xfId="6943" xr:uid="{6438B34A-ED88-4CD9-89A2-26305D467257}"/>
    <cellStyle name="Comma 4 2 3 4 2 2 2" xfId="8796" xr:uid="{1F4886FB-6413-4E30-B1DB-203CC58B0E09}"/>
    <cellStyle name="Comma 4 2 3 4 2 2 2 2" xfId="15666" xr:uid="{D4908E1D-916E-466C-846D-FDC4EC816A7D}"/>
    <cellStyle name="Comma 4 2 3 4 2 2 2 3" xfId="22254" xr:uid="{ABECC85A-62C5-4374-894F-AFB25F493831}"/>
    <cellStyle name="Comma 4 2 3 4 2 2 2 4" xfId="33781" xr:uid="{4E4E777F-927D-4838-A9DA-61A0B1B3EB63}"/>
    <cellStyle name="Comma 4 2 3 4 2 2 3" xfId="13814" xr:uid="{2D88CFC4-F1D2-4290-8C9E-853AA38FF38A}"/>
    <cellStyle name="Comma 4 2 3 4 2 2 3 2" xfId="24597" xr:uid="{72D9D9B3-B3E8-4B67-ABFC-E1883DA41366}"/>
    <cellStyle name="Comma 4 2 3 4 2 2 3 3" xfId="36123" xr:uid="{9FF2A58B-DACA-49A6-ADC5-9D4202E7F2A4}"/>
    <cellStyle name="Comma 4 2 3 4 2 2 4" xfId="26934" xr:uid="{DD380876-31C4-40FE-AAC8-3365F3108FDB}"/>
    <cellStyle name="Comma 4 2 3 4 2 2 4 2" xfId="38460" xr:uid="{B8C34567-6FBC-43F4-A477-67440AACDED3}"/>
    <cellStyle name="Comma 4 2 3 4 2 2 5" xfId="19909" xr:uid="{361EC75C-7D39-4B17-8683-903B99869257}"/>
    <cellStyle name="Comma 4 2 3 4 2 2 6" xfId="31439" xr:uid="{7EEB22E3-CA5D-47EF-A8DE-ED3ED036CEAC}"/>
    <cellStyle name="Comma 4 2 3 4 2 3" xfId="7863" xr:uid="{518A692C-84AD-489C-B5CE-C1CDE868460B}"/>
    <cellStyle name="Comma 4 2 3 4 2 3 2" xfId="14733" xr:uid="{D5053B96-1158-4A4A-9618-9DB5CBD0EDC7}"/>
    <cellStyle name="Comma 4 2 3 4 2 3 3" xfId="21088" xr:uid="{20A281CC-6469-46C5-B839-7CB8D3334F08}"/>
    <cellStyle name="Comma 4 2 3 4 2 3 4" xfId="32616" xr:uid="{FF30B614-B561-4065-8A05-23DCE3C3A2B5}"/>
    <cellStyle name="Comma 4 2 3 4 2 4" xfId="9825" xr:uid="{63DB3FB7-5BA9-4351-A07D-5E2F5CEB60A9}"/>
    <cellStyle name="Comma 4 2 3 4 2 4 2" xfId="16627" xr:uid="{997E6FDE-F0B9-4785-8052-970A5CA93ABC}"/>
    <cellStyle name="Comma 4 2 3 4 2 4 3" xfId="23435" xr:uid="{936D3766-9234-46C4-BF83-891ED466DB95}"/>
    <cellStyle name="Comma 4 2 3 4 2 4 4" xfId="34961" xr:uid="{37937CA5-500F-4C28-AFCE-6B0345419F36}"/>
    <cellStyle name="Comma 4 2 3 4 2 5" xfId="12916" xr:uid="{051EE6ED-2840-4D7D-9BC8-3CF1E19AABE3}"/>
    <cellStyle name="Comma 4 2 3 4 2 5 2" xfId="25773" xr:uid="{82769B47-117C-4ACE-979F-F418632EE763}"/>
    <cellStyle name="Comma 4 2 3 4 2 5 3" xfId="37299" xr:uid="{DAED8475-650A-499F-829D-6B2DF8F544F4}"/>
    <cellStyle name="Comma 4 2 3 4 2 6" xfId="28110" xr:uid="{309B2B01-E3C1-45B0-A5A8-16ADA50EE9F0}"/>
    <cellStyle name="Comma 4 2 3 4 2 6 2" xfId="39636" xr:uid="{662EF02D-F0A4-4CF2-9155-E0AEFE0C26E5}"/>
    <cellStyle name="Comma 4 2 3 4 2 7" xfId="18080" xr:uid="{6005C12A-E35D-4DE1-9289-884F68DFC369}"/>
    <cellStyle name="Comma 4 2 3 4 2 8" xfId="29618" xr:uid="{EC96A5D3-BD63-4676-8D1F-9CD942A9A249}"/>
    <cellStyle name="Comma 4 2 3 4 3" xfId="6496" xr:uid="{3B4FAB1F-0CFC-450C-9A14-25CCFAA43D44}"/>
    <cellStyle name="Comma 4 2 3 4 3 2" xfId="8332" xr:uid="{9AA6717A-DC6A-49E4-928A-48D1CB9D41A7}"/>
    <cellStyle name="Comma 4 2 3 4 3 2 2" xfId="15202" xr:uid="{93462711-F055-4B82-9271-BBE4D8658019}"/>
    <cellStyle name="Comma 4 2 3 4 3 2 3" xfId="21776" xr:uid="{7A532925-9077-4CBA-B3EB-34E7A0013F33}"/>
    <cellStyle name="Comma 4 2 3 4 3 2 4" xfId="33303" xr:uid="{EDC94C06-AA99-4D04-BB03-7D35E8CED736}"/>
    <cellStyle name="Comma 4 2 3 4 3 3" xfId="13367" xr:uid="{05B9E65D-16B2-47C2-AC8C-0E5E6FA0B7BE}"/>
    <cellStyle name="Comma 4 2 3 4 3 3 2" xfId="24119" xr:uid="{BD5A5843-0126-4784-AF92-47CC63A1A645}"/>
    <cellStyle name="Comma 4 2 3 4 3 3 3" xfId="35645" xr:uid="{612CC833-FE6A-4195-961A-BEE8FEA058C8}"/>
    <cellStyle name="Comma 4 2 3 4 3 4" xfId="26456" xr:uid="{5B2655DD-52EC-4222-AA82-D8BE76D25F15}"/>
    <cellStyle name="Comma 4 2 3 4 3 4 2" xfId="37982" xr:uid="{29FEC3BA-3611-44DE-8D2E-26BB6DB1EA25}"/>
    <cellStyle name="Comma 4 2 3 4 3 5" xfId="19431" xr:uid="{AD5E8157-E7D4-4BF2-8D13-9962757742C3}"/>
    <cellStyle name="Comma 4 2 3 4 3 6" xfId="30961" xr:uid="{F9A199A6-7F3D-4604-821D-044C10CE0345}"/>
    <cellStyle name="Comma 4 2 3 4 4" xfId="7403" xr:uid="{8461D526-B694-4C35-94C5-2937A3F758F8}"/>
    <cellStyle name="Comma 4 2 3 4 4 2" xfId="14273" xr:uid="{89E012CB-A0B3-4D06-BA92-A9EF7D56AB78}"/>
    <cellStyle name="Comma 4 2 3 4 4 3" xfId="20610" xr:uid="{17935DB8-5019-46D6-990B-EC4524AEE1DA}"/>
    <cellStyle name="Comma 4 2 3 4 4 4" xfId="32138" xr:uid="{318B4716-FF5E-4FE6-B763-C42B54A3B42A}"/>
    <cellStyle name="Comma 4 2 3 4 5" xfId="9361" xr:uid="{EA7832EA-F193-4DD1-AA70-684E50DEB82D}"/>
    <cellStyle name="Comma 4 2 3 4 5 2" xfId="16166" xr:uid="{6275AD9D-6ED2-4C34-B5A6-B7879888C171}"/>
    <cellStyle name="Comma 4 2 3 4 5 3" xfId="22957" xr:uid="{64560D80-8E41-472C-AEB5-D5376CC04315}"/>
    <cellStyle name="Comma 4 2 3 4 5 4" xfId="34483" xr:uid="{6D42D4AB-0CE8-43D6-84D6-CD48E8C03EBC}"/>
    <cellStyle name="Comma 4 2 3 4 6" xfId="2524" xr:uid="{67716BEF-3EB5-45E9-A607-5F94FD5C052C}"/>
    <cellStyle name="Comma 4 2 3 4 6 2" xfId="12489" xr:uid="{A4F9F907-161A-406B-8826-1F0A2CBB2F9F}"/>
    <cellStyle name="Comma 4 2 3 4 6 3" xfId="25295" xr:uid="{2171AF29-B734-40B0-B52C-2A103B3F234E}"/>
    <cellStyle name="Comma 4 2 3 4 6 4" xfId="36821" xr:uid="{303752D3-F050-4F4C-AE4F-A821FB586DE6}"/>
    <cellStyle name="Comma 4 2 3 4 7" xfId="11185" xr:uid="{F5C19D6B-0D56-447A-BB72-5E06B2D88A2C}"/>
    <cellStyle name="Comma 4 2 3 4 7 2" xfId="27632" xr:uid="{65D08A89-FA20-4D00-8B07-EA8E473B4CBA}"/>
    <cellStyle name="Comma 4 2 3 4 7 3" xfId="39158" xr:uid="{4A754C45-7A29-42E4-883E-544F96C17722}"/>
    <cellStyle name="Comma 4 2 3 4 8" xfId="17593" xr:uid="{6BDE1672-10A2-437D-9A21-57CDC46AD266}"/>
    <cellStyle name="Comma 4 2 3 4 9" xfId="29131" xr:uid="{0C93E84E-5F40-4A04-8FF0-2ED354237271}"/>
    <cellStyle name="Comma 4 2 3 5" xfId="1542" xr:uid="{AEF574BF-F4DB-41FA-8160-D44CC0A09518}"/>
    <cellStyle name="Comma 4 2 3 5 2" xfId="6636" xr:uid="{973EBDC6-16D1-4E1B-A1A0-4ADC0B03DBFE}"/>
    <cellStyle name="Comma 4 2 3 5 2 2" xfId="8480" xr:uid="{D6D2B7FB-1710-49AC-8545-BEEE9A6B5379}"/>
    <cellStyle name="Comma 4 2 3 5 2 2 2" xfId="15350" xr:uid="{363673FF-C63E-4EC9-9E0D-95AE21C2AE02}"/>
    <cellStyle name="Comma 4 2 3 5 2 2 3" xfId="21933" xr:uid="{CD3EFC71-8464-4C6C-8952-35FB8EBDFC20}"/>
    <cellStyle name="Comma 4 2 3 5 2 2 4" xfId="33460" xr:uid="{BF3BDB67-3BB0-4FB2-85FD-8497CF9D134D}"/>
    <cellStyle name="Comma 4 2 3 5 2 3" xfId="13507" xr:uid="{582CF751-DF35-47A8-B552-6A13E7E3FD82}"/>
    <cellStyle name="Comma 4 2 3 5 2 3 2" xfId="24276" xr:uid="{B0EB627A-15BB-4F1C-A338-9F86CF8D1367}"/>
    <cellStyle name="Comma 4 2 3 5 2 3 3" xfId="35802" xr:uid="{29B0D274-60AC-439B-AE4E-1F8EE8100A8C}"/>
    <cellStyle name="Comma 4 2 3 5 2 4" xfId="26613" xr:uid="{C0CAE31F-C4BB-4AFC-86D9-FD7E9B590459}"/>
    <cellStyle name="Comma 4 2 3 5 2 4 2" xfId="38139" xr:uid="{749564A7-447E-4F71-8DDD-EF7365E0458A}"/>
    <cellStyle name="Comma 4 2 3 5 2 5" xfId="19588" xr:uid="{29656352-F203-4DC0-84D5-1CD545ECF51C}"/>
    <cellStyle name="Comma 4 2 3 5 2 6" xfId="31118" xr:uid="{700C3CB1-8246-49D3-958F-BD1A64AE5566}"/>
    <cellStyle name="Comma 4 2 3 5 3" xfId="7547" xr:uid="{319DC6E4-C382-4277-AE6A-59E24B6AD0C1}"/>
    <cellStyle name="Comma 4 2 3 5 3 2" xfId="14417" xr:uid="{CA888F22-099D-4E15-A697-A22E63B57433}"/>
    <cellStyle name="Comma 4 2 3 5 3 3" xfId="20767" xr:uid="{E061D956-7BDF-4864-A1AE-9495913A90AB}"/>
    <cellStyle name="Comma 4 2 3 5 3 4" xfId="32295" xr:uid="{E4892379-71D9-4F45-B4DC-526EC41689B3}"/>
    <cellStyle name="Comma 4 2 3 5 4" xfId="9508" xr:uid="{BEDD1248-A67E-47BB-8787-77C2505904D7}"/>
    <cellStyle name="Comma 4 2 3 5 4 2" xfId="16310" xr:uid="{8671A34F-A293-405F-8AF5-ACBFC1F061CB}"/>
    <cellStyle name="Comma 4 2 3 5 4 3" xfId="23114" xr:uid="{AFE8A416-FCC1-4504-A7F6-ED1B18B9DE6E}"/>
    <cellStyle name="Comma 4 2 3 5 4 4" xfId="34640" xr:uid="{76ED94F8-1669-4790-A675-BB099BF13D98}"/>
    <cellStyle name="Comma 4 2 3 5 5" xfId="2734" xr:uid="{0ACD3B90-D2F6-4D94-AB74-31D2F5F3F131}"/>
    <cellStyle name="Comma 4 2 3 5 5 2" xfId="12619" xr:uid="{D4B27D64-4208-4531-B65A-F7F1C05360B1}"/>
    <cellStyle name="Comma 4 2 3 5 5 3" xfId="25452" xr:uid="{638B5FAA-579A-44CC-8675-49675A10F88E}"/>
    <cellStyle name="Comma 4 2 3 5 5 4" xfId="36978" xr:uid="{12CC4068-712F-4A99-9B7C-494072889C6D}"/>
    <cellStyle name="Comma 4 2 3 5 6" xfId="11673" xr:uid="{541F50B7-8BAC-48EB-AEAA-F7C3D9C46F4C}"/>
    <cellStyle name="Comma 4 2 3 5 6 2" xfId="27789" xr:uid="{7E5E1A2D-CA24-4C02-8B87-FAE784BE0C07}"/>
    <cellStyle name="Comma 4 2 3 5 6 3" xfId="39315" xr:uid="{0F5CE80E-908E-4DD9-8547-106C69D6D04D}"/>
    <cellStyle name="Comma 4 2 3 5 7" xfId="17759" xr:uid="{F8712868-EFB8-4A56-A270-2AF1B65057B3}"/>
    <cellStyle name="Comma 4 2 3 5 8" xfId="29297" xr:uid="{667A4C94-F1A2-4258-9546-7B9A35555992}"/>
    <cellStyle name="Comma 4 2 3 5 9" xfId="44471" xr:uid="{A4092150-4072-495F-9284-9CBCA9E38DD2}"/>
    <cellStyle name="Comma 4 2 3 6" xfId="1780" xr:uid="{B9F6CBC7-FD5E-4493-B15D-B4F4F7D9FC8E}"/>
    <cellStyle name="Comma 4 2 3 6 2" xfId="8018" xr:uid="{ED1A4FC8-D466-4CAD-A5B7-6195FA9EFE5C}"/>
    <cellStyle name="Comma 4 2 3 6 2 2" xfId="14888" xr:uid="{E3498C52-A86E-4B16-AE59-7FFFB112622C}"/>
    <cellStyle name="Comma 4 2 3 6 2 3" xfId="21455" xr:uid="{329C86C4-2F6B-4E94-99A8-4C185CEF69A3}"/>
    <cellStyle name="Comma 4 2 3 6 2 4" xfId="32982" xr:uid="{8C6E5D9D-4A16-4F22-9755-B6FAB6596029}"/>
    <cellStyle name="Comma 4 2 3 6 3" xfId="6191" xr:uid="{96DEBE12-0BCC-4B39-A986-EFD84BC988E6}"/>
    <cellStyle name="Comma 4 2 3 6 3 2" xfId="13062" xr:uid="{FE594964-A9A0-4CD6-8185-09E58F8F7985}"/>
    <cellStyle name="Comma 4 2 3 6 3 3" xfId="23798" xr:uid="{16B79280-C778-48CC-9E76-0AB55FAD7CCA}"/>
    <cellStyle name="Comma 4 2 3 6 3 4" xfId="35324" xr:uid="{C858FB4D-1D63-4DC9-A5F3-C297744DBACE}"/>
    <cellStyle name="Comma 4 2 3 6 4" xfId="11910" xr:uid="{828E1477-9249-42BB-85EF-30172E526FD0}"/>
    <cellStyle name="Comma 4 2 3 6 4 2" xfId="26135" xr:uid="{BA8EB983-4DDF-40D5-B364-DF7D5B709B48}"/>
    <cellStyle name="Comma 4 2 3 6 4 3" xfId="37661" xr:uid="{123D06FB-301F-48EA-B01E-643DF8EA2855}"/>
    <cellStyle name="Comma 4 2 3 6 5" xfId="19110" xr:uid="{8A308288-6298-483F-BF8C-541C2B57639F}"/>
    <cellStyle name="Comma 4 2 3 6 6" xfId="30640" xr:uid="{803833C9-58BC-49CA-90F1-F3F1C5C4F596}"/>
    <cellStyle name="Comma 4 2 3 6 7" xfId="50745" xr:uid="{76B09D9D-CDCC-4E72-B30A-898FFB81B482}"/>
    <cellStyle name="Comma 4 2 3 7" xfId="7098" xr:uid="{4BCF8C87-133B-405F-A466-A1983874BA7A}"/>
    <cellStyle name="Comma 4 2 3 7 2" xfId="13968" xr:uid="{BEA09744-A560-4620-B5C1-48F2737C3F56}"/>
    <cellStyle name="Comma 4 2 3 7 3" xfId="20289" xr:uid="{367FE1D0-D20B-4911-8305-94C95192819A}"/>
    <cellStyle name="Comma 4 2 3 7 4" xfId="31817" xr:uid="{10B364EF-9FD0-4C9B-B3BF-215E73DE0D6C}"/>
    <cellStyle name="Comma 4 2 3 7 5" xfId="44682" xr:uid="{707636DA-5255-4B2D-8874-3B2668D52A7F}"/>
    <cellStyle name="Comma 4 2 3 8" xfId="9052" xr:uid="{DD5409B6-0B51-42BD-AD60-E8E323A7A288}"/>
    <cellStyle name="Comma 4 2 3 8 2" xfId="15860" xr:uid="{B283A35C-8BF6-43FC-9088-EB258F2B6A25}"/>
    <cellStyle name="Comma 4 2 3 8 3" xfId="22636" xr:uid="{8A7622F1-84E0-4E07-A8DD-B778BB925A92}"/>
    <cellStyle name="Comma 4 2 3 8 4" xfId="34162" xr:uid="{E277D7FB-7CA7-4883-B9EC-0667586DF58E}"/>
    <cellStyle name="Comma 4 2 3 9" xfId="2138" xr:uid="{241E0FE4-8E70-4120-9D90-CC241B1C00D4}"/>
    <cellStyle name="Comma 4 2 3 9 2" xfId="12204" xr:uid="{F00F3C2D-9ED3-49F0-AAF6-8B1071FF5688}"/>
    <cellStyle name="Comma 4 2 3 9 3" xfId="24974" xr:uid="{296439BE-B221-4B09-BAE7-DECB14C84814}"/>
    <cellStyle name="Comma 4 2 3 9 4" xfId="36500" xr:uid="{7772FE6B-101A-4A45-A715-72A2E9C52A28}"/>
    <cellStyle name="Comma 4 2 4" xfId="514" xr:uid="{A4574514-CA39-487C-A738-E06EE792D99A}"/>
    <cellStyle name="Comma 4 2 4 10" xfId="28658" xr:uid="{61107221-1492-4E4A-B658-AA9FA320929B}"/>
    <cellStyle name="Comma 4 2 4 11" xfId="40057" xr:uid="{CA418391-98D9-44CE-88E0-A324630B413B}"/>
    <cellStyle name="Comma 4 2 4 2" xfId="831" xr:uid="{20CD7122-7B69-4980-BA2C-5991A9AD976A}"/>
    <cellStyle name="Comma 4 2 4 2 2" xfId="1350" xr:uid="{463A4D62-2114-4FFE-AB89-222CEB8A6603}"/>
    <cellStyle name="Comma 4 2 4 2 2 2" xfId="8421" xr:uid="{DAB7A00C-022D-44BF-A502-E004213F2124}"/>
    <cellStyle name="Comma 4 2 4 2 2 2 2" xfId="15291" xr:uid="{DF62D003-E5FF-4790-90B6-BA97788C975E}"/>
    <cellStyle name="Comma 4 2 4 2 2 2 3" xfId="21871" xr:uid="{8001C14A-76A8-4606-B9F7-2322B06EDD0C}"/>
    <cellStyle name="Comma 4 2 4 2 2 2 4" xfId="33398" xr:uid="{53CA5045-DF59-4725-B0D5-BEE6B678F613}"/>
    <cellStyle name="Comma 4 2 4 2 2 3" xfId="6580" xr:uid="{44284987-0BDA-4015-B304-D380D252CC04}"/>
    <cellStyle name="Comma 4 2 4 2 2 3 2" xfId="13451" xr:uid="{A7B417FC-B6C3-4839-A6CE-04D0DA5C3296}"/>
    <cellStyle name="Comma 4 2 4 2 2 3 3" xfId="24214" xr:uid="{46296C4C-9EED-4773-870D-D104150DA4FC}"/>
    <cellStyle name="Comma 4 2 4 2 2 3 4" xfId="35740" xr:uid="{16851657-F8FD-4FCA-8CF6-4EE7A63D96A1}"/>
    <cellStyle name="Comma 4 2 4 2 2 4" xfId="11482" xr:uid="{8F5DB490-C3AB-4358-87E1-11C67A4F2FD4}"/>
    <cellStyle name="Comma 4 2 4 2 2 4 2" xfId="26551" xr:uid="{060DEDDA-837B-4BA4-8B91-0A53E94982AD}"/>
    <cellStyle name="Comma 4 2 4 2 2 4 3" xfId="38077" xr:uid="{16A64666-D4BD-4C01-8CDF-E2DC693FEB60}"/>
    <cellStyle name="Comma 4 2 4 2 2 5" xfId="19526" xr:uid="{1DDEEDAF-291E-4A9D-BE3E-128BEA3D3B95}"/>
    <cellStyle name="Comma 4 2 4 2 2 6" xfId="31056" xr:uid="{44102170-1938-432C-9F83-113EA50FF24E}"/>
    <cellStyle name="Comma 4 2 4 2 2 7" xfId="44396" xr:uid="{32A0D26F-4440-41C4-94A3-261534B37826}"/>
    <cellStyle name="Comma 4 2 4 2 3" xfId="7488" xr:uid="{67F1FDF3-7FAF-450C-BDFB-B74A76D041DF}"/>
    <cellStyle name="Comma 4 2 4 2 3 2" xfId="14358" xr:uid="{CF8FBC45-A4A4-45D3-B458-2D9A597AA0B9}"/>
    <cellStyle name="Comma 4 2 4 2 3 3" xfId="20705" xr:uid="{6977856A-A82A-47C9-BB83-637DEB321782}"/>
    <cellStyle name="Comma 4 2 4 2 3 4" xfId="32233" xr:uid="{F5889D14-0CB8-4063-8DFD-FE89BA15791D}"/>
    <cellStyle name="Comma 4 2 4 2 4" xfId="9448" xr:uid="{24A40B61-3A99-4AC2-9AB6-D8F972B0B7D6}"/>
    <cellStyle name="Comma 4 2 4 2 4 2" xfId="16251" xr:uid="{2474807E-EB9D-4762-97ED-2074B38AB104}"/>
    <cellStyle name="Comma 4 2 4 2 4 3" xfId="23052" xr:uid="{7B9D2DA0-AAAC-4987-AE8F-47986957EEBF}"/>
    <cellStyle name="Comma 4 2 4 2 4 4" xfId="34578" xr:uid="{07E92047-526D-4326-B77A-0813E162D953}"/>
    <cellStyle name="Comma 4 2 4 2 5" xfId="2674" xr:uid="{2DA7E38A-6095-47A5-A167-06D0AC061B9E}"/>
    <cellStyle name="Comma 4 2 4 2 5 2" xfId="12567" xr:uid="{D3391965-3FA7-4BDA-A7BC-4DA76956291B}"/>
    <cellStyle name="Comma 4 2 4 2 5 3" xfId="25390" xr:uid="{73317A63-0116-4E79-A7D8-FDF149C0AEB0}"/>
    <cellStyle name="Comma 4 2 4 2 5 4" xfId="36916" xr:uid="{1243D029-08CA-4970-9AF3-CDF52D6EEFBC}"/>
    <cellStyle name="Comma 4 2 4 2 6" xfId="10981" xr:uid="{544D19FE-BFCB-4379-ACEA-269FA2025678}"/>
    <cellStyle name="Comma 4 2 4 2 6 2" xfId="27727" xr:uid="{1C0E7F42-5DE1-43D1-A8EB-9D6857B54CFC}"/>
    <cellStyle name="Comma 4 2 4 2 6 3" xfId="39253" xr:uid="{0E5635BD-8525-4619-BFDF-9ED84CAEDE1D}"/>
    <cellStyle name="Comma 4 2 4 2 7" xfId="17695" xr:uid="{A4102E02-DB4E-41E6-BAA9-8CAFED67CCC1}"/>
    <cellStyle name="Comma 4 2 4 2 8" xfId="29233" xr:uid="{EAF95658-26BE-431F-8402-B3D133DD1C63}"/>
    <cellStyle name="Comma 4 2 4 2 9" xfId="44095" xr:uid="{0A8B5EF6-1F0C-488D-B1B2-3F2705B468BC}"/>
    <cellStyle name="Comma 4 2 4 3" xfId="1105" xr:uid="{7BAEACE1-1BFB-471C-BB1C-31C2C833251D}"/>
    <cellStyle name="Comma 4 2 4 3 2" xfId="7960" xr:uid="{39B8B01B-08A1-4182-B1F6-63A379AE3B5A}"/>
    <cellStyle name="Comma 4 2 4 3 2 2" xfId="14830" xr:uid="{D3DD7837-2379-4721-8525-13A63F91C813}"/>
    <cellStyle name="Comma 4 2 4 3 2 2 2" xfId="22352" xr:uid="{35C941BA-2253-41D9-9B04-07B0937EAB09}"/>
    <cellStyle name="Comma 4 2 4 3 2 2 3" xfId="33879" xr:uid="{E7083154-22A5-4AE5-B7C1-CFE6865E4BEE}"/>
    <cellStyle name="Comma 4 2 4 3 2 3" xfId="24695" xr:uid="{5203A212-AF97-4072-BB02-AA9CDD4B1255}"/>
    <cellStyle name="Comma 4 2 4 3 2 3 2" xfId="36221" xr:uid="{6CC244E9-8B83-4176-B65A-0E76FB662833}"/>
    <cellStyle name="Comma 4 2 4 3 2 4" xfId="27032" xr:uid="{7A9A94B5-8D01-4CBB-AE58-4E6ED3EB9FCA}"/>
    <cellStyle name="Comma 4 2 4 3 2 4 2" xfId="38558" xr:uid="{230382B2-947A-4144-9C58-7D3969675FA8}"/>
    <cellStyle name="Comma 4 2 4 3 2 5" xfId="20007" xr:uid="{EC893B32-A417-4C25-AD67-0D1E55A9B501}"/>
    <cellStyle name="Comma 4 2 4 3 2 6" xfId="31537" xr:uid="{9D3524BC-E578-4108-B686-E87D6B9CD493}"/>
    <cellStyle name="Comma 4 2 4 3 3" xfId="9952" xr:uid="{A8DD7AD3-402F-455F-BA50-36F6B9237EF7}"/>
    <cellStyle name="Comma 4 2 4 3 3 2" xfId="16720" xr:uid="{0952C933-F012-4311-A848-3B6C2EF1AFC7}"/>
    <cellStyle name="Comma 4 2 4 3 3 3" xfId="21186" xr:uid="{92842012-A2CB-4FFC-B4CC-7B59591C05F6}"/>
    <cellStyle name="Comma 4 2 4 3 3 4" xfId="32714" xr:uid="{7443D2F3-DE2B-409C-BDF8-B1AD37F1CAF4}"/>
    <cellStyle name="Comma 4 2 4 3 4" xfId="6138" xr:uid="{DFE4C4B6-AF9F-42E6-B8F9-5B9C99F12F41}"/>
    <cellStyle name="Comma 4 2 4 3 4 2" xfId="13009" xr:uid="{F9250906-EC11-4DD3-AD23-301AFAD0B61E}"/>
    <cellStyle name="Comma 4 2 4 3 4 3" xfId="23534" xr:uid="{338C5FEA-54D6-4429-AA82-B364B834644E}"/>
    <cellStyle name="Comma 4 2 4 3 4 4" xfId="35060" xr:uid="{B3F5D910-00FD-4FFE-8DFB-DAEFDC057BFF}"/>
    <cellStyle name="Comma 4 2 4 3 5" xfId="11238" xr:uid="{543FCF3C-572A-4078-A244-2A01C251D22C}"/>
    <cellStyle name="Comma 4 2 4 3 5 2" xfId="25871" xr:uid="{6DE79067-6C4A-4B46-A0B8-AE3AD27C84B0}"/>
    <cellStyle name="Comma 4 2 4 3 5 3" xfId="37397" xr:uid="{8F45BD0F-9B6F-4FEC-9D58-9D005AA8149F}"/>
    <cellStyle name="Comma 4 2 4 3 6" xfId="28208" xr:uid="{D4F39234-20B4-4CA7-8858-664149473D53}"/>
    <cellStyle name="Comma 4 2 4 3 6 2" xfId="39734" xr:uid="{2A2D100A-2200-4776-92BA-3E2019D9629B}"/>
    <cellStyle name="Comma 4 2 4 3 7" xfId="18473" xr:uid="{7C32B89F-F9ED-479E-8F7F-2939BBF3D7AD}"/>
    <cellStyle name="Comma 4 2 4 3 8" xfId="30011" xr:uid="{114B2FD9-34EA-4597-B6EC-8F4693AC2DC5}"/>
    <cellStyle name="Comma 4 2 4 3 9" xfId="44206" xr:uid="{672127E1-7A26-4860-AB36-EAFD08C4E437}"/>
    <cellStyle name="Comma 4 2 4 4" xfId="1595" xr:uid="{91A7F15A-E0DA-4783-972C-9A7EE54CDE5B}"/>
    <cellStyle name="Comma 4 2 4 4 2" xfId="7045" xr:uid="{3A78D47C-400D-4F56-863C-0BCBB3C2E1C1}"/>
    <cellStyle name="Comma 4 2 4 4 2 2" xfId="13915" xr:uid="{6699E28C-304A-4214-BA3F-3C99D3D37954}"/>
    <cellStyle name="Comma 4 2 4 4 2 3" xfId="21395" xr:uid="{5A544E84-35D2-4328-91B0-16479BF51C50}"/>
    <cellStyle name="Comma 4 2 4 4 2 4" xfId="32922" xr:uid="{FB3792C7-47DE-480A-9104-0D4834D169D1}"/>
    <cellStyle name="Comma 4 2 4 4 3" xfId="11726" xr:uid="{6AB5E4CB-8B73-49BE-9A14-79B1007D8BC4}"/>
    <cellStyle name="Comma 4 2 4 4 3 2" xfId="23738" xr:uid="{DFD51089-6177-4CFB-A3D7-E62C46E47A91}"/>
    <cellStyle name="Comma 4 2 4 4 3 3" xfId="35264" xr:uid="{09627C12-9497-44FF-9877-0CA2027C6803}"/>
    <cellStyle name="Comma 4 2 4 4 4" xfId="26075" xr:uid="{DB45DDD2-5214-41ED-A318-69A0F9865466}"/>
    <cellStyle name="Comma 4 2 4 4 4 2" xfId="37601" xr:uid="{739E9592-E409-4210-98A4-88651F703023}"/>
    <cellStyle name="Comma 4 2 4 4 5" xfId="19050" xr:uid="{07EC9649-C1E3-492E-A342-A43D2D047655}"/>
    <cellStyle name="Comma 4 2 4 4 6" xfId="30580" xr:uid="{5C25E40D-C26E-4A2A-9086-2E814254C949}"/>
    <cellStyle name="Comma 4 2 4 4 7" xfId="44474" xr:uid="{C4EB83AC-0193-44EA-AAA8-B43D11FFDD6E}"/>
    <cellStyle name="Comma 4 2 4 5" xfId="1833" xr:uid="{7779ACC9-C086-4925-8314-5000AF03EA1B}"/>
    <cellStyle name="Comma 4 2 4 5 2" xfId="8993" xr:uid="{8D69ACA1-FD4F-4B2B-B439-18EE294F9EBB}"/>
    <cellStyle name="Comma 4 2 4 5 2 2" xfId="15804" xr:uid="{C2043E37-9AD2-4B9D-AEAA-D02447C4E06C}"/>
    <cellStyle name="Comma 4 2 4 5 3" xfId="11963" xr:uid="{DA81998B-B1AD-4A4D-8C61-2835C3D018BD}"/>
    <cellStyle name="Comma 4 2 4 5 4" xfId="20229" xr:uid="{032E4529-B65E-4D1D-8E0C-4D09B0F2D84E}"/>
    <cellStyle name="Comma 4 2 4 5 5" xfId="31757" xr:uid="{8FD6D8D9-80C6-4B1C-800B-171E85AE5842}"/>
    <cellStyle name="Comma 4 2 4 6" xfId="2053" xr:uid="{0E6CB700-1598-497E-99C9-B22A4F7E627C}"/>
    <cellStyle name="Comma 4 2 4 6 2" xfId="12148" xr:uid="{6D15E32A-5726-4ADA-9C27-540045AEC6D1}"/>
    <cellStyle name="Comma 4 2 4 6 3" xfId="22576" xr:uid="{61BF6379-2A75-4812-B86D-798608AD136E}"/>
    <cellStyle name="Comma 4 2 4 6 4" xfId="34102" xr:uid="{0CCD0E16-037C-4778-8FE2-A94C852A4D97}"/>
    <cellStyle name="Comma 4 2 4 7" xfId="10753" xr:uid="{5AAA0AB6-57B5-4FE6-B5A3-F09E4DDF24F9}"/>
    <cellStyle name="Comma 4 2 4 7 2" xfId="24914" xr:uid="{5E88DA6C-3376-419C-9759-996C01A2CFDF}"/>
    <cellStyle name="Comma 4 2 4 7 3" xfId="36440" xr:uid="{21765EB8-4886-4EE9-8560-95A2C53E859B}"/>
    <cellStyle name="Comma 4 2 4 8" xfId="27251" xr:uid="{CE6B8A68-8809-40D8-9C70-A21C61618126}"/>
    <cellStyle name="Comma 4 2 4 8 2" xfId="38777" xr:uid="{CE47FE9C-482B-47D0-BC7A-8867B5EE8E56}"/>
    <cellStyle name="Comma 4 2 4 9" xfId="17120" xr:uid="{B9B1E140-CFE2-466A-9762-2599B6CB9F0D}"/>
    <cellStyle name="Comma 4 2 5" xfId="525" xr:uid="{CA6D2AC2-AC3F-468B-8942-AD297D3CAF3B}"/>
    <cellStyle name="Comma 4 2 5 10" xfId="28771" xr:uid="{93AE259B-2FAA-4095-94A6-1ECAF1794D0D}"/>
    <cellStyle name="Comma 4 2 5 11" xfId="40076" xr:uid="{D1A57305-BF97-48A7-AFAA-4C9C239A8CB7}"/>
    <cellStyle name="Comma 4 2 5 2" xfId="837" xr:uid="{6130AFD2-8BC9-4DB7-AF0D-24DEE23FE8D8}"/>
    <cellStyle name="Comma 4 2 5 2 2" xfId="1356" xr:uid="{5B63644A-6176-40A0-8194-A976C4F7AD95}"/>
    <cellStyle name="Comma 4 2 5 2 2 2" xfId="8525" xr:uid="{9C6D6926-5FFB-4C00-AA3F-A7AD16CA951D}"/>
    <cellStyle name="Comma 4 2 5 2 2 2 2" xfId="15395" xr:uid="{CF190B79-6C69-441C-B9B9-A641AB56C714}"/>
    <cellStyle name="Comma 4 2 5 2 2 2 3" xfId="21978" xr:uid="{9F305D1A-4F94-42C9-B549-B670D6412290}"/>
    <cellStyle name="Comma 4 2 5 2 2 2 4" xfId="33505" xr:uid="{60FC4719-2024-48D9-B011-F2C044367319}"/>
    <cellStyle name="Comma 4 2 5 2 2 3" xfId="6681" xr:uid="{07E0EA51-2CF8-4795-B10E-A68C269E54E0}"/>
    <cellStyle name="Comma 4 2 5 2 2 3 2" xfId="13552" xr:uid="{3FC7F03A-E87D-4DC4-AB63-3E48709A5A4A}"/>
    <cellStyle name="Comma 4 2 5 2 2 3 3" xfId="24321" xr:uid="{A9D5679B-0301-4DFF-911E-332AD2404277}"/>
    <cellStyle name="Comma 4 2 5 2 2 3 4" xfId="35847" xr:uid="{EFE61B6F-93EF-4A3F-85AF-FECD25E1AC24}"/>
    <cellStyle name="Comma 4 2 5 2 2 4" xfId="11488" xr:uid="{7EA852B1-595D-4C95-9DC3-DEBF63C4B5E7}"/>
    <cellStyle name="Comma 4 2 5 2 2 4 2" xfId="26658" xr:uid="{5305FF4E-B251-4940-816B-824FFEE49752}"/>
    <cellStyle name="Comma 4 2 5 2 2 4 3" xfId="38184" xr:uid="{CA9349A9-B4E1-4D84-949E-5987412052A8}"/>
    <cellStyle name="Comma 4 2 5 2 2 5" xfId="19633" xr:uid="{2B887F22-237A-4556-B726-EF19AF2A7CC4}"/>
    <cellStyle name="Comma 4 2 5 2 2 6" xfId="31163" xr:uid="{285B4450-E6FE-4225-A6A7-166905465DF5}"/>
    <cellStyle name="Comma 4 2 5 2 3" xfId="7592" xr:uid="{13B3412B-3C73-4729-8BEA-343741F7BC95}"/>
    <cellStyle name="Comma 4 2 5 2 3 2" xfId="14462" xr:uid="{EB44B32D-589C-489E-8459-22DEF0EE7B57}"/>
    <cellStyle name="Comma 4 2 5 2 3 3" xfId="20812" xr:uid="{1F76AD45-31F9-455C-8025-3046882C21BA}"/>
    <cellStyle name="Comma 4 2 5 2 3 4" xfId="32340" xr:uid="{91B3597F-CDE9-454A-A4DD-77ACF4F20270}"/>
    <cellStyle name="Comma 4 2 5 2 4" xfId="9553" xr:uid="{4BF30D61-2B51-4D7B-8798-42259F852E3B}"/>
    <cellStyle name="Comma 4 2 5 2 4 2" xfId="16355" xr:uid="{D9DD9897-770F-4B8E-A017-65F43F5CF41E}"/>
    <cellStyle name="Comma 4 2 5 2 4 3" xfId="23159" xr:uid="{2EBC1F3A-CA85-496F-86AA-818799BBDB19}"/>
    <cellStyle name="Comma 4 2 5 2 4 4" xfId="34685" xr:uid="{3651B432-3CE1-4A14-AB82-2C5624B2D7EE}"/>
    <cellStyle name="Comma 4 2 5 2 5" xfId="2779" xr:uid="{A68DCA34-CA96-4720-846A-9D1DDA2B3703}"/>
    <cellStyle name="Comma 4 2 5 2 5 2" xfId="12664" xr:uid="{14914890-A7D5-45D9-9CE4-804DDEFF93CA}"/>
    <cellStyle name="Comma 4 2 5 2 5 3" xfId="25497" xr:uid="{86E3DB7B-DFBA-4E64-8037-57E9B6E6D24F}"/>
    <cellStyle name="Comma 4 2 5 2 5 4" xfId="37023" xr:uid="{DBF71532-4521-434D-901A-A4615A13BA9A}"/>
    <cellStyle name="Comma 4 2 5 2 6" xfId="10987" xr:uid="{4ABFB5B1-EC51-424D-94D8-072B26D308A3}"/>
    <cellStyle name="Comma 4 2 5 2 6 2" xfId="27834" xr:uid="{5BCEC23C-4A19-4032-ADCD-E41103413C3B}"/>
    <cellStyle name="Comma 4 2 5 2 6 3" xfId="39360" xr:uid="{149E295E-19E4-4A2C-90E3-E92611859ADB}"/>
    <cellStyle name="Comma 4 2 5 2 7" xfId="17804" xr:uid="{0DAA697F-47D0-4C81-BEAE-229BCA29EF12}"/>
    <cellStyle name="Comma 4 2 5 2 8" xfId="29342" xr:uid="{FC823CE5-BDDE-42E5-8A2B-5DC320D5D306}"/>
    <cellStyle name="Comma 4 2 5 2 9" xfId="44217" xr:uid="{9888C91D-F198-4AA2-ADEE-F2B4D5C11FB3}"/>
    <cellStyle name="Comma 4 2 5 3" xfId="1111" xr:uid="{4836F5FD-7729-428C-8222-81E6D0B4B570}"/>
    <cellStyle name="Comma 4 2 5 3 2" xfId="8062" xr:uid="{3A6FDC79-09A9-4DCA-A17C-E23091DF7079}"/>
    <cellStyle name="Comma 4 2 5 3 2 2" xfId="14932" xr:uid="{EA83BDDE-9338-4D81-AC80-11AE6537C39D}"/>
    <cellStyle name="Comma 4 2 5 3 2 2 2" xfId="22370" xr:uid="{F6D4C4E4-DB80-4926-B85F-F1CE3046E23C}"/>
    <cellStyle name="Comma 4 2 5 3 2 2 3" xfId="33897" xr:uid="{F0957CB7-176D-4581-9844-E4946AEC23D3}"/>
    <cellStyle name="Comma 4 2 5 3 2 3" xfId="24713" xr:uid="{22516F7F-CAF3-45E2-8940-4DF7D8FF5437}"/>
    <cellStyle name="Comma 4 2 5 3 2 3 2" xfId="36239" xr:uid="{B37ABE97-19F3-484D-B6C9-2358B22FAAD9}"/>
    <cellStyle name="Comma 4 2 5 3 2 4" xfId="27050" xr:uid="{A075A9AE-0342-4B3B-A78A-32CC91B89BF2}"/>
    <cellStyle name="Comma 4 2 5 3 2 4 2" xfId="38576" xr:uid="{5F339083-5313-4652-B911-B54BEA877ECD}"/>
    <cellStyle name="Comma 4 2 5 3 2 5" xfId="20025" xr:uid="{F3D23D59-4ED8-4A6F-A3AD-6E83FB1F3C4C}"/>
    <cellStyle name="Comma 4 2 5 3 2 6" xfId="31555" xr:uid="{F9C451A3-71FE-45EC-9C1C-F7DB572AA9FC}"/>
    <cellStyle name="Comma 4 2 5 3 3" xfId="9977" xr:uid="{CB99D542-473F-43E5-BA2B-1B12CC48AAA2}"/>
    <cellStyle name="Comma 4 2 5 3 3 2" xfId="16736" xr:uid="{027E9128-BBEC-4C22-9A0B-121D7A794CCD}"/>
    <cellStyle name="Comma 4 2 5 3 3 3" xfId="21204" xr:uid="{AE99D3B2-84D2-44B8-B3F8-60F73E5888A6}"/>
    <cellStyle name="Comma 4 2 5 3 3 4" xfId="32732" xr:uid="{FB60C53D-05FA-4225-A8C2-409E53B4C0E6}"/>
    <cellStyle name="Comma 4 2 5 3 4" xfId="6235" xr:uid="{8EC0C7E6-A8F9-42F5-9508-15C1C5C2BFBF}"/>
    <cellStyle name="Comma 4 2 5 3 4 2" xfId="13106" xr:uid="{0430A9A3-DE3D-45D6-BA36-47F4926D1AB2}"/>
    <cellStyle name="Comma 4 2 5 3 4 3" xfId="23552" xr:uid="{55DF6B08-AF78-46D6-BBD8-14AE8A4E0101}"/>
    <cellStyle name="Comma 4 2 5 3 4 4" xfId="35078" xr:uid="{8769F613-C2D6-4145-861E-854145649A16}"/>
    <cellStyle name="Comma 4 2 5 3 5" xfId="11244" xr:uid="{911D42D7-1627-4AD8-B2E6-734D086EC944}"/>
    <cellStyle name="Comma 4 2 5 3 5 2" xfId="25889" xr:uid="{58902FEE-DD7D-4B16-8285-EB434CDECAE7}"/>
    <cellStyle name="Comma 4 2 5 3 5 3" xfId="37415" xr:uid="{F927CB0A-F654-401B-A9B1-384E9FCEFA83}"/>
    <cellStyle name="Comma 4 2 5 3 6" xfId="28226" xr:uid="{653208A0-C3F0-44E4-8D65-EE4951CA0DAD}"/>
    <cellStyle name="Comma 4 2 5 3 6 2" xfId="39752" xr:uid="{CEB92289-57BF-4C5F-92C8-03B4943B852C}"/>
    <cellStyle name="Comma 4 2 5 3 7" xfId="18500" xr:uid="{6956CBB8-CA5F-4AFF-B299-25E68E8F3E65}"/>
    <cellStyle name="Comma 4 2 5 3 8" xfId="30038" xr:uid="{75B3145B-AB01-4093-B507-4FF5E126B936}"/>
    <cellStyle name="Comma 4 2 5 3 9" xfId="44485" xr:uid="{4988387B-3353-4004-AADB-98F4AD60DE8E}"/>
    <cellStyle name="Comma 4 2 5 4" xfId="1601" xr:uid="{2B5FF866-16DB-42E2-98F8-80F600264586}"/>
    <cellStyle name="Comma 4 2 5 4 2" xfId="7142" xr:uid="{AF830ECB-C51A-4C5E-8ACB-70E0E8FD5551}"/>
    <cellStyle name="Comma 4 2 5 4 2 2" xfId="14012" xr:uid="{C257EDD0-F3AA-4D49-9A0B-53B83F5808C7}"/>
    <cellStyle name="Comma 4 2 5 4 2 3" xfId="21500" xr:uid="{296D8100-24B0-429B-90BC-E96A470AC510}"/>
    <cellStyle name="Comma 4 2 5 4 2 4" xfId="33027" xr:uid="{F4ED22A2-547C-4576-9490-233837D340F9}"/>
    <cellStyle name="Comma 4 2 5 4 3" xfId="11732" xr:uid="{85489E74-E114-442A-9B96-FA077BE03FC8}"/>
    <cellStyle name="Comma 4 2 5 4 3 2" xfId="23843" xr:uid="{B5FB457B-6281-459A-8FA9-998F5145ED52}"/>
    <cellStyle name="Comma 4 2 5 4 3 3" xfId="35369" xr:uid="{309B62E3-FF16-4150-A965-A61C7194D4C5}"/>
    <cellStyle name="Comma 4 2 5 4 4" xfId="26180" xr:uid="{EA25A15E-931B-49D0-A4C7-113AC75FECFE}"/>
    <cellStyle name="Comma 4 2 5 4 4 2" xfId="37706" xr:uid="{CE03CE60-F5CD-443B-B0BB-6A70342A7CAE}"/>
    <cellStyle name="Comma 4 2 5 4 5" xfId="19155" xr:uid="{49A19048-63F7-4F76-9933-444D74BC0404}"/>
    <cellStyle name="Comma 4 2 5 4 6" xfId="30685" xr:uid="{D5AB02E9-A020-4779-9F52-DFCC74B8F1C3}"/>
    <cellStyle name="Comma 4 2 5 5" xfId="1839" xr:uid="{AA79AC5F-C2F7-41BF-86A8-0FA336AA31B2}"/>
    <cellStyle name="Comma 4 2 5 5 2" xfId="9099" xr:uid="{D676EE9A-6D09-41AD-89FD-AD5E8EA83C90}"/>
    <cellStyle name="Comma 4 2 5 5 2 2" xfId="15905" xr:uid="{9BCDAC62-4EC0-456C-8464-C93C359E57B4}"/>
    <cellStyle name="Comma 4 2 5 5 3" xfId="11969" xr:uid="{160BA661-5A37-46D4-834D-092CF8E83877}"/>
    <cellStyle name="Comma 4 2 5 5 4" xfId="20334" xr:uid="{4B5E4561-713E-485E-B92F-FAD251574719}"/>
    <cellStyle name="Comma 4 2 5 5 5" xfId="31862" xr:uid="{E0D1C86A-E051-4561-8AD6-5469B7A3D319}"/>
    <cellStyle name="Comma 4 2 5 6" xfId="2199" xr:uid="{FBFB63E0-736D-4C4A-9A16-2746B52E75D5}"/>
    <cellStyle name="Comma 4 2 5 6 2" xfId="12248" xr:uid="{13C0272F-6B83-4DC2-A156-BA407963836B}"/>
    <cellStyle name="Comma 4 2 5 6 3" xfId="22681" xr:uid="{8EBDDB5F-228B-4CB2-BF98-8676F2CD94EB}"/>
    <cellStyle name="Comma 4 2 5 6 4" xfId="34207" xr:uid="{319D509C-80BB-4A99-9F67-449651FBE5D0}"/>
    <cellStyle name="Comma 4 2 5 7" xfId="10755" xr:uid="{91B6CBFC-2E08-41B3-A3CD-C54EFD995D3F}"/>
    <cellStyle name="Comma 4 2 5 7 2" xfId="25019" xr:uid="{7202BEF4-16BB-4E0B-8496-85954DB8E638}"/>
    <cellStyle name="Comma 4 2 5 7 3" xfId="36545" xr:uid="{E85C77EC-684A-4DF5-8261-3D79011ECF9D}"/>
    <cellStyle name="Comma 4 2 5 8" xfId="27356" xr:uid="{7B298E93-AC02-4206-B592-E1E37CAE3F28}"/>
    <cellStyle name="Comma 4 2 5 8 2" xfId="38882" xr:uid="{4F7DA512-2DD6-4501-ADE7-EE5EBF814705}"/>
    <cellStyle name="Comma 4 2 5 9" xfId="17233" xr:uid="{12C8B558-EE90-436B-BE39-8F7B661C3731}"/>
    <cellStyle name="Comma 4 2 6" xfId="351" xr:uid="{BE272032-6173-4DB6-9821-9F7C2CAE1107}"/>
    <cellStyle name="Comma 4 2 6 10" xfId="28909" xr:uid="{0A198E35-EE90-4F12-B7C8-E7A66E4A951C}"/>
    <cellStyle name="Comma 4 2 6 11" xfId="40256" xr:uid="{38F78EB3-965B-4420-83DF-DFE45B2F398F}"/>
    <cellStyle name="Comma 4 2 6 2" xfId="731" xr:uid="{3B75C1F0-2C5C-4D14-BDBF-64985591327E}"/>
    <cellStyle name="Comma 4 2 6 2 2" xfId="1250" xr:uid="{693D6F8F-4D6D-47E2-8ED9-EB0EDE578725}"/>
    <cellStyle name="Comma 4 2 6 2 2 2" xfId="8629" xr:uid="{612A5737-BF69-4342-9B68-4D6F6771B153}"/>
    <cellStyle name="Comma 4 2 6 2 2 2 2" xfId="15499" xr:uid="{71E44FD7-73DF-40E9-8CF9-3F446A66C8AF}"/>
    <cellStyle name="Comma 4 2 6 2 2 2 3" xfId="22087" xr:uid="{FCC91962-ABE8-4945-B187-7FA4421F14C1}"/>
    <cellStyle name="Comma 4 2 6 2 2 2 4" xfId="33614" xr:uid="{437C4465-17E6-4061-8CBD-F885526E1360}"/>
    <cellStyle name="Comma 4 2 6 2 2 3" xfId="6779" xr:uid="{31106A5D-E256-4281-B105-7B303669D67D}"/>
    <cellStyle name="Comma 4 2 6 2 2 3 2" xfId="13650" xr:uid="{A3F65772-BC60-4639-BB52-8269619D00EA}"/>
    <cellStyle name="Comma 4 2 6 2 2 3 3" xfId="24430" xr:uid="{07F50111-C06C-4DFB-BD31-7F5290FF3D4E}"/>
    <cellStyle name="Comma 4 2 6 2 2 3 4" xfId="35956" xr:uid="{9D9E678A-A54A-41EA-946D-D238E28FE763}"/>
    <cellStyle name="Comma 4 2 6 2 2 4" xfId="11382" xr:uid="{B89B4471-AA93-43AD-ACB0-F2A06FC7AB35}"/>
    <cellStyle name="Comma 4 2 6 2 2 4 2" xfId="26767" xr:uid="{5B0202D8-AE9D-4B9A-81A4-FB70D316B4DF}"/>
    <cellStyle name="Comma 4 2 6 2 2 4 3" xfId="38293" xr:uid="{870931F0-3EB5-48F2-B1E8-4926B871BFBB}"/>
    <cellStyle name="Comma 4 2 6 2 2 5" xfId="19742" xr:uid="{7D6E5467-CA6A-4140-8415-82B250CC836A}"/>
    <cellStyle name="Comma 4 2 6 2 2 6" xfId="31272" xr:uid="{0C327D8F-EFB9-4971-BF97-9024AFB0D623}"/>
    <cellStyle name="Comma 4 2 6 2 3" xfId="7696" xr:uid="{B286B31F-6B91-4934-8E46-40AECE75182F}"/>
    <cellStyle name="Comma 4 2 6 2 3 2" xfId="14566" xr:uid="{A03D9496-C563-4CA2-AF06-E53A0529940F}"/>
    <cellStyle name="Comma 4 2 6 2 3 3" xfId="20921" xr:uid="{69D20E57-6F71-43EF-AFB0-D369E83883C8}"/>
    <cellStyle name="Comma 4 2 6 2 3 4" xfId="32449" xr:uid="{0606F0AE-3629-4001-8038-FC94AA577502}"/>
    <cellStyle name="Comma 4 2 6 2 4" xfId="9658" xr:uid="{AD92B1AD-470F-4CFA-A7F1-967482FB03D9}"/>
    <cellStyle name="Comma 4 2 6 2 4 2" xfId="16460" xr:uid="{DBC284D3-4624-494E-A47B-1151752E8DB8}"/>
    <cellStyle name="Comma 4 2 6 2 4 3" xfId="23268" xr:uid="{1CCD9B5A-BFC5-4D3A-B337-E65FB191AEEC}"/>
    <cellStyle name="Comma 4 2 6 2 4 4" xfId="34794" xr:uid="{31AFBE41-AFE8-4A91-BE3B-6FD821F8F077}"/>
    <cellStyle name="Comma 4 2 6 2 5" xfId="2875" xr:uid="{7D188C73-6923-407E-B512-7B71CA1A7CBF}"/>
    <cellStyle name="Comma 4 2 6 2 5 2" xfId="12760" xr:uid="{C5477775-88CC-4130-8F90-281977C439E5}"/>
    <cellStyle name="Comma 4 2 6 2 5 3" xfId="25606" xr:uid="{5277713E-D933-47BD-AFAC-3F0C83BEBF64}"/>
    <cellStyle name="Comma 4 2 6 2 5 4" xfId="37132" xr:uid="{68603872-94DA-43FF-B8F9-5ABD58C7B904}"/>
    <cellStyle name="Comma 4 2 6 2 6" xfId="10883" xr:uid="{12302A4B-961F-4D87-91E5-9EC6104A46D7}"/>
    <cellStyle name="Comma 4 2 6 2 6 2" xfId="27943" xr:uid="{F63685E4-149B-4F07-A930-F723DC78FE3A}"/>
    <cellStyle name="Comma 4 2 6 2 6 3" xfId="39469" xr:uid="{7AFCC28E-4A8E-47EF-A714-5188C029E4DA}"/>
    <cellStyle name="Comma 4 2 6 2 7" xfId="17913" xr:uid="{B8695C1E-EF18-449B-81B7-45F4ECB4003B}"/>
    <cellStyle name="Comma 4 2 6 2 8" xfId="29451" xr:uid="{17DD34D8-BEF5-4517-91E3-9FE905A780E2}"/>
    <cellStyle name="Comma 4 2 6 2 9" xfId="44264" xr:uid="{BD300751-6053-4A7E-8B1E-1727AE1DFF66}"/>
    <cellStyle name="Comma 4 2 6 3" xfId="1003" xr:uid="{D9170560-2651-43F2-863F-8C497B25835E}"/>
    <cellStyle name="Comma 4 2 6 3 2" xfId="8166" xr:uid="{AF437FB7-C997-4B01-82A9-15CF2A6B4DD0}"/>
    <cellStyle name="Comma 4 2 6 3 2 2" xfId="15036" xr:uid="{C0FBED96-A915-4177-AEB4-8BAFB7737874}"/>
    <cellStyle name="Comma 4 2 6 3 2 2 2" xfId="22390" xr:uid="{235DF9CD-6CB2-499F-9793-C31CA1C85CC3}"/>
    <cellStyle name="Comma 4 2 6 3 2 2 3" xfId="33917" xr:uid="{DA361F40-39EE-492F-9746-DDC238DEFA8B}"/>
    <cellStyle name="Comma 4 2 6 3 2 3" xfId="24733" xr:uid="{44453E79-07D2-4155-A261-8C4C47E6728C}"/>
    <cellStyle name="Comma 4 2 6 3 2 3 2" xfId="36259" xr:uid="{889AB41F-6E1E-4D01-908F-0E07A111093B}"/>
    <cellStyle name="Comma 4 2 6 3 2 4" xfId="27070" xr:uid="{8DAD641E-2903-4046-9008-345F7474F34E}"/>
    <cellStyle name="Comma 4 2 6 3 2 4 2" xfId="38596" xr:uid="{7C6C11C8-8B9B-43E0-B653-8777BFE413C1}"/>
    <cellStyle name="Comma 4 2 6 3 2 5" xfId="20045" xr:uid="{850596F3-151D-4867-B47E-DE7939A62135}"/>
    <cellStyle name="Comma 4 2 6 3 2 6" xfId="31575" xr:uid="{A0EF0743-DB69-4171-BE46-9B78267A8D6F}"/>
    <cellStyle name="Comma 4 2 6 3 3" xfId="10026" xr:uid="{C5CC7554-3CB0-471A-979B-612520938EB2}"/>
    <cellStyle name="Comma 4 2 6 3 3 2" xfId="16756" xr:uid="{A31B1097-B421-48FB-A1B6-3543807E7D16}"/>
    <cellStyle name="Comma 4 2 6 3 3 3" xfId="21224" xr:uid="{83F5F17B-F427-4EA8-A0D9-D47BA84A03CB}"/>
    <cellStyle name="Comma 4 2 6 3 3 4" xfId="32752" xr:uid="{E1FE6C20-8779-4796-9489-843E4E32D486}"/>
    <cellStyle name="Comma 4 2 6 3 4" xfId="6333" xr:uid="{3BEB0D04-1FFE-4838-B25F-710575091A1B}"/>
    <cellStyle name="Comma 4 2 6 3 4 2" xfId="13204" xr:uid="{EF46A1FE-3AB0-48B3-A647-D1BD935C00A7}"/>
    <cellStyle name="Comma 4 2 6 3 4 3" xfId="23572" xr:uid="{F9407C96-D965-4B8D-A0E3-6E89D93B9C15}"/>
    <cellStyle name="Comma 4 2 6 3 4 4" xfId="35098" xr:uid="{63A05002-3140-44FD-A436-F95DDB18E1F6}"/>
    <cellStyle name="Comma 4 2 6 3 5" xfId="11139" xr:uid="{92160BF7-1F89-45D6-86E2-84A35F1A6F8E}"/>
    <cellStyle name="Comma 4 2 6 3 5 2" xfId="25909" xr:uid="{98BE99B4-F7C3-45CC-BB98-AB1FC18C4DEF}"/>
    <cellStyle name="Comma 4 2 6 3 5 3" xfId="37435" xr:uid="{15B30D85-AB35-40A6-A1FC-EAE098BE8BD7}"/>
    <cellStyle name="Comma 4 2 6 3 6" xfId="28246" xr:uid="{F2D34A06-C038-4A23-9FA6-E9165B0B46D9}"/>
    <cellStyle name="Comma 4 2 6 3 6 2" xfId="39772" xr:uid="{F50C3AEE-13BB-49FF-B7E6-02B2C7CE12E2}"/>
    <cellStyle name="Comma 4 2 6 3 7" xfId="18549" xr:uid="{45480DAA-7A32-47A5-A904-DCF1E0754ECC}"/>
    <cellStyle name="Comma 4 2 6 3 8" xfId="30087" xr:uid="{D7028E63-14C6-4FDB-B018-5E361630462B}"/>
    <cellStyle name="Comma 4 2 6 3 9" xfId="44549" xr:uid="{85355785-50F6-4CB7-A350-1A79BE538EA1}"/>
    <cellStyle name="Comma 4 2 6 4" xfId="1495" xr:uid="{547A04FD-AD5A-4EED-834D-389D1CAF96E7}"/>
    <cellStyle name="Comma 4 2 6 4 2" xfId="7240" xr:uid="{18847D6C-3E1B-4A47-BCCB-0F75D26998DF}"/>
    <cellStyle name="Comma 4 2 6 4 2 2" xfId="14110" xr:uid="{70AF0DF8-1C65-4AF1-ACAC-D623860017C8}"/>
    <cellStyle name="Comma 4 2 6 4 2 3" xfId="21609" xr:uid="{45E3F092-8D2C-4F25-9029-21209A43ECF3}"/>
    <cellStyle name="Comma 4 2 6 4 2 4" xfId="33136" xr:uid="{3371F055-E95F-4A25-8642-65D2CDF61B35}"/>
    <cellStyle name="Comma 4 2 6 4 3" xfId="11626" xr:uid="{EE4FEF1A-EE48-4346-BA36-85F957C1F74E}"/>
    <cellStyle name="Comma 4 2 6 4 3 2" xfId="23952" xr:uid="{AC3BA0B3-E177-499B-AFB2-468886BA654B}"/>
    <cellStyle name="Comma 4 2 6 4 3 3" xfId="35478" xr:uid="{41253B08-49FE-46C8-9E44-C8B510F91307}"/>
    <cellStyle name="Comma 4 2 6 4 4" xfId="26289" xr:uid="{A144D7AA-7595-44BE-B4B9-7AD0304F17D8}"/>
    <cellStyle name="Comma 4 2 6 4 4 2" xfId="37815" xr:uid="{BA593107-171F-455E-8FCE-577E1F594BE7}"/>
    <cellStyle name="Comma 4 2 6 4 5" xfId="19264" xr:uid="{AD5E062B-C239-47C0-BD6D-B0C8D1625311}"/>
    <cellStyle name="Comma 4 2 6 4 6" xfId="30794" xr:uid="{7698F5A5-A5FD-48AD-888A-B9F56AF9E26A}"/>
    <cellStyle name="Comma 4 2 6 5" xfId="1733" xr:uid="{29278234-61D7-42AD-B6A4-844A67018868}"/>
    <cellStyle name="Comma 4 2 6 5 2" xfId="9198" xr:uid="{80AA0268-7A78-45D8-B1D8-BFF39CC8C39A}"/>
    <cellStyle name="Comma 4 2 6 5 2 2" xfId="16003" xr:uid="{F4420AC0-283E-48C5-BF57-D7CA56D677E0}"/>
    <cellStyle name="Comma 4 2 6 5 3" xfId="11864" xr:uid="{4539219C-04D6-4153-A7D4-5D54C08D982E}"/>
    <cellStyle name="Comma 4 2 6 5 4" xfId="20443" xr:uid="{697E90C9-C24E-41D3-A6DB-6E20B4747DA9}"/>
    <cellStyle name="Comma 4 2 6 5 5" xfId="31971" xr:uid="{81C85471-AD06-498E-8D6A-5DC000C9A740}"/>
    <cellStyle name="Comma 4 2 6 6" xfId="2326" xr:uid="{6F48220D-AE0B-4068-A47C-98600124E7B7}"/>
    <cellStyle name="Comma 4 2 6 6 2" xfId="12345" xr:uid="{B42F237D-A541-4A58-9E49-1A3D04205598}"/>
    <cellStyle name="Comma 4 2 6 6 3" xfId="22790" xr:uid="{10CFDD65-DC5A-4851-B421-AC338DDF4257}"/>
    <cellStyle name="Comma 4 2 6 6 4" xfId="34316" xr:uid="{53A78749-544B-4E79-9EDB-8F31A18D668F}"/>
    <cellStyle name="Comma 4 2 6 7" xfId="10674" xr:uid="{DC5F7203-2CD9-4E5D-BA04-D2BDA06497DF}"/>
    <cellStyle name="Comma 4 2 6 7 2" xfId="25128" xr:uid="{0CC26EFD-0F2C-4CD5-B8DB-13BED5D9D8F3}"/>
    <cellStyle name="Comma 4 2 6 7 3" xfId="36654" xr:uid="{A3C98F5A-C05D-44D6-82D9-E7B9DCF8FA77}"/>
    <cellStyle name="Comma 4 2 6 8" xfId="27465" xr:uid="{FF30C9A3-AD6F-4D87-B90F-2844BF9054AC}"/>
    <cellStyle name="Comma 4 2 6 8 2" xfId="38991" xr:uid="{79E0333E-ED6C-4EBA-9F03-DB718DB52B0C}"/>
    <cellStyle name="Comma 4 2 6 9" xfId="17371" xr:uid="{FEC995C3-5813-43FE-91E9-42E3668FF710}"/>
    <cellStyle name="Comma 4 2 7" xfId="539" xr:uid="{E61D2A91-5798-4A5A-B51A-3B509BE96746}"/>
    <cellStyle name="Comma 4 2 7 10" xfId="29042" xr:uid="{C35CB845-77EE-42F1-8E7A-EBBAD2D61E17}"/>
    <cellStyle name="Comma 4 2 7 11" xfId="40407" xr:uid="{0DDA0ECD-C712-4EAE-B8E9-C8D85566E82B}"/>
    <cellStyle name="Comma 4 2 7 2" xfId="845" xr:uid="{EF0F7A18-8931-47D4-BC62-3D3E5F92345C}"/>
    <cellStyle name="Comma 4 2 7 2 2" xfId="1364" xr:uid="{94539D6B-8191-4B10-938D-23F6BC29A401}"/>
    <cellStyle name="Comma 4 2 7 2 2 2" xfId="8734" xr:uid="{B02A96CB-8774-4176-A8E4-EAD53EA9458C}"/>
    <cellStyle name="Comma 4 2 7 2 2 2 2" xfId="15604" xr:uid="{B7942323-2CC4-4811-806F-6E424AD8C0B3}"/>
    <cellStyle name="Comma 4 2 7 2 2 2 3" xfId="22192" xr:uid="{17D9B2C2-C3DF-4376-967F-7DA02340CFA5}"/>
    <cellStyle name="Comma 4 2 7 2 2 2 4" xfId="33719" xr:uid="{AC2DEC07-E054-4580-8F67-EA6E26CFC6B3}"/>
    <cellStyle name="Comma 4 2 7 2 2 3" xfId="11496" xr:uid="{C9373CD4-0AFA-41CA-81C8-AFFD16053A76}"/>
    <cellStyle name="Comma 4 2 7 2 2 3 2" xfId="24535" xr:uid="{8C36E9B6-4C55-45B5-94D1-40FDAE753E37}"/>
    <cellStyle name="Comma 4 2 7 2 2 3 3" xfId="36061" xr:uid="{77AD476E-9DEA-4F94-8EE0-47FC594E0B36}"/>
    <cellStyle name="Comma 4 2 7 2 2 4" xfId="26872" xr:uid="{EC2BE5A3-EFEA-4750-85C6-B499096C4F58}"/>
    <cellStyle name="Comma 4 2 7 2 2 4 2" xfId="38398" xr:uid="{B34A665F-9231-40C9-94F7-699318E0C779}"/>
    <cellStyle name="Comma 4 2 7 2 2 5" xfId="19847" xr:uid="{91C1ECD0-9F3E-40E4-9BEB-0250FED16EE9}"/>
    <cellStyle name="Comma 4 2 7 2 2 6" xfId="31377" xr:uid="{F98F69FC-6F71-4C5D-8D19-B2F5A1B84BA1}"/>
    <cellStyle name="Comma 4 2 7 2 3" xfId="7801" xr:uid="{7F7F6585-2949-421D-861B-9B1D33D0CDB5}"/>
    <cellStyle name="Comma 4 2 7 2 3 2" xfId="14671" xr:uid="{9B9004C1-68AE-4220-8E40-2F6234285004}"/>
    <cellStyle name="Comma 4 2 7 2 3 3" xfId="21026" xr:uid="{8F706305-9775-4D2F-98F5-193E3551599C}"/>
    <cellStyle name="Comma 4 2 7 2 3 4" xfId="32554" xr:uid="{3091482C-E0A8-4F65-8A95-5F224817E47C}"/>
    <cellStyle name="Comma 4 2 7 2 4" xfId="9763" xr:uid="{493A1897-2588-4C08-992C-F3ED3CFBE00E}"/>
    <cellStyle name="Comma 4 2 7 2 4 2" xfId="16565" xr:uid="{312E6AD0-5067-4A9E-BD06-C63A21000959}"/>
    <cellStyle name="Comma 4 2 7 2 4 3" xfId="23373" xr:uid="{491DE070-B8E3-4CAA-B4BC-D92EB68D3BFC}"/>
    <cellStyle name="Comma 4 2 7 2 4 4" xfId="34899" xr:uid="{918EC9C9-13F6-44AB-8127-395C925710AB}"/>
    <cellStyle name="Comma 4 2 7 2 5" xfId="10995" xr:uid="{DE5A35A8-E6FA-4C61-A2E3-391A0D3E53C6}"/>
    <cellStyle name="Comma 4 2 7 2 5 2" xfId="25711" xr:uid="{C5D37717-7033-48F2-AAFF-799D2D96F0E4}"/>
    <cellStyle name="Comma 4 2 7 2 5 3" xfId="37237" xr:uid="{C48C3F55-3104-4F34-BC3F-08885FD9E1DB}"/>
    <cellStyle name="Comma 4 2 7 2 6" xfId="28048" xr:uid="{6D17073C-3FE6-4DE1-921D-640750DB0F1F}"/>
    <cellStyle name="Comma 4 2 7 2 6 2" xfId="39574" xr:uid="{CB95E1E6-5366-44D6-BDF8-959F84BF3424}"/>
    <cellStyle name="Comma 4 2 7 2 7" xfId="18018" xr:uid="{D14E2343-9A6B-4C53-9F89-DF655968ABDE}"/>
    <cellStyle name="Comma 4 2 7 2 8" xfId="29556" xr:uid="{CC1EDAB1-35AF-4F7D-9552-433317DFC3CC}"/>
    <cellStyle name="Comma 4 2 7 2 9" xfId="44341" xr:uid="{AB55FE74-E7D4-4BFD-8876-6988DFDFC8E1}"/>
    <cellStyle name="Comma 4 2 7 3" xfId="1119" xr:uid="{F252CF9B-0026-4DF7-B2EF-7C1C6D764A4D}"/>
    <cellStyle name="Comma 4 2 7 3 2" xfId="8271" xr:uid="{28D1F8DB-8DFD-4615-A474-55773096447D}"/>
    <cellStyle name="Comma 4 2 7 3 2 2" xfId="15141" xr:uid="{98A7DC98-A47C-426A-9C4C-32EF572BF73F}"/>
    <cellStyle name="Comma 4 2 7 3 2 2 2" xfId="22408" xr:uid="{5997DC10-F356-4E5B-B4FF-5D924D40795C}"/>
    <cellStyle name="Comma 4 2 7 3 2 2 3" xfId="33935" xr:uid="{259006B3-E33F-4773-B52D-7372085D4898}"/>
    <cellStyle name="Comma 4 2 7 3 2 3" xfId="24751" xr:uid="{63490429-2094-4D2B-A04A-114531A86D03}"/>
    <cellStyle name="Comma 4 2 7 3 2 3 2" xfId="36277" xr:uid="{D6AAC240-CE67-41EF-8D7F-0D7C84D436ED}"/>
    <cellStyle name="Comma 4 2 7 3 2 4" xfId="27088" xr:uid="{BAC94D32-76E6-41F4-9952-34F86A9883AF}"/>
    <cellStyle name="Comma 4 2 7 3 2 4 2" xfId="38614" xr:uid="{7C2A6440-80C9-4AE4-92E6-B6D6F69A20AE}"/>
    <cellStyle name="Comma 4 2 7 3 2 5" xfId="20063" xr:uid="{0E665625-69F3-45A6-AAB0-FA0AAC307B5D}"/>
    <cellStyle name="Comma 4 2 7 3 2 6" xfId="31593" xr:uid="{7E58C022-CEE8-4698-9D80-B9C6E34BF5B1}"/>
    <cellStyle name="Comma 4 2 7 3 3" xfId="10072" xr:uid="{E9B0AB0D-A4AC-4346-9F79-EEC5DC753E00}"/>
    <cellStyle name="Comma 4 2 7 3 3 2" xfId="16774" xr:uid="{A5812FAA-3C24-4B79-A0CF-90365A9D20CF}"/>
    <cellStyle name="Comma 4 2 7 3 3 3" xfId="21242" xr:uid="{B80C7E15-27AB-4F70-AD2B-E179FB8EE6DE}"/>
    <cellStyle name="Comma 4 2 7 3 3 4" xfId="32770" xr:uid="{2B582627-388C-4C0F-849E-3D312FE53425}"/>
    <cellStyle name="Comma 4 2 7 3 4" xfId="11252" xr:uid="{17B42091-D453-4CDB-A2FE-6EEF6C1A56F5}"/>
    <cellStyle name="Comma 4 2 7 3 4 2" xfId="23590" xr:uid="{BD6EDC5D-3B8F-41ED-AA66-A822E2EF6CFE}"/>
    <cellStyle name="Comma 4 2 7 3 4 3" xfId="35116" xr:uid="{73796129-55D6-4B5C-AB89-CEE83C7DA1EC}"/>
    <cellStyle name="Comma 4 2 7 3 5" xfId="25927" xr:uid="{FECA5F15-83BA-4092-8490-C655F2D5E8F3}"/>
    <cellStyle name="Comma 4 2 7 3 5 2" xfId="37453" xr:uid="{87DA725F-D665-4187-92F9-2E10B21D15BC}"/>
    <cellStyle name="Comma 4 2 7 3 6" xfId="28264" xr:uid="{9B1294FA-2659-42DC-A1F5-7CE34404123A}"/>
    <cellStyle name="Comma 4 2 7 3 6 2" xfId="39790" xr:uid="{4DF1655E-4621-4AC1-B9B1-04EFC98CA737}"/>
    <cellStyle name="Comma 4 2 7 3 7" xfId="18595" xr:uid="{CB739672-6336-4BB3-B19F-58A42BC1FD8A}"/>
    <cellStyle name="Comma 4 2 7 3 8" xfId="30133" xr:uid="{046E02E2-2649-4267-BA17-3F887BFAE225}"/>
    <cellStyle name="Comma 4 2 7 3 9" xfId="44644" xr:uid="{8FB594CF-F1C6-463C-9CC0-435BB4F098F4}"/>
    <cellStyle name="Comma 4 2 7 4" xfId="1609" xr:uid="{88A0E2B2-E699-49E4-9C15-DDD8522C76BC}"/>
    <cellStyle name="Comma 4 2 7 4 2" xfId="11740" xr:uid="{FF0EEC53-FFB1-4B17-AEE0-2740A7A448DB}"/>
    <cellStyle name="Comma 4 2 7 4 2 2" xfId="21714" xr:uid="{E8F579DB-8C40-484B-81C9-542EBE8EC514}"/>
    <cellStyle name="Comma 4 2 7 4 2 3" xfId="33241" xr:uid="{FC3D72F4-3A0A-4120-9965-C79A4DCAAB10}"/>
    <cellStyle name="Comma 4 2 7 4 3" xfId="24057" xr:uid="{6E19C698-FA9A-4571-9F86-490B71C3DB58}"/>
    <cellStyle name="Comma 4 2 7 4 3 2" xfId="35583" xr:uid="{F4E34964-B569-45F9-B8D0-ED9F4403401E}"/>
    <cellStyle name="Comma 4 2 7 4 4" xfId="26394" xr:uid="{001E943D-2F73-46D9-BFA5-54AF70210DEE}"/>
    <cellStyle name="Comma 4 2 7 4 4 2" xfId="37920" xr:uid="{0035B843-0838-459C-B6D8-5ED64C53BE2A}"/>
    <cellStyle name="Comma 4 2 7 4 5" xfId="19369" xr:uid="{FA9CFDDD-3FE9-43D4-BFAE-AEB4BAF5651C}"/>
    <cellStyle name="Comma 4 2 7 4 6" xfId="30899" xr:uid="{4FDDD69F-D948-4D4A-9AD9-7DDFDF346249}"/>
    <cellStyle name="Comma 4 2 7 5" xfId="1847" xr:uid="{7B388B7A-0ED0-4E05-8266-8D5DEB7E0128}"/>
    <cellStyle name="Comma 4 2 7 5 2" xfId="11977" xr:uid="{497883DD-0D1C-4FD8-8787-56D7D7AEA59F}"/>
    <cellStyle name="Comma 4 2 7 5 3" xfId="20548" xr:uid="{E59F4F0E-1833-4F2C-BE08-380DA133BE6F}"/>
    <cellStyle name="Comma 4 2 7 5 4" xfId="32076" xr:uid="{85452410-F6FE-4922-8457-169D9C69636C}"/>
    <cellStyle name="Comma 4 2 7 6" xfId="10763" xr:uid="{04BC9281-52B0-4098-9657-9B0EE819DBEC}"/>
    <cellStyle name="Comma 4 2 7 6 2" xfId="22895" xr:uid="{5AED98E1-6B45-48E3-8B8F-D11A107C1CC8}"/>
    <cellStyle name="Comma 4 2 7 6 3" xfId="34421" xr:uid="{D4C3C088-123B-4BC3-85B0-A13949DAA06B}"/>
    <cellStyle name="Comma 4 2 7 7" xfId="25233" xr:uid="{B3A1895B-A604-4DB5-8B8B-2392C4A57D37}"/>
    <cellStyle name="Comma 4 2 7 7 2" xfId="36759" xr:uid="{7E96ADFC-F768-42B2-B82F-95AC0B4E4A6B}"/>
    <cellStyle name="Comma 4 2 7 8" xfId="27570" xr:uid="{08F4D15B-F6E6-4C4D-BE0E-ECCA5C8F6096}"/>
    <cellStyle name="Comma 4 2 7 8 2" xfId="39096" xr:uid="{2F4939DC-549E-4EAA-A307-7BFF030B036D}"/>
    <cellStyle name="Comma 4 2 7 9" xfId="17504" xr:uid="{43114F3C-8AE5-4B9D-86C4-F7CC5E5EC14A}"/>
    <cellStyle name="Comma 4 2 8" xfId="662" xr:uid="{1893DFA0-2CB2-4DC4-BCD2-16DE5AFAE32B}"/>
    <cellStyle name="Comma 4 2 8 10" xfId="44090" xr:uid="{6AA6645F-7EA7-4E8B-9367-EAABE61B7106}"/>
    <cellStyle name="Comma 4 2 8 2" xfId="908" xr:uid="{77884C2B-6387-4FAA-9A2B-F07E60221334}"/>
    <cellStyle name="Comma 4 2 8 2 2" xfId="1427" xr:uid="{1F337C70-9C36-4A77-A69B-29F28E123102}"/>
    <cellStyle name="Comma 4 2 8 2 2 2" xfId="8846" xr:uid="{409223FD-8C1D-44F5-8C3A-1EE0776305CE}"/>
    <cellStyle name="Comma 4 2 8 2 2 2 2" xfId="15716" xr:uid="{2C662622-B7A3-40B0-BE4F-6F95FF45F10F}"/>
    <cellStyle name="Comma 4 2 8 2 2 2 3" xfId="22308" xr:uid="{04CA7CD7-64EE-455D-A61C-4A13DDF8083B}"/>
    <cellStyle name="Comma 4 2 8 2 2 2 4" xfId="33835" xr:uid="{C599538E-FB2E-4DF2-8961-49D53B04732B}"/>
    <cellStyle name="Comma 4 2 8 2 2 3" xfId="6989" xr:uid="{8858D190-6FCD-4A97-AB43-B26C2FAB8425}"/>
    <cellStyle name="Comma 4 2 8 2 2 3 2" xfId="13860" xr:uid="{3810758F-56E0-4338-925B-67E680DF8DD2}"/>
    <cellStyle name="Comma 4 2 8 2 2 3 3" xfId="24651" xr:uid="{3DCE510B-F35C-4A65-A927-50726A40103B}"/>
    <cellStyle name="Comma 4 2 8 2 2 3 4" xfId="36177" xr:uid="{B29271E9-242F-40E6-AC7C-A0C33236F9FF}"/>
    <cellStyle name="Comma 4 2 8 2 2 4" xfId="11559" xr:uid="{BDC0DE9B-06AB-4D60-B647-944FC75FE7B9}"/>
    <cellStyle name="Comma 4 2 8 2 2 4 2" xfId="26988" xr:uid="{B29560A4-83AC-490F-B94E-CF2CA3868E06}"/>
    <cellStyle name="Comma 4 2 8 2 2 4 3" xfId="38514" xr:uid="{8D6F195A-F4E1-4928-99E0-D88455951001}"/>
    <cellStyle name="Comma 4 2 8 2 2 5" xfId="19963" xr:uid="{1FAF1011-1AD6-4679-8A03-7B1BF44AB419}"/>
    <cellStyle name="Comma 4 2 8 2 2 6" xfId="31493" xr:uid="{218C23B2-AEFF-4696-B30F-557437325C49}"/>
    <cellStyle name="Comma 4 2 8 2 3" xfId="7913" xr:uid="{0F2A2FD2-9D97-4C72-BC54-6B858C9018F9}"/>
    <cellStyle name="Comma 4 2 8 2 3 2" xfId="14783" xr:uid="{B3A37473-7A31-446F-BB43-3787DDF8B8F1}"/>
    <cellStyle name="Comma 4 2 8 2 3 3" xfId="21142" xr:uid="{5D5EB91C-1198-4AA9-BA47-BAAFB8A47ECD}"/>
    <cellStyle name="Comma 4 2 8 2 3 4" xfId="32670" xr:uid="{522AC612-B757-4244-8EEA-D19A3AB4B0DE}"/>
    <cellStyle name="Comma 4 2 8 2 4" xfId="9875" xr:uid="{D62316FB-9970-450A-B261-27142DFC3030}"/>
    <cellStyle name="Comma 4 2 8 2 4 2" xfId="16677" xr:uid="{89E87776-D761-445C-95B1-9E141B300D23}"/>
    <cellStyle name="Comma 4 2 8 2 4 3" xfId="23489" xr:uid="{DC46B300-F727-454D-8012-A8CFB38D74C1}"/>
    <cellStyle name="Comma 4 2 8 2 4 4" xfId="35015" xr:uid="{C7F1F9DD-78C2-4BAB-B064-15C089712F1A}"/>
    <cellStyle name="Comma 4 2 8 2 5" xfId="3083" xr:uid="{575A3261-6C31-419B-974E-62B3AA73DC95}"/>
    <cellStyle name="Comma 4 2 8 2 5 2" xfId="12961" xr:uid="{9A26F55A-7053-4CDA-B4A7-F91EA313B47D}"/>
    <cellStyle name="Comma 4 2 8 2 5 3" xfId="25827" xr:uid="{9F71CE40-B011-45AC-862A-5190B20996C0}"/>
    <cellStyle name="Comma 4 2 8 2 5 4" xfId="37353" xr:uid="{585A2FCA-21D5-4E07-8884-BD56C76A324D}"/>
    <cellStyle name="Comma 4 2 8 2 6" xfId="11058" xr:uid="{F5D82D96-4E1E-47F5-A95E-B5CA69331964}"/>
    <cellStyle name="Comma 4 2 8 2 6 2" xfId="28164" xr:uid="{CD3680AB-B3DF-4572-9BE0-EB59BA97EA3A}"/>
    <cellStyle name="Comma 4 2 8 2 6 3" xfId="39690" xr:uid="{72B03F70-BB0C-4985-88F7-29421B3A7F96}"/>
    <cellStyle name="Comma 4 2 8 2 7" xfId="18134" xr:uid="{B27FA285-C27E-41FF-9340-540E09388693}"/>
    <cellStyle name="Comma 4 2 8 2 8" xfId="29672" xr:uid="{12C18FAC-A519-4944-A11E-1455755C5EB0}"/>
    <cellStyle name="Comma 4 2 8 2 9" xfId="44392" xr:uid="{BCEF25B7-687E-436E-883F-96C2685C0172}"/>
    <cellStyle name="Comma 4 2 8 3" xfId="1182" xr:uid="{982220F4-6970-4602-8601-C3DB9F7E06C9}"/>
    <cellStyle name="Comma 4 2 8 3 2" xfId="8382" xr:uid="{976AD0EE-C74B-4E1B-9596-C04CECCDFEDB}"/>
    <cellStyle name="Comma 4 2 8 3 2 2" xfId="15252" xr:uid="{E3701D48-FD65-4693-B1B2-B5EB460D7A4A}"/>
    <cellStyle name="Comma 4 2 8 3 2 3" xfId="21830" xr:uid="{7FFCCCB1-2487-463F-B458-7544C4532432}"/>
    <cellStyle name="Comma 4 2 8 3 2 4" xfId="33357" xr:uid="{1EC71FEB-D012-400E-8415-C2B7809A406E}"/>
    <cellStyle name="Comma 4 2 8 3 3" xfId="6542" xr:uid="{3BAB87B2-91CF-48C8-8390-BFC06775E806}"/>
    <cellStyle name="Comma 4 2 8 3 3 2" xfId="13413" xr:uid="{07DDAAC9-5DEA-4C67-A22C-F159FD65DE4A}"/>
    <cellStyle name="Comma 4 2 8 3 3 3" xfId="24173" xr:uid="{B007747B-9609-48BD-8B1D-3A3364F882BD}"/>
    <cellStyle name="Comma 4 2 8 3 3 4" xfId="35699" xr:uid="{C3C37E5D-54E5-46D8-B550-8D83A62822AC}"/>
    <cellStyle name="Comma 4 2 8 3 4" xfId="11315" xr:uid="{07E77FE1-E392-403D-B9CE-4E383086B2A3}"/>
    <cellStyle name="Comma 4 2 8 3 4 2" xfId="26510" xr:uid="{FA0B5611-190D-403E-8195-BBC4A9BA8976}"/>
    <cellStyle name="Comma 4 2 8 3 4 3" xfId="38036" xr:uid="{7DE860CE-3641-4196-A78F-A8B55C86DDF6}"/>
    <cellStyle name="Comma 4 2 8 3 5" xfId="19485" xr:uid="{6901DEC2-29FD-4942-93AB-ABC2A78D93C2}"/>
    <cellStyle name="Comma 4 2 8 3 6" xfId="31015" xr:uid="{A82E11C5-AF0D-4198-B137-F631F4EC482A}"/>
    <cellStyle name="Comma 4 2 8 4" xfId="1672" xr:uid="{B6546F97-B4E1-4E06-AC3D-20E84F81317C}"/>
    <cellStyle name="Comma 4 2 8 4 2" xfId="7449" xr:uid="{A5CA26D1-3947-4A29-9C44-4E76C4B8C446}"/>
    <cellStyle name="Comma 4 2 8 4 2 2" xfId="14319" xr:uid="{6C5812EF-E713-4230-A1DE-6946F775BCF5}"/>
    <cellStyle name="Comma 4 2 8 4 3" xfId="11803" xr:uid="{1FB90CC9-F6F6-448C-AB72-31D7754B1336}"/>
    <cellStyle name="Comma 4 2 8 4 4" xfId="20664" xr:uid="{1690E645-686C-4AF3-9AC8-B607FF11BA22}"/>
    <cellStyle name="Comma 4 2 8 4 5" xfId="32192" xr:uid="{F56D7588-1BAD-4343-800C-8BA504E58B19}"/>
    <cellStyle name="Comma 4 2 8 5" xfId="1910" xr:uid="{994EF74F-9967-4DEB-BEBA-C271BE0E51C0}"/>
    <cellStyle name="Comma 4 2 8 5 2" xfId="9409" xr:uid="{39403CE7-3640-4F34-BDF9-AB468B2B860E}"/>
    <cellStyle name="Comma 4 2 8 5 2 2" xfId="16212" xr:uid="{2BCC9BF8-4008-4D0C-8481-57B3F52D0245}"/>
    <cellStyle name="Comma 4 2 8 5 3" xfId="12040" xr:uid="{089A53FE-F880-4140-AF0B-7428E8CE844F}"/>
    <cellStyle name="Comma 4 2 8 5 4" xfId="23011" xr:uid="{39E94B69-529B-49EE-9D5A-63993CAD216F}"/>
    <cellStyle name="Comma 4 2 8 5 5" xfId="34537" xr:uid="{5E5350EF-4F17-459A-A506-D991F3916718}"/>
    <cellStyle name="Comma 4 2 8 6" xfId="2584" xr:uid="{ACEF7E3E-B6EE-4C54-85FB-1D303D50069B}"/>
    <cellStyle name="Comma 4 2 8 6 2" xfId="12534" xr:uid="{581FD279-D9D6-46CA-A209-83214F65258F}"/>
    <cellStyle name="Comma 4 2 8 6 3" xfId="25349" xr:uid="{96F3C31E-CBD6-4FBF-A950-A24FEE48FBB3}"/>
    <cellStyle name="Comma 4 2 8 6 4" xfId="36875" xr:uid="{850F742A-23A5-483F-8015-F0744D23E572}"/>
    <cellStyle name="Comma 4 2 8 7" xfId="10820" xr:uid="{961BAF16-E6B6-41C5-B54D-1DBEC05545D2}"/>
    <cellStyle name="Comma 4 2 8 7 2" xfId="27686" xr:uid="{09FCB7C6-489B-4720-B092-C7FEC472BF87}"/>
    <cellStyle name="Comma 4 2 8 7 3" xfId="39212" xr:uid="{C91F9E76-1AEC-409A-81CA-BABF8534BDE1}"/>
    <cellStyle name="Comma 4 2 8 8" xfId="17651" xr:uid="{A53EA77A-04B5-4FC0-9908-C5CAB2F6B9DB}"/>
    <cellStyle name="Comma 4 2 8 9" xfId="29189" xr:uid="{07164B80-9A06-4BA5-B17C-54BFA5FD4373}"/>
    <cellStyle name="Comma 4 2 9" xfId="54" xr:uid="{BF45299A-7D53-4913-B4ED-7A594F0C33F3}"/>
    <cellStyle name="Comma 4 2 9 10" xfId="28547" xr:uid="{9DB96D13-15FA-4056-8691-E784943BD8BF}"/>
    <cellStyle name="Comma 4 2 9 11" xfId="44159" xr:uid="{0D3177C5-C17C-46AD-A5BB-B359CCACD21C}"/>
    <cellStyle name="Comma 4 2 9 2" xfId="133" xr:uid="{98FE2C44-2248-458F-9A33-B1F6AF9F6D2B}"/>
    <cellStyle name="Comma 4 2 9 2 2" xfId="8394" xr:uid="{CBED1606-2303-4868-9BF5-92A851EC2DCC}"/>
    <cellStyle name="Comma 4 2 9 2 2 2" xfId="15264" xr:uid="{DB13AFFF-601F-4685-8164-1E5000CE6230}"/>
    <cellStyle name="Comma 4 2 9 2 2 2 2" xfId="21842" xr:uid="{8D49F1CC-C17D-42B1-A0AF-6F7D4E8C2C85}"/>
    <cellStyle name="Comma 4 2 9 2 2 2 3" xfId="33369" xr:uid="{6C58F686-A83B-444E-B5E1-78DCF6F4905E}"/>
    <cellStyle name="Comma 4 2 9 2 2 3" xfId="24185" xr:uid="{924D843D-FA95-45E6-BC2D-C5C737DB4717}"/>
    <cellStyle name="Comma 4 2 9 2 2 3 2" xfId="35711" xr:uid="{FB8A35B6-469A-4E95-A568-1480DEDC6156}"/>
    <cellStyle name="Comma 4 2 9 2 2 4" xfId="26522" xr:uid="{832EC74F-31FF-4661-BE41-30483F4636EE}"/>
    <cellStyle name="Comma 4 2 9 2 2 4 2" xfId="38048" xr:uid="{8AEE016F-B4E7-4B17-BA01-8A8D0F4D359D}"/>
    <cellStyle name="Comma 4 2 9 2 2 5" xfId="19497" xr:uid="{C3714417-713F-47A6-B399-615B1849A42A}"/>
    <cellStyle name="Comma 4 2 9 2 2 6" xfId="31027" xr:uid="{CA55F299-20C6-4376-A865-1EF5A1A27E7A}"/>
    <cellStyle name="Comma 4 2 9 2 3" xfId="9421" xr:uid="{42BF4D29-A643-4598-B997-9ED2F070A17C}"/>
    <cellStyle name="Comma 4 2 9 2 3 2" xfId="16224" xr:uid="{9ACF1D29-5E8D-444D-8250-881216489628}"/>
    <cellStyle name="Comma 4 2 9 2 3 3" xfId="20676" xr:uid="{102E631B-6FCB-41AE-B467-41E320A32B7E}"/>
    <cellStyle name="Comma 4 2 9 2 3 4" xfId="32204" xr:uid="{0C10B63D-3DDA-40D0-8D24-CC21AC453384}"/>
    <cellStyle name="Comma 4 2 9 2 4" xfId="6554" xr:uid="{47119D60-C291-43BE-8B80-A3612D9A75AB}"/>
    <cellStyle name="Comma 4 2 9 2 4 2" xfId="13425" xr:uid="{A4334CD5-7D74-43D3-9161-DDE317442A25}"/>
    <cellStyle name="Comma 4 2 9 2 4 3" xfId="23023" xr:uid="{E2A486C5-1BBA-4039-A0AD-AC36BFB33465}"/>
    <cellStyle name="Comma 4 2 9 2 4 4" xfId="34549" xr:uid="{63EA483C-CD9C-4460-995A-5A95AD6D59A4}"/>
    <cellStyle name="Comma 4 2 9 2 5" xfId="1240" xr:uid="{D59EB727-8021-41F1-9873-A8550CC7BE33}"/>
    <cellStyle name="Comma 4 2 9 2 5 2" xfId="25361" xr:uid="{C31246D0-E152-4813-956C-579CA042AD8F}"/>
    <cellStyle name="Comma 4 2 9 2 5 3" xfId="36887" xr:uid="{EAB5AC23-38B1-40D2-8E45-A20DA759C4E8}"/>
    <cellStyle name="Comma 4 2 9 2 6" xfId="27698" xr:uid="{FBB7F419-D896-4891-9C6B-0D0542204DD7}"/>
    <cellStyle name="Comma 4 2 9 2 6 2" xfId="39224" xr:uid="{ADEE8044-A688-497A-9CED-CFD7528CEC67}"/>
    <cellStyle name="Comma 4 2 9 2 7" xfId="17663" xr:uid="{3E40663A-00B8-4CF6-AE06-D86FA3E7D090}"/>
    <cellStyle name="Comma 4 2 9 2 8" xfId="29201" xr:uid="{F25F1433-D8B7-46E4-A2B4-1F80CB2A223B}"/>
    <cellStyle name="Comma 4 2 9 3" xfId="7461" xr:uid="{66E9F561-7C68-4190-93E1-554D3B6EF4DE}"/>
    <cellStyle name="Comma 4 2 9 3 2" xfId="9913" xr:uid="{32415D2A-28B0-42D3-AA95-79E2592C12FC}"/>
    <cellStyle name="Comma 4 2 9 3 2 2" xfId="16707" xr:uid="{CDF707B4-2F80-4BD9-9CE7-1489675A1716}"/>
    <cellStyle name="Comma 4 2 9 3 2 2 2" xfId="22339" xr:uid="{1F371EA4-6DD2-4E71-BA84-15B981BEEDC7}"/>
    <cellStyle name="Comma 4 2 9 3 2 2 3" xfId="33866" xr:uid="{230AC168-3BF3-4159-868A-43229BB13339}"/>
    <cellStyle name="Comma 4 2 9 3 2 3" xfId="24682" xr:uid="{D740CA80-5548-4523-A8D2-B6C0DC37EDFF}"/>
    <cellStyle name="Comma 4 2 9 3 2 3 2" xfId="36208" xr:uid="{E6C695CB-4F28-45B4-AA26-D95C392205D0}"/>
    <cellStyle name="Comma 4 2 9 3 2 4" xfId="27019" xr:uid="{1E4817E8-784F-4344-934B-AB7C91D41B0D}"/>
    <cellStyle name="Comma 4 2 9 3 2 4 2" xfId="38545" xr:uid="{0B052DC6-2DBB-4161-8BC1-C0E628CB08AB}"/>
    <cellStyle name="Comma 4 2 9 3 2 5" xfId="19994" xr:uid="{07BF8B6F-578C-4F8B-9C54-B7E179C26BE9}"/>
    <cellStyle name="Comma 4 2 9 3 2 6" xfId="31524" xr:uid="{3CAEE904-1BDA-4E7F-8863-4B29BE59124F}"/>
    <cellStyle name="Comma 4 2 9 3 3" xfId="14331" xr:uid="{EB4146C4-4523-4749-A733-F6BD28319380}"/>
    <cellStyle name="Comma 4 2 9 3 3 2" xfId="21173" xr:uid="{E313C560-B229-4C89-93EB-292A8E7B3B0B}"/>
    <cellStyle name="Comma 4 2 9 3 3 3" xfId="32701" xr:uid="{110D6247-CE72-4C76-84DC-888B774260A0}"/>
    <cellStyle name="Comma 4 2 9 3 4" xfId="23521" xr:uid="{9A20E4AE-E83C-47BC-969E-307D077B9C44}"/>
    <cellStyle name="Comma 4 2 9 3 4 2" xfId="35047" xr:uid="{725FCB35-866D-4301-B1AB-B4173F83FE6E}"/>
    <cellStyle name="Comma 4 2 9 3 5" xfId="25858" xr:uid="{9D3DD328-C6F5-4F54-A2E2-D820201387C7}"/>
    <cellStyle name="Comma 4 2 9 3 5 2" xfId="37384" xr:uid="{6AB0775F-D9EF-488D-9E1E-952382900E78}"/>
    <cellStyle name="Comma 4 2 9 3 6" xfId="28195" xr:uid="{67C30789-BA18-4C24-A86F-CAFECF52068C}"/>
    <cellStyle name="Comma 4 2 9 3 6 2" xfId="39721" xr:uid="{7B2CB160-FA62-488A-863A-1517D9CF2FF6}"/>
    <cellStyle name="Comma 4 2 9 3 7" xfId="18434" xr:uid="{D99D972E-1621-43E8-A087-4F7A2DBBB59F}"/>
    <cellStyle name="Comma 4 2 9 3 8" xfId="29972" xr:uid="{40CCB726-F73F-4032-9B03-FBA8D7B3DFA5}"/>
    <cellStyle name="Comma 4 2 9 4" xfId="8897" xr:uid="{624DBD4C-6D04-408A-9B5B-E943BF7ADBD1}"/>
    <cellStyle name="Comma 4 2 9 4 2" xfId="15750" xr:uid="{302AEF85-8E1C-4C1F-A502-492984646DEF}"/>
    <cellStyle name="Comma 4 2 9 4 2 2" xfId="21338" xr:uid="{A4BF7110-2118-404B-8E02-3B8AB6E8B1BB}"/>
    <cellStyle name="Comma 4 2 9 4 2 3" xfId="32865" xr:uid="{2FA05A8E-68CE-4EAB-9166-8DC61C84BEF6}"/>
    <cellStyle name="Comma 4 2 9 4 3" xfId="91" xr:uid="{C0F6E9FD-45EF-4E19-80A4-B5DCCCF9BF69}"/>
    <cellStyle name="Comma 4 2 9 4 3 2" xfId="10527" xr:uid="{CFE285DD-4DF1-4CD9-9470-0E36647B1D88}"/>
    <cellStyle name="Comma 4 2 9 4 3 3" xfId="23681" xr:uid="{1F7314D1-6381-4C1A-9207-307A27B7455B}"/>
    <cellStyle name="Comma 4 2 9 4 3 4" xfId="35207" xr:uid="{9540FA0A-4E54-4089-ADDD-606CC77D998B}"/>
    <cellStyle name="Comma 4 2 9 4 4" xfId="26018" xr:uid="{277587B4-7129-488D-8F06-DCD6E4544B91}"/>
    <cellStyle name="Comma 4 2 9 4 4 2" xfId="37544" xr:uid="{F18D305D-DD1B-45C7-B122-4930F945F759}"/>
    <cellStyle name="Comma 4 2 9 4 5" xfId="18993" xr:uid="{2E4FA689-007D-4552-BDDD-B170E3EF6E0D}"/>
    <cellStyle name="Comma 4 2 9 4 6" xfId="30523" xr:uid="{B29991CD-6D98-48B8-9BD1-6C8C4FA45AC0}"/>
    <cellStyle name="Comma 4 2 9 5" xfId="2641" xr:uid="{F7578F01-22F0-4549-A3FF-28CB32287FC5}"/>
    <cellStyle name="Comma 4 2 9 5 2" xfId="12545" xr:uid="{76B27948-FCCC-4A08-9EA5-3E6D39C91E44}"/>
    <cellStyle name="Comma 4 2 9 5 3" xfId="20172" xr:uid="{DDB19C20-5226-4AD5-AA3C-2C23AFB5C543}"/>
    <cellStyle name="Comma 4 2 9 5 4" xfId="31700" xr:uid="{480BBB65-A57A-4033-B00D-FEAA772F39B2}"/>
    <cellStyle name="Comma 4 2 9 6" xfId="134" xr:uid="{B0014A77-171D-4397-8F76-87B8BB2E36CD}"/>
    <cellStyle name="Comma 4 2 9 6 2" xfId="10547" xr:uid="{92C2B899-6958-47BF-B16B-536808490848}"/>
    <cellStyle name="Comma 4 2 9 6 3" xfId="16854" xr:uid="{89343DE7-8043-4480-BC68-A5BD5F9B2C78}"/>
    <cellStyle name="Comma 4 2 9 6 4" xfId="22519" xr:uid="{2B21DD04-3FE8-4C31-9807-24A4B8CE4784}"/>
    <cellStyle name="Comma 4 2 9 6 5" xfId="34045" xr:uid="{F1947F34-E88F-451C-9781-9FC55A8455F4}"/>
    <cellStyle name="Comma 4 2 9 7" xfId="721" xr:uid="{10785618-40B2-45CA-91C2-093E96CED684}"/>
    <cellStyle name="Comma 4 2 9 7 2" xfId="24857" xr:uid="{2AA4ED26-056A-4B5F-8963-69CE3D248146}"/>
    <cellStyle name="Comma 4 2 9 7 3" xfId="36383" xr:uid="{6D643078-4DCA-45D1-B543-3FE34BCC58F6}"/>
    <cellStyle name="Comma 4 2 9 8" xfId="27194" xr:uid="{8F6E06C7-98D1-4311-98F9-1448F4238EE6}"/>
    <cellStyle name="Comma 4 2 9 8 2" xfId="38720" xr:uid="{97366C4B-7D25-4157-BA7C-24B583E9B77F}"/>
    <cellStyle name="Comma 4 2 9 9" xfId="17009" xr:uid="{AA5551A1-6A13-4898-9DBB-0ACF59DA4CF9}"/>
    <cellStyle name="Comma 4 20" xfId="10420" xr:uid="{3DBE65DB-5C44-4E3F-82A4-F207610D002A}"/>
    <cellStyle name="Comma 4 20 2" xfId="16812" xr:uid="{00BC166A-AE12-4519-A251-242CC27404D4}"/>
    <cellStyle name="Comma 4 20 2 2" xfId="21286" xr:uid="{21B98163-93E2-40AC-A156-93BAD03E4A06}"/>
    <cellStyle name="Comma 4 20 2 3" xfId="32813" xr:uid="{6CD51551-A71F-4E14-9DC9-E8B870932FAC}"/>
    <cellStyle name="Comma 4 20 3" xfId="23629" xr:uid="{A5161B49-3C48-48DD-904D-7BF38F7AF56F}"/>
    <cellStyle name="Comma 4 20 3 2" xfId="35155" xr:uid="{B56CB906-444F-45B5-AE28-8462053A47F0}"/>
    <cellStyle name="Comma 4 20 4" xfId="25966" xr:uid="{8E85978F-F5BA-44D2-A02C-39C149C5E7B0}"/>
    <cellStyle name="Comma 4 20 4 2" xfId="37492" xr:uid="{42A6038C-91CF-45D2-A78D-4277E73BF743}"/>
    <cellStyle name="Comma 4 20 5" xfId="18941" xr:uid="{9921B314-E313-45B5-9F44-8E6C60B6F250}"/>
    <cellStyle name="Comma 4 20 6" xfId="30471" xr:uid="{1D628BDD-E078-4038-AE35-332E20736163}"/>
    <cellStyle name="Comma 4 20 7" xfId="51251" xr:uid="{13154814-6D9A-40DF-8098-E4AD8719E667}"/>
    <cellStyle name="Comma 4 21" xfId="325" xr:uid="{EF6144D1-73AD-4CCA-9492-D79949412F57}"/>
    <cellStyle name="Comma 4 21 2" xfId="16891" xr:uid="{E0E5F596-F36B-40DB-AB1A-39686BBE4EA9}"/>
    <cellStyle name="Comma 4 21 3" xfId="20122" xr:uid="{FD6B5AA2-4CDC-4A9B-AFAA-733AAA39FE64}"/>
    <cellStyle name="Comma 4 21 4" xfId="31650" xr:uid="{F4559510-8365-445A-865E-6CACCB6199FC}"/>
    <cellStyle name="Comma 4 21 5" xfId="50688" xr:uid="{728A3BCF-2A39-46B1-9210-ED5494C8CA67}"/>
    <cellStyle name="Comma 4 22" xfId="16880" xr:uid="{DE8CC735-6902-434A-8C44-9F4347498577}"/>
    <cellStyle name="Comma 4 22 2" xfId="22469" xr:uid="{FBB4CE78-CA38-4B3E-A05E-9F88DC686623}"/>
    <cellStyle name="Comma 4 22 3" xfId="33995" xr:uid="{16191E4F-B173-4A4D-B9A8-858F5D8E0486}"/>
    <cellStyle name="Comma 4 22 4" xfId="51348" xr:uid="{CD70CAAC-616A-4F8A-8612-2BE6DF8A41A4}"/>
    <cellStyle name="Comma 4 23" xfId="24807" xr:uid="{E34E4B7D-FF7E-4C7C-B6CE-ABAAB1983783}"/>
    <cellStyle name="Comma 4 23 2" xfId="36333" xr:uid="{5BBA75E8-17CA-4E70-80F6-E5DBCB59B7C1}"/>
    <cellStyle name="Comma 4 24" xfId="27144" xr:uid="{23365F2B-78CD-4F95-A35F-EF8885BB33CF}"/>
    <cellStyle name="Comma 4 24 2" xfId="38670" xr:uid="{87129614-A993-47A4-9565-6F0496A4C3C0}"/>
    <cellStyle name="Comma 4 25" xfId="28300" xr:uid="{B1398FAF-94B3-4F7A-B673-A23B35186775}"/>
    <cellStyle name="Comma 4 25 2" xfId="39826" xr:uid="{9E52580C-E080-467F-B075-25B2569FC3B2}"/>
    <cellStyle name="Comma 4 26" xfId="16933" xr:uid="{0D389822-D2C5-4983-911A-D0B7F27F54AB}"/>
    <cellStyle name="Comma 4 27" xfId="28436" xr:uid="{0809CE28-ABE2-4527-9FE3-641D8DAF6F27}"/>
    <cellStyle name="Comma 4 28" xfId="28477" xr:uid="{354879F2-EAB3-41EF-B785-22FE4667BB81}"/>
    <cellStyle name="Comma 4 29" xfId="39944" xr:uid="{1D5EA718-EE3B-4406-A270-CC6D21A0481B}"/>
    <cellStyle name="Comma 4 3" xfId="276" xr:uid="{2E4F696D-77EB-4A63-9DD0-F12A142C9D3A}"/>
    <cellStyle name="Comma 4 3 10" xfId="10405" xr:uid="{A36AB973-4250-4B0A-9075-8E54CEE06A71}"/>
    <cellStyle name="Comma 4 3 10 2" xfId="16805" xr:uid="{1CCB4217-610B-4122-A794-37CF3BF3D4E0}"/>
    <cellStyle name="Comma 4 3 10 2 2" xfId="22446" xr:uid="{9D5E5ABB-6A3E-4198-9F00-4651D17B282D}"/>
    <cellStyle name="Comma 4 3 10 2 3" xfId="33973" xr:uid="{0E86A6CD-E4B5-4F6D-80A1-D304978CD384}"/>
    <cellStyle name="Comma 4 3 10 3" xfId="24789" xr:uid="{92B49FB2-DDF6-436C-B1F5-0C42B2ABBE9D}"/>
    <cellStyle name="Comma 4 3 10 3 2" xfId="36315" xr:uid="{28F64C22-0318-41E1-9D96-8CD878A76FAA}"/>
    <cellStyle name="Comma 4 3 10 4" xfId="27126" xr:uid="{3C0691A9-342E-4D96-A162-9E3A6CE06E61}"/>
    <cellStyle name="Comma 4 3 10 4 2" xfId="38652" xr:uid="{A7CB4241-3325-490A-9135-DD6F38A3F74E}"/>
    <cellStyle name="Comma 4 3 10 5" xfId="20102" xr:uid="{132AA1DE-0DD9-4CB5-B90D-FD9201AD96D4}"/>
    <cellStyle name="Comma 4 3 10 6" xfId="31631" xr:uid="{6E37B5E0-B8A2-4A96-B526-51244B574D57}"/>
    <cellStyle name="Comma 4 3 10 7" xfId="44659" xr:uid="{E0481FF3-F34E-4A14-A2AB-E88490B087C3}"/>
    <cellStyle name="Comma 4 3 11" xfId="2031" xr:uid="{F6A359F2-D0DA-4E92-9CD2-84F94D8FCF45}"/>
    <cellStyle name="Comma 4 3 11 2" xfId="12135" xr:uid="{66D55590-20E6-4992-9A57-61A30DDFF4F2}"/>
    <cellStyle name="Comma 4 3 11 3" xfId="20163" xr:uid="{3A4A286D-3759-4AEA-B057-7C9EA8AC5710}"/>
    <cellStyle name="Comma 4 3 11 4" xfId="31691" xr:uid="{F0E21854-45D7-4935-8195-65D128C820CA}"/>
    <cellStyle name="Comma 4 3 12" xfId="1976" xr:uid="{5EFB427F-CB7B-41B2-817A-C0465D88049F}"/>
    <cellStyle name="Comma 4 3 12 2" xfId="12094" xr:uid="{4C573839-DBAD-4C80-9CE3-4F1CCC86F175}"/>
    <cellStyle name="Comma 4 3 12 3" xfId="22510" xr:uid="{ED2F5C54-4FBB-4001-90CE-FE8CD9DCAA8A}"/>
    <cellStyle name="Comma 4 3 12 4" xfId="34036" xr:uid="{AC638539-698D-4948-B1F3-A1442FDBB413}"/>
    <cellStyle name="Comma 4 3 13" xfId="385" xr:uid="{7DE76846-9E7A-4FB0-B19D-A03193F19101}"/>
    <cellStyle name="Comma 4 3 13 2" xfId="24848" xr:uid="{B4BE27C9-C42C-4010-9621-3672EF8D3CAD}"/>
    <cellStyle name="Comma 4 3 13 3" xfId="36374" xr:uid="{9420B5CA-9FA1-4640-9610-34A8D8209383}"/>
    <cellStyle name="Comma 4 3 14" xfId="10651" xr:uid="{64441DA1-73D1-44C3-94E6-6C7C87953578}"/>
    <cellStyle name="Comma 4 3 14 2" xfId="27185" xr:uid="{88B1094B-E27D-4F79-B822-47DBC1FD6F8C}"/>
    <cellStyle name="Comma 4 3 14 3" xfId="38711" xr:uid="{C4FC1FFA-FCD4-4A78-B089-36CE88F97E92}"/>
    <cellStyle name="Comma 4 3 15" xfId="28322" xr:uid="{094EB4E1-8E6D-4EC2-8F7D-424A67BD260D}"/>
    <cellStyle name="Comma 4 3 15 2" xfId="39846" xr:uid="{11D88F61-B404-4AB9-8B28-8EEB1D42BE5F}"/>
    <cellStyle name="Comma 4 3 16" xfId="16999" xr:uid="{4C2BD7D4-D166-45AF-BE68-9F20FCDFDC01}"/>
    <cellStyle name="Comma 4 3 17" xfId="28538" xr:uid="{94052485-1FD8-431F-95C6-3847E3F2F9E8}"/>
    <cellStyle name="Comma 4 3 18" xfId="40029" xr:uid="{DB980E36-7EAC-4735-874D-AB444200E9EC}"/>
    <cellStyle name="Comma 4 3 2" xfId="453" xr:uid="{2924E0F7-144B-4DAC-A48A-516603427738}"/>
    <cellStyle name="Comma 4 3 2 10" xfId="28669" xr:uid="{0C4C788F-9E58-430F-B15C-1116A09AF869}"/>
    <cellStyle name="Comma 4 3 2 11" xfId="40379" xr:uid="{95B1AB55-FA2D-43A7-B64A-DEF4B4471F2A}"/>
    <cellStyle name="Comma 4 3 2 2" xfId="687" xr:uid="{D719FA14-7D14-4659-88AF-CBFDF2398595}"/>
    <cellStyle name="Comma 4 3 2 2 10" xfId="44133" xr:uid="{6523BA5A-ECA0-4A42-95FD-FD481C7033F1}"/>
    <cellStyle name="Comma 4 3 2 2 2" xfId="933" xr:uid="{4EA7D547-ED4A-47A0-834C-1F8308FEC590}"/>
    <cellStyle name="Comma 4 3 2 2 2 2" xfId="1452" xr:uid="{7E03546B-5906-4C05-BAB0-2FF03630E235}"/>
    <cellStyle name="Comma 4 3 2 2 2 2 2" xfId="8428" xr:uid="{EC9B2212-DAF4-4DDA-BD50-BF4CE552F3F8}"/>
    <cellStyle name="Comma 4 3 2 2 2 2 2 2" xfId="15298" xr:uid="{29835F38-4B1B-4771-BF44-7709B9A91C3E}"/>
    <cellStyle name="Comma 4 3 2 2 2 2 3" xfId="11584" xr:uid="{39E2C1C0-9FBB-46A1-BA1A-6C84A6CF9CE7}"/>
    <cellStyle name="Comma 4 3 2 2 2 2 4" xfId="21878" xr:uid="{2C7211FC-DCEC-440B-9C62-44AFD4F20E8B}"/>
    <cellStyle name="Comma 4 3 2 2 2 2 5" xfId="33405" xr:uid="{87DE53D5-DB13-4C9F-A73F-C897B86E1281}"/>
    <cellStyle name="Comma 4 3 2 2 2 3" xfId="6586" xr:uid="{20384A42-C7A2-417E-A5B9-7DFA1A8066EE}"/>
    <cellStyle name="Comma 4 3 2 2 2 3 2" xfId="13457" xr:uid="{D3D6B2EF-9B4C-4BB5-83B8-8DC1076658E3}"/>
    <cellStyle name="Comma 4 3 2 2 2 3 3" xfId="24221" xr:uid="{47A62143-CA00-4E6D-ADF7-20346CB7B0C8}"/>
    <cellStyle name="Comma 4 3 2 2 2 3 4" xfId="35747" xr:uid="{1306B330-9DB4-4F76-8B5F-840019420A76}"/>
    <cellStyle name="Comma 4 3 2 2 2 4" xfId="11083" xr:uid="{EDFB6036-4DAA-4D71-8634-E09AF4267EE8}"/>
    <cellStyle name="Comma 4 3 2 2 2 4 2" xfId="26558" xr:uid="{EC3B9386-FCF8-455A-B448-1CAE9693F6D0}"/>
    <cellStyle name="Comma 4 3 2 2 2 4 3" xfId="38084" xr:uid="{A305CD68-9A7A-41D2-BB0A-62BC5029A268}"/>
    <cellStyle name="Comma 4 3 2 2 2 5" xfId="19533" xr:uid="{86523FC2-E98A-4BD7-85FC-48C284A98415}"/>
    <cellStyle name="Comma 4 3 2 2 2 6" xfId="31063" xr:uid="{CE3E74BC-2F29-47E4-AD0B-9024224006A2}"/>
    <cellStyle name="Comma 4 3 2 2 2 7" xfId="44402" xr:uid="{8229A9EF-EAF8-487A-833A-99EB7A40F158}"/>
    <cellStyle name="Comma 4 3 2 2 3" xfId="1207" xr:uid="{CD4C54E6-9AE4-48E4-BA66-D1069C18DCA8}"/>
    <cellStyle name="Comma 4 3 2 2 3 2" xfId="7495" xr:uid="{72B620BC-485A-41B8-BB13-CF8A8D815575}"/>
    <cellStyle name="Comma 4 3 2 2 3 2 2" xfId="14365" xr:uid="{E3259373-193A-4725-8086-F5A82DA4848F}"/>
    <cellStyle name="Comma 4 3 2 2 3 3" xfId="11340" xr:uid="{118EA6C2-7EF6-499C-875A-3B27535B3339}"/>
    <cellStyle name="Comma 4 3 2 2 3 4" xfId="20712" xr:uid="{A5360781-5B26-4D42-9112-428BBD50B090}"/>
    <cellStyle name="Comma 4 3 2 2 3 5" xfId="32240" xr:uid="{F5E84D83-058A-47A8-B325-6C068388997F}"/>
    <cellStyle name="Comma 4 3 2 2 4" xfId="1697" xr:uid="{7CD4CA57-B7E8-4B3A-A1FD-8222A63896CA}"/>
    <cellStyle name="Comma 4 3 2 2 4 2" xfId="9455" xr:uid="{FE42D28B-1A97-4ACB-81C7-6F8486F8F45E}"/>
    <cellStyle name="Comma 4 3 2 2 4 2 2" xfId="16258" xr:uid="{1D4EC8CD-12BE-494E-A11C-44C825A86B7E}"/>
    <cellStyle name="Comma 4 3 2 2 4 3" xfId="11828" xr:uid="{E45F8A8C-70AD-4C0E-ADE9-8CC8AA13BF0D}"/>
    <cellStyle name="Comma 4 3 2 2 4 4" xfId="23059" xr:uid="{866B333F-386E-4A83-BC71-7C4F0538F770}"/>
    <cellStyle name="Comma 4 3 2 2 4 5" xfId="34585" xr:uid="{49B06226-D02C-448D-98F3-6608559573CA}"/>
    <cellStyle name="Comma 4 3 2 2 5" xfId="1935" xr:uid="{0F56373C-A10D-46DB-97B6-1B3A43BA22F9}"/>
    <cellStyle name="Comma 4 3 2 2 5 2" xfId="12065" xr:uid="{8762273C-F41F-4818-A484-2FC8BC9BD44A}"/>
    <cellStyle name="Comma 4 3 2 2 5 3" xfId="25397" xr:uid="{9CA0DC32-FEAA-4593-AF21-25E6D6C28ED0}"/>
    <cellStyle name="Comma 4 3 2 2 5 4" xfId="36923" xr:uid="{37B0D4B4-DAF7-4505-B342-627FC1589FB2}"/>
    <cellStyle name="Comma 4 3 2 2 6" xfId="2682" xr:uid="{B75D79E3-4E94-4CA7-82E9-365E684C5A3B}"/>
    <cellStyle name="Comma 4 3 2 2 6 2" xfId="12573" xr:uid="{D9847D76-61A3-4BBC-ABD8-E06A868DFCBF}"/>
    <cellStyle name="Comma 4 3 2 2 6 3" xfId="27734" xr:uid="{AF4FA9D4-4369-48BF-858C-6371C08DEAE5}"/>
    <cellStyle name="Comma 4 3 2 2 6 4" xfId="39260" xr:uid="{689F2A0C-6185-4D7B-8AC1-E62F3FF718C2}"/>
    <cellStyle name="Comma 4 3 2 2 7" xfId="10844" xr:uid="{ABE86AE6-4D90-40F7-B56A-FAA7DBD20193}"/>
    <cellStyle name="Comma 4 3 2 2 8" xfId="17703" xr:uid="{2BE92A0D-A3BF-4D04-BB04-CC6391D4B6FD}"/>
    <cellStyle name="Comma 4 3 2 2 9" xfId="29241" xr:uid="{8D1807BC-5879-47C8-B91C-6C82D3EC64D0}"/>
    <cellStyle name="Comma 4 3 2 3" xfId="792" xr:uid="{B63C6CF7-8B2E-4A7E-B252-1FAC0AC80325}"/>
    <cellStyle name="Comma 4 3 2 3 2" xfId="1311" xr:uid="{D59DAB6E-1805-4AF5-8D25-98BB58251885}"/>
    <cellStyle name="Comma 4 3 2 3 2 2" xfId="7966" xr:uid="{33BF5EE3-4BC1-4EBF-AD31-964FC8164A6C}"/>
    <cellStyle name="Comma 4 3 2 3 2 2 2" xfId="14836" xr:uid="{F1794E08-4CF0-4896-9B06-4DDFFC1030DD}"/>
    <cellStyle name="Comma 4 3 2 3 2 3" xfId="11443" xr:uid="{F0600154-0A06-4DCD-ADCA-FCBB4F5D7BB6}"/>
    <cellStyle name="Comma 4 3 2 3 2 4" xfId="21402" xr:uid="{687D0F76-E491-46B1-AD00-7CB77D8D90C8}"/>
    <cellStyle name="Comma 4 3 2 3 2 5" xfId="32929" xr:uid="{C6E37058-1E4E-4926-B966-2609E349A979}"/>
    <cellStyle name="Comma 4 3 2 3 3" xfId="6143" xr:uid="{6D2265BA-AE66-4ED2-83C4-691385FC3D5C}"/>
    <cellStyle name="Comma 4 3 2 3 3 2" xfId="13014" xr:uid="{D7F132DF-97D5-4BE5-BB34-B842306B37DD}"/>
    <cellStyle name="Comma 4 3 2 3 3 3" xfId="23745" xr:uid="{A363AC60-51EE-44A2-A9E4-2AAD92D34E86}"/>
    <cellStyle name="Comma 4 3 2 3 3 4" xfId="35271" xr:uid="{98D7250E-CA04-41B1-B531-51ABA3AF8DBA}"/>
    <cellStyle name="Comma 4 3 2 3 4" xfId="10942" xr:uid="{4881763D-5F48-4CFB-8D83-325B6F9E52A8}"/>
    <cellStyle name="Comma 4 3 2 3 4 2" xfId="26082" xr:uid="{1A228017-6127-4A81-86FC-E7CAD4E070E6}"/>
    <cellStyle name="Comma 4 3 2 3 4 3" xfId="37608" xr:uid="{5AE2645D-3BBC-410F-967C-9BA02A19D0FF}"/>
    <cellStyle name="Comma 4 3 2 3 5" xfId="19057" xr:uid="{B0FEFA57-0D3B-45E5-9449-8BDB90E81F1A}"/>
    <cellStyle name="Comma 4 3 2 3 6" xfId="30587" xr:uid="{7749C213-59DD-4228-8F61-310B1A342738}"/>
    <cellStyle name="Comma 4 3 2 3 7" xfId="44318" xr:uid="{9A07C8ED-F788-4897-82D4-439655CFF347}"/>
    <cellStyle name="Comma 4 3 2 4" xfId="1066" xr:uid="{9D1C6E67-AC90-40D6-AAE0-2E3254FBAE06}"/>
    <cellStyle name="Comma 4 3 2 4 2" xfId="7050" xr:uid="{183086C8-8532-4013-B5FF-BF196240889F}"/>
    <cellStyle name="Comma 4 3 2 4 2 2" xfId="13920" xr:uid="{25CE9DAF-DC0F-40FE-8C1D-6398BBB32D6A}"/>
    <cellStyle name="Comma 4 3 2 4 3" xfId="11199" xr:uid="{D68EF648-B146-4094-95FD-922C81837A1D}"/>
    <cellStyle name="Comma 4 3 2 4 4" xfId="20236" xr:uid="{1E942B3A-08D9-4121-8F27-EB93F71B4313}"/>
    <cellStyle name="Comma 4 3 2 4 5" xfId="31764" xr:uid="{7747F4D3-3026-4B66-B978-4494C2A17FCD}"/>
    <cellStyle name="Comma 4 3 2 4 6" xfId="44621" xr:uid="{D9D06CC6-BD56-4B0E-B949-CA30CB74DE53}"/>
    <cellStyle name="Comma 4 3 2 5" xfId="1556" xr:uid="{16F7B083-A1CE-4990-B5E4-536D68E43727}"/>
    <cellStyle name="Comma 4 3 2 5 2" xfId="8998" xr:uid="{17AD6660-8492-417E-AF37-F56FE22BB26E}"/>
    <cellStyle name="Comma 4 3 2 5 2 2" xfId="15809" xr:uid="{9CD46B71-3E02-432E-8552-F4D791573210}"/>
    <cellStyle name="Comma 4 3 2 5 3" xfId="11687" xr:uid="{D94C6373-321A-469D-8E9B-8C05BAB78DFD}"/>
    <cellStyle name="Comma 4 3 2 5 4" xfId="22583" xr:uid="{F7792114-4721-46A7-B3ED-F4998A314E07}"/>
    <cellStyle name="Comma 4 3 2 5 5" xfId="34109" xr:uid="{1864FEA6-B2EA-467A-8461-90028AEB3194}"/>
    <cellStyle name="Comma 4 3 2 5 6" xfId="50850" xr:uid="{2B23E526-2536-466B-81E0-94F29B27A698}"/>
    <cellStyle name="Comma 4 3 2 6" xfId="1794" xr:uid="{02B2BEDF-69B2-47A8-ADF2-1B9C6371F98B}"/>
    <cellStyle name="Comma 4 3 2 6 2" xfId="2061" xr:uid="{A2B1E8EF-268C-4F08-9F4D-77AE53B6CB63}"/>
    <cellStyle name="Comma 4 3 2 6 2 2" xfId="12153" xr:uid="{2BE7F76C-08A8-42E9-9B7C-11F0DD7BB71E}"/>
    <cellStyle name="Comma 4 3 2 6 3" xfId="11924" xr:uid="{E3D823AD-7B4D-4183-8CD9-5157084D2F74}"/>
    <cellStyle name="Comma 4 3 2 6 4" xfId="24921" xr:uid="{031DBEC8-69C9-48C9-ACC2-13CA784357C1}"/>
    <cellStyle name="Comma 4 3 2 6 5" xfId="36447" xr:uid="{155B2519-FE32-4490-9757-E4306F966D51}"/>
    <cellStyle name="Comma 4 3 2 6 6" xfId="46516" xr:uid="{1067AE4C-F7E2-4E7A-BA59-F3976E7FF7D6}"/>
    <cellStyle name="Comma 4 3 2 7" xfId="2000" xr:uid="{7C42FE8B-7FDE-4224-BAB4-CB80CF4B2786}"/>
    <cellStyle name="Comma 4 3 2 7 2" xfId="12117" xr:uid="{8636B46B-9D6C-4147-8353-8F24F99A36EF}"/>
    <cellStyle name="Comma 4 3 2 7 3" xfId="27258" xr:uid="{C3245BC7-52AB-49A1-800E-8A049A7DF540}"/>
    <cellStyle name="Comma 4 3 2 7 4" xfId="38784" xr:uid="{FF63037E-BBCA-4493-8407-C479A68D7131}"/>
    <cellStyle name="Comma 4 3 2 8" xfId="10719" xr:uid="{26C307C6-4841-4334-B5F3-9B30119408C7}"/>
    <cellStyle name="Comma 4 3 2 8 2" xfId="28374" xr:uid="{9B10BEB9-FFB3-475A-9EBD-9D68AC594291}"/>
    <cellStyle name="Comma 4 3 2 8 3" xfId="39893" xr:uid="{903039D5-EF85-4F64-ADD9-B2EC2C1CC49C}"/>
    <cellStyle name="Comma 4 3 2 9" xfId="17131" xr:uid="{D374B88B-7B1F-4063-9FDF-F9AD6DEA789E}"/>
    <cellStyle name="Comma 4 3 3" xfId="621" xr:uid="{EC0E5D16-931C-44FC-AD3E-BBE51108A6B6}"/>
    <cellStyle name="Comma 4 3 3 10" xfId="40248" xr:uid="{6D02D953-54D6-4C58-A8E8-01A6AFB73F88}"/>
    <cellStyle name="Comma 4 3 3 2" xfId="887" xr:uid="{DD14D782-28A4-41A6-A1CE-D9A6933A5598}"/>
    <cellStyle name="Comma 4 3 3 2 2" xfId="1406" xr:uid="{76428C2E-8920-48EC-8CDC-7E2D10CACE1C}"/>
    <cellStyle name="Comma 4 3 3 2 2 2" xfId="8533" xr:uid="{4C5D20D7-FD58-45DB-BA36-3C8FFB6F3464}"/>
    <cellStyle name="Comma 4 3 3 2 2 2 2" xfId="15403" xr:uid="{02359CD2-5959-454A-AF72-3ED24C1F105B}"/>
    <cellStyle name="Comma 4 3 3 2 2 2 3" xfId="21986" xr:uid="{ECE957BB-7E3B-4343-BCA0-D43E37FBBA14}"/>
    <cellStyle name="Comma 4 3 3 2 2 2 4" xfId="33513" xr:uid="{D789B9A8-2F1F-4219-8B88-D3078539D86D}"/>
    <cellStyle name="Comma 4 3 3 2 2 3" xfId="6688" xr:uid="{43A1A443-0F8A-45B3-9D9B-5C0D7AA940A4}"/>
    <cellStyle name="Comma 4 3 3 2 2 3 2" xfId="13559" xr:uid="{C3C48206-C024-4D43-942C-78AC919F0566}"/>
    <cellStyle name="Comma 4 3 3 2 2 3 3" xfId="24329" xr:uid="{84F63282-2D01-4505-B09C-36EC104189E5}"/>
    <cellStyle name="Comma 4 3 3 2 2 3 4" xfId="35855" xr:uid="{4124CEA3-C050-4D22-9DA4-F30815EE4690}"/>
    <cellStyle name="Comma 4 3 3 2 2 4" xfId="11538" xr:uid="{5635222A-0216-427D-8BF7-F7F2B41C8A11}"/>
    <cellStyle name="Comma 4 3 3 2 2 4 2" xfId="26666" xr:uid="{3CD1D564-1D71-4E94-BC35-19392F281892}"/>
    <cellStyle name="Comma 4 3 3 2 2 4 3" xfId="38192" xr:uid="{313E4A20-F9AA-478A-A043-B048A4F5573C}"/>
    <cellStyle name="Comma 4 3 3 2 2 5" xfId="19641" xr:uid="{01CAA58D-AD0C-4E7D-8767-1B8FE7F63CA5}"/>
    <cellStyle name="Comma 4 3 3 2 2 6" xfId="31171" xr:uid="{FDC67F42-54C8-418E-A632-AF68F9668683}"/>
    <cellStyle name="Comma 4 3 3 2 2 7" xfId="44416" xr:uid="{D9903742-6E7E-4619-B180-86AC5DC7C1D5}"/>
    <cellStyle name="Comma 4 3 3 2 3" xfId="7600" xr:uid="{09F5D3E3-19A7-469E-A939-1F359EC2D120}"/>
    <cellStyle name="Comma 4 3 3 2 3 2" xfId="14470" xr:uid="{514EBF4B-CD53-4B92-9D50-7E2D99BB638C}"/>
    <cellStyle name="Comma 4 3 3 2 3 3" xfId="20820" xr:uid="{8B5EA4C3-D747-4268-B4AB-2BE9D8CBF2CB}"/>
    <cellStyle name="Comma 4 3 3 2 3 4" xfId="32348" xr:uid="{24BC1792-2308-4E5E-88B9-968740910700}"/>
    <cellStyle name="Comma 4 3 3 2 4" xfId="9561" xr:uid="{C6E55177-2841-4456-9995-E03BDD41A99A}"/>
    <cellStyle name="Comma 4 3 3 2 4 2" xfId="16363" xr:uid="{92CD7BC0-2EC5-462D-A64A-709FE227CF43}"/>
    <cellStyle name="Comma 4 3 3 2 4 3" xfId="23167" xr:uid="{71302E13-3B46-49E9-AD84-2065D39EC6BD}"/>
    <cellStyle name="Comma 4 3 3 2 4 4" xfId="34693" xr:uid="{61240406-E82B-4283-992E-7EA802EBEE6C}"/>
    <cellStyle name="Comma 4 3 3 2 5" xfId="2786" xr:uid="{0AB8CF82-A61E-4605-A77D-DD72C99486C0}"/>
    <cellStyle name="Comma 4 3 3 2 5 2" xfId="12671" xr:uid="{22BE8F7F-305C-4899-8A06-8782700DD81F}"/>
    <cellStyle name="Comma 4 3 3 2 5 3" xfId="25505" xr:uid="{F8FEC3BA-2F37-4EAD-83DE-5406C9ABE4C3}"/>
    <cellStyle name="Comma 4 3 3 2 5 4" xfId="37031" xr:uid="{FAD25402-8BBE-4ED0-8688-190514410B86}"/>
    <cellStyle name="Comma 4 3 3 2 6" xfId="11037" xr:uid="{8D236734-8307-4C44-9964-082525B60787}"/>
    <cellStyle name="Comma 4 3 3 2 6 2" xfId="27842" xr:uid="{9D1AB6AD-E9C8-4D7D-83E5-BA42085FF2E6}"/>
    <cellStyle name="Comma 4 3 3 2 6 3" xfId="39368" xr:uid="{0D366925-B3F4-43ED-BD4B-1118203AEDDF}"/>
    <cellStyle name="Comma 4 3 3 2 7" xfId="17812" xr:uid="{E0DFA5EB-5E34-4237-8606-C91ED06C56C2}"/>
    <cellStyle name="Comma 4 3 3 2 8" xfId="29350" xr:uid="{C80D6656-C75F-47AE-A97C-5C0CD907BD19}"/>
    <cellStyle name="Comma 4 3 3 2 9" xfId="44147" xr:uid="{77703219-2389-4B2D-9730-DFB9BDD3BEE2}"/>
    <cellStyle name="Comma 4 3 3 3" xfId="1161" xr:uid="{F9940CA0-5120-41A2-AD50-9580201B6A3D}"/>
    <cellStyle name="Comma 4 3 3 3 2" xfId="8070" xr:uid="{6491FECB-4A39-4378-B349-DBA41CD8DDC1}"/>
    <cellStyle name="Comma 4 3 3 3 2 2" xfId="14940" xr:uid="{50F5F0CC-8B69-4BFB-85E0-F2E636083CFA}"/>
    <cellStyle name="Comma 4 3 3 3 2 3" xfId="21508" xr:uid="{48A69FCE-3ED3-4FFE-8CDA-B60FE0497C3D}"/>
    <cellStyle name="Comma 4 3 3 3 2 4" xfId="33035" xr:uid="{828F1A33-BA7E-48ED-8F0C-13615E0031C0}"/>
    <cellStyle name="Comma 4 3 3 3 3" xfId="6242" xr:uid="{E956BB85-6336-492A-AAB1-BFAFD0D01675}"/>
    <cellStyle name="Comma 4 3 3 3 3 2" xfId="13113" xr:uid="{48416444-E3E2-4B75-99B0-3C49F7E0BBB1}"/>
    <cellStyle name="Comma 4 3 3 3 3 3" xfId="23851" xr:uid="{867F1ABD-D72F-4EFE-AA72-F733F912B901}"/>
    <cellStyle name="Comma 4 3 3 3 3 4" xfId="35377" xr:uid="{DE235B16-7E19-452D-A443-B57173E40818}"/>
    <cellStyle name="Comma 4 3 3 3 4" xfId="11294" xr:uid="{C1E7FE2D-9037-4E7C-ADB8-9AD24AADADA6}"/>
    <cellStyle name="Comma 4 3 3 3 4 2" xfId="26188" xr:uid="{C93A29E2-0F9D-4703-81A5-1FE322FFC9E2}"/>
    <cellStyle name="Comma 4 3 3 3 4 3" xfId="37714" xr:uid="{4EE161B8-EB18-4E89-915A-DB0444B1B73D}"/>
    <cellStyle name="Comma 4 3 3 3 5" xfId="19163" xr:uid="{5020CEBC-AF1D-412E-8F27-C8038B925FBB}"/>
    <cellStyle name="Comma 4 3 3 3 6" xfId="30693" xr:uid="{C20BBB70-396F-4065-AF12-F55AC8185277}"/>
    <cellStyle name="Comma 4 3 3 3 7" xfId="44261" xr:uid="{ECC67C69-02C7-4779-ADA7-6ED2745A3B44}"/>
    <cellStyle name="Comma 4 3 3 4" xfId="1651" xr:uid="{867434CE-82D1-4C80-9955-2533C77FB23B}"/>
    <cellStyle name="Comma 4 3 3 4 2" xfId="7149" xr:uid="{F61F1F6E-1BAC-48BB-8B46-235DC6DA26B6}"/>
    <cellStyle name="Comma 4 3 3 4 2 2" xfId="14019" xr:uid="{187DBB97-98C5-4769-99E1-E805D64496D9}"/>
    <cellStyle name="Comma 4 3 3 4 3" xfId="11782" xr:uid="{55B29828-FDCB-447C-AC82-5A97639FB170}"/>
    <cellStyle name="Comma 4 3 3 4 4" xfId="20342" xr:uid="{FBE8812F-49C4-49D3-90A5-E5539F877982}"/>
    <cellStyle name="Comma 4 3 3 4 5" xfId="31870" xr:uid="{294CF9F7-5076-4421-AF05-9FFA15A46AE9}"/>
    <cellStyle name="Comma 4 3 3 4 6" xfId="44546" xr:uid="{3777CE58-2FFF-464B-9839-E39566F99928}"/>
    <cellStyle name="Comma 4 3 3 5" xfId="1889" xr:uid="{A0639427-8FFD-4ED0-8B1D-D7972E7D68AF}"/>
    <cellStyle name="Comma 4 3 3 5 2" xfId="9106" xr:uid="{5DAAA051-AF80-4E27-9ECC-954870B3E917}"/>
    <cellStyle name="Comma 4 3 3 5 2 2" xfId="15912" xr:uid="{103FF2BC-4422-453F-AB3D-0110B0DD2E94}"/>
    <cellStyle name="Comma 4 3 3 5 3" xfId="12019" xr:uid="{004D2106-9E4C-4A4F-9FB0-C9C265DBE6EB}"/>
    <cellStyle name="Comma 4 3 3 5 4" xfId="22689" xr:uid="{31B89FF2-995C-4D38-AB0C-1DFC651AB57C}"/>
    <cellStyle name="Comma 4 3 3 5 5" xfId="34215" xr:uid="{7FF1D31C-E032-4999-B21D-D055E4FDF20A}"/>
    <cellStyle name="Comma 4 3 3 6" xfId="2209" xr:uid="{42DD1573-CB8B-4805-897A-1D2E7F5C2830}"/>
    <cellStyle name="Comma 4 3 3 6 2" xfId="12254" xr:uid="{746E9C21-D987-4120-AB12-129D198F8049}"/>
    <cellStyle name="Comma 4 3 3 6 3" xfId="25027" xr:uid="{3C7B2C97-394A-440F-8D28-B8B3093449D3}"/>
    <cellStyle name="Comma 4 3 3 6 4" xfId="36553" xr:uid="{54085A31-1DCB-4D1E-A52B-FDA86C916864}"/>
    <cellStyle name="Comma 4 3 3 7" xfId="10802" xr:uid="{5BFA2DA0-4AB0-463F-A3AA-4DE2322773CD}"/>
    <cellStyle name="Comma 4 3 3 7 2" xfId="27364" xr:uid="{2ED7DB9D-EBD6-4FFF-A0CB-0AECCA534708}"/>
    <cellStyle name="Comma 4 3 3 7 3" xfId="38890" xr:uid="{55BCF979-CC1E-4A01-B806-9B6FA0332930}"/>
    <cellStyle name="Comma 4 3 3 8" xfId="17245" xr:uid="{98B419C7-2C64-49BC-B7DA-9719ACF8CF0D}"/>
    <cellStyle name="Comma 4 3 3 9" xfId="28783" xr:uid="{3FBE2931-C5FB-444F-81E5-419B7F966EC6}"/>
    <cellStyle name="Comma 4 3 4" xfId="656" xr:uid="{D5788209-A55D-407D-862C-95FD476F344B}"/>
    <cellStyle name="Comma 4 3 4 10" xfId="44098" xr:uid="{3351BEF6-D095-4A6E-9AC0-2CECBE9A740B}"/>
    <cellStyle name="Comma 4 3 4 2" xfId="902" xr:uid="{5456EF1A-A68B-47C3-985B-9CA1B1B184EB}"/>
    <cellStyle name="Comma 4 3 4 2 2" xfId="1421" xr:uid="{DABBA001-C1C4-439B-BFA6-B8E369754445}"/>
    <cellStyle name="Comma 4 3 4 2 2 2" xfId="8636" xr:uid="{F3F563CB-A631-4026-8031-A2677AAE678A}"/>
    <cellStyle name="Comma 4 3 4 2 2 2 2" xfId="15506" xr:uid="{960B1285-FBD2-4361-89D0-85F14E4B1A07}"/>
    <cellStyle name="Comma 4 3 4 2 2 2 3" xfId="22094" xr:uid="{00D33A25-BCC7-4C9C-B8AF-DFE9EFB69901}"/>
    <cellStyle name="Comma 4 3 4 2 2 2 4" xfId="33621" xr:uid="{C5667B4C-7B04-4C49-B421-AB433AF8786B}"/>
    <cellStyle name="Comma 4 3 4 2 2 3" xfId="6786" xr:uid="{1298D9F3-DC97-44E0-8620-B99C0C22FCA7}"/>
    <cellStyle name="Comma 4 3 4 2 2 3 2" xfId="13657" xr:uid="{D81E0B4E-CC33-4C58-8708-25909616D063}"/>
    <cellStyle name="Comma 4 3 4 2 2 3 3" xfId="24437" xr:uid="{B4FD4D0B-1727-4C63-B74E-6DFEE0360CF8}"/>
    <cellStyle name="Comma 4 3 4 2 2 3 4" xfId="35963" xr:uid="{3BF02C1B-27D7-43B0-8F21-DFCBEF0463E9}"/>
    <cellStyle name="Comma 4 3 4 2 2 4" xfId="11553" xr:uid="{558D7EE2-39AD-4A31-96FA-FDB048707E3D}"/>
    <cellStyle name="Comma 4 3 4 2 2 4 2" xfId="26774" xr:uid="{75ADF983-CE58-4EEA-98C3-3FCA786DBAFE}"/>
    <cellStyle name="Comma 4 3 4 2 2 4 3" xfId="38300" xr:uid="{542EBE4A-ACCA-4D68-BF01-64E9225B0148}"/>
    <cellStyle name="Comma 4 3 4 2 2 5" xfId="19749" xr:uid="{7B7383FD-1383-4528-8B1B-5077A24D9FD3}"/>
    <cellStyle name="Comma 4 3 4 2 2 6" xfId="31279" xr:uid="{6F287153-7D01-49B2-82DA-3C9F06193A0F}"/>
    <cellStyle name="Comma 4 3 4 2 3" xfId="7703" xr:uid="{F1CCDFDD-88FC-4FA7-B4BB-76A32F9E2683}"/>
    <cellStyle name="Comma 4 3 4 2 3 2" xfId="14573" xr:uid="{E682955F-D64E-4D9A-B15F-04A06DAE4E1C}"/>
    <cellStyle name="Comma 4 3 4 2 3 3" xfId="20928" xr:uid="{60036420-DA2D-43C6-A877-340CFFD58A78}"/>
    <cellStyle name="Comma 4 3 4 2 3 4" xfId="32456" xr:uid="{E386534B-3FE3-4627-A1A8-EB6B3569AB06}"/>
    <cellStyle name="Comma 4 3 4 2 4" xfId="9665" xr:uid="{AF2DEF29-373F-402C-BB41-B4E231143CE1}"/>
    <cellStyle name="Comma 4 3 4 2 4 2" xfId="16467" xr:uid="{DD4EC2BA-370E-4470-83C7-312A727942DE}"/>
    <cellStyle name="Comma 4 3 4 2 4 3" xfId="23275" xr:uid="{2FD747F4-7EC5-4417-892F-94E08B9D44F8}"/>
    <cellStyle name="Comma 4 3 4 2 4 4" xfId="34801" xr:uid="{E6ADDABE-04DE-4DAD-95EA-E9BFA325B448}"/>
    <cellStyle name="Comma 4 3 4 2 5" xfId="2881" xr:uid="{97B51658-40E0-4F01-8C3E-63BE0B17F3A7}"/>
    <cellStyle name="Comma 4 3 4 2 5 2" xfId="12766" xr:uid="{6ECC8628-3819-4945-A3F8-B40FB05CA2F3}"/>
    <cellStyle name="Comma 4 3 4 2 5 3" xfId="25613" xr:uid="{F53BAA0F-1B23-405D-9561-79DEB71271AE}"/>
    <cellStyle name="Comma 4 3 4 2 5 4" xfId="37139" xr:uid="{9B1AF9E0-26D5-4982-9BC0-1AA602649F98}"/>
    <cellStyle name="Comma 4 3 4 2 6" xfId="11052" xr:uid="{6166368A-74F3-46DA-A62D-2AE85B8782FF}"/>
    <cellStyle name="Comma 4 3 4 2 6 2" xfId="27950" xr:uid="{C4ECB883-0474-46DA-A676-55A340132AE9}"/>
    <cellStyle name="Comma 4 3 4 2 6 3" xfId="39476" xr:uid="{51C246A0-A376-45AB-AE4D-7AF246549888}"/>
    <cellStyle name="Comma 4 3 4 2 7" xfId="17920" xr:uid="{A9B16D71-D498-4C67-8D15-AE7A0F266F19}"/>
    <cellStyle name="Comma 4 3 4 2 8" xfId="29458" xr:uid="{46F5E5FE-D139-49C4-B82D-31910C9B1E9F}"/>
    <cellStyle name="Comma 4 3 4 2 9" xfId="44398" xr:uid="{B42E3131-C17C-47BA-BF78-B8ACF09290D6}"/>
    <cellStyle name="Comma 4 3 4 3" xfId="1176" xr:uid="{845E8258-F0C6-456C-916F-E8F2B885EB21}"/>
    <cellStyle name="Comma 4 3 4 3 2" xfId="8173" xr:uid="{1A3BA5C6-210D-419A-8EA9-18EB44C5DBEC}"/>
    <cellStyle name="Comma 4 3 4 3 2 2" xfId="15043" xr:uid="{012F618E-AF34-49DA-BA3F-94D4F8F030B7}"/>
    <cellStyle name="Comma 4 3 4 3 2 3" xfId="21616" xr:uid="{A34C311D-C3FD-4FC7-A3C9-4E2A39021505}"/>
    <cellStyle name="Comma 4 3 4 3 2 4" xfId="33143" xr:uid="{867E9DB0-F525-4CFF-87BF-AE9D962E5DD4}"/>
    <cellStyle name="Comma 4 3 4 3 3" xfId="6340" xr:uid="{383C9BD0-2755-4C2C-86C1-526FD79E7A4A}"/>
    <cellStyle name="Comma 4 3 4 3 3 2" xfId="13211" xr:uid="{52FF111A-40F0-4D77-85D5-FFDA7BAA51D3}"/>
    <cellStyle name="Comma 4 3 4 3 3 3" xfId="23959" xr:uid="{B117FA56-F584-4B5C-A133-7B36CB23DB1D}"/>
    <cellStyle name="Comma 4 3 4 3 3 4" xfId="35485" xr:uid="{1D527B27-D188-424C-92C8-1422824469A6}"/>
    <cellStyle name="Comma 4 3 4 3 4" xfId="11309" xr:uid="{50DEBD24-240F-4F64-995D-A566DE1371F4}"/>
    <cellStyle name="Comma 4 3 4 3 4 2" xfId="26296" xr:uid="{1F5DE00C-F59D-4925-BB88-C7FFA49F26B4}"/>
    <cellStyle name="Comma 4 3 4 3 4 3" xfId="37822" xr:uid="{A04E2513-5AE2-43CE-A2A3-685601CFBCAA}"/>
    <cellStyle name="Comma 4 3 4 3 5" xfId="19271" xr:uid="{F7765EE7-1515-4353-BD40-57C47DE59FA8}"/>
    <cellStyle name="Comma 4 3 4 3 6" xfId="30801" xr:uid="{87282E9A-94AB-4AF1-BC38-BD6D75D674A3}"/>
    <cellStyle name="Comma 4 3 4 4" xfId="1666" xr:uid="{0688A1AA-FD0A-4681-816C-76D0C8890A48}"/>
    <cellStyle name="Comma 4 3 4 4 2" xfId="7247" xr:uid="{354C483D-50DF-4420-A5CE-5A17A6697934}"/>
    <cellStyle name="Comma 4 3 4 4 2 2" xfId="14117" xr:uid="{D1741AAE-FC79-41B0-99F3-F4C15551F5B0}"/>
    <cellStyle name="Comma 4 3 4 4 3" xfId="11797" xr:uid="{19B2C92F-381B-47CD-B22D-9EA8FB94116F}"/>
    <cellStyle name="Comma 4 3 4 4 4" xfId="20450" xr:uid="{3A3C4B93-62E7-476D-9E13-09B7D3CF4399}"/>
    <cellStyle name="Comma 4 3 4 4 5" xfId="31978" xr:uid="{E6CE708F-8A2F-4599-96E7-A0E5BFAA3221}"/>
    <cellStyle name="Comma 4 3 4 5" xfId="1904" xr:uid="{D4607012-6A50-480A-8F07-F984B0E81D91}"/>
    <cellStyle name="Comma 4 3 4 5 2" xfId="9205" xr:uid="{E9A5866C-20E1-43F5-B5EF-A3D607BA6E70}"/>
    <cellStyle name="Comma 4 3 4 5 2 2" xfId="16010" xr:uid="{F12AD8CF-39EC-478A-ACE9-06E04F60D7A8}"/>
    <cellStyle name="Comma 4 3 4 5 3" xfId="12034" xr:uid="{908D2981-6E4B-4349-8786-9649F05211D8}"/>
    <cellStyle name="Comma 4 3 4 5 4" xfId="22797" xr:uid="{3FCB5643-47E1-49C0-9FC9-769DAEF1F7A9}"/>
    <cellStyle name="Comma 4 3 4 5 5" xfId="34323" xr:uid="{4D836C96-5669-4F61-AFDB-2EFFD668C5D7}"/>
    <cellStyle name="Comma 4 3 4 6" xfId="2336" xr:uid="{35604E29-B13E-4D2D-B70F-626B89BB169A}"/>
    <cellStyle name="Comma 4 3 4 6 2" xfId="12351" xr:uid="{30D4558C-A59A-4D24-83A8-020B267AB254}"/>
    <cellStyle name="Comma 4 3 4 6 3" xfId="25135" xr:uid="{604FB19D-D90F-49A8-A42E-20FA562E53CD}"/>
    <cellStyle name="Comma 4 3 4 6 4" xfId="36661" xr:uid="{FE3E6CA9-F0AA-4BAC-8FBA-9F2181402745}"/>
    <cellStyle name="Comma 4 3 4 7" xfId="10814" xr:uid="{D4EE6A90-7B5A-40BE-8F0F-AF39FACF8E53}"/>
    <cellStyle name="Comma 4 3 4 7 2" xfId="27472" xr:uid="{9BCE378B-22C7-4D03-8774-91DF032F4FAD}"/>
    <cellStyle name="Comma 4 3 4 7 3" xfId="38998" xr:uid="{8CD105C1-5264-4D1C-8EBB-3E8C18D6ABCF}"/>
    <cellStyle name="Comma 4 3 4 8" xfId="17382" xr:uid="{F25CE52A-C064-43D3-A679-F6C4E07E797A}"/>
    <cellStyle name="Comma 4 3 4 9" xfId="28920" xr:uid="{10F48EC5-E053-4E76-8AFA-10F3FC7899F6}"/>
    <cellStyle name="Comma 4 3 5" xfId="746" xr:uid="{4E5D5A73-6423-457B-8CDE-79B0802BCF83}"/>
    <cellStyle name="Comma 4 3 5 10" xfId="44196" xr:uid="{1B4EF579-9706-432A-9721-61DFC152C8A3}"/>
    <cellStyle name="Comma 4 3 5 2" xfId="1265" xr:uid="{37A821D5-A531-4926-B176-B403C671D700}"/>
    <cellStyle name="Comma 4 3 5 2 2" xfId="6888" xr:uid="{D3B52930-8410-4DBD-A5D2-2B00AA3038CD}"/>
    <cellStyle name="Comma 4 3 5 2 2 2" xfId="8741" xr:uid="{641525A0-424A-4A9A-A99E-B531F754B5B0}"/>
    <cellStyle name="Comma 4 3 5 2 2 2 2" xfId="15611" xr:uid="{5C669415-F807-47F3-A93C-3D2C3D5B756E}"/>
    <cellStyle name="Comma 4 3 5 2 2 2 3" xfId="22199" xr:uid="{B033F563-180C-40A2-B5EF-70D8E68C4F06}"/>
    <cellStyle name="Comma 4 3 5 2 2 2 4" xfId="33726" xr:uid="{70DA3B0A-14E5-48AF-95E9-57E700FF9B9F}"/>
    <cellStyle name="Comma 4 3 5 2 2 3" xfId="13759" xr:uid="{C616B35B-EC83-4EA6-AC77-08B2CF9F48E4}"/>
    <cellStyle name="Comma 4 3 5 2 2 3 2" xfId="24542" xr:uid="{A6C9FC31-C730-48B4-A375-C06FB1AE7820}"/>
    <cellStyle name="Comma 4 3 5 2 2 3 3" xfId="36068" xr:uid="{0FF03470-E0CE-41F6-A8A4-1573987D1D0F}"/>
    <cellStyle name="Comma 4 3 5 2 2 4" xfId="26879" xr:uid="{00E4DD9E-A3B0-4F68-8EEF-301C09EABB7D}"/>
    <cellStyle name="Comma 4 3 5 2 2 4 2" xfId="38405" xr:uid="{8C3796B5-9A49-4CB0-AEC6-2523FC65F690}"/>
    <cellStyle name="Comma 4 3 5 2 2 5" xfId="19854" xr:uid="{62AAB571-A0FB-4909-ADF4-B6E60DCE394F}"/>
    <cellStyle name="Comma 4 3 5 2 2 6" xfId="31384" xr:uid="{2836FB48-E1D9-49CA-83E6-02850338E2FE}"/>
    <cellStyle name="Comma 4 3 5 2 3" xfId="7808" xr:uid="{F28F6384-D19B-4BC9-A6F5-DA2D586DAB3C}"/>
    <cellStyle name="Comma 4 3 5 2 3 2" xfId="14678" xr:uid="{09E29851-CDA1-4AF0-8E69-CFAA22721C9B}"/>
    <cellStyle name="Comma 4 3 5 2 3 3" xfId="21033" xr:uid="{A2217C87-2D00-4E1F-A96B-5132120624F8}"/>
    <cellStyle name="Comma 4 3 5 2 3 4" xfId="32561" xr:uid="{AE1E8469-1506-4110-98A5-AA468BD9C6DE}"/>
    <cellStyle name="Comma 4 3 5 2 4" xfId="9770" xr:uid="{CEEF9C92-EE4E-44A7-88DB-17444A6F31E7}"/>
    <cellStyle name="Comma 4 3 5 2 4 2" xfId="16572" xr:uid="{3FF71975-323D-4F33-BD78-C0645975C274}"/>
    <cellStyle name="Comma 4 3 5 2 4 3" xfId="23380" xr:uid="{48EAFDEC-A802-4BAC-85EB-4FE2B67BF205}"/>
    <cellStyle name="Comma 4 3 5 2 4 4" xfId="34906" xr:uid="{4401B8E2-0586-4212-8CCA-3E5FFCEE9E2A}"/>
    <cellStyle name="Comma 4 3 5 2 5" xfId="2977" xr:uid="{3F0B5908-4D0F-48D6-B63B-C0B573D52798}"/>
    <cellStyle name="Comma 4 3 5 2 5 2" xfId="12862" xr:uid="{5466A717-8CE7-4AA0-B445-CBCD57054FA2}"/>
    <cellStyle name="Comma 4 3 5 2 5 3" xfId="25718" xr:uid="{0E748B2F-DD91-4422-A1C6-12541CA1459B}"/>
    <cellStyle name="Comma 4 3 5 2 5 4" xfId="37244" xr:uid="{5187D328-9B07-4BE3-A678-3DBB2E785971}"/>
    <cellStyle name="Comma 4 3 5 2 6" xfId="11397" xr:uid="{457051A8-272F-4F66-B05F-11EFCA75A5F4}"/>
    <cellStyle name="Comma 4 3 5 2 6 2" xfId="28055" xr:uid="{4098C92D-D04B-4870-904D-CCF694D9A0DA}"/>
    <cellStyle name="Comma 4 3 5 2 6 3" xfId="39581" xr:uid="{58E20043-C35D-4C3E-B87D-B98A6B8EE350}"/>
    <cellStyle name="Comma 4 3 5 2 7" xfId="18025" xr:uid="{47458C47-1196-4B25-9AD7-D6301220C941}"/>
    <cellStyle name="Comma 4 3 5 2 8" xfId="29563" xr:uid="{70F17214-1695-4A21-8E07-7CFBA5C085CE}"/>
    <cellStyle name="Comma 4 3 5 3" xfId="6442" xr:uid="{875BA563-43DF-4568-B837-D2F4DA1F0538}"/>
    <cellStyle name="Comma 4 3 5 3 2" xfId="8278" xr:uid="{2AEEAC5A-D99F-4F0D-AF3B-97CE053A221B}"/>
    <cellStyle name="Comma 4 3 5 3 2 2" xfId="15148" xr:uid="{BE48487A-14E6-4FD5-A1A2-BEE675C1C17E}"/>
    <cellStyle name="Comma 4 3 5 3 2 3" xfId="21721" xr:uid="{7CEF6AAA-60BB-418E-9F0A-B9EACC994D4C}"/>
    <cellStyle name="Comma 4 3 5 3 2 4" xfId="33248" xr:uid="{3DB7204C-38C8-4A07-843A-2C359F9B359F}"/>
    <cellStyle name="Comma 4 3 5 3 3" xfId="13313" xr:uid="{984D149A-3DD1-476C-B30F-232BBDD15329}"/>
    <cellStyle name="Comma 4 3 5 3 3 2" xfId="24064" xr:uid="{588F75D2-DCC8-4358-9BB0-DFFA2D952586}"/>
    <cellStyle name="Comma 4 3 5 3 3 3" xfId="35590" xr:uid="{63CB6691-B5A9-4A8C-AAA6-B01007405104}"/>
    <cellStyle name="Comma 4 3 5 3 4" xfId="26401" xr:uid="{5C367532-996E-4470-9DD4-F287D56744CD}"/>
    <cellStyle name="Comma 4 3 5 3 4 2" xfId="37927" xr:uid="{2CDF0558-B0C7-42F1-B3DB-14D98A6AB2E5}"/>
    <cellStyle name="Comma 4 3 5 3 5" xfId="19376" xr:uid="{2D366EB8-B2AB-45E3-8254-C6F319665D92}"/>
    <cellStyle name="Comma 4 3 5 3 6" xfId="30906" xr:uid="{D82713E7-4437-4259-8727-98E042368CEC}"/>
    <cellStyle name="Comma 4 3 5 4" xfId="7349" xr:uid="{B7C47E80-2985-41B8-B201-57FDF89FD110}"/>
    <cellStyle name="Comma 4 3 5 4 2" xfId="14219" xr:uid="{41D3E972-6D65-427D-BE5A-F5EBC8F2609A}"/>
    <cellStyle name="Comma 4 3 5 4 3" xfId="20555" xr:uid="{363886ED-A98F-4745-A8FA-08382D706F63}"/>
    <cellStyle name="Comma 4 3 5 4 4" xfId="32083" xr:uid="{0890177E-8072-4CC5-8018-DAB7696E50FF}"/>
    <cellStyle name="Comma 4 3 5 5" xfId="9307" xr:uid="{FB2EFD6A-BA33-4040-BD8B-01306649078B}"/>
    <cellStyle name="Comma 4 3 5 5 2" xfId="16112" xr:uid="{EAB6E8A2-CCD8-4A0E-B7D3-D3052C55FCFF}"/>
    <cellStyle name="Comma 4 3 5 5 3" xfId="22902" xr:uid="{08165F34-02C7-4B32-9AC7-ED447A8A09F8}"/>
    <cellStyle name="Comma 4 3 5 5 4" xfId="34428" xr:uid="{C00AFD7D-89EC-4F1A-BE0A-6BE1EBA42988}"/>
    <cellStyle name="Comma 4 3 5 6" xfId="2456" xr:uid="{6D451B6B-1984-4DCD-8337-95BC74DE4F91}"/>
    <cellStyle name="Comma 4 3 5 6 2" xfId="12443" xr:uid="{E20E7D8A-7D84-486E-81C0-E7407B312DE3}"/>
    <cellStyle name="Comma 4 3 5 6 3" xfId="25240" xr:uid="{13863141-E68C-4D8D-9F62-83B33C0102B9}"/>
    <cellStyle name="Comma 4 3 5 6 4" xfId="36766" xr:uid="{5EC97863-60B4-49AA-829A-0E41A79F279D}"/>
    <cellStyle name="Comma 4 3 5 7" xfId="10898" xr:uid="{8AFB4F2E-5B91-4C65-9602-A0A1DABEE073}"/>
    <cellStyle name="Comma 4 3 5 7 2" xfId="27577" xr:uid="{EA47A4A2-89FF-4C45-AB22-71AA3274B899}"/>
    <cellStyle name="Comma 4 3 5 7 3" xfId="39103" xr:uid="{69CB1098-85A1-43BB-A626-32550DCF9E37}"/>
    <cellStyle name="Comma 4 3 5 8" xfId="17515" xr:uid="{1D2C4344-D020-4C6C-9FC1-25AF71449D77}"/>
    <cellStyle name="Comma 4 3 5 9" xfId="29053" xr:uid="{9DF8EB4A-1B8B-4773-AF49-38B33B8CBFC3}"/>
    <cellStyle name="Comma 4 3 6" xfId="1019" xr:uid="{E219E024-8BAE-4B96-ADEA-1BEADC3B2E70}"/>
    <cellStyle name="Comma 4 3 6 10" xfId="44464" xr:uid="{8A9E82DB-53C4-4D38-A7F6-53C9CA80769C}"/>
    <cellStyle name="Comma 4 3 6 2" xfId="3077" xr:uid="{D960FE75-1C31-436E-B79B-1D3502D6717F}"/>
    <cellStyle name="Comma 4 3 6 2 2" xfId="6985" xr:uid="{41FC80B3-652C-49E3-B81D-A3F5F5A2392A}"/>
    <cellStyle name="Comma 4 3 6 2 2 2" xfId="8840" xr:uid="{ADA7EEB2-4A91-4D22-9B96-AC573E11D583}"/>
    <cellStyle name="Comma 4 3 6 2 2 2 2" xfId="15710" xr:uid="{EAAB43EB-A2B5-4CB2-B335-F90D9F298333}"/>
    <cellStyle name="Comma 4 3 6 2 2 2 3" xfId="22299" xr:uid="{F950182E-97AC-4304-9F0E-5AC85818C9B7}"/>
    <cellStyle name="Comma 4 3 6 2 2 2 4" xfId="33826" xr:uid="{5C3FF893-59F5-4C83-9A9D-76785761F3C7}"/>
    <cellStyle name="Comma 4 3 6 2 2 3" xfId="13856" xr:uid="{2DB4A8DC-F6A4-4218-95DB-C7057C757F49}"/>
    <cellStyle name="Comma 4 3 6 2 2 3 2" xfId="24642" xr:uid="{34262472-DC88-45A6-AF89-1236962C73C5}"/>
    <cellStyle name="Comma 4 3 6 2 2 3 3" xfId="36168" xr:uid="{3168E1CC-0CFB-4D62-B74B-38DD70C9968E}"/>
    <cellStyle name="Comma 4 3 6 2 2 4" xfId="26979" xr:uid="{DD8E50C3-DA65-4EFC-8CC4-C0B662866109}"/>
    <cellStyle name="Comma 4 3 6 2 2 4 2" xfId="38505" xr:uid="{FFBDBBD9-DD13-4068-9499-ADFC3BAA044B}"/>
    <cellStyle name="Comma 4 3 6 2 2 5" xfId="19954" xr:uid="{A864C7CF-AFE4-40F6-B067-52E834039BA0}"/>
    <cellStyle name="Comma 4 3 6 2 2 6" xfId="31484" xr:uid="{F3E86540-E555-4889-9346-DA8409E17C32}"/>
    <cellStyle name="Comma 4 3 6 2 3" xfId="7907" xr:uid="{DB79713A-4ED0-4FC2-9E0E-999110F2B858}"/>
    <cellStyle name="Comma 4 3 6 2 3 2" xfId="14777" xr:uid="{2965F602-F5A8-4A97-8883-AB5493C3046D}"/>
    <cellStyle name="Comma 4 3 6 2 3 3" xfId="21133" xr:uid="{54FA32E5-6E22-4BCB-AF90-0930B08E2958}"/>
    <cellStyle name="Comma 4 3 6 2 3 4" xfId="32661" xr:uid="{7B7A47CE-CE2A-4A09-A273-024BC83BB6AD}"/>
    <cellStyle name="Comma 4 3 6 2 4" xfId="9869" xr:uid="{18DF9A7A-2F98-476C-86FB-CC29C6C43914}"/>
    <cellStyle name="Comma 4 3 6 2 4 2" xfId="16671" xr:uid="{86DAB0DB-E88C-4A7B-833E-2F09D77D9EF5}"/>
    <cellStyle name="Comma 4 3 6 2 4 3" xfId="23480" xr:uid="{84F46B12-AF07-4315-9DEC-229F897103E5}"/>
    <cellStyle name="Comma 4 3 6 2 4 4" xfId="35006" xr:uid="{A4A2FFA4-CEA8-4AC1-B9CB-AF94794EA40A}"/>
    <cellStyle name="Comma 4 3 6 2 5" xfId="12957" xr:uid="{78FE37B6-98FD-4020-85B7-4DE89B4BFDCC}"/>
    <cellStyle name="Comma 4 3 6 2 5 2" xfId="25818" xr:uid="{9271BDEC-71C6-467E-9424-736FCA6220A1}"/>
    <cellStyle name="Comma 4 3 6 2 5 3" xfId="37344" xr:uid="{793EEA17-869C-4652-B380-FBD0EED99F1A}"/>
    <cellStyle name="Comma 4 3 6 2 6" xfId="28155" xr:uid="{4BF72910-97C2-402D-83CE-8C74CCB8CB78}"/>
    <cellStyle name="Comma 4 3 6 2 6 2" xfId="39681" xr:uid="{8D41AC2D-BBA6-4440-A7B5-E764FC16FC61}"/>
    <cellStyle name="Comma 4 3 6 2 7" xfId="18125" xr:uid="{0DA56A4A-4DA5-4410-BBDE-319F60535D4E}"/>
    <cellStyle name="Comma 4 3 6 2 8" xfId="29663" xr:uid="{3B28CF8E-2BD0-424F-B85C-31A734721529}"/>
    <cellStyle name="Comma 4 3 6 3" xfId="6538" xr:uid="{DB73C059-BBEC-405A-8157-4EE8829EBB97}"/>
    <cellStyle name="Comma 4 3 6 3 2" xfId="8376" xr:uid="{6CB41EB9-E9B4-49C0-87CA-36326FE59ABE}"/>
    <cellStyle name="Comma 4 3 6 3 2 2" xfId="15246" xr:uid="{D8F80613-BD62-4313-A0F0-9B8F49275B97}"/>
    <cellStyle name="Comma 4 3 6 3 2 3" xfId="21821" xr:uid="{92386BBB-1BA7-4F31-AA57-8BBE3E6F9CE7}"/>
    <cellStyle name="Comma 4 3 6 3 2 4" xfId="33348" xr:uid="{5FEB175E-3215-4F7B-BF88-7071D5A9D68A}"/>
    <cellStyle name="Comma 4 3 6 3 3" xfId="13409" xr:uid="{334F0885-ADDD-4E9F-890F-E152BDF5668F}"/>
    <cellStyle name="Comma 4 3 6 3 3 2" xfId="24164" xr:uid="{9F80462C-8DF1-4BA2-8B5F-94FE3CDDD58B}"/>
    <cellStyle name="Comma 4 3 6 3 3 3" xfId="35690" xr:uid="{7BFE95BB-AC85-47DC-9992-5A4F2269AADF}"/>
    <cellStyle name="Comma 4 3 6 3 4" xfId="26501" xr:uid="{3B4756B0-ADA2-4240-A011-9627DAFA8EEB}"/>
    <cellStyle name="Comma 4 3 6 3 4 2" xfId="38027" xr:uid="{DB915DF6-0902-4776-AD1D-D2EA74E6DA61}"/>
    <cellStyle name="Comma 4 3 6 3 5" xfId="19476" xr:uid="{D2A34ABC-E0C5-406A-84DC-D115135B82FF}"/>
    <cellStyle name="Comma 4 3 6 3 6" xfId="31006" xr:uid="{56336C61-D302-4A86-A2C9-2BDF444EB507}"/>
    <cellStyle name="Comma 4 3 6 4" xfId="7445" xr:uid="{51BF6C1A-AB9C-4A75-8CBD-0BC7EAAA6AEA}"/>
    <cellStyle name="Comma 4 3 6 4 2" xfId="14315" xr:uid="{B18D6F45-15C9-460B-9D21-1DF0FCF82496}"/>
    <cellStyle name="Comma 4 3 6 4 3" xfId="20655" xr:uid="{A67B706F-D5CF-4C0C-BAB5-C87F4940E7D4}"/>
    <cellStyle name="Comma 4 3 6 4 4" xfId="32183" xr:uid="{294BD078-90F2-44E6-AAD2-1A30A63F6A53}"/>
    <cellStyle name="Comma 4 3 6 5" xfId="9405" xr:uid="{231C1A8A-F9F7-43EE-AD76-C4485A1D254D}"/>
    <cellStyle name="Comma 4 3 6 5 2" xfId="16208" xr:uid="{BA35A35A-7FE7-4F6B-83FD-B519B84C0D82}"/>
    <cellStyle name="Comma 4 3 6 5 3" xfId="23002" xr:uid="{202EF700-DCC1-4F7D-84A1-52D40C56AB1F}"/>
    <cellStyle name="Comma 4 3 6 5 4" xfId="34528" xr:uid="{9F923B07-F0EB-4863-AB13-D11C15B812E6}"/>
    <cellStyle name="Comma 4 3 6 6" xfId="11153" xr:uid="{3B944CE6-B342-4934-BDDD-F6E5F1478C68}"/>
    <cellStyle name="Comma 4 3 6 6 2" xfId="25340" xr:uid="{2AA44E2E-298A-45A5-A222-C2B5A8F181F0}"/>
    <cellStyle name="Comma 4 3 6 6 3" xfId="36866" xr:uid="{05A2025B-24AD-42E9-9D9F-806EF35998E7}"/>
    <cellStyle name="Comma 4 3 6 7" xfId="27677" xr:uid="{50253234-0D29-400D-8372-0980B354C6C3}"/>
    <cellStyle name="Comma 4 3 6 7 2" xfId="39203" xr:uid="{17D1BF6F-AB0B-4497-A022-6ABF42E2558B}"/>
    <cellStyle name="Comma 4 3 6 8" xfId="17642" xr:uid="{BE0C513A-1A3E-4939-9734-B11C3CD40F7D}"/>
    <cellStyle name="Comma 4 3 6 9" xfId="29180" xr:uid="{7EE01F32-4F60-4B99-9FF8-1AFF1632BB94}"/>
    <cellStyle name="Comma 4 3 7" xfId="1510" xr:uid="{3A396577-AA65-43C8-8135-34F2D4F93264}"/>
    <cellStyle name="Comma 4 3 7 2" xfId="6565" xr:uid="{628E4D79-882C-41C9-B777-6DABA3B06ED5}"/>
    <cellStyle name="Comma 4 3 7 2 2" xfId="8405" xr:uid="{2A1254C1-B883-46EA-B917-C112D0B66CD3}"/>
    <cellStyle name="Comma 4 3 7 2 2 2" xfId="15275" xr:uid="{4A77C338-EC85-4E22-8F2F-C982D4A61BD2}"/>
    <cellStyle name="Comma 4 3 7 2 2 3" xfId="21853" xr:uid="{80B414E9-5AC5-457D-A670-976C527E9659}"/>
    <cellStyle name="Comma 4 3 7 2 2 4" xfId="33380" xr:uid="{3700F7A7-F290-49B7-AC8E-08EEF02A8E66}"/>
    <cellStyle name="Comma 4 3 7 2 3" xfId="13436" xr:uid="{9F1F9E94-0B81-457C-A543-963259D0165D}"/>
    <cellStyle name="Comma 4 3 7 2 3 2" xfId="24196" xr:uid="{C3120230-9F57-475A-B765-E0A6DA7FDF52}"/>
    <cellStyle name="Comma 4 3 7 2 3 3" xfId="35722" xr:uid="{EB32DB95-E0ED-44E4-BB70-052BDD5E502B}"/>
    <cellStyle name="Comma 4 3 7 2 4" xfId="26533" xr:uid="{E77213ED-C4C6-47C3-A9B9-5567CF051BDD}"/>
    <cellStyle name="Comma 4 3 7 2 4 2" xfId="38059" xr:uid="{561CF3DA-3569-44F0-8B6E-F297EF092B9C}"/>
    <cellStyle name="Comma 4 3 7 2 5" xfId="19508" xr:uid="{FAECE4E7-FFED-42CD-8FBC-968599F0D652}"/>
    <cellStyle name="Comma 4 3 7 2 6" xfId="31038" xr:uid="{7B37CE3E-F4BB-47DF-A41B-EE746F15D0C6}"/>
    <cellStyle name="Comma 4 3 7 3" xfId="7472" xr:uid="{19930D72-7B46-4679-94C2-13D7108FD9CE}"/>
    <cellStyle name="Comma 4 3 7 3 2" xfId="14342" xr:uid="{C1986F81-D67E-409C-8376-5B2265966E93}"/>
    <cellStyle name="Comma 4 3 7 3 3" xfId="20687" xr:uid="{45044F21-3197-4350-851A-C1D36B206DF4}"/>
    <cellStyle name="Comma 4 3 7 3 4" xfId="32215" xr:uid="{AF524CEB-0D99-4D29-A4A0-81381790A483}"/>
    <cellStyle name="Comma 4 3 7 4" xfId="9432" xr:uid="{9200D28C-246A-49BA-8821-A72B9974DF0F}"/>
    <cellStyle name="Comma 4 3 7 4 2" xfId="16235" xr:uid="{29F9F4AF-1C6F-4683-AEA9-C9A37F5A6530}"/>
    <cellStyle name="Comma 4 3 7 4 3" xfId="23034" xr:uid="{21DCBC0D-5C10-4FC8-A488-CCC90D7C4B07}"/>
    <cellStyle name="Comma 4 3 7 4 4" xfId="34560" xr:uid="{E599A77E-CCFD-4692-8161-88B1F43DF2F7}"/>
    <cellStyle name="Comma 4 3 7 5" xfId="2657" xr:uid="{09D94395-E54A-4159-850A-AF1283996A82}"/>
    <cellStyle name="Comma 4 3 7 5 2" xfId="12554" xr:uid="{5797CED8-E04D-415E-92D3-72198BF35B97}"/>
    <cellStyle name="Comma 4 3 7 5 3" xfId="25372" xr:uid="{97D39439-58B6-4605-B0DA-4814073CC361}"/>
    <cellStyle name="Comma 4 3 7 5 4" xfId="36898" xr:uid="{B1266F16-9868-4292-9D7D-C679F4CE17C1}"/>
    <cellStyle name="Comma 4 3 7 6" xfId="11641" xr:uid="{EBF8E1E8-E03B-4AB9-BEE1-861356983F5C}"/>
    <cellStyle name="Comma 4 3 7 6 2" xfId="27709" xr:uid="{7D6BAF8A-159C-4E2E-BDBB-9A053F5F7692}"/>
    <cellStyle name="Comma 4 3 7 6 3" xfId="39235" xr:uid="{56A09850-8983-473D-92C6-7BC481CF7707}"/>
    <cellStyle name="Comma 4 3 7 7" xfId="17676" xr:uid="{6F2BF3EF-D49F-45D0-80DC-0211C0BF7162}"/>
    <cellStyle name="Comma 4 3 7 8" xfId="29214" xr:uid="{D58C2600-17B8-445B-A0B1-A7EF96BCD67F}"/>
    <cellStyle name="Comma 4 3 7 9" xfId="50732" xr:uid="{A37227F9-E1A1-41BE-B72A-649BE9E210AA}"/>
    <cellStyle name="Comma 4 3 8" xfId="1748" xr:uid="{78138587-296F-49D1-AFC0-1D14EE0CBAE2}"/>
    <cellStyle name="Comma 4 3 8 2" xfId="7944" xr:uid="{1ADB71F8-4B45-4B10-82B3-4B6A99AF74F4}"/>
    <cellStyle name="Comma 4 3 8 2 2" xfId="14814" xr:uid="{6EB09305-4B55-4E01-BC89-7009D3B84000}"/>
    <cellStyle name="Comma 4 3 8 2 2 2" xfId="21377" xr:uid="{0AB4D0CD-09A1-4866-BDB5-82D6F22AA3AB}"/>
    <cellStyle name="Comma 4 3 8 2 2 3" xfId="32904" xr:uid="{4794325B-0B92-4946-B0CC-D6245173E7EE}"/>
    <cellStyle name="Comma 4 3 8 2 3" xfId="23720" xr:uid="{7AB91EAA-C874-433E-AA89-6DDC96381470}"/>
    <cellStyle name="Comma 4 3 8 2 3 2" xfId="35246" xr:uid="{418887AD-50B3-43B0-ACCE-D71A14D6EE17}"/>
    <cellStyle name="Comma 4 3 8 2 4" xfId="26057" xr:uid="{69515B55-DB94-426B-BB21-1C5AB9AEDD84}"/>
    <cellStyle name="Comma 4 3 8 2 4 2" xfId="37583" xr:uid="{38E25E51-D00C-4DB1-9A47-6F7021D92435}"/>
    <cellStyle name="Comma 4 3 8 2 5" xfId="19032" xr:uid="{64789557-C2C4-4090-8E90-7F9EADFC4CA9}"/>
    <cellStyle name="Comma 4 3 8 2 6" xfId="30562" xr:uid="{3177AA88-B1D5-4DCC-8D08-DBCA75B88FFE}"/>
    <cellStyle name="Comma 4 3 8 3" xfId="8974" xr:uid="{4377A6F6-9483-4770-8E4A-0AB99B10B9C2}"/>
    <cellStyle name="Comma 4 3 8 3 2" xfId="15787" xr:uid="{75E2D70C-4487-46B3-AA9D-0A6534C13951}"/>
    <cellStyle name="Comma 4 3 8 3 3" xfId="20211" xr:uid="{61DFEBB9-6E48-4E51-90EF-CD73BC4F1A1B}"/>
    <cellStyle name="Comma 4 3 8 3 4" xfId="31739" xr:uid="{FE6ACED2-461A-4366-A1D6-6493703928B1}"/>
    <cellStyle name="Comma 4 3 8 4" xfId="6125" xr:uid="{1C612F1F-96C8-4252-8D2F-C41A0A18B8D0}"/>
    <cellStyle name="Comma 4 3 8 4 2" xfId="12996" xr:uid="{01923FF4-767E-4188-8968-BEA8FF5C8750}"/>
    <cellStyle name="Comma 4 3 8 4 3" xfId="22558" xr:uid="{41F6EAA5-0E43-4E5B-AEF1-A9DDF0D8842A}"/>
    <cellStyle name="Comma 4 3 8 4 4" xfId="34084" xr:uid="{0212B2A6-5864-49EF-B966-C1BB455AE4E4}"/>
    <cellStyle name="Comma 4 3 8 5" xfId="11879" xr:uid="{41416B5C-9DF9-4CF8-AE49-3F400CE8CEF8}"/>
    <cellStyle name="Comma 4 3 8 5 2" xfId="24896" xr:uid="{1CAA8F3E-4291-444C-9519-CF337A931A2C}"/>
    <cellStyle name="Comma 4 3 8 5 3" xfId="36422" xr:uid="{A04BBAE8-8A8C-4182-B37E-109AE1F23B5A}"/>
    <cellStyle name="Comma 4 3 8 6" xfId="27233" xr:uid="{D26C5C43-A606-4552-B516-143EF918377E}"/>
    <cellStyle name="Comma 4 3 8 6 2" xfId="38759" xr:uid="{BB4AC08C-E37B-40D2-BD5B-E471CDB29352}"/>
    <cellStyle name="Comma 4 3 8 7" xfId="17081" xr:uid="{34233C08-CE69-4722-A69D-BD940B40B981}"/>
    <cellStyle name="Comma 4 3 8 8" xfId="28619" xr:uid="{1B050044-C1D6-4669-A3E2-4C0BC43A33C6}"/>
    <cellStyle name="Comma 4 3 8 9" xfId="51258" xr:uid="{09A70992-6973-4B43-955A-E585304DC89E}"/>
    <cellStyle name="Comma 4 3 9" xfId="7030" xr:uid="{856D9CFD-7734-4AE4-B62A-6C0ED9B34C05}"/>
    <cellStyle name="Comma 4 3 9 2" xfId="13900" xr:uid="{58B1F332-EE7A-499E-B426-54544BF0FC2D}"/>
    <cellStyle name="Comma 4 3 9 2 2" xfId="21329" xr:uid="{9AF293EA-15EE-4A84-887B-30B40C0657EC}"/>
    <cellStyle name="Comma 4 3 9 2 3" xfId="32856" xr:uid="{E36130E5-FDFC-46FC-9FE7-F27DCF944D18}"/>
    <cellStyle name="Comma 4 3 9 3" xfId="23672" xr:uid="{2802AACE-8E44-4687-8453-1B02260272F4}"/>
    <cellStyle name="Comma 4 3 9 3 2" xfId="35198" xr:uid="{63C681DD-143E-4938-A2C8-F251989336EF}"/>
    <cellStyle name="Comma 4 3 9 4" xfId="26009" xr:uid="{3FE200E0-412A-4C30-9D76-2F79DBB6F1C0}"/>
    <cellStyle name="Comma 4 3 9 4 2" xfId="37535" xr:uid="{A755FE6F-15F0-46F4-B470-D8E6A03A0B78}"/>
    <cellStyle name="Comma 4 3 9 5" xfId="18984" xr:uid="{04225BC3-F94F-4C12-8A2F-C8E2FBD728B3}"/>
    <cellStyle name="Comma 4 3 9 6" xfId="30514" xr:uid="{23123E9C-699F-479A-8399-6A8162F5F62E}"/>
    <cellStyle name="Comma 4 3 9 7" xfId="50697" xr:uid="{05C224FD-3563-4EF7-B57B-31C908903936}"/>
    <cellStyle name="Comma 4 4" xfId="428" xr:uid="{C95E8CC3-F6EE-4D51-86A1-184895375DF9}"/>
    <cellStyle name="Comma 4 4 10" xfId="2068" xr:uid="{F27563EB-2371-47F2-AFF6-8BF85A0CEEFA}"/>
    <cellStyle name="Comma 4 4 10 2" xfId="12156" xr:uid="{C9667D93-7A64-4C95-8D6C-8264590E8D05}"/>
    <cellStyle name="Comma 4 4 10 3" xfId="24925" xr:uid="{D75C0208-86CC-4D1E-9239-DBFD9D83757E}"/>
    <cellStyle name="Comma 4 4 10 4" xfId="36451" xr:uid="{3E30FE15-6830-4713-973D-8916A7737829}"/>
    <cellStyle name="Comma 4 4 11" xfId="10699" xr:uid="{20F53F49-A095-4C92-992C-4308934A6AFA}"/>
    <cellStyle name="Comma 4 4 11 2" xfId="27262" xr:uid="{2CFD884F-6B4A-42E4-BD06-BC69E19BEDF6}"/>
    <cellStyle name="Comma 4 4 11 3" xfId="38788" xr:uid="{126BA02E-60DF-4A0A-8798-DBF5597EA79A}"/>
    <cellStyle name="Comma 4 4 12" xfId="28350" xr:uid="{6DDF09FB-E8B3-4A36-A881-9CDB73557B61}"/>
    <cellStyle name="Comma 4 4 12 2" xfId="39869" xr:uid="{121D9E84-39D8-4BA2-B8CB-A7B4BA6D5C10}"/>
    <cellStyle name="Comma 4 4 13" xfId="17135" xr:uid="{D7259663-015E-4A41-B850-AD0BCE3DBF21}"/>
    <cellStyle name="Comma 4 4 14" xfId="28673" xr:uid="{B015C8F4-5D57-4110-B33D-4A0BA379F2C6}"/>
    <cellStyle name="Comma 4 4 15" xfId="40051" xr:uid="{DB321EB8-B6EC-473E-98B7-31B050647B24}"/>
    <cellStyle name="Comma 4 4 2" xfId="768" xr:uid="{053E4FF2-BDA5-4BB0-8D25-F2113F6DA8C1}"/>
    <cellStyle name="Comma 4 4 2 10" xfId="28788" xr:uid="{CB9357B2-143D-40F2-B01C-9D887E526864}"/>
    <cellStyle name="Comma 4 4 2 11" xfId="40361" xr:uid="{5AB01346-6116-4D37-8E86-89C0D8F77F7B}"/>
    <cellStyle name="Comma 4 4 2 2" xfId="1287" xr:uid="{89634A44-63F9-4334-97C5-12D2B2DE8223}"/>
    <cellStyle name="Comma 4 4 2 2 2" xfId="6692" xr:uid="{7C9985A6-F333-4C12-95F6-851AA21C4450}"/>
    <cellStyle name="Comma 4 4 2 2 2 2" xfId="8537" xr:uid="{CB616173-30B5-403A-9B94-C337CDC9C43C}"/>
    <cellStyle name="Comma 4 4 2 2 2 2 2" xfId="15407" xr:uid="{0F17DE40-33D4-4635-8756-E9745FB49A79}"/>
    <cellStyle name="Comma 4 4 2 2 2 2 3" xfId="21990" xr:uid="{937B3DE8-F304-42F9-8427-08ABAC33A6B9}"/>
    <cellStyle name="Comma 4 4 2 2 2 2 4" xfId="33517" xr:uid="{825D90C9-D6D5-4159-BD1F-7E3CBD1B7DCF}"/>
    <cellStyle name="Comma 4 4 2 2 2 3" xfId="13563" xr:uid="{1729F99D-FC2A-47F9-BF1D-BD02BEA5206E}"/>
    <cellStyle name="Comma 4 4 2 2 2 3 2" xfId="24333" xr:uid="{732FE77D-BFA3-4DCD-8C1A-AFE0BED9E740}"/>
    <cellStyle name="Comma 4 4 2 2 2 3 3" xfId="35859" xr:uid="{D0219E2E-E60E-4BA7-A3F3-4ABB6AAAEBBB}"/>
    <cellStyle name="Comma 4 4 2 2 2 4" xfId="26670" xr:uid="{A67A7519-19B6-41A6-87DA-C201EDB0E9A7}"/>
    <cellStyle name="Comma 4 4 2 2 2 4 2" xfId="38196" xr:uid="{C95520FF-F256-40AA-864D-862CC7E99BDC}"/>
    <cellStyle name="Comma 4 4 2 2 2 5" xfId="19645" xr:uid="{89BAC20E-C4F1-4756-AC10-55C02BBDEC34}"/>
    <cellStyle name="Comma 4 4 2 2 2 6" xfId="31175" xr:uid="{BAF37574-CADF-46CB-B653-0DD5AA039505}"/>
    <cellStyle name="Comma 4 4 2 2 3" xfId="7604" xr:uid="{F3E687A5-A41B-4A39-ACD9-4C719F8DFAA4}"/>
    <cellStyle name="Comma 4 4 2 2 3 2" xfId="14474" xr:uid="{D333091A-7A67-43FE-AF7A-E8C2A5962396}"/>
    <cellStyle name="Comma 4 4 2 2 3 3" xfId="20824" xr:uid="{64AFCD71-B512-4C49-928B-A4A7AA299B4C}"/>
    <cellStyle name="Comma 4 4 2 2 3 4" xfId="32352" xr:uid="{15662AA4-1F32-4E5C-AD3C-B3B4844A448F}"/>
    <cellStyle name="Comma 4 4 2 2 4" xfId="9565" xr:uid="{A9D81064-5A27-4F01-8AB7-2418FCD1EA1E}"/>
    <cellStyle name="Comma 4 4 2 2 4 2" xfId="16367" xr:uid="{569A691E-CD5A-446F-9921-96CD9FF8DA71}"/>
    <cellStyle name="Comma 4 4 2 2 4 3" xfId="23171" xr:uid="{6C4C52DC-B221-4B2C-BDB1-81DE79193242}"/>
    <cellStyle name="Comma 4 4 2 2 4 4" xfId="34697" xr:uid="{1710A324-2E70-4A1F-A119-3E3268455087}"/>
    <cellStyle name="Comma 4 4 2 2 5" xfId="11419" xr:uid="{F4987737-A40F-46F1-BA39-D190341FACEC}"/>
    <cellStyle name="Comma 4 4 2 2 5 2" xfId="25509" xr:uid="{986AB220-9D48-4B11-ADC6-B9ABBDE2061A}"/>
    <cellStyle name="Comma 4 4 2 2 5 3" xfId="37035" xr:uid="{4DEF4D1F-58DC-4C91-91CA-125050A622F7}"/>
    <cellStyle name="Comma 4 4 2 2 6" xfId="27846" xr:uid="{FCD0D86F-3307-4E1A-A2BE-C2DE76242C24}"/>
    <cellStyle name="Comma 4 4 2 2 6 2" xfId="39372" xr:uid="{212E7AF3-D7E0-493F-BC91-AD7D6131BB87}"/>
    <cellStyle name="Comma 4 4 2 2 7" xfId="17816" xr:uid="{01747631-49B8-416D-9193-F059E6150E31}"/>
    <cellStyle name="Comma 4 4 2 2 8" xfId="29354" xr:uid="{FB75BB0B-9751-4C42-993B-D8AD401BE29F}"/>
    <cellStyle name="Comma 4 4 2 2 9" xfId="44300" xr:uid="{12837D9A-6567-44EC-98C1-9DDD06C02586}"/>
    <cellStyle name="Comma 4 4 2 3" xfId="6246" xr:uid="{6BB03D0E-8124-49ED-840D-77657B55F873}"/>
    <cellStyle name="Comma 4 4 2 3 2" xfId="8074" xr:uid="{261FD292-919E-4FBC-9989-96710688DB5C}"/>
    <cellStyle name="Comma 4 4 2 3 2 2" xfId="14944" xr:uid="{5EE286E5-F15F-420E-ABF5-BE77A5DF86DF}"/>
    <cellStyle name="Comma 4 4 2 3 2 2 2" xfId="22376" xr:uid="{2C8F119B-5404-4E1A-BECE-615FC50E7213}"/>
    <cellStyle name="Comma 4 4 2 3 2 2 3" xfId="33903" xr:uid="{4C7304CE-B49C-4727-926A-88C71A6CB242}"/>
    <cellStyle name="Comma 4 4 2 3 2 3" xfId="24719" xr:uid="{1870F0E6-F9C5-43FA-8053-1ED6B9B75BF5}"/>
    <cellStyle name="Comma 4 4 2 3 2 3 2" xfId="36245" xr:uid="{8CCF9C82-EC34-44C8-BDA6-B47E7EDA5D08}"/>
    <cellStyle name="Comma 4 4 2 3 2 4" xfId="27056" xr:uid="{3F18BB8B-D607-4DD0-B87D-637AE1FFD280}"/>
    <cellStyle name="Comma 4 4 2 3 2 4 2" xfId="38582" xr:uid="{ED5B58D9-F564-47E7-8A6C-7108D6321AFB}"/>
    <cellStyle name="Comma 4 4 2 3 2 5" xfId="20031" xr:uid="{98366D78-FB40-409F-B30C-42857691E283}"/>
    <cellStyle name="Comma 4 4 2 3 2 6" xfId="31561" xr:uid="{623D3671-650E-4044-A967-9EFC1B5049F4}"/>
    <cellStyle name="Comma 4 4 2 3 3" xfId="9988" xr:uid="{261FDFF0-E574-424B-A556-915D30F85084}"/>
    <cellStyle name="Comma 4 4 2 3 3 2" xfId="16742" xr:uid="{DB7BE2F5-8B6D-4888-91C3-F191E49634FB}"/>
    <cellStyle name="Comma 4 4 2 3 3 3" xfId="21210" xr:uid="{DEE13029-7F40-414C-9410-BF5894E2A83D}"/>
    <cellStyle name="Comma 4 4 2 3 3 4" xfId="32738" xr:uid="{5624DD86-AB5B-412E-BC0B-2613099B6463}"/>
    <cellStyle name="Comma 4 4 2 3 4" xfId="13117" xr:uid="{0C19D516-16BA-4470-A0BB-B1420424F14F}"/>
    <cellStyle name="Comma 4 4 2 3 4 2" xfId="23558" xr:uid="{76E89917-0450-4128-B8D8-84DF2BDFE56A}"/>
    <cellStyle name="Comma 4 4 2 3 4 3" xfId="35084" xr:uid="{081BC814-C4F1-4436-AEC0-9F2238794589}"/>
    <cellStyle name="Comma 4 4 2 3 5" xfId="25895" xr:uid="{DF59F315-5846-426F-8BDB-94B3BF7E56F2}"/>
    <cellStyle name="Comma 4 4 2 3 5 2" xfId="37421" xr:uid="{81CC90AD-4F05-42DC-AAB7-7B783BA47FA7}"/>
    <cellStyle name="Comma 4 4 2 3 6" xfId="28232" xr:uid="{8F4FE2EA-D019-4B1F-9C8B-6F6220809054}"/>
    <cellStyle name="Comma 4 4 2 3 6 2" xfId="39758" xr:uid="{E86F9BDD-6D9E-4AA0-85E2-F5B0FCB595C4}"/>
    <cellStyle name="Comma 4 4 2 3 7" xfId="18511" xr:uid="{596751F8-3FE8-4E15-9A3A-7686D5F7512B}"/>
    <cellStyle name="Comma 4 4 2 3 8" xfId="30049" xr:uid="{1CA1BB67-483B-4C9D-AB90-48849B9743EA}"/>
    <cellStyle name="Comma 4 4 2 3 9" xfId="44603" xr:uid="{3B1B6930-522B-4555-AEEE-D67EA9530673}"/>
    <cellStyle name="Comma 4 4 2 4" xfId="7153" xr:uid="{5A4D308A-6550-47D4-81EF-E438DA862B0B}"/>
    <cellStyle name="Comma 4 4 2 4 2" xfId="14023" xr:uid="{0C59C487-CAF5-42A3-B5D6-C52D85E69847}"/>
    <cellStyle name="Comma 4 4 2 4 2 2" xfId="21512" xr:uid="{BF88929E-A930-4AA6-AD2E-C6A71A2605EE}"/>
    <cellStyle name="Comma 4 4 2 4 2 3" xfId="33039" xr:uid="{B1ECB718-6948-4D89-BF8C-770DB588B682}"/>
    <cellStyle name="Comma 4 4 2 4 3" xfId="23855" xr:uid="{6F22D1E4-1C8B-4C5E-9066-3EA13B290BA9}"/>
    <cellStyle name="Comma 4 4 2 4 3 2" xfId="35381" xr:uid="{3DA6FAF4-93AC-46EF-BA77-5AA538733F17}"/>
    <cellStyle name="Comma 4 4 2 4 4" xfId="26192" xr:uid="{3DDD1850-D2ED-4FDC-BF40-37E6493EE1D9}"/>
    <cellStyle name="Comma 4 4 2 4 4 2" xfId="37718" xr:uid="{FA47DDC7-2A5F-47E5-9A36-2FE9ADBD49FE}"/>
    <cellStyle name="Comma 4 4 2 4 5" xfId="19167" xr:uid="{B050892B-4C8B-42B9-89D6-8CABCA3F8180}"/>
    <cellStyle name="Comma 4 4 2 4 6" xfId="30697" xr:uid="{D4B48D4D-D93A-431F-B4BF-6C636B79880E}"/>
    <cellStyle name="Comma 4 4 2 5" xfId="9111" xr:uid="{1572957E-9B1E-4D51-90B1-3A47988E6A20}"/>
    <cellStyle name="Comma 4 4 2 5 2" xfId="15916" xr:uid="{FF040100-A734-40B8-A1E8-6574949DA854}"/>
    <cellStyle name="Comma 4 4 2 5 3" xfId="20346" xr:uid="{193A1889-CD33-45FC-B91B-93CB2A8246DE}"/>
    <cellStyle name="Comma 4 4 2 5 4" xfId="31874" xr:uid="{E33AE770-C2FB-46C0-909A-28C321023B26}"/>
    <cellStyle name="Comma 4 4 2 6" xfId="10919" xr:uid="{8D637081-1D43-4B1B-AF85-BD49070FD7C0}"/>
    <cellStyle name="Comma 4 4 2 6 2" xfId="22693" xr:uid="{37360AA3-4730-4376-BFC5-24A9440EC9CC}"/>
    <cellStyle name="Comma 4 4 2 6 3" xfId="34219" xr:uid="{99081228-4587-48D9-B4FC-6A9A01A85A2F}"/>
    <cellStyle name="Comma 4 4 2 7" xfId="25031" xr:uid="{4962EDAA-E308-4ACD-9612-706F131F9F5B}"/>
    <cellStyle name="Comma 4 4 2 7 2" xfId="36557" xr:uid="{A3B0BE9A-7EE4-4975-8ADB-D33474140E1A}"/>
    <cellStyle name="Comma 4 4 2 8" xfId="27368" xr:uid="{49167B0C-BB06-4CC6-B1DE-F1DBCEBDD7D0}"/>
    <cellStyle name="Comma 4 4 2 8 2" xfId="38894" xr:uid="{BFEF6C2D-417B-4680-9134-B7CE8DD9E1FF}"/>
    <cellStyle name="Comma 4 4 2 9" xfId="17250" xr:uid="{FCABF460-04A0-4451-ABD8-0095C3D1BAF2}"/>
    <cellStyle name="Comma 4 4 3" xfId="1042" xr:uid="{41B6D3C1-53A4-410E-947B-62003BC13484}"/>
    <cellStyle name="Comma 4 4 3 10" xfId="28925" xr:uid="{E5D05035-DE27-4BE4-BCA8-A7E6EAEC9340}"/>
    <cellStyle name="Comma 4 4 3 11" xfId="44137" xr:uid="{BB6DB57E-3CB1-4D39-8D7A-785070E637FB}"/>
    <cellStyle name="Comma 4 4 3 2" xfId="2884" xr:uid="{6C162B29-0FDB-483F-857B-68F76A1D98A8}"/>
    <cellStyle name="Comma 4 4 3 2 2" xfId="6789" xr:uid="{03973AF1-8D80-4131-B503-E3E4931E7C8A}"/>
    <cellStyle name="Comma 4 4 3 2 2 2" xfId="8640" xr:uid="{F31B89E0-6100-4119-93DC-2C622C65B05F}"/>
    <cellStyle name="Comma 4 4 3 2 2 2 2" xfId="15510" xr:uid="{1F3D75CC-0E26-4D3C-85B4-31567BA94EA0}"/>
    <cellStyle name="Comma 4 4 3 2 2 2 3" xfId="22098" xr:uid="{2A6ABD65-ECE4-4C99-ABFE-F4626AA18891}"/>
    <cellStyle name="Comma 4 4 3 2 2 2 4" xfId="33625" xr:uid="{46FD06A0-C088-479B-AC60-AE4583FFE198}"/>
    <cellStyle name="Comma 4 4 3 2 2 3" xfId="13660" xr:uid="{9A5B0E7E-5CB0-4499-8768-25A6FB4631A9}"/>
    <cellStyle name="Comma 4 4 3 2 2 3 2" xfId="24441" xr:uid="{67C1F1F4-EE60-41C9-BBA6-2716ED3E9932}"/>
    <cellStyle name="Comma 4 4 3 2 2 3 3" xfId="35967" xr:uid="{086AAA3B-1C67-47EE-8CED-FE0FD303BCFB}"/>
    <cellStyle name="Comma 4 4 3 2 2 4" xfId="26778" xr:uid="{37A0FBDF-2C0B-4EA5-AB91-D1D90077821A}"/>
    <cellStyle name="Comma 4 4 3 2 2 4 2" xfId="38304" xr:uid="{D4ECB6BE-CD8C-4C3B-AAAC-8DE26FEFAB1F}"/>
    <cellStyle name="Comma 4 4 3 2 2 5" xfId="19753" xr:uid="{2D94F98F-2A0A-4547-9D6A-F9D08E9B8DAE}"/>
    <cellStyle name="Comma 4 4 3 2 2 6" xfId="31283" xr:uid="{47C8AECA-97F3-4764-94C0-8B231B35DB37}"/>
    <cellStyle name="Comma 4 4 3 2 3" xfId="7707" xr:uid="{75F8B3A5-8187-4BCB-84CB-83FFBB89D326}"/>
    <cellStyle name="Comma 4 4 3 2 3 2" xfId="14577" xr:uid="{6719170A-CD69-4C09-ACAB-5D861672D56E}"/>
    <cellStyle name="Comma 4 4 3 2 3 3" xfId="20932" xr:uid="{AD35F36A-E451-4E62-A083-2AF2953DD007}"/>
    <cellStyle name="Comma 4 4 3 2 3 4" xfId="32460" xr:uid="{681ABE4B-53B6-4EED-900B-B910C68F4AD0}"/>
    <cellStyle name="Comma 4 4 3 2 4" xfId="9669" xr:uid="{770DEC35-229F-4527-8252-77582B4FBEB0}"/>
    <cellStyle name="Comma 4 4 3 2 4 2" xfId="16471" xr:uid="{8E43CD08-D41A-4B28-A4CF-D4CD6FB4BDBB}"/>
    <cellStyle name="Comma 4 4 3 2 4 3" xfId="23279" xr:uid="{31B647AA-EA95-4C14-BCEE-F8CAE51AA45E}"/>
    <cellStyle name="Comma 4 4 3 2 4 4" xfId="34805" xr:uid="{C9DDAC34-93AB-4545-8ACB-D561866ABE25}"/>
    <cellStyle name="Comma 4 4 3 2 5" xfId="12769" xr:uid="{888A0116-5277-4550-8833-2EA528A8D516}"/>
    <cellStyle name="Comma 4 4 3 2 5 2" xfId="25617" xr:uid="{8A10FE91-5F68-4819-8562-769566B102E5}"/>
    <cellStyle name="Comma 4 4 3 2 5 3" xfId="37143" xr:uid="{04EA9948-0D6E-4299-BD6A-3405068B833A}"/>
    <cellStyle name="Comma 4 4 3 2 6" xfId="27954" xr:uid="{5BE97B57-E99F-47E7-9799-CC4DD76FA252}"/>
    <cellStyle name="Comma 4 4 3 2 6 2" xfId="39480" xr:uid="{EDCD88F5-F38C-4311-8309-5693B72A5F0B}"/>
    <cellStyle name="Comma 4 4 3 2 7" xfId="17924" xr:uid="{256B4C6C-3B39-42EC-9B52-9DE8280428A1}"/>
    <cellStyle name="Comma 4 4 3 2 8" xfId="29462" xr:uid="{EE0C9C99-C0A0-4913-8594-7E4AD71CA9C2}"/>
    <cellStyle name="Comma 4 4 3 2 9" xfId="44406" xr:uid="{ECD01E59-203D-459B-8999-9160B6F8211F}"/>
    <cellStyle name="Comma 4 4 3 3" xfId="6343" xr:uid="{ED3EF2AC-1F5F-4451-AE71-E943FB9CBA3F}"/>
    <cellStyle name="Comma 4 4 3 3 2" xfId="8177" xr:uid="{22FFA506-49E1-4427-9CF4-6B7C6A018BE4}"/>
    <cellStyle name="Comma 4 4 3 3 2 2" xfId="15047" xr:uid="{4C7695E5-F03E-44DD-A995-A7D67099C6A6}"/>
    <cellStyle name="Comma 4 4 3 3 2 2 2" xfId="22395" xr:uid="{7E3D853D-BAA5-4386-AAB3-697B3CF64DC9}"/>
    <cellStyle name="Comma 4 4 3 3 2 2 3" xfId="33922" xr:uid="{DB6CBE7B-621E-4BD4-B44E-83DEB77D88A4}"/>
    <cellStyle name="Comma 4 4 3 3 2 3" xfId="24738" xr:uid="{B02A8296-C1D0-4295-B727-89D8C1B48400}"/>
    <cellStyle name="Comma 4 4 3 3 2 3 2" xfId="36264" xr:uid="{A78EA2D4-545E-4F8B-9C4A-5879D4323CD4}"/>
    <cellStyle name="Comma 4 4 3 3 2 4" xfId="27075" xr:uid="{85A0A7F9-6EC2-46B5-ADA5-19D645AEC80D}"/>
    <cellStyle name="Comma 4 4 3 3 2 4 2" xfId="38601" xr:uid="{E3AD71F8-D10C-4305-AF46-D75418A54913}"/>
    <cellStyle name="Comma 4 4 3 3 2 5" xfId="20050" xr:uid="{94352C8D-E3FE-4A28-ABB4-7936B55902E3}"/>
    <cellStyle name="Comma 4 4 3 3 2 6" xfId="31580" xr:uid="{D2F1F070-7592-4AB4-9B63-8400079AB9F9}"/>
    <cellStyle name="Comma 4 4 3 3 3" xfId="10036" xr:uid="{4EEFA09A-6305-40FC-87D1-7113D9A6A3E9}"/>
    <cellStyle name="Comma 4 4 3 3 3 2" xfId="16761" xr:uid="{528FF910-810D-4991-BEA7-C5EFC43AEE0B}"/>
    <cellStyle name="Comma 4 4 3 3 3 3" xfId="21229" xr:uid="{3ADCF9D8-5D1A-461D-B68A-3898E48E2A7D}"/>
    <cellStyle name="Comma 4 4 3 3 3 4" xfId="32757" xr:uid="{C96F9900-4EF3-4474-A5C9-132DE3973484}"/>
    <cellStyle name="Comma 4 4 3 3 4" xfId="13214" xr:uid="{91BA2BA8-3A09-4652-AD6C-B54BF00C3EC6}"/>
    <cellStyle name="Comma 4 4 3 3 4 2" xfId="23577" xr:uid="{B4BD5628-DB84-4862-AE83-336F812A0DC9}"/>
    <cellStyle name="Comma 4 4 3 3 4 3" xfId="35103" xr:uid="{8258A694-1CC6-4477-AD18-5BD374758E36}"/>
    <cellStyle name="Comma 4 4 3 3 5" xfId="25914" xr:uid="{171B134B-F6F4-4C0B-87C4-B8BCC41E3FBD}"/>
    <cellStyle name="Comma 4 4 3 3 5 2" xfId="37440" xr:uid="{4449AB8E-548D-4D91-A786-F7E1C6B85097}"/>
    <cellStyle name="Comma 4 4 3 3 6" xfId="28251" xr:uid="{CC620409-0208-43AA-9B89-47BFFAB1B64E}"/>
    <cellStyle name="Comma 4 4 3 3 6 2" xfId="39777" xr:uid="{BA00FD1C-F250-4AC5-B7E6-336E12718F5D}"/>
    <cellStyle name="Comma 4 4 3 3 7" xfId="18559" xr:uid="{876E855F-4FFA-46A5-94AF-943E3D55E123}"/>
    <cellStyle name="Comma 4 4 3 3 8" xfId="30097" xr:uid="{299154E5-CE07-42D6-AC8A-BB5AA7D3996F}"/>
    <cellStyle name="Comma 4 4 3 4" xfId="7250" xr:uid="{A258B0FA-EA43-4448-9485-72C1B6AD1BEB}"/>
    <cellStyle name="Comma 4 4 3 4 2" xfId="14120" xr:uid="{805995A7-377E-42E3-8465-C0745F02CD96}"/>
    <cellStyle name="Comma 4 4 3 4 2 2" xfId="21620" xr:uid="{66AF5672-92B5-4B6E-B49B-7D3E260FEF41}"/>
    <cellStyle name="Comma 4 4 3 4 2 3" xfId="33147" xr:uid="{FB543A1D-D88D-4D8D-B68B-ECACBBAE04A0}"/>
    <cellStyle name="Comma 4 4 3 4 3" xfId="23963" xr:uid="{BB48B393-606B-4CB8-BCF8-756DADF7F57C}"/>
    <cellStyle name="Comma 4 4 3 4 3 2" xfId="35489" xr:uid="{FAC791F0-2E8A-4EE8-A8DC-9D1FA7AAF884}"/>
    <cellStyle name="Comma 4 4 3 4 4" xfId="26300" xr:uid="{D43FCE41-FE28-4C58-AD01-B37F3BF575F5}"/>
    <cellStyle name="Comma 4 4 3 4 4 2" xfId="37826" xr:uid="{0C7DBB75-FE3E-40FE-BB8C-41B162FA8063}"/>
    <cellStyle name="Comma 4 4 3 4 5" xfId="19275" xr:uid="{7309379B-50AC-416B-A47C-2023131B2EF2}"/>
    <cellStyle name="Comma 4 4 3 4 6" xfId="30805" xr:uid="{A076F06F-47A4-4A31-8E61-C9C7F65D7491}"/>
    <cellStyle name="Comma 4 4 3 5" xfId="9208" xr:uid="{E920B04A-32B6-48DE-B7CA-22B7195020FC}"/>
    <cellStyle name="Comma 4 4 3 5 2" xfId="16013" xr:uid="{FAC62240-3881-4E91-96AD-0F56650F0002}"/>
    <cellStyle name="Comma 4 4 3 5 3" xfId="20454" xr:uid="{BD48EC06-FC9A-4283-9598-B837B5D9C799}"/>
    <cellStyle name="Comma 4 4 3 5 4" xfId="31982" xr:uid="{CA223A95-085F-40D3-AE44-EE9459C759FD}"/>
    <cellStyle name="Comma 4 4 3 6" xfId="11175" xr:uid="{898B3ACE-67FB-488E-9543-188936E88DC3}"/>
    <cellStyle name="Comma 4 4 3 6 2" xfId="22801" xr:uid="{C9C0F88B-BD41-4352-946C-DFC32F143EF9}"/>
    <cellStyle name="Comma 4 4 3 6 3" xfId="34327" xr:uid="{21E12295-6EFA-4AEB-872E-6D41184DBEB5}"/>
    <cellStyle name="Comma 4 4 3 7" xfId="25139" xr:uid="{D20708D8-3E59-4577-937B-C8D4E6E55DF2}"/>
    <cellStyle name="Comma 4 4 3 7 2" xfId="36665" xr:uid="{0D086613-4338-4CBB-825E-8F95A1B1C179}"/>
    <cellStyle name="Comma 4 4 3 8" xfId="27476" xr:uid="{E962DBA1-FFEB-4696-B89D-F2BEF7DAA2AA}"/>
    <cellStyle name="Comma 4 4 3 8 2" xfId="39002" xr:uid="{A1C27E7F-E351-4C4E-AA0D-ADC7299752BE}"/>
    <cellStyle name="Comma 4 4 3 9" xfId="17387" xr:uid="{330BA85F-109F-4902-9571-B07F7080CF8E}"/>
    <cellStyle name="Comma 4 4 4" xfId="1532" xr:uid="{64346028-D9B6-4EE6-86B7-9B5AECCD7EFE}"/>
    <cellStyle name="Comma 4 4 4 10" xfId="29058" xr:uid="{2CA936FA-B5B3-453C-9EA4-5AD74F3A344F}"/>
    <cellStyle name="Comma 4 4 4 11" xfId="44202" xr:uid="{459E07C5-A351-4390-8754-B0408CA34B0B}"/>
    <cellStyle name="Comma 4 4 4 2" xfId="2981" xr:uid="{05E561A8-893C-4457-A69A-CD31B3D2BFEB}"/>
    <cellStyle name="Comma 4 4 4 2 2" xfId="6892" xr:uid="{5129DDE0-BC82-43B2-86B2-ED188BA558A5}"/>
    <cellStyle name="Comma 4 4 4 2 2 2" xfId="8745" xr:uid="{2549B3A9-49D4-4CC0-B05F-EC318E1C1CD5}"/>
    <cellStyle name="Comma 4 4 4 2 2 2 2" xfId="15615" xr:uid="{CE11BF38-B5EE-4FCD-98A3-C08461ACF613}"/>
    <cellStyle name="Comma 4 4 4 2 2 2 3" xfId="22203" xr:uid="{A2828C2A-A730-42C1-BC1B-230EE039CCA8}"/>
    <cellStyle name="Comma 4 4 4 2 2 2 4" xfId="33730" xr:uid="{4CA41B94-654E-40FC-973F-B5D7574D1D0F}"/>
    <cellStyle name="Comma 4 4 4 2 2 3" xfId="13763" xr:uid="{AE4E9F6C-1476-4CE1-89F3-226938282A40}"/>
    <cellStyle name="Comma 4 4 4 2 2 3 2" xfId="24546" xr:uid="{A260F950-16B7-4C95-890A-A582D9AE1852}"/>
    <cellStyle name="Comma 4 4 4 2 2 3 3" xfId="36072" xr:uid="{57F4D537-5878-4C18-8E78-8DFB11723AE4}"/>
    <cellStyle name="Comma 4 4 4 2 2 4" xfId="26883" xr:uid="{51F57E23-EAE5-4C94-9601-39B11D11FFBC}"/>
    <cellStyle name="Comma 4 4 4 2 2 4 2" xfId="38409" xr:uid="{F985AAB0-FEFB-41E5-8BDE-87D246ABC33F}"/>
    <cellStyle name="Comma 4 4 4 2 2 5" xfId="19858" xr:uid="{CFC0D0DD-8724-4048-B174-A75F0297BD6E}"/>
    <cellStyle name="Comma 4 4 4 2 2 6" xfId="31388" xr:uid="{01ED17D9-796F-431A-939C-24D555CD653E}"/>
    <cellStyle name="Comma 4 4 4 2 3" xfId="7812" xr:uid="{B351C319-C2B0-4562-A2C0-73B220566F2E}"/>
    <cellStyle name="Comma 4 4 4 2 3 2" xfId="14682" xr:uid="{A92824AA-C91A-401F-9B11-1DFC9881A8A5}"/>
    <cellStyle name="Comma 4 4 4 2 3 3" xfId="21037" xr:uid="{4F20E6A7-2A76-48E5-87A9-407A941B73E3}"/>
    <cellStyle name="Comma 4 4 4 2 3 4" xfId="32565" xr:uid="{98CE3D0F-AA0E-4E76-8389-75DB64DE8C2F}"/>
    <cellStyle name="Comma 4 4 4 2 4" xfId="9774" xr:uid="{D071ACE7-4ABD-4DDF-880E-72BD7C35D1B1}"/>
    <cellStyle name="Comma 4 4 4 2 4 2" xfId="16576" xr:uid="{CCD91E66-811A-4869-9C53-027E817BDAD8}"/>
    <cellStyle name="Comma 4 4 4 2 4 3" xfId="23384" xr:uid="{98182611-6607-408B-BD39-A24D42DB5B7D}"/>
    <cellStyle name="Comma 4 4 4 2 4 4" xfId="34910" xr:uid="{62851F97-A807-4385-9E00-D2D2972B282E}"/>
    <cellStyle name="Comma 4 4 4 2 5" xfId="12866" xr:uid="{C6CB1801-1C0A-46F6-B3E3-B966EB31FF9F}"/>
    <cellStyle name="Comma 4 4 4 2 5 2" xfId="25722" xr:uid="{9FC0F1A1-8EB1-4351-AA37-72DB91B241CA}"/>
    <cellStyle name="Comma 4 4 4 2 5 3" xfId="37248" xr:uid="{8D5FD3E8-316D-4C41-BD97-F6E27166830B}"/>
    <cellStyle name="Comma 4 4 4 2 6" xfId="28059" xr:uid="{6157078F-F008-467F-9073-C350BBBCE7E0}"/>
    <cellStyle name="Comma 4 4 4 2 6 2" xfId="39585" xr:uid="{6A84910B-43EB-4B19-85E0-3540D623143D}"/>
    <cellStyle name="Comma 4 4 4 2 7" xfId="18029" xr:uid="{895EEBE5-ABBB-4A05-85C3-508B3BF806D2}"/>
    <cellStyle name="Comma 4 4 4 2 8" xfId="29567" xr:uid="{387B6140-6E44-4A44-9EE4-00F76D30ABEC}"/>
    <cellStyle name="Comma 4 4 4 3" xfId="6446" xr:uid="{046D2AC7-D532-464D-A94A-C4C60B693E28}"/>
    <cellStyle name="Comma 4 4 4 3 2" xfId="8282" xr:uid="{DE4CC8FA-E87A-4084-A988-3B0B7D18A2EF}"/>
    <cellStyle name="Comma 4 4 4 3 2 2" xfId="15152" xr:uid="{5BB60137-A596-4B57-BDF6-A92F6361E37D}"/>
    <cellStyle name="Comma 4 4 4 3 2 2 2" xfId="22413" xr:uid="{B081346B-0F80-4F58-8476-5350BAD36341}"/>
    <cellStyle name="Comma 4 4 4 3 2 2 3" xfId="33940" xr:uid="{9E8C7D30-4981-4585-8038-9F5F228F374F}"/>
    <cellStyle name="Comma 4 4 4 3 2 3" xfId="24756" xr:uid="{C1A81D18-EFFA-4630-994D-3A57EFF248E8}"/>
    <cellStyle name="Comma 4 4 4 3 2 3 2" xfId="36282" xr:uid="{6B2E6843-2AB3-41AB-9B01-1A2698657A82}"/>
    <cellStyle name="Comma 4 4 4 3 2 4" xfId="27093" xr:uid="{965DE40A-DFA1-4CD9-85CE-CEBE8A08E7D2}"/>
    <cellStyle name="Comma 4 4 4 3 2 4 2" xfId="38619" xr:uid="{0BC7B725-1055-41BB-89CE-C7C9F2B1F789}"/>
    <cellStyle name="Comma 4 4 4 3 2 5" xfId="20068" xr:uid="{906CFE98-89D6-45D8-974E-77A336204CD5}"/>
    <cellStyle name="Comma 4 4 4 3 2 6" xfId="31598" xr:uid="{7F54E9BF-DC0E-44A3-9110-56ACB0BF1E04}"/>
    <cellStyle name="Comma 4 4 4 3 3" xfId="10082" xr:uid="{EDB91467-22E6-44EC-B455-7118940E2E5E}"/>
    <cellStyle name="Comma 4 4 4 3 3 2" xfId="16779" xr:uid="{8B469DE7-79D3-456C-A0BD-9D5659E62F10}"/>
    <cellStyle name="Comma 4 4 4 3 3 3" xfId="21247" xr:uid="{0DFAAEE9-5106-4B1E-838C-D7B8DC64E2AE}"/>
    <cellStyle name="Comma 4 4 4 3 3 4" xfId="32775" xr:uid="{0E8D5F4F-FFE7-48D9-94CC-F815092C1A75}"/>
    <cellStyle name="Comma 4 4 4 3 4" xfId="13317" xr:uid="{202E4D46-87E0-4DCB-A35C-78D469B6AD1C}"/>
    <cellStyle name="Comma 4 4 4 3 4 2" xfId="23595" xr:uid="{7574D1A8-E9D8-4F1E-9E2B-F3DB07773134}"/>
    <cellStyle name="Comma 4 4 4 3 4 3" xfId="35121" xr:uid="{2C0CE6D3-C9C4-400C-8DB2-AC3CCB97B51A}"/>
    <cellStyle name="Comma 4 4 4 3 5" xfId="25932" xr:uid="{3FC9EDE4-E138-4751-A54C-B9EF125C77EE}"/>
    <cellStyle name="Comma 4 4 4 3 5 2" xfId="37458" xr:uid="{BA17C89D-E634-43ED-B355-CC5D84985630}"/>
    <cellStyle name="Comma 4 4 4 3 6" xfId="28269" xr:uid="{2CECF980-C747-40A5-8320-B223A55648AD}"/>
    <cellStyle name="Comma 4 4 4 3 6 2" xfId="39795" xr:uid="{EFAE88EB-C036-4231-8814-C06483840910}"/>
    <cellStyle name="Comma 4 4 4 3 7" xfId="18605" xr:uid="{C2641D9E-E8ED-42A0-BE54-31C186E522CC}"/>
    <cellStyle name="Comma 4 4 4 3 8" xfId="30143" xr:uid="{01E2C238-83AF-4B30-ADCD-106A3D088C7A}"/>
    <cellStyle name="Comma 4 4 4 4" xfId="7353" xr:uid="{42FD2D8B-A4F4-4AFB-A889-01A1CB652305}"/>
    <cellStyle name="Comma 4 4 4 4 2" xfId="14223" xr:uid="{59A444FA-DEC3-432F-BA30-4054754A8D4A}"/>
    <cellStyle name="Comma 4 4 4 4 2 2" xfId="21725" xr:uid="{021D2BE0-048F-4325-8E3F-691B9648AC86}"/>
    <cellStyle name="Comma 4 4 4 4 2 3" xfId="33252" xr:uid="{8FCB444A-AAB8-464F-93ED-533A7CE669EA}"/>
    <cellStyle name="Comma 4 4 4 4 3" xfId="24068" xr:uid="{1D5A2560-E258-46E6-91C9-776F6FE1F02F}"/>
    <cellStyle name="Comma 4 4 4 4 3 2" xfId="35594" xr:uid="{05A4AA40-3C9A-498D-A103-24E59C1F331E}"/>
    <cellStyle name="Comma 4 4 4 4 4" xfId="26405" xr:uid="{AB602FD8-9865-436C-B2B4-881DA78B277E}"/>
    <cellStyle name="Comma 4 4 4 4 4 2" xfId="37931" xr:uid="{2590B5BB-234C-4F27-9BBA-5A35CBDAD700}"/>
    <cellStyle name="Comma 4 4 4 4 5" xfId="19380" xr:uid="{F69A7A58-5837-477D-8835-CAAF46AA3FF7}"/>
    <cellStyle name="Comma 4 4 4 4 6" xfId="30910" xr:uid="{4F6063F5-C9AB-4BBB-9D44-72DF5FE47202}"/>
    <cellStyle name="Comma 4 4 4 5" xfId="9311" xr:uid="{93DB4CE9-C132-4619-9157-DC45B862DB7E}"/>
    <cellStyle name="Comma 4 4 4 5 2" xfId="16116" xr:uid="{DF6E6D95-60D5-418D-B753-0C4B19972323}"/>
    <cellStyle name="Comma 4 4 4 5 3" xfId="20559" xr:uid="{133ED407-1507-4FAC-B25B-0CBD4584AD11}"/>
    <cellStyle name="Comma 4 4 4 5 4" xfId="32087" xr:uid="{21E43D8C-2A52-4728-BB46-FE3596CB1CD9}"/>
    <cellStyle name="Comma 4 4 4 6" xfId="11663" xr:uid="{33FC2E86-FCC9-4A4B-8CFA-F17A8848A63E}"/>
    <cellStyle name="Comma 4 4 4 6 2" xfId="22906" xr:uid="{5B89AE37-7B08-42A5-B84F-479B25F77CE0}"/>
    <cellStyle name="Comma 4 4 4 6 3" xfId="34432" xr:uid="{6EE706A5-C1CF-4FB1-9800-EB6131917836}"/>
    <cellStyle name="Comma 4 4 4 7" xfId="25244" xr:uid="{064AE367-C08A-41FC-9108-490AA1908BBA}"/>
    <cellStyle name="Comma 4 4 4 7 2" xfId="36770" xr:uid="{E96FE2C0-7854-4DD6-9244-CEF70ED18482}"/>
    <cellStyle name="Comma 4 4 4 8" xfId="27581" xr:uid="{9085E249-BCFA-4972-B662-254605E26FE9}"/>
    <cellStyle name="Comma 4 4 4 8 2" xfId="39107" xr:uid="{5EC9EA0D-137B-491A-B188-11E8C2E7DD6C}"/>
    <cellStyle name="Comma 4 4 4 9" xfId="17520" xr:uid="{AA327059-3ED6-43AE-B06D-7DF0F8ECC9FE}"/>
    <cellStyle name="Comma 4 4 5" xfId="1770" xr:uid="{1B9DE4C7-EB7F-4191-8D03-13B616EDCE36}"/>
    <cellStyle name="Comma 4 4 5 10" xfId="44470" xr:uid="{0BA7B586-8410-4B97-A3A0-E2BA63E5E882}"/>
    <cellStyle name="Comma 4 4 5 2" xfId="3088" xr:uid="{6398544B-5252-46FF-8493-22B42ED9D3CE}"/>
    <cellStyle name="Comma 4 4 5 2 2" xfId="6994" xr:uid="{5798EE7D-9077-477F-9659-AF621F776EB3}"/>
    <cellStyle name="Comma 4 4 5 2 2 2" xfId="8851" xr:uid="{1E7329E8-E548-408B-B58E-9AB72CD065BB}"/>
    <cellStyle name="Comma 4 4 5 2 2 2 2" xfId="15721" xr:uid="{AC44FD55-DAEE-4ABE-8C7B-E673ABFCA020}"/>
    <cellStyle name="Comma 4 4 5 2 2 2 3" xfId="22313" xr:uid="{C09F3079-11CA-4C87-BA91-9A63F75E0C29}"/>
    <cellStyle name="Comma 4 4 5 2 2 2 4" xfId="33840" xr:uid="{CFD3F143-084D-4D97-A969-AD144C25EE3B}"/>
    <cellStyle name="Comma 4 4 5 2 2 3" xfId="13864" xr:uid="{1BABB088-70EE-46DA-AD66-AF4D1F7E42A2}"/>
    <cellStyle name="Comma 4 4 5 2 2 3 2" xfId="24656" xr:uid="{050740E1-2E25-4218-9579-55702B83998A}"/>
    <cellStyle name="Comma 4 4 5 2 2 3 3" xfId="36182" xr:uid="{960D6976-C5C4-4EEC-9CE1-712573834C70}"/>
    <cellStyle name="Comma 4 4 5 2 2 4" xfId="26993" xr:uid="{29370B4F-B491-4EB8-86ED-6C089A3CA0C9}"/>
    <cellStyle name="Comma 4 4 5 2 2 4 2" xfId="38519" xr:uid="{DFF4A275-131A-4BF1-AD34-1E86F794A7D7}"/>
    <cellStyle name="Comma 4 4 5 2 2 5" xfId="19968" xr:uid="{CA82436D-2D2D-46CA-8089-C85A82440C94}"/>
    <cellStyle name="Comma 4 4 5 2 2 6" xfId="31498" xr:uid="{5A24D365-AABA-4163-A99D-8276F471AE8D}"/>
    <cellStyle name="Comma 4 4 5 2 3" xfId="7918" xr:uid="{26818FF4-6966-42B7-B3DC-C98F7D02EBAA}"/>
    <cellStyle name="Comma 4 4 5 2 3 2" xfId="14788" xr:uid="{979D7986-7F73-4940-B7BC-65E2666DD5E4}"/>
    <cellStyle name="Comma 4 4 5 2 3 3" xfId="21147" xr:uid="{DD525F5D-F870-4BB9-AB6F-973E1C995964}"/>
    <cellStyle name="Comma 4 4 5 2 3 4" xfId="32675" xr:uid="{0246BF05-1394-48B5-8445-CAEA6BD4D6FD}"/>
    <cellStyle name="Comma 4 4 5 2 4" xfId="9880" xr:uid="{F90FB225-6CA9-4D7D-B0B1-C139D139FC1C}"/>
    <cellStyle name="Comma 4 4 5 2 4 2" xfId="16682" xr:uid="{0D079EE2-D65A-4201-9636-FD22BC3D6A03}"/>
    <cellStyle name="Comma 4 4 5 2 4 3" xfId="23494" xr:uid="{6AB3CCC2-CDE5-4FA1-84BE-177F2EB15B11}"/>
    <cellStyle name="Comma 4 4 5 2 4 4" xfId="35020" xr:uid="{B094CEBB-76A6-46A0-94CC-AA480FF5DF3B}"/>
    <cellStyle name="Comma 4 4 5 2 5" xfId="12966" xr:uid="{48FC7FB3-DC51-4CA3-8F84-2388FC6565C4}"/>
    <cellStyle name="Comma 4 4 5 2 5 2" xfId="25832" xr:uid="{06D03F24-1DAB-4457-B85F-FF40B0F22F11}"/>
    <cellStyle name="Comma 4 4 5 2 5 3" xfId="37358" xr:uid="{D68DE663-6618-491C-9F74-0BE765952F43}"/>
    <cellStyle name="Comma 4 4 5 2 6" xfId="28169" xr:uid="{3DF0B648-A5EA-4992-85D7-3B23CD11335B}"/>
    <cellStyle name="Comma 4 4 5 2 6 2" xfId="39695" xr:uid="{71E24D3D-64BE-4BC7-BD6F-8347F9AFB039}"/>
    <cellStyle name="Comma 4 4 5 2 7" xfId="18139" xr:uid="{07227D85-CC21-4C72-9861-F8014AF05220}"/>
    <cellStyle name="Comma 4 4 5 2 8" xfId="29677" xr:uid="{5525B09F-9713-453A-834C-D4833FBF2815}"/>
    <cellStyle name="Comma 4 4 5 3" xfId="6547" xr:uid="{43C7AFE4-804D-486B-A92C-EB1AE2FACAD1}"/>
    <cellStyle name="Comma 4 4 5 3 2" xfId="8387" xr:uid="{FEBB3DFE-B08C-4D8B-BE5C-2B3B9E471852}"/>
    <cellStyle name="Comma 4 4 5 3 2 2" xfId="15257" xr:uid="{6FC00061-C60D-49A5-9FD7-90F2EC6CD7E4}"/>
    <cellStyle name="Comma 4 4 5 3 2 3" xfId="21835" xr:uid="{D455BD5A-0103-4B36-8836-46A0702DFE72}"/>
    <cellStyle name="Comma 4 4 5 3 2 4" xfId="33362" xr:uid="{81AA76CD-50D3-4AD2-8A15-CA0AEB9EB5D2}"/>
    <cellStyle name="Comma 4 4 5 3 3" xfId="13418" xr:uid="{81199504-64F5-4A40-BC8B-705A1A11CDEA}"/>
    <cellStyle name="Comma 4 4 5 3 3 2" xfId="24178" xr:uid="{711BDD20-F74B-4FC5-84AF-D119782FF070}"/>
    <cellStyle name="Comma 4 4 5 3 3 3" xfId="35704" xr:uid="{0007917B-C88F-403D-BC7A-54C75F105DB0}"/>
    <cellStyle name="Comma 4 4 5 3 4" xfId="26515" xr:uid="{4EBAFEBA-9FE9-477A-AF92-1DDFEAE684BC}"/>
    <cellStyle name="Comma 4 4 5 3 4 2" xfId="38041" xr:uid="{0D4FB5BB-137B-4652-8059-583092B1025C}"/>
    <cellStyle name="Comma 4 4 5 3 5" xfId="19490" xr:uid="{E8A1F491-44DF-4CF7-9FCF-4AA3F1024490}"/>
    <cellStyle name="Comma 4 4 5 3 6" xfId="31020" xr:uid="{295770F3-285E-4E0B-9D28-9F72FFDB8249}"/>
    <cellStyle name="Comma 4 4 5 4" xfId="7454" xr:uid="{D9224120-9B47-4FAE-B655-DA0A0C03F166}"/>
    <cellStyle name="Comma 4 4 5 4 2" xfId="14324" xr:uid="{FB40FBEE-D547-4BDB-85AF-0444FBA2D775}"/>
    <cellStyle name="Comma 4 4 5 4 3" xfId="20669" xr:uid="{7A119B07-7A31-4CEE-BC63-339E399508EB}"/>
    <cellStyle name="Comma 4 4 5 4 4" xfId="32197" xr:uid="{75B733C2-E35F-4CC7-913C-BDC26A9214F6}"/>
    <cellStyle name="Comma 4 4 5 5" xfId="9414" xr:uid="{E9B8D071-EB1C-4AA3-BFDD-23CCF631BD6B}"/>
    <cellStyle name="Comma 4 4 5 5 2" xfId="16217" xr:uid="{72A4B509-83A7-4D41-AF12-594147A29AF6}"/>
    <cellStyle name="Comma 4 4 5 5 3" xfId="23016" xr:uid="{EC6A7984-2639-45E8-B004-AB2276052C59}"/>
    <cellStyle name="Comma 4 4 5 5 4" xfId="34542" xr:uid="{D0CFA283-3866-4E8E-9EDA-16DEB37888C8}"/>
    <cellStyle name="Comma 4 4 5 6" xfId="2591" xr:uid="{4A6742F3-A1C6-4DB3-AA8E-A3D8530CBD6F}"/>
    <cellStyle name="Comma 4 4 5 6 2" xfId="12539" xr:uid="{B019810A-7B42-4657-B006-C6629A7301FC}"/>
    <cellStyle name="Comma 4 4 5 6 3" xfId="25354" xr:uid="{FE564714-5174-4A8C-8A30-AFF3A412A850}"/>
    <cellStyle name="Comma 4 4 5 6 4" xfId="36880" xr:uid="{C68F925C-FDE4-4771-A7BF-3EAA2BC3AC4E}"/>
    <cellStyle name="Comma 4 4 5 7" xfId="11900" xr:uid="{B6B2FEAE-D844-4C7E-8E70-78F467C0DABA}"/>
    <cellStyle name="Comma 4 4 5 7 2" xfId="27691" xr:uid="{C26EEAED-F5F3-49B6-A56D-A702BFBED522}"/>
    <cellStyle name="Comma 4 4 5 7 3" xfId="39217" xr:uid="{8CFB5B8B-A7A3-4065-9BD1-0699193737AF}"/>
    <cellStyle name="Comma 4 4 5 8" xfId="17656" xr:uid="{87E9525B-7B20-42C3-BBE7-1A7F441DC1C3}"/>
    <cellStyle name="Comma 4 4 5 9" xfId="29194" xr:uid="{C2A82D20-8584-469C-9EDA-FF53F6EF118D}"/>
    <cellStyle name="Comma 4 4 6" xfId="2689" xr:uid="{B87A7D6E-2D3D-4C30-B0A2-2E79F13CF651}"/>
    <cellStyle name="Comma 4 4 6 10" xfId="50744" xr:uid="{C97495B5-900C-4CCB-9A86-C007EE7D978E}"/>
    <cellStyle name="Comma 4 4 6 2" xfId="6590" xr:uid="{FA7398EE-8830-47C0-A871-B7852C4269BF}"/>
    <cellStyle name="Comma 4 4 6 2 2" xfId="8432" xr:uid="{739EE73F-EA79-47CA-AA90-845542574DB2}"/>
    <cellStyle name="Comma 4 4 6 2 2 2" xfId="15302" xr:uid="{D2534D0A-57CD-49DA-B249-3859E86523BD}"/>
    <cellStyle name="Comma 4 4 6 2 2 2 2" xfId="22357" xr:uid="{892352BE-80F4-4737-99F4-5EA15F312CD8}"/>
    <cellStyle name="Comma 4 4 6 2 2 2 3" xfId="33884" xr:uid="{A442D6BE-3B24-4649-959C-AFBEE3924392}"/>
    <cellStyle name="Comma 4 4 6 2 2 3" xfId="24700" xr:uid="{B2284E30-8866-4672-975B-CCF433259589}"/>
    <cellStyle name="Comma 4 4 6 2 2 3 2" xfId="36226" xr:uid="{F6911815-FCD9-43A1-9D8F-CDAB8A5418AA}"/>
    <cellStyle name="Comma 4 4 6 2 2 4" xfId="27037" xr:uid="{1D684931-483D-4A8F-BA4C-1B362447F2EF}"/>
    <cellStyle name="Comma 4 4 6 2 2 4 2" xfId="38563" xr:uid="{DDAAF085-DCEA-4C46-B1D0-E44B348915DB}"/>
    <cellStyle name="Comma 4 4 6 2 2 5" xfId="20012" xr:uid="{F256EBFB-A622-4DDF-9970-DED102710FC3}"/>
    <cellStyle name="Comma 4 4 6 2 2 6" xfId="31542" xr:uid="{C9CCC5F5-836E-4778-819F-B377B78C76E0}"/>
    <cellStyle name="Comma 4 4 6 2 3" xfId="9962" xr:uid="{F10C7417-072F-417D-9705-7FDF8387FB6A}"/>
    <cellStyle name="Comma 4 4 6 2 3 2" xfId="16725" xr:uid="{43F01FA4-E368-4657-B81D-42D0C90CD48E}"/>
    <cellStyle name="Comma 4 4 6 2 3 3" xfId="21191" xr:uid="{9C308680-6002-44FA-8681-02D483F7AA64}"/>
    <cellStyle name="Comma 4 4 6 2 3 4" xfId="32719" xr:uid="{BDB59D63-3BBC-4982-90FC-5A25F464A5E3}"/>
    <cellStyle name="Comma 4 4 6 2 4" xfId="13461" xr:uid="{EE9E8738-D2E6-436F-AF40-94792A86254D}"/>
    <cellStyle name="Comma 4 4 6 2 4 2" xfId="23539" xr:uid="{58D188DC-9BB6-4FD1-B7DC-5E300691B1CC}"/>
    <cellStyle name="Comma 4 4 6 2 4 3" xfId="35065" xr:uid="{90769806-4D54-4389-B342-A7A008441DAC}"/>
    <cellStyle name="Comma 4 4 6 2 5" xfId="25876" xr:uid="{ACFC1188-3426-4700-9C3D-AFCF4D6D10B4}"/>
    <cellStyle name="Comma 4 4 6 2 5 2" xfId="37402" xr:uid="{1162E2C0-521F-4673-A467-2A1C17622F98}"/>
    <cellStyle name="Comma 4 4 6 2 6" xfId="28213" xr:uid="{FEA2EFED-39F1-40A7-8EE4-EE250DE51D88}"/>
    <cellStyle name="Comma 4 4 6 2 6 2" xfId="39739" xr:uid="{09286A48-E3DE-4CA5-84DD-2657D53E3CEF}"/>
    <cellStyle name="Comma 4 4 6 2 7" xfId="18483" xr:uid="{97880DDC-84C1-4F7A-8EDA-7116B72DAB99}"/>
    <cellStyle name="Comma 4 4 6 2 8" xfId="30021" xr:uid="{7641DDCB-E5DE-44BF-9A30-9477FBC1FCB5}"/>
    <cellStyle name="Comma 4 4 6 3" xfId="7499" xr:uid="{96CDF5CA-E159-407E-83E3-924A0A32135A}"/>
    <cellStyle name="Comma 4 4 6 3 2" xfId="14369" xr:uid="{22FB388E-EC4B-446D-9A06-BD816DDF07C7}"/>
    <cellStyle name="Comma 4 4 6 3 2 2" xfId="21882" xr:uid="{A9AEB01C-84D1-48F3-8D14-0BB28D77BF04}"/>
    <cellStyle name="Comma 4 4 6 3 2 3" xfId="33409" xr:uid="{7913BD0B-9975-41B5-B0FF-65A202DA7843}"/>
    <cellStyle name="Comma 4 4 6 3 3" xfId="24225" xr:uid="{7A39928F-3483-4397-8C08-74570C03A750}"/>
    <cellStyle name="Comma 4 4 6 3 3 2" xfId="35751" xr:uid="{E63A18EF-F647-491E-BF2D-DEE0792ADE5E}"/>
    <cellStyle name="Comma 4 4 6 3 4" xfId="26562" xr:uid="{C6126754-1535-4F76-A453-63AE1E791A2E}"/>
    <cellStyle name="Comma 4 4 6 3 4 2" xfId="38088" xr:uid="{C4656400-F96A-4102-AF7B-68FD1206F44B}"/>
    <cellStyle name="Comma 4 4 6 3 5" xfId="19537" xr:uid="{294BC888-0945-4A6D-BC5D-F8F67E5D67C2}"/>
    <cellStyle name="Comma 4 4 6 3 6" xfId="31067" xr:uid="{28331B0E-2FB7-4A30-AEC1-A295EDA1008A}"/>
    <cellStyle name="Comma 4 4 6 4" xfId="9460" xr:uid="{537EEE6D-9F06-4273-B862-88D55AE1E773}"/>
    <cellStyle name="Comma 4 4 6 4 2" xfId="16262" xr:uid="{64B0B792-564F-49A2-B897-39EA167D48BF}"/>
    <cellStyle name="Comma 4 4 6 4 3" xfId="20716" xr:uid="{08C49EC4-C29A-4FEB-B2F6-8065BA6443BB}"/>
    <cellStyle name="Comma 4 4 6 4 4" xfId="32244" xr:uid="{39E6EB9B-4E60-493E-A311-F6F3C4497498}"/>
    <cellStyle name="Comma 4 4 6 5" xfId="12576" xr:uid="{1919AB5E-EAF8-43B4-A7BA-E2EE92BD097A}"/>
    <cellStyle name="Comma 4 4 6 5 2" xfId="23063" xr:uid="{7A301250-2CD6-4937-A7D3-02CF40D3C645}"/>
    <cellStyle name="Comma 4 4 6 5 3" xfId="34589" xr:uid="{5613484B-A760-460D-A5E0-289273995D3E}"/>
    <cellStyle name="Comma 4 4 6 6" xfId="25401" xr:uid="{5F74842E-E9BA-452B-ACE4-A3BB2FCD2466}"/>
    <cellStyle name="Comma 4 4 6 6 2" xfId="36927" xr:uid="{4FA974BB-C142-46CE-8783-804EB88F9AB6}"/>
    <cellStyle name="Comma 4 4 6 7" xfId="27738" xr:uid="{9ADDB621-F272-442F-9867-B404FF728523}"/>
    <cellStyle name="Comma 4 4 6 7 2" xfId="39264" xr:uid="{F5E80637-CBCF-4469-8052-8C0ED12F080D}"/>
    <cellStyle name="Comma 4 4 6 8" xfId="17708" xr:uid="{8F9FDC29-E478-4DDD-9294-807796281AF3}"/>
    <cellStyle name="Comma 4 4 6 9" xfId="29246" xr:uid="{FE4B3EF5-491C-462A-9427-76C8FE51A84D}"/>
    <cellStyle name="Comma 4 4 7" xfId="6147" xr:uid="{6915C21C-339D-4F2D-9A05-7114B861D857}"/>
    <cellStyle name="Comma 4 4 7 2" xfId="7970" xr:uid="{4E61699B-B90B-49B5-9EC1-1E5BC4E00B67}"/>
    <cellStyle name="Comma 4 4 7 2 2" xfId="14840" xr:uid="{3F567140-6B47-44BD-85AD-82C53A7E16F4}"/>
    <cellStyle name="Comma 4 4 7 2 3" xfId="21406" xr:uid="{CADC1E69-2FDF-4DFA-B869-6B1E57CFC8DD}"/>
    <cellStyle name="Comma 4 4 7 2 4" xfId="32933" xr:uid="{55E7F47F-4581-46C2-9513-EAB3CA2FB0D4}"/>
    <cellStyle name="Comma 4 4 7 3" xfId="13018" xr:uid="{D56A8D7F-ACD1-43AD-ADCC-9788F3867739}"/>
    <cellStyle name="Comma 4 4 7 3 2" xfId="23749" xr:uid="{D7CE202C-1BDE-40C0-A1E1-F0B4D964855D}"/>
    <cellStyle name="Comma 4 4 7 3 3" xfId="35275" xr:uid="{A899F893-EE6B-4EBA-A985-EACA9F6967B9}"/>
    <cellStyle name="Comma 4 4 7 4" xfId="26086" xr:uid="{9E96B7D3-14EB-450F-B6C3-D5F8066FF0BD}"/>
    <cellStyle name="Comma 4 4 7 4 2" xfId="37612" xr:uid="{E77FA259-3C9C-4FC9-8EE0-5B4D32F55297}"/>
    <cellStyle name="Comma 4 4 7 5" xfId="19061" xr:uid="{A8E5A746-9612-4319-9DCA-0E8CB3C46C2A}"/>
    <cellStyle name="Comma 4 4 7 6" xfId="30591" xr:uid="{B88B713D-35A0-42F8-99DC-F28E758313EA}"/>
    <cellStyle name="Comma 4 4 8" xfId="7054" xr:uid="{1CA18F1B-8821-4899-813D-9CF7E5676D77}"/>
    <cellStyle name="Comma 4 4 8 2" xfId="13924" xr:uid="{96063515-A7D7-4344-8DD2-70765ACD7F24}"/>
    <cellStyle name="Comma 4 4 8 3" xfId="318" xr:uid="{2E9272BF-DAD6-46BA-A725-65B6E3AD2886}"/>
    <cellStyle name="Comma 4 4 8 3 2" xfId="10665" xr:uid="{4CED4BB4-4363-4321-BC13-F27ED71E82C9}"/>
    <cellStyle name="Comma 4 4 8 3 3" xfId="70" xr:uid="{144AA681-4380-4A4B-B46E-487F98895540}"/>
    <cellStyle name="Comma 4 4 8 3 3 2" xfId="135" xr:uid="{84F4B0AA-E61D-4558-856D-D3FE9FEA4399}"/>
    <cellStyle name="Comma 4 4 8 3 3 2 2" xfId="10548" xr:uid="{90623B1F-90EC-43DA-B5A9-63E8B1DCDED7}"/>
    <cellStyle name="Comma 4 4 8 3 3 3" xfId="10513" xr:uid="{D2F4EDD3-6D17-490C-BBE5-6AE7992352DC}"/>
    <cellStyle name="Comma 4 4 8 3 4" xfId="16896" xr:uid="{F464E58B-A35E-4ABA-9361-21D9389953F6}"/>
    <cellStyle name="Comma 4 4 8 4" xfId="20240" xr:uid="{14EF3F41-7224-4834-B9D5-A6CEC1C42578}"/>
    <cellStyle name="Comma 4 4 8 5" xfId="31768" xr:uid="{85B1B985-6E02-483B-B4CB-D8EA29E5F66D}"/>
    <cellStyle name="Comma 4 4 9" xfId="9004" xr:uid="{10335EB4-61EF-40ED-A36D-CDF79B813FA9}"/>
    <cellStyle name="Comma 4 4 9 2" xfId="15813" xr:uid="{4239F13A-0A23-4912-9E20-C05F1749856A}"/>
    <cellStyle name="Comma 4 4 9 3" xfId="22587" xr:uid="{F2FD1958-AD61-4026-ADA2-10C49319A540}"/>
    <cellStyle name="Comma 4 4 9 4" xfId="34113" xr:uid="{ABF7255C-5179-4D86-AC3D-E017DF46B76A}"/>
    <cellStyle name="Comma 4 5" xfId="434" xr:uid="{4501D422-D9D9-415D-BEB2-D5C914452943}"/>
    <cellStyle name="Comma 4 5 10" xfId="10703" xr:uid="{CDA30DF1-18B9-43EA-A2AD-9260C7F98764}"/>
    <cellStyle name="Comma 4 5 10 2" xfId="27268" xr:uid="{BB8C635D-4C44-490B-B5EB-0A44ABA18F29}"/>
    <cellStyle name="Comma 4 5 10 3" xfId="38794" xr:uid="{D70A375A-A22F-4109-954D-608C63C0FF23}"/>
    <cellStyle name="Comma 4 5 11" xfId="28355" xr:uid="{FABE5ABE-6DFB-482E-831C-E5765EFF2E6A}"/>
    <cellStyle name="Comma 4 5 11 2" xfId="39874" xr:uid="{5BB6FFCF-726B-4467-81B0-3755255DC10C}"/>
    <cellStyle name="Comma 4 5 12" xfId="17143" xr:uid="{4CBBFBD2-710A-4134-A627-118E7B932674}"/>
    <cellStyle name="Comma 4 5 13" xfId="28681" xr:uid="{85BABF26-B7B0-4C5F-8089-FD64398E9562}"/>
    <cellStyle name="Comma 4 5 14" xfId="40065" xr:uid="{C817AA87-34B5-4953-84DD-7BB8E0FE68E1}"/>
    <cellStyle name="Comma 4 5 2" xfId="670" xr:uid="{61205360-33C5-4308-BC73-DE828AD49CE9}"/>
    <cellStyle name="Comma 4 5 2 10" xfId="40272" xr:uid="{05002CED-7EF4-43D4-BF55-D0E219DA3B9F}"/>
    <cellStyle name="Comma 4 5 2 2" xfId="916" xr:uid="{B84AFF54-38AE-4CAC-B12E-DEA7A87BAC03}"/>
    <cellStyle name="Comma 4 5 2 2 2" xfId="1435" xr:uid="{870EFFDF-A37C-408F-BD57-23E28C26D73C}"/>
    <cellStyle name="Comma 4 5 2 2 2 2" xfId="8542" xr:uid="{B0E910B4-3C94-477E-BF3B-7CF74D1C5CBA}"/>
    <cellStyle name="Comma 4 5 2 2 2 2 2" xfId="15412" xr:uid="{788C22B1-4492-47D8-A4A1-CDB62F6F6133}"/>
    <cellStyle name="Comma 4 5 2 2 2 2 3" xfId="21997" xr:uid="{B5422F37-E1CE-4F36-9DEC-9CA28A235B57}"/>
    <cellStyle name="Comma 4 5 2 2 2 2 4" xfId="33524" xr:uid="{818FDC02-2C28-4410-A10B-22A708CD8AE5}"/>
    <cellStyle name="Comma 4 5 2 2 2 3" xfId="6696" xr:uid="{2CEAAB59-0AB8-4702-86AE-8235777BE319}"/>
    <cellStyle name="Comma 4 5 2 2 2 3 2" xfId="13567" xr:uid="{A0CFE9B6-B9C9-464B-899B-6B491B2AC7F3}"/>
    <cellStyle name="Comma 4 5 2 2 2 3 3" xfId="24340" xr:uid="{F6AB6F83-1B80-4B3E-B7E8-11F70F7C25A8}"/>
    <cellStyle name="Comma 4 5 2 2 2 3 4" xfId="35866" xr:uid="{A268F179-8B13-411F-96A1-42EAF66D5D06}"/>
    <cellStyle name="Comma 4 5 2 2 2 4" xfId="11567" xr:uid="{756B0A46-5535-4D3B-9073-8444992BD3BD}"/>
    <cellStyle name="Comma 4 5 2 2 2 4 2" xfId="26677" xr:uid="{208A0266-D44D-48DD-86D2-231DB4A79E22}"/>
    <cellStyle name="Comma 4 5 2 2 2 4 3" xfId="38203" xr:uid="{E4F3AC13-7977-42E1-BE93-0C4377DE8094}"/>
    <cellStyle name="Comma 4 5 2 2 2 5" xfId="19652" xr:uid="{7B968904-54F5-4CC8-A22F-FEEC549AC064}"/>
    <cellStyle name="Comma 4 5 2 2 2 6" xfId="31182" xr:uid="{128E8920-4B75-4982-A805-4AF0B15A22F7}"/>
    <cellStyle name="Comma 4 5 2 2 3" xfId="7609" xr:uid="{AA2AAEEA-C81F-4040-9C3F-B6F34F28BB79}"/>
    <cellStyle name="Comma 4 5 2 2 3 2" xfId="14479" xr:uid="{BCA5DA70-32F2-4108-AED3-F8834C91BC59}"/>
    <cellStyle name="Comma 4 5 2 2 3 3" xfId="20831" xr:uid="{1E9DFD84-3024-48F1-89B9-428151519D08}"/>
    <cellStyle name="Comma 4 5 2 2 3 4" xfId="32359" xr:uid="{8E953B92-C2C2-490E-8AA4-6A152848F207}"/>
    <cellStyle name="Comma 4 5 2 2 4" xfId="9570" xr:uid="{BD22DF68-8F29-4BB9-9D9F-31394F45FB6D}"/>
    <cellStyle name="Comma 4 5 2 2 4 2" xfId="16372" xr:uid="{A9BE16F8-FC64-4545-9D4D-C43FF7DD73FF}"/>
    <cellStyle name="Comma 4 5 2 2 4 3" xfId="23178" xr:uid="{9C70B486-6272-4306-9418-1986D385FF13}"/>
    <cellStyle name="Comma 4 5 2 2 4 4" xfId="34704" xr:uid="{03E4E935-76D9-469A-AECE-45C49E741149}"/>
    <cellStyle name="Comma 4 5 2 2 5" xfId="2792" xr:uid="{D2BE03D4-78AF-41BE-A17E-E5EF50AE49AD}"/>
    <cellStyle name="Comma 4 5 2 2 5 2" xfId="12677" xr:uid="{4EC7E3E9-346D-4B50-B1C5-AC72D7FA9041}"/>
    <cellStyle name="Comma 4 5 2 2 5 3" xfId="25516" xr:uid="{B96DB48F-D64A-4B9F-8F4B-054ECFB76A41}"/>
    <cellStyle name="Comma 4 5 2 2 5 4" xfId="37042" xr:uid="{8CBE353F-B256-4A58-9652-D6C155752553}"/>
    <cellStyle name="Comma 4 5 2 2 6" xfId="11066" xr:uid="{1976C727-C36B-4D7A-A433-6B14C1FD4F69}"/>
    <cellStyle name="Comma 4 5 2 2 6 2" xfId="27853" xr:uid="{3D79FEC8-131B-4A29-BAB6-8351DB1B62C7}"/>
    <cellStyle name="Comma 4 5 2 2 6 3" xfId="39379" xr:uid="{A5ABB3B6-B269-4385-83A4-120A5BE7318C}"/>
    <cellStyle name="Comma 4 5 2 2 7" xfId="17823" xr:uid="{65F7ED33-FF0E-4C44-95E0-4B2D4C350599}"/>
    <cellStyle name="Comma 4 5 2 2 8" xfId="29361" xr:uid="{C911ABAF-91DA-4642-AF2B-7271BA74258F}"/>
    <cellStyle name="Comma 4 5 2 2 9" xfId="44269" xr:uid="{35F374DB-909D-47E1-8213-7EE82FA2F243}"/>
    <cellStyle name="Comma 4 5 2 3" xfId="1190" xr:uid="{A16BDEB2-7A71-4604-9255-AB45B9CC4D5A}"/>
    <cellStyle name="Comma 4 5 2 3 2" xfId="8079" xr:uid="{5B4599E0-BCBF-4EA8-B731-6675A7C2EBB1}"/>
    <cellStyle name="Comma 4 5 2 3 2 2" xfId="14949" xr:uid="{56CC5EEA-89B8-4B57-89E1-352DC137B6BD}"/>
    <cellStyle name="Comma 4 5 2 3 2 3" xfId="21519" xr:uid="{0059D68C-56BF-44FA-9C6E-A9AC12672BCF}"/>
    <cellStyle name="Comma 4 5 2 3 2 4" xfId="33046" xr:uid="{76B057E3-AC25-4DDE-B04A-36453BC7EE57}"/>
    <cellStyle name="Comma 4 5 2 3 3" xfId="6250" xr:uid="{B7E91930-6B5B-40EB-8910-CA4E9A1C7686}"/>
    <cellStyle name="Comma 4 5 2 3 3 2" xfId="13121" xr:uid="{CAF793B2-8ACB-44DD-882C-D609F01AFDDA}"/>
    <cellStyle name="Comma 4 5 2 3 3 3" xfId="23862" xr:uid="{DBFE1F92-F1E6-4037-A4BE-20C68071D472}"/>
    <cellStyle name="Comma 4 5 2 3 3 4" xfId="35388" xr:uid="{14863BFD-D6C8-4CAB-A505-2146071EB658}"/>
    <cellStyle name="Comma 4 5 2 3 4" xfId="11323" xr:uid="{DC1F2348-F082-4B22-A386-48CB8096E3BE}"/>
    <cellStyle name="Comma 4 5 2 3 4 2" xfId="26199" xr:uid="{26E665B6-5666-4D8C-BCB0-A781859F6FF5}"/>
    <cellStyle name="Comma 4 5 2 3 4 3" xfId="37725" xr:uid="{26138BFD-0FD9-419A-B803-FD22D32E2800}"/>
    <cellStyle name="Comma 4 5 2 3 5" xfId="19174" xr:uid="{1D23DECB-0D9B-4EE7-BA42-6D30543C7EB4}"/>
    <cellStyle name="Comma 4 5 2 3 6" xfId="30704" xr:uid="{706C91EB-FBB1-4CF0-BD9A-CBE89D8BB80C}"/>
    <cellStyle name="Comma 4 5 2 3 7" xfId="44554" xr:uid="{D7050653-5EA0-4605-BA0C-D52C684E081A}"/>
    <cellStyle name="Comma 4 5 2 4" xfId="1680" xr:uid="{525AEA9F-8DD3-46F9-B103-152DB764637B}"/>
    <cellStyle name="Comma 4 5 2 4 2" xfId="7157" xr:uid="{951E6BD1-9B28-4DD5-9B48-049ACCBC3014}"/>
    <cellStyle name="Comma 4 5 2 4 2 2" xfId="14027" xr:uid="{B23315E1-65F7-4129-8321-0AD913471FEC}"/>
    <cellStyle name="Comma 4 5 2 4 3" xfId="11811" xr:uid="{6EDFBABA-9AF6-4389-A72F-473619DCEDCC}"/>
    <cellStyle name="Comma 4 5 2 4 4" xfId="20353" xr:uid="{EB0465B8-9ACE-4E0E-89CC-955543455A0F}"/>
    <cellStyle name="Comma 4 5 2 4 5" xfId="31881" xr:uid="{BDCA5A0D-16BF-4180-8261-148A88C261A2}"/>
    <cellStyle name="Comma 4 5 2 5" xfId="1918" xr:uid="{39972E66-76CF-4191-81A0-35AD9E49AD08}"/>
    <cellStyle name="Comma 4 5 2 5 2" xfId="9115" xr:uid="{3390EF34-ABAE-4EDD-9595-13CB7EDE5BF5}"/>
    <cellStyle name="Comma 4 5 2 5 2 2" xfId="15920" xr:uid="{870CA22E-115E-49A3-A509-6F956CDF6EEB}"/>
    <cellStyle name="Comma 4 5 2 5 3" xfId="12048" xr:uid="{5A279DA3-F4CA-4184-8DBE-034FBF2E715B}"/>
    <cellStyle name="Comma 4 5 2 5 4" xfId="22700" xr:uid="{AB93FB81-C99D-4391-B220-3EE385B2D0D1}"/>
    <cellStyle name="Comma 4 5 2 5 5" xfId="34226" xr:uid="{A2B196E8-CAE6-401A-9BBD-D271479B7E6A}"/>
    <cellStyle name="Comma 4 5 2 6" xfId="2234" xr:uid="{3908DD84-EF0E-4AEA-A554-AC8CA51053F1}"/>
    <cellStyle name="Comma 4 5 2 6 2" xfId="12259" xr:uid="{F1698629-B66E-45D8-B6CC-A56B6633F9D2}"/>
    <cellStyle name="Comma 4 5 2 6 3" xfId="25038" xr:uid="{6E064426-7263-4E37-98CB-6DEB470BF870}"/>
    <cellStyle name="Comma 4 5 2 6 4" xfId="36564" xr:uid="{AEAD1115-4604-4EEF-A6C0-3A6175891A7C}"/>
    <cellStyle name="Comma 4 5 2 7" xfId="10827" xr:uid="{769BBFBA-3EEC-43F3-9A68-5EABCFE9A453}"/>
    <cellStyle name="Comma 4 5 2 7 2" xfId="27375" xr:uid="{1E77676D-6D1E-4C39-A0C0-77CD95C54353}"/>
    <cellStyle name="Comma 4 5 2 7 3" xfId="38901" xr:uid="{777AAC32-0E7A-47D5-81D7-AC35D55D496E}"/>
    <cellStyle name="Comma 4 5 2 8" xfId="17277" xr:uid="{28C75517-B25F-4A1D-819F-CC2AEAF554C3}"/>
    <cellStyle name="Comma 4 5 2 9" xfId="28815" xr:uid="{EB20B131-F446-400C-8E5C-86D3F77CDE67}"/>
    <cellStyle name="Comma 4 5 3" xfId="773" xr:uid="{C94461F6-6286-473C-9928-2DF5AC3468C3}"/>
    <cellStyle name="Comma 4 5 3 10" xfId="44143" xr:uid="{3577E51A-A069-412F-A045-90344B249B82}"/>
    <cellStyle name="Comma 4 5 3 2" xfId="1292" xr:uid="{3D92055D-2560-4A63-8F67-E8680B83650E}"/>
    <cellStyle name="Comma 4 5 3 2 2" xfId="6796" xr:uid="{0454215E-1E0E-4978-945A-7F081F6CCA3B}"/>
    <cellStyle name="Comma 4 5 3 2 2 2" xfId="8647" xr:uid="{CE082056-3CA5-4D04-8A39-5923F8A23FC4}"/>
    <cellStyle name="Comma 4 5 3 2 2 2 2" xfId="15517" xr:uid="{6E020185-392A-4746-939B-45FE85939020}"/>
    <cellStyle name="Comma 4 5 3 2 2 2 3" xfId="22105" xr:uid="{A75C4AC8-EECB-43D5-81A1-0C4C11455EB3}"/>
    <cellStyle name="Comma 4 5 3 2 2 2 4" xfId="33632" xr:uid="{6C6636A9-6E38-408F-A97C-5061422D212D}"/>
    <cellStyle name="Comma 4 5 3 2 2 3" xfId="13667" xr:uid="{599AAD02-1454-46D6-AE5F-3FA4D074858A}"/>
    <cellStyle name="Comma 4 5 3 2 2 3 2" xfId="24448" xr:uid="{8B9ED378-0F03-4D26-9946-35E16D437873}"/>
    <cellStyle name="Comma 4 5 3 2 2 3 3" xfId="35974" xr:uid="{338B2421-54F1-4D37-B1E8-5E0D45745ACD}"/>
    <cellStyle name="Comma 4 5 3 2 2 4" xfId="26785" xr:uid="{9813425B-B773-4B39-9503-E28EF5494A87}"/>
    <cellStyle name="Comma 4 5 3 2 2 4 2" xfId="38311" xr:uid="{FE8B7D0D-3E33-473D-B310-1EEB3E6B2CF2}"/>
    <cellStyle name="Comma 4 5 3 2 2 5" xfId="19760" xr:uid="{C9DB6B52-6214-4A23-A4A4-EFE56980C793}"/>
    <cellStyle name="Comma 4 5 3 2 2 6" xfId="31290" xr:uid="{C608E051-CDC3-4C7A-8A80-D763B4B98A72}"/>
    <cellStyle name="Comma 4 5 3 2 3" xfId="7714" xr:uid="{AF81D46A-2F55-4113-8922-46A66E6CDC95}"/>
    <cellStyle name="Comma 4 5 3 2 3 2" xfId="14584" xr:uid="{ABA8A658-EE09-43EB-AEF4-1D072323718B}"/>
    <cellStyle name="Comma 4 5 3 2 3 3" xfId="20939" xr:uid="{16777F1B-10C9-426B-BFD5-F57ACBEFAEEA}"/>
    <cellStyle name="Comma 4 5 3 2 3 4" xfId="32467" xr:uid="{F33F5E82-FD1C-41BE-8038-021034EDE65E}"/>
    <cellStyle name="Comma 4 5 3 2 4" xfId="9676" xr:uid="{DC8EC45B-48B2-45C6-B49C-94566A4342C1}"/>
    <cellStyle name="Comma 4 5 3 2 4 2" xfId="16478" xr:uid="{C5389175-FC0D-4C57-A38E-0FEDA99CB110}"/>
    <cellStyle name="Comma 4 5 3 2 4 3" xfId="23286" xr:uid="{8C0ED7B0-6DCF-418E-8187-850E4BEAC08A}"/>
    <cellStyle name="Comma 4 5 3 2 4 4" xfId="34812" xr:uid="{26337CD3-9A4C-4238-BD6B-544FB7A68EEE}"/>
    <cellStyle name="Comma 4 5 3 2 5" xfId="2889" xr:uid="{3C5CA40E-FA08-4A56-A2A2-C921EBDE180D}"/>
    <cellStyle name="Comma 4 5 3 2 5 2" xfId="12774" xr:uid="{EE2DAE4B-8A4C-4E0D-950E-DFE4B6D5BD57}"/>
    <cellStyle name="Comma 4 5 3 2 5 3" xfId="25624" xr:uid="{00CB5184-1ECE-4525-87CD-D28B6DE95EB8}"/>
    <cellStyle name="Comma 4 5 3 2 5 4" xfId="37150" xr:uid="{0F234D4D-6983-475E-9831-1BE19EFD9281}"/>
    <cellStyle name="Comma 4 5 3 2 6" xfId="11424" xr:uid="{18001506-8B50-43DD-BA65-1D249D6BDCA2}"/>
    <cellStyle name="Comma 4 5 3 2 6 2" xfId="27961" xr:uid="{1431DA33-7898-49E6-8869-97764B485133}"/>
    <cellStyle name="Comma 4 5 3 2 6 3" xfId="39487" xr:uid="{FD5BF5F9-6CBA-4892-88BA-DA4DBCB337EB}"/>
    <cellStyle name="Comma 4 5 3 2 7" xfId="17931" xr:uid="{7A83BA0F-EAD1-46FB-B872-0CA02119BCC7}"/>
    <cellStyle name="Comma 4 5 3 2 8" xfId="29469" xr:uid="{BEAB6899-7279-470E-8075-F19EF400A1D7}"/>
    <cellStyle name="Comma 4 5 3 2 9" xfId="44412" xr:uid="{ABA12473-C221-438D-9BD0-DD49D4FC3A7E}"/>
    <cellStyle name="Comma 4 5 3 3" xfId="6350" xr:uid="{25BBFF9F-6924-48D0-82E1-8ABD62A09121}"/>
    <cellStyle name="Comma 4 5 3 3 2" xfId="8184" xr:uid="{3A65ACE0-F509-4A0E-A285-33A78FAA83AD}"/>
    <cellStyle name="Comma 4 5 3 3 2 2" xfId="15054" xr:uid="{6FDF852A-79CC-443F-8681-5BA6248C606D}"/>
    <cellStyle name="Comma 4 5 3 3 2 3" xfId="21627" xr:uid="{B37CA284-8BD7-4D39-ACEA-B58EBC2B8CE2}"/>
    <cellStyle name="Comma 4 5 3 3 2 4" xfId="33154" xr:uid="{D09E3BE1-BC8C-49DB-97A3-65BEB4B6E830}"/>
    <cellStyle name="Comma 4 5 3 3 3" xfId="13221" xr:uid="{6E186E39-7F3D-472A-9B35-3530AE0AACBA}"/>
    <cellStyle name="Comma 4 5 3 3 3 2" xfId="23970" xr:uid="{32CB8B95-382C-46D0-88CA-0307EB0DB99F}"/>
    <cellStyle name="Comma 4 5 3 3 3 3" xfId="35496" xr:uid="{F732EE4E-D302-4203-826A-0B7B9C088A75}"/>
    <cellStyle name="Comma 4 5 3 3 4" xfId="26307" xr:uid="{F9BB28FC-394C-4660-A99A-64DC7B7A3A0E}"/>
    <cellStyle name="Comma 4 5 3 3 4 2" xfId="37833" xr:uid="{D2EED9C2-F0F0-42CF-BCDC-71F697EB9CD8}"/>
    <cellStyle name="Comma 4 5 3 3 5" xfId="19282" xr:uid="{62510A53-88EE-4A6A-977B-EAD90AB43AF5}"/>
    <cellStyle name="Comma 4 5 3 3 6" xfId="30812" xr:uid="{BAE4B005-364C-45A7-AF13-B8B88C82A055}"/>
    <cellStyle name="Comma 4 5 3 4" xfId="7257" xr:uid="{E5C27EE1-3ACA-464E-967F-AE157F59D4FE}"/>
    <cellStyle name="Comma 4 5 3 4 2" xfId="14127" xr:uid="{C61BAA8A-45C8-4101-A8B9-E3F5873CDAED}"/>
    <cellStyle name="Comma 4 5 3 4 3" xfId="20461" xr:uid="{98E1FCD1-A5F1-45C4-990F-474466112B17}"/>
    <cellStyle name="Comma 4 5 3 4 4" xfId="31989" xr:uid="{E2497030-4DF4-4D63-8D72-ABD8FFB1A0E1}"/>
    <cellStyle name="Comma 4 5 3 5" xfId="9215" xr:uid="{D5C294C2-AAE5-4FEE-8AD4-16A5D9B18AFF}"/>
    <cellStyle name="Comma 4 5 3 5 2" xfId="16020" xr:uid="{32BDFD15-D5C5-4E5D-80C8-49A338B94B14}"/>
    <cellStyle name="Comma 4 5 3 5 3" xfId="22808" xr:uid="{70D3ACAE-9641-484E-974B-7B778458B47D}"/>
    <cellStyle name="Comma 4 5 3 5 4" xfId="34334" xr:uid="{A76E7D7F-7435-481C-94E9-F3F3CDFD9A6C}"/>
    <cellStyle name="Comma 4 5 3 6" xfId="2362" xr:uid="{7C9F793C-842C-472D-A495-1EF12662F461}"/>
    <cellStyle name="Comma 4 5 3 6 2" xfId="12356" xr:uid="{CCE13EF5-8C3D-440C-A663-F25E6AA29532}"/>
    <cellStyle name="Comma 4 5 3 6 3" xfId="25146" xr:uid="{875FD55A-76F7-4C28-906C-7ECEEEB95E10}"/>
    <cellStyle name="Comma 4 5 3 6 4" xfId="36672" xr:uid="{EC7865A6-A6BB-4105-9B50-7D1D2021AD2D}"/>
    <cellStyle name="Comma 4 5 3 7" xfId="10923" xr:uid="{EE4306FA-42C8-47F2-9FBF-05E6BDF1DFAF}"/>
    <cellStyle name="Comma 4 5 3 7 2" xfId="27483" xr:uid="{AA14CF1F-054D-43A6-94C8-970D6AD59E54}"/>
    <cellStyle name="Comma 4 5 3 7 3" xfId="39009" xr:uid="{5B944A6F-C6D8-4AFD-9161-8C994D8F46E4}"/>
    <cellStyle name="Comma 4 5 3 8" xfId="17414" xr:uid="{08A1E9AC-EC8D-4C94-85B5-024D521BCEDB}"/>
    <cellStyle name="Comma 4 5 3 9" xfId="28952" xr:uid="{D63A321F-87B3-454D-9151-3922204F255C}"/>
    <cellStyle name="Comma 4 5 4" xfId="1047" xr:uid="{829F7AF7-BFD6-4E12-BA95-8AD486549EAD}"/>
    <cellStyle name="Comma 4 5 4 10" xfId="44211" xr:uid="{EC4F05E1-9760-4DFE-A4C4-90DBD2B53418}"/>
    <cellStyle name="Comma 4 5 4 2" xfId="2988" xr:uid="{A7CF6BAA-F289-422C-B5F5-8847FC2975DC}"/>
    <cellStyle name="Comma 4 5 4 2 2" xfId="6899" xr:uid="{C09729B6-A933-4D72-A3FB-A615BD1C4819}"/>
    <cellStyle name="Comma 4 5 4 2 2 2" xfId="8752" xr:uid="{C3718F4C-1DC4-423A-9F45-012F83BCD4BA}"/>
    <cellStyle name="Comma 4 5 4 2 2 2 2" xfId="15622" xr:uid="{720411BB-31E6-4006-9886-686297D0B24E}"/>
    <cellStyle name="Comma 4 5 4 2 2 2 3" xfId="22210" xr:uid="{4AEF7882-DCCA-4216-A9C5-547E024097EA}"/>
    <cellStyle name="Comma 4 5 4 2 2 2 4" xfId="33737" xr:uid="{8373DEE9-9D5D-4D90-B515-0CEFE43F3B2F}"/>
    <cellStyle name="Comma 4 5 4 2 2 3" xfId="13770" xr:uid="{80BB1848-098D-4D8C-97BF-02B2EE91C0AE}"/>
    <cellStyle name="Comma 4 5 4 2 2 3 2" xfId="24553" xr:uid="{9D7E92A3-63AE-4111-8766-099464F01B24}"/>
    <cellStyle name="Comma 4 5 4 2 2 3 3" xfId="36079" xr:uid="{A7F3B8C8-5B5F-43DB-AA94-CE2D054E45F1}"/>
    <cellStyle name="Comma 4 5 4 2 2 4" xfId="26890" xr:uid="{D535FE99-5B0B-414D-BA42-C0BA096A2D35}"/>
    <cellStyle name="Comma 4 5 4 2 2 4 2" xfId="38416" xr:uid="{AE5DDF67-B3AD-4E39-B9A4-31127A25C031}"/>
    <cellStyle name="Comma 4 5 4 2 2 5" xfId="19865" xr:uid="{F701AC2A-3DF2-4E86-9607-0A34D3EC53C4}"/>
    <cellStyle name="Comma 4 5 4 2 2 6" xfId="31395" xr:uid="{4B4251F3-6751-4FCC-B914-4C4CEC1C56F3}"/>
    <cellStyle name="Comma 4 5 4 2 3" xfId="7819" xr:uid="{BAB74EBC-9F52-414C-8E31-25BB34980F22}"/>
    <cellStyle name="Comma 4 5 4 2 3 2" xfId="14689" xr:uid="{E9DC0984-6AD0-42FF-ABAB-8BCCB0D49D06}"/>
    <cellStyle name="Comma 4 5 4 2 3 3" xfId="21044" xr:uid="{A9A06884-AA56-489F-A773-A5BC95B676BD}"/>
    <cellStyle name="Comma 4 5 4 2 3 4" xfId="32572" xr:uid="{A73C501E-117C-44FA-8460-171A538D13F0}"/>
    <cellStyle name="Comma 4 5 4 2 4" xfId="9781" xr:uid="{C96E3144-1519-47CD-B1C8-1020378B71D8}"/>
    <cellStyle name="Comma 4 5 4 2 4 2" xfId="16583" xr:uid="{444EC422-D269-4E9D-A83D-42DB6224BFD0}"/>
    <cellStyle name="Comma 4 5 4 2 4 3" xfId="23391" xr:uid="{B76D9DF6-07CD-457C-9214-DF3E493DF92F}"/>
    <cellStyle name="Comma 4 5 4 2 4 4" xfId="34917" xr:uid="{BDE1DD8E-FBC0-47C1-ABCC-6B8258665F63}"/>
    <cellStyle name="Comma 4 5 4 2 5" xfId="12873" xr:uid="{3BF19EAC-B0F8-4306-8E56-96910917EAD1}"/>
    <cellStyle name="Comma 4 5 4 2 5 2" xfId="25729" xr:uid="{A19CE377-0372-466C-968D-D37D4990C6C4}"/>
    <cellStyle name="Comma 4 5 4 2 5 3" xfId="37255" xr:uid="{BE9A46D3-15B2-40DC-8257-EC7D72E12A21}"/>
    <cellStyle name="Comma 4 5 4 2 6" xfId="28066" xr:uid="{0C0A7173-769C-4767-A639-F84372526652}"/>
    <cellStyle name="Comma 4 5 4 2 6 2" xfId="39592" xr:uid="{2174DA7C-F110-48C0-9272-A4F96F5B72F8}"/>
    <cellStyle name="Comma 4 5 4 2 7" xfId="18036" xr:uid="{746090C7-AD59-4670-A3AC-C648D959502A}"/>
    <cellStyle name="Comma 4 5 4 2 8" xfId="29574" xr:uid="{C6EF3FC3-55A0-4D71-9215-18380731BE07}"/>
    <cellStyle name="Comma 4 5 4 3" xfId="6453" xr:uid="{C1EF2A9F-C818-4609-A569-202C08F64A85}"/>
    <cellStyle name="Comma 4 5 4 3 2" xfId="8289" xr:uid="{BFB747B8-AFE4-4B54-812D-BF35215B656B}"/>
    <cellStyle name="Comma 4 5 4 3 2 2" xfId="15159" xr:uid="{E90251B3-CB73-432D-8CFD-3679140310FB}"/>
    <cellStyle name="Comma 4 5 4 3 2 3" xfId="21732" xr:uid="{01AA8B59-AE97-493D-90AE-FA6EFAF960BD}"/>
    <cellStyle name="Comma 4 5 4 3 2 4" xfId="33259" xr:uid="{FDAD628C-62CE-42B1-BAD4-E6B4B1B27D9E}"/>
    <cellStyle name="Comma 4 5 4 3 3" xfId="13324" xr:uid="{EE703E3E-9EC8-41F0-A21F-490F0BBC2B56}"/>
    <cellStyle name="Comma 4 5 4 3 3 2" xfId="24075" xr:uid="{075EC014-24BF-4430-B0A9-4EF14597E0D2}"/>
    <cellStyle name="Comma 4 5 4 3 3 3" xfId="35601" xr:uid="{A977EEEB-BD34-49F5-8B96-FA83574DE971}"/>
    <cellStyle name="Comma 4 5 4 3 4" xfId="26412" xr:uid="{43E748A3-9002-4894-AD6A-CEAA3D07CFBD}"/>
    <cellStyle name="Comma 4 5 4 3 4 2" xfId="37938" xr:uid="{BDBD182E-E515-457A-9CEE-0BFCE95088BC}"/>
    <cellStyle name="Comma 4 5 4 3 5" xfId="19387" xr:uid="{22C94D5C-2227-436C-B7C6-BF1115C6E389}"/>
    <cellStyle name="Comma 4 5 4 3 6" xfId="30917" xr:uid="{9539068D-482D-4AE7-86A4-C0A60F6D82C5}"/>
    <cellStyle name="Comma 4 5 4 4" xfId="7360" xr:uid="{926AF66A-9078-4601-BBCC-FA5BB5BF14E2}"/>
    <cellStyle name="Comma 4 5 4 4 2" xfId="14230" xr:uid="{F6E0387B-6EAF-4277-9500-8A63A92C5EBE}"/>
    <cellStyle name="Comma 4 5 4 4 3" xfId="20566" xr:uid="{83A23625-6490-4DEB-843C-C08BF8E3D95F}"/>
    <cellStyle name="Comma 4 5 4 4 4" xfId="32094" xr:uid="{6F73AC77-2B7D-433A-A1FD-0D9D930E1077}"/>
    <cellStyle name="Comma 4 5 4 5" xfId="9318" xr:uid="{AB590A36-55AF-421E-8516-395B81E57167}"/>
    <cellStyle name="Comma 4 5 4 5 2" xfId="16123" xr:uid="{CE891A38-C96C-4823-A9C0-F635B4040F4D}"/>
    <cellStyle name="Comma 4 5 4 5 3" xfId="22913" xr:uid="{E36353E0-1BAB-4EA5-97DC-CB059BBC7DEE}"/>
    <cellStyle name="Comma 4 5 4 5 4" xfId="34439" xr:uid="{7430BDAF-0164-4585-B7C8-D8820AC89A7B}"/>
    <cellStyle name="Comma 4 5 4 6" xfId="2482" xr:uid="{6340A271-F6CE-4AF3-AB25-98B51C1A0048}"/>
    <cellStyle name="Comma 4 5 4 6 2" xfId="12449" xr:uid="{D1B91B05-0AF2-40B3-8D2F-4D5502A1B2C1}"/>
    <cellStyle name="Comma 4 5 4 6 3" xfId="25251" xr:uid="{3A6C3DE4-F014-4DF8-B1DE-A064EB50B6DC}"/>
    <cellStyle name="Comma 4 5 4 6 4" xfId="36777" xr:uid="{CD6DA618-0E34-463F-A7D1-B7A1662B18A1}"/>
    <cellStyle name="Comma 4 5 4 7" xfId="11180" xr:uid="{29C8690B-DEF3-4B6F-BCDE-F2BDD5B2DDCF}"/>
    <cellStyle name="Comma 4 5 4 7 2" xfId="27588" xr:uid="{D3267176-ACCE-4035-8CE1-C85F77E477F2}"/>
    <cellStyle name="Comma 4 5 4 7 3" xfId="39114" xr:uid="{2FD32BD7-29C4-47FB-8DA6-C856F4816683}"/>
    <cellStyle name="Comma 4 5 4 8" xfId="17547" xr:uid="{CEF57C7B-0E4B-4ACF-BE30-CF64D57F35DB}"/>
    <cellStyle name="Comma 4 5 4 9" xfId="29085" xr:uid="{BA0AF45D-9F83-41F7-A592-B6ED6C0607DF}"/>
    <cellStyle name="Comma 4 5 5" xfId="1537" xr:uid="{5E55B22D-89A1-4F9F-9963-DA72D571A38C}"/>
    <cellStyle name="Comma 4 5 5 2" xfId="6595" xr:uid="{BDB60240-3F1C-4651-8113-592522ED5C05}"/>
    <cellStyle name="Comma 4 5 5 2 2" xfId="8439" xr:uid="{DF851154-4C49-48DB-91B1-0740B50CF616}"/>
    <cellStyle name="Comma 4 5 5 2 2 2" xfId="15309" xr:uid="{B2424194-DDDC-484F-8188-C6F8BDF670D5}"/>
    <cellStyle name="Comma 4 5 5 2 2 3" xfId="21889" xr:uid="{B579E5E1-8875-4223-98E4-03E539AD37D0}"/>
    <cellStyle name="Comma 4 5 5 2 2 4" xfId="33416" xr:uid="{6C04AB9C-4383-49F9-9EC2-E38598EFAC71}"/>
    <cellStyle name="Comma 4 5 5 2 3" xfId="13466" xr:uid="{383AF298-47B3-4253-8FC0-A7DB86A66518}"/>
    <cellStyle name="Comma 4 5 5 2 3 2" xfId="24232" xr:uid="{EDFCEE3B-8B8D-4E82-90E6-CC1384A0CDB0}"/>
    <cellStyle name="Comma 4 5 5 2 3 3" xfId="35758" xr:uid="{7CC78A42-DA13-4C6B-8174-40E1C645267D}"/>
    <cellStyle name="Comma 4 5 5 2 4" xfId="26569" xr:uid="{59AD6D67-2C17-4DDF-8B7D-366F4CBBFA66}"/>
    <cellStyle name="Comma 4 5 5 2 4 2" xfId="38095" xr:uid="{E03154F8-B5C3-42A0-88FF-BC8A726014E4}"/>
    <cellStyle name="Comma 4 5 5 2 5" xfId="19544" xr:uid="{9796CBDB-4023-45BE-99F3-AACD0894AAE9}"/>
    <cellStyle name="Comma 4 5 5 2 6" xfId="31074" xr:uid="{7BCB62C2-4D5D-4AB7-BF7F-6F897DDD8A62}"/>
    <cellStyle name="Comma 4 5 5 3" xfId="7506" xr:uid="{C1264EF0-4667-4837-A25F-45EAA7438B8C}"/>
    <cellStyle name="Comma 4 5 5 3 2" xfId="14376" xr:uid="{75FB9B9B-F728-47E0-9478-EF510457A1F9}"/>
    <cellStyle name="Comma 4 5 5 3 3" xfId="20723" xr:uid="{D9BF64F7-471C-4B40-B310-FE063AA040BA}"/>
    <cellStyle name="Comma 4 5 5 3 4" xfId="32251" xr:uid="{A8D2432D-A659-42F2-8FC6-2FB4F737C5D0}"/>
    <cellStyle name="Comma 4 5 5 4" xfId="9467" xr:uid="{BF50B316-6B73-4465-B34D-96B4D7219CD2}"/>
    <cellStyle name="Comma 4 5 5 4 2" xfId="16269" xr:uid="{FB603760-23E2-4140-B4E5-D5E3570D452C}"/>
    <cellStyle name="Comma 4 5 5 4 3" xfId="23070" xr:uid="{3CD4F8BA-36A1-4BB0-B3F8-FABDBDCF37D2}"/>
    <cellStyle name="Comma 4 5 5 4 4" xfId="34596" xr:uid="{A971EB3E-D57C-4D42-9223-176F54CE74E9}"/>
    <cellStyle name="Comma 4 5 5 5" xfId="2694" xr:uid="{A157FD33-1E72-437D-9AF7-B37C33E91D90}"/>
    <cellStyle name="Comma 4 5 5 5 2" xfId="12579" xr:uid="{49CF44B5-0D23-4152-AC82-E73E8F125F03}"/>
    <cellStyle name="Comma 4 5 5 5 3" xfId="25408" xr:uid="{4C8018D8-5F86-4BDF-8B77-49AF6B870CD7}"/>
    <cellStyle name="Comma 4 5 5 5 4" xfId="36934" xr:uid="{8F90C5D2-E6D6-4F9D-B29F-19CAB8218581}"/>
    <cellStyle name="Comma 4 5 5 6" xfId="11668" xr:uid="{9B41DC77-D925-47B0-97BD-C0BE834CC718}"/>
    <cellStyle name="Comma 4 5 5 6 2" xfId="27745" xr:uid="{79881A03-32BA-41B9-9595-7862B379B976}"/>
    <cellStyle name="Comma 4 5 5 6 3" xfId="39271" xr:uid="{D1FAB2E0-5345-4B09-91B7-DAA088B91173}"/>
    <cellStyle name="Comma 4 5 5 7" xfId="17715" xr:uid="{E0057741-ECAA-4741-9623-E1A1C4534E5E}"/>
    <cellStyle name="Comma 4 5 5 8" xfId="29253" xr:uid="{A8CC1DFA-44A1-4730-A97F-2A9484B2D13F}"/>
    <cellStyle name="Comma 4 5 5 9" xfId="44479" xr:uid="{C15FE000-8063-40D7-A831-089994A0A41A}"/>
    <cellStyle name="Comma 4 5 6" xfId="1775" xr:uid="{F3A35DFC-6E0C-4539-BA2E-11DC071BC04E}"/>
    <cellStyle name="Comma 4 5 6 2" xfId="7977" xr:uid="{97164D3A-50E0-44E4-BA62-9A922B3DADA0}"/>
    <cellStyle name="Comma 4 5 6 2 2" xfId="14847" xr:uid="{F298C35E-99B5-4EC8-BD0F-256E6C551BE0}"/>
    <cellStyle name="Comma 4 5 6 2 3" xfId="21412" xr:uid="{3F89EB04-FC25-4FFC-86C0-8667C363D32A}"/>
    <cellStyle name="Comma 4 5 6 2 4" xfId="32939" xr:uid="{8DB2246A-7E40-4B1E-8586-7DB4B4A8E6B3}"/>
    <cellStyle name="Comma 4 5 6 3" xfId="6151" xr:uid="{1889FF77-44FE-4573-B821-0B92658F7E09}"/>
    <cellStyle name="Comma 4 5 6 3 2" xfId="13022" xr:uid="{109BFAED-07B9-4243-9EDE-2E980E42A9B1}"/>
    <cellStyle name="Comma 4 5 6 3 3" xfId="23755" xr:uid="{C371206C-9288-4F77-B1D8-4A3C4B186B82}"/>
    <cellStyle name="Comma 4 5 6 3 4" xfId="35281" xr:uid="{5316EC1D-F7AD-43D1-BFC2-36122A30B80C}"/>
    <cellStyle name="Comma 4 5 6 4" xfId="11905" xr:uid="{CFB54FF1-1652-4610-926F-00546EC63225}"/>
    <cellStyle name="Comma 4 5 6 4 2" xfId="26092" xr:uid="{AB892C41-9DC1-44C8-8D6B-56637EF7AE36}"/>
    <cellStyle name="Comma 4 5 6 4 3" xfId="37618" xr:uid="{AE99F857-F73D-4223-8DB0-AEF4AADCEB8E}"/>
    <cellStyle name="Comma 4 5 6 5" xfId="19067" xr:uid="{AE72416B-098D-4FA7-9C3A-3D39535CE734}"/>
    <cellStyle name="Comma 4 5 6 6" xfId="30597" xr:uid="{5A7152C5-5E35-45F4-95EF-BCE9BCB10473}"/>
    <cellStyle name="Comma 4 5 7" xfId="7058" xr:uid="{41843975-099C-46A6-A7D2-EBFD8336AAB7}"/>
    <cellStyle name="Comma 4 5 7 2" xfId="13928" xr:uid="{D0B07DEF-71E0-4E6F-AAD9-97FD4FC01A5A}"/>
    <cellStyle name="Comma 4 5 7 3" xfId="20246" xr:uid="{6B6BD3E0-290F-4FEF-BB0E-38999F849651}"/>
    <cellStyle name="Comma 4 5 7 4" xfId="31774" xr:uid="{10768D58-EC90-4031-9350-813C3B640D61}"/>
    <cellStyle name="Comma 4 5 8" xfId="9010" xr:uid="{55CBFFFA-E39A-44AC-AC49-8B324EE7D4F2}"/>
    <cellStyle name="Comma 4 5 8 2" xfId="15819" xr:uid="{544E04C7-09FD-462D-896D-DDD119BC6B7E}"/>
    <cellStyle name="Comma 4 5 8 3" xfId="22593" xr:uid="{3377E7AD-CDD2-4F03-B75F-CF06C628CAAE}"/>
    <cellStyle name="Comma 4 5 8 4" xfId="34119" xr:uid="{635DF0EE-D7E1-4D9F-BDF4-97FFCC6B2AC0}"/>
    <cellStyle name="Comma 4 5 9" xfId="2083" xr:uid="{C5B7A932-91F8-4CF6-BBD1-FE2A9BEF9615}"/>
    <cellStyle name="Comma 4 5 9 2" xfId="12163" xr:uid="{BB9A6A3C-3665-478B-A4D5-9829C2962909}"/>
    <cellStyle name="Comma 4 5 9 3" xfId="24931" xr:uid="{1A514A78-00D5-474F-B983-F86653B19F2B}"/>
    <cellStyle name="Comma 4 5 9 4" xfId="36457" xr:uid="{77654912-238F-4783-B21B-0F26E0B8267E}"/>
    <cellStyle name="Comma 4 6" xfId="506" xr:uid="{E8DD7E1F-827F-497F-8BC8-3D474B82EB97}"/>
    <cellStyle name="Comma 4 6 10" xfId="2027" xr:uid="{9E10F4E3-2668-488F-9376-48C166A3B5F5}"/>
    <cellStyle name="Comma 4 6 10 2" xfId="12132" xr:uid="{C3C3D75B-4125-4E2D-86C6-B93873BC6341}"/>
    <cellStyle name="Comma 4 6 10 3" xfId="22555" xr:uid="{D9DA4896-5C06-4F02-8D48-754EAA508995}"/>
    <cellStyle name="Comma 4 6 10 4" xfId="34081" xr:uid="{C204C721-A845-426B-8750-869294FF56FB}"/>
    <cellStyle name="Comma 4 6 11" xfId="10495" xr:uid="{E590695F-2602-44E3-A31F-ECC017CD1D76}"/>
    <cellStyle name="Comma 4 6 11 2" xfId="16829" xr:uid="{BB97FE8D-F4F0-40E7-8F51-52E28FD0DAE8}"/>
    <cellStyle name="Comma 4 6 11 3" xfId="24893" xr:uid="{4821DF75-4943-4C4B-8C69-AB5E6B77CEB9}"/>
    <cellStyle name="Comma 4 6 11 4" xfId="36419" xr:uid="{94D56132-CAB7-46F0-8740-DFC9E20CDD1D}"/>
    <cellStyle name="Comma 4 6 12" xfId="10750" xr:uid="{B9424FCB-F57B-4FB1-B6D4-DEE31C3C479B}"/>
    <cellStyle name="Comma 4 6 12 2" xfId="27230" xr:uid="{572EC2B7-A38E-44E1-A7D7-C1F964770EFE}"/>
    <cellStyle name="Comma 4 6 12 3" xfId="38756" xr:uid="{A2DBA96B-2273-41AF-99E8-8D22B2B07687}"/>
    <cellStyle name="Comma 4 6 13" xfId="17078" xr:uid="{1AB52FC1-1819-4B11-A711-6311FCCD2C21}"/>
    <cellStyle name="Comma 4 6 14" xfId="28616" xr:uid="{4AAC1D9F-370E-4EBD-B6E3-E5A8D4500360}"/>
    <cellStyle name="Comma 4 6 15" xfId="40006" xr:uid="{75351FC5-FD10-4B84-BE51-432CFC66A3C1}"/>
    <cellStyle name="Comma 4 6 2" xfId="828" xr:uid="{58C50867-8A80-42E0-A1C6-54BB1EF67068}"/>
    <cellStyle name="Comma 4 6 2 10" xfId="28685" xr:uid="{E32D6FF1-2E7F-489D-AAAB-F43991FBB5BF}"/>
    <cellStyle name="Comma 4 6 2 11" xfId="44092" xr:uid="{009CA725-AE3B-40B0-A0A3-C56023EFDDB1}"/>
    <cellStyle name="Comma 4 6 2 2" xfId="1347" xr:uid="{19C3973C-274E-4B68-AAA5-D00689D6CB93}"/>
    <cellStyle name="Comma 4 6 2 2 2" xfId="6598" xr:uid="{01FE71F0-7A75-44D3-B7CF-927C97CA72C6}"/>
    <cellStyle name="Comma 4 6 2 2 2 2" xfId="8442" xr:uid="{21AABDD1-6B35-4912-A99E-C3FE08483385}"/>
    <cellStyle name="Comma 4 6 2 2 2 2 2" xfId="15312" xr:uid="{E91BEDFE-A62B-47C1-B41A-DDCB6F0EAAB3}"/>
    <cellStyle name="Comma 4 6 2 2 2 2 3" xfId="21893" xr:uid="{F613334F-825D-4487-ABDF-281FDC852926}"/>
    <cellStyle name="Comma 4 6 2 2 2 2 4" xfId="33420" xr:uid="{0CBE08B1-2A40-43DE-BC58-28BF30A5864F}"/>
    <cellStyle name="Comma 4 6 2 2 2 3" xfId="13469" xr:uid="{3EDF76E4-C541-4B53-8C56-8542739D8211}"/>
    <cellStyle name="Comma 4 6 2 2 2 3 2" xfId="24236" xr:uid="{A7B00171-85E4-4852-A945-D75B77AEDE14}"/>
    <cellStyle name="Comma 4 6 2 2 2 3 3" xfId="35762" xr:uid="{431EBBE2-73C3-483F-ACF1-D1F35D1FB4EC}"/>
    <cellStyle name="Comma 4 6 2 2 2 4" xfId="26573" xr:uid="{1054DC4D-C4AD-4C2E-8014-D148F65FC469}"/>
    <cellStyle name="Comma 4 6 2 2 2 4 2" xfId="38099" xr:uid="{2C2E0750-63BC-420C-9DB3-A1F965669C07}"/>
    <cellStyle name="Comma 4 6 2 2 2 5" xfId="19548" xr:uid="{50E13850-8B35-4408-981E-8BE33BD1FBF3}"/>
    <cellStyle name="Comma 4 6 2 2 2 6" xfId="31078" xr:uid="{EA4B9CBE-9E84-4FEC-ACE1-F0862FF4B9A8}"/>
    <cellStyle name="Comma 4 6 2 2 3" xfId="7509" xr:uid="{EB7CF931-B39B-498C-9703-01C8C1D08627}"/>
    <cellStyle name="Comma 4 6 2 2 3 2" xfId="14379" xr:uid="{10137155-BB68-41B2-A410-0913A947C4AF}"/>
    <cellStyle name="Comma 4 6 2 2 3 3" xfId="20727" xr:uid="{D39F9CC8-04AA-4506-BA2D-3FE43C228390}"/>
    <cellStyle name="Comma 4 6 2 2 3 4" xfId="32255" xr:uid="{054613C8-6911-401B-A37A-4868B45A7E12}"/>
    <cellStyle name="Comma 4 6 2 2 4" xfId="9470" xr:uid="{812876DA-71C2-40CE-8035-BEBBCC140626}"/>
    <cellStyle name="Comma 4 6 2 2 4 2" xfId="16272" xr:uid="{1802355B-EF6E-47A0-813F-B734884A7035}"/>
    <cellStyle name="Comma 4 6 2 2 4 3" xfId="23074" xr:uid="{0C0A239C-7596-473C-9302-19391DAAE5CB}"/>
    <cellStyle name="Comma 4 6 2 2 4 4" xfId="34600" xr:uid="{BB703E44-20D0-47E3-A064-27F9AF6B2299}"/>
    <cellStyle name="Comma 4 6 2 2 5" xfId="2697" xr:uid="{4EB4BDBA-6B5C-48DD-AA1A-FC0288E7DD14}"/>
    <cellStyle name="Comma 4 6 2 2 5 2" xfId="12582" xr:uid="{93E534DD-B292-448E-AF85-D4F7E383E0C3}"/>
    <cellStyle name="Comma 4 6 2 2 5 3" xfId="25412" xr:uid="{27B83651-DA7C-4B83-BAAF-B6B5D18956B2}"/>
    <cellStyle name="Comma 4 6 2 2 5 4" xfId="36938" xr:uid="{7A50B10A-9562-444A-9289-E0E5AAAA5BCB}"/>
    <cellStyle name="Comma 4 6 2 2 6" xfId="11479" xr:uid="{81AA1E6C-12B6-4EBA-A00E-867033F5182F}"/>
    <cellStyle name="Comma 4 6 2 2 6 2" xfId="27749" xr:uid="{8AF0A15D-B46F-4FF4-8A65-5210B8BA23C9}"/>
    <cellStyle name="Comma 4 6 2 2 6 3" xfId="39275" xr:uid="{3FA15424-DCFD-4060-8140-C3A96CE9054E}"/>
    <cellStyle name="Comma 4 6 2 2 7" xfId="17719" xr:uid="{EAB8F1C8-5D12-4E0C-BADD-CE95F86B775C}"/>
    <cellStyle name="Comma 4 6 2 2 8" xfId="29257" xr:uid="{00A17B6C-B7AE-48D7-9D08-4132BB00E816}"/>
    <cellStyle name="Comma 4 6 2 2 9" xfId="44394" xr:uid="{D2A5DC33-A366-4E8F-A3E6-58BC40E95C29}"/>
    <cellStyle name="Comma 4 6 2 3" xfId="6154" xr:uid="{F71F635D-3C30-4649-9982-80E5CCCDD3FF}"/>
    <cellStyle name="Comma 4 6 2 3 2" xfId="7980" xr:uid="{E8337958-EDF1-47FC-8B7F-51B1D98CAB36}"/>
    <cellStyle name="Comma 4 6 2 3 2 2" xfId="14850" xr:uid="{B61C10F7-E321-4FD1-887B-5409BA68C617}"/>
    <cellStyle name="Comma 4 6 2 3 2 2 2" xfId="22364" xr:uid="{9337AD2F-301A-4507-8E4F-B2EC8E997AFE}"/>
    <cellStyle name="Comma 4 6 2 3 2 2 3" xfId="33891" xr:uid="{B72EEA11-7472-43CD-895B-2764729874C7}"/>
    <cellStyle name="Comma 4 6 2 3 2 3" xfId="24707" xr:uid="{B2E2CE0A-6E19-4826-9242-8728E7E912CE}"/>
    <cellStyle name="Comma 4 6 2 3 2 3 2" xfId="36233" xr:uid="{011E4996-EF92-451B-90B2-3B50C2CDF3AE}"/>
    <cellStyle name="Comma 4 6 2 3 2 4" xfId="27044" xr:uid="{6EC14E39-BD3D-4FE3-80E5-3C3B5AC1E41C}"/>
    <cellStyle name="Comma 4 6 2 3 2 4 2" xfId="38570" xr:uid="{0D69A26B-A514-41B7-BAA7-E30C2F2B4515}"/>
    <cellStyle name="Comma 4 6 2 3 2 5" xfId="20019" xr:uid="{FA398F31-89AB-48EE-BC4C-009BD17DF100}"/>
    <cellStyle name="Comma 4 6 2 3 2 6" xfId="31549" xr:uid="{8730335D-2DB5-4A38-8179-80529E2A63AA}"/>
    <cellStyle name="Comma 4 6 2 3 3" xfId="9972" xr:uid="{27D7D5BB-30E9-4AC8-9DF7-196817365D8B}"/>
    <cellStyle name="Comma 4 6 2 3 3 2" xfId="16732" xr:uid="{C3A3ACD5-20BB-49D3-9508-A111FE4C3C04}"/>
    <cellStyle name="Comma 4 6 2 3 3 3" xfId="21198" xr:uid="{CCD2A133-3992-4904-BD38-86FD6D5F7BDC}"/>
    <cellStyle name="Comma 4 6 2 3 3 4" xfId="32726" xr:uid="{481E183E-D0E3-4F66-9E57-375202AC59CB}"/>
    <cellStyle name="Comma 4 6 2 3 4" xfId="13025" xr:uid="{10B4E3C3-897B-4BB3-A2CA-7152BDDE3F2F}"/>
    <cellStyle name="Comma 4 6 2 3 4 2" xfId="23546" xr:uid="{64A5F53B-1A32-40C0-AE9C-8921DE90A276}"/>
    <cellStyle name="Comma 4 6 2 3 4 3" xfId="35072" xr:uid="{8A6710CC-201A-4FE8-998C-7E6A1AFC87A5}"/>
    <cellStyle name="Comma 4 6 2 3 5" xfId="25883" xr:uid="{D1EAC08B-5482-448F-B5E7-BEFABFC5DE51}"/>
    <cellStyle name="Comma 4 6 2 3 5 2" xfId="37409" xr:uid="{3DAFAC26-71AA-4513-B9E1-21AC7CBA1FC5}"/>
    <cellStyle name="Comma 4 6 2 3 6" xfId="28220" xr:uid="{6824B09F-8772-4CF1-A8BF-3B1E666B200F}"/>
    <cellStyle name="Comma 4 6 2 3 6 2" xfId="39746" xr:uid="{33FC7619-2095-4761-90FC-417816CB4AA8}"/>
    <cellStyle name="Comma 4 6 2 3 7" xfId="18493" xr:uid="{7051AAFC-BE99-41C1-9EF9-8DD8D077560B}"/>
    <cellStyle name="Comma 4 6 2 3 8" xfId="30031" xr:uid="{7E953829-EF52-4F54-8731-362530622245}"/>
    <cellStyle name="Comma 4 6 2 4" xfId="7061" xr:uid="{9607CAAD-A8C9-46BD-88CF-59069B34EB1E}"/>
    <cellStyle name="Comma 4 6 2 4 2" xfId="13931" xr:uid="{A30D58D3-436D-414B-8EAA-217994B30376}"/>
    <cellStyle name="Comma 4 6 2 4 2 2" xfId="21415" xr:uid="{8108908D-6DC8-4E7F-8045-EBA77AC873E4}"/>
    <cellStyle name="Comma 4 6 2 4 2 3" xfId="32942" xr:uid="{264D4950-57F5-4A28-93B4-5190D7BE0EE8}"/>
    <cellStyle name="Comma 4 6 2 4 3" xfId="23758" xr:uid="{8FF3FC71-73C6-4EFA-BA7A-0A75B1E8F439}"/>
    <cellStyle name="Comma 4 6 2 4 3 2" xfId="35284" xr:uid="{B8F1D922-3DFE-4105-A519-121B9FE583BD}"/>
    <cellStyle name="Comma 4 6 2 4 4" xfId="26095" xr:uid="{43FBFE27-1B72-45D0-ABF4-75DBEB252AC3}"/>
    <cellStyle name="Comma 4 6 2 4 4 2" xfId="37621" xr:uid="{EF2CAEB7-F2DD-40C1-869D-58BF63B9B4A4}"/>
    <cellStyle name="Comma 4 6 2 4 5" xfId="19070" xr:uid="{BAB88B92-06EF-4DAE-A5F3-0C90EC1E1D0A}"/>
    <cellStyle name="Comma 4 6 2 4 6" xfId="30600" xr:uid="{83DB9BEC-7FBA-4E60-A37E-0D37DE64B408}"/>
    <cellStyle name="Comma 4 6 2 5" xfId="9013" xr:uid="{F1EF2004-01E4-461C-ABEB-3980AB0853EF}"/>
    <cellStyle name="Comma 4 6 2 5 2" xfId="15822" xr:uid="{0A4F9954-782E-41F0-AB83-3F086C1CDF53}"/>
    <cellStyle name="Comma 4 6 2 5 3" xfId="20249" xr:uid="{CF7DE445-619C-431C-A085-53F4A88CA76F}"/>
    <cellStyle name="Comma 4 6 2 5 4" xfId="31777" xr:uid="{CF5A2FCE-784E-4E0F-9A98-47A758FD6422}"/>
    <cellStyle name="Comma 4 6 2 6" xfId="2087" xr:uid="{032ECD6F-C205-440D-B4F8-87433D5F0644}"/>
    <cellStyle name="Comma 4 6 2 6 2" xfId="12166" xr:uid="{1A048418-B20D-48E3-BA85-97B867986CFA}"/>
    <cellStyle name="Comma 4 6 2 6 3" xfId="22596" xr:uid="{BD6176F8-E9A2-41BF-AFF1-E256D11E45AB}"/>
    <cellStyle name="Comma 4 6 2 6 4" xfId="34122" xr:uid="{49890615-9BC9-4BE8-B3B3-76415F0E4113}"/>
    <cellStyle name="Comma 4 6 2 7" xfId="10978" xr:uid="{CCEEF91B-F196-45AA-9647-F4D83A416884}"/>
    <cellStyle name="Comma 4 6 2 7 2" xfId="24934" xr:uid="{A79AF715-3D3B-4EAA-87D8-804192444F38}"/>
    <cellStyle name="Comma 4 6 2 7 3" xfId="36460" xr:uid="{0338547B-C820-4E0B-B84E-7DB1EE662FA0}"/>
    <cellStyle name="Comma 4 6 2 8" xfId="27271" xr:uid="{51F7186C-3A04-4F94-8DA2-847C7913DD7C}"/>
    <cellStyle name="Comma 4 6 2 8 2" xfId="38797" xr:uid="{B5B15F26-64CC-4AE1-B1CD-54DB4A1826BF}"/>
    <cellStyle name="Comma 4 6 2 9" xfId="17147" xr:uid="{B1D14C8F-084F-4E83-9105-7709AEE03F1B}"/>
    <cellStyle name="Comma 4 6 3" xfId="1102" xr:uid="{4C845BB2-C92C-4DEF-91DD-A684F8B7B62F}"/>
    <cellStyle name="Comma 4 6 3 10" xfId="28821" xr:uid="{2280CB39-E099-459A-835F-366F8EE059D1}"/>
    <cellStyle name="Comma 4 6 3 11" xfId="44181" xr:uid="{E735B80B-968D-425E-992D-F7D14E90E5F1}"/>
    <cellStyle name="Comma 4 6 3 2" xfId="2794" xr:uid="{39BC4A96-142E-4C63-A88A-E9F8EC4A85F0}"/>
    <cellStyle name="Comma 4 6 3 2 2" xfId="6698" xr:uid="{75CD2DB5-3D87-460F-A0C6-C42DB7AD21BD}"/>
    <cellStyle name="Comma 4 6 3 2 2 2" xfId="8545" xr:uid="{697BD322-40AD-4731-A9F7-CFDDB9BA605F}"/>
    <cellStyle name="Comma 4 6 3 2 2 2 2" xfId="15415" xr:uid="{C947B922-17D2-47EC-900F-EE398A1DE540}"/>
    <cellStyle name="Comma 4 6 3 2 2 2 3" xfId="22001" xr:uid="{65D2FC06-4D81-4C81-AAF8-BDF56D65CA7B}"/>
    <cellStyle name="Comma 4 6 3 2 2 2 4" xfId="33528" xr:uid="{EC791059-6457-4175-B53B-25C06A0907EA}"/>
    <cellStyle name="Comma 4 6 3 2 2 3" xfId="13569" xr:uid="{233CADE2-F89B-4B28-BAD2-05F69DE10A71}"/>
    <cellStyle name="Comma 4 6 3 2 2 3 2" xfId="24344" xr:uid="{B477BF68-5705-412A-B5EF-8F02CB0C2E11}"/>
    <cellStyle name="Comma 4 6 3 2 2 3 3" xfId="35870" xr:uid="{35241D4B-F533-4773-AF92-8AF1011A52A7}"/>
    <cellStyle name="Comma 4 6 3 2 2 4" xfId="26681" xr:uid="{1C39E171-DD00-4B41-8663-2B79FC6E8A92}"/>
    <cellStyle name="Comma 4 6 3 2 2 4 2" xfId="38207" xr:uid="{C6CA5163-342E-4B69-8B47-88BC5A8101D5}"/>
    <cellStyle name="Comma 4 6 3 2 2 5" xfId="19656" xr:uid="{3A388F80-3D04-4718-AFAA-C3A7CE3ABDF8}"/>
    <cellStyle name="Comma 4 6 3 2 2 6" xfId="31186" xr:uid="{0AC9F0BF-C7AE-45B4-8AA0-27090082F128}"/>
    <cellStyle name="Comma 4 6 3 2 3" xfId="7612" xr:uid="{3E7B4A95-9BDE-4AB7-883C-009E373AA471}"/>
    <cellStyle name="Comma 4 6 3 2 3 2" xfId="14482" xr:uid="{267C4381-D9EB-497B-AFDA-37F10DF0FF29}"/>
    <cellStyle name="Comma 4 6 3 2 3 3" xfId="20835" xr:uid="{54A17510-30B7-4BFD-95B8-87AB72BE925E}"/>
    <cellStyle name="Comma 4 6 3 2 3 4" xfId="32363" xr:uid="{62317D79-248F-4E24-A10E-8F4D49426FC4}"/>
    <cellStyle name="Comma 4 6 3 2 4" xfId="9573" xr:uid="{E865B353-5BAC-44EF-9855-391EF1736C10}"/>
    <cellStyle name="Comma 4 6 3 2 4 2" xfId="16375" xr:uid="{76621916-F586-4139-99A6-DE4392E824AF}"/>
    <cellStyle name="Comma 4 6 3 2 4 3" xfId="23182" xr:uid="{DEDBA96D-95A9-4308-A481-2FAB38DCFEE9}"/>
    <cellStyle name="Comma 4 6 3 2 4 4" xfId="34708" xr:uid="{E47CCFCA-4608-4C6A-AC5A-867959748247}"/>
    <cellStyle name="Comma 4 6 3 2 5" xfId="12679" xr:uid="{5F5002E4-DA51-4B1C-9FBC-88FF1D178594}"/>
    <cellStyle name="Comma 4 6 3 2 5 2" xfId="25520" xr:uid="{C7C63E62-5DE4-48D7-AD46-8EB12D492950}"/>
    <cellStyle name="Comma 4 6 3 2 5 3" xfId="37046" xr:uid="{43522DC1-0C74-45B9-946B-EFCBDEA889E6}"/>
    <cellStyle name="Comma 4 6 3 2 6" xfId="27857" xr:uid="{9121A1CB-3792-49F2-A8A4-5BF1F6856B1F}"/>
    <cellStyle name="Comma 4 6 3 2 6 2" xfId="39383" xr:uid="{018B7CFD-76D4-4463-9828-39E8B8D3AF2C}"/>
    <cellStyle name="Comma 4 6 3 2 7" xfId="17827" xr:uid="{DF4DB282-F034-4CD6-8CEA-A571D89399B3}"/>
    <cellStyle name="Comma 4 6 3 2 8" xfId="29365" xr:uid="{16AEECA0-0037-432D-8563-37C75E0F0FF0}"/>
    <cellStyle name="Comma 4 6 3 3" xfId="6252" xr:uid="{9AE5A574-E80B-4838-A411-75ECC6107C32}"/>
    <cellStyle name="Comma 4 6 3 3 2" xfId="8082" xr:uid="{A7ED53BA-D145-482E-A3D5-6A4258158135}"/>
    <cellStyle name="Comma 4 6 3 3 2 2" xfId="14952" xr:uid="{DA0280AD-C7F3-4F19-92AF-751007A758DE}"/>
    <cellStyle name="Comma 4 6 3 3 2 2 2" xfId="22383" xr:uid="{03AB0CB2-278C-46A9-93FB-2C0F4C8725FC}"/>
    <cellStyle name="Comma 4 6 3 3 2 2 3" xfId="33910" xr:uid="{A9DCEB4D-526D-426E-B368-40C2C1AE9826}"/>
    <cellStyle name="Comma 4 6 3 3 2 3" xfId="24726" xr:uid="{11367F35-D7E9-4912-A467-DF37B63547E1}"/>
    <cellStyle name="Comma 4 6 3 3 2 3 2" xfId="36252" xr:uid="{66D70813-EBAC-45C4-9C8F-DAA5F2727F56}"/>
    <cellStyle name="Comma 4 6 3 3 2 4" xfId="27063" xr:uid="{956F0E1D-711E-4863-939E-15E2201A12AF}"/>
    <cellStyle name="Comma 4 6 3 3 2 4 2" xfId="38589" xr:uid="{9711CDC9-322A-479B-8325-A86E9A76395F}"/>
    <cellStyle name="Comma 4 6 3 3 2 5" xfId="20038" xr:uid="{52EC64CE-589C-4528-9B0A-4E8C7CB2A08E}"/>
    <cellStyle name="Comma 4 6 3 3 2 6" xfId="31568" xr:uid="{428EFB10-0FFA-40F3-8898-C8960AD24B06}"/>
    <cellStyle name="Comma 4 6 3 3 3" xfId="10017" xr:uid="{AD35E525-E425-4AE7-9366-057E22569AB6}"/>
    <cellStyle name="Comma 4 6 3 3 3 2" xfId="16749" xr:uid="{99A32831-78BD-4EF6-A63B-0BEC1F7C2E0C}"/>
    <cellStyle name="Comma 4 6 3 3 3 3" xfId="21217" xr:uid="{91F86161-C854-4BD7-A0BD-02CF43A17F27}"/>
    <cellStyle name="Comma 4 6 3 3 3 4" xfId="32745" xr:uid="{3D6CCCBD-8D6A-4AC7-8125-15662BBD79E9}"/>
    <cellStyle name="Comma 4 6 3 3 4" xfId="13123" xr:uid="{4986C65E-2B44-45AC-8B4F-2A7A1DBA9410}"/>
    <cellStyle name="Comma 4 6 3 3 4 2" xfId="23565" xr:uid="{DA7C0B6A-9FC1-42A9-ACDA-8251AD41A4F0}"/>
    <cellStyle name="Comma 4 6 3 3 4 3" xfId="35091" xr:uid="{3404AB1D-4CE2-493E-9BB7-EA8EE5994034}"/>
    <cellStyle name="Comma 4 6 3 3 5" xfId="25902" xr:uid="{B4E863A2-EDB0-4F3D-892F-DE9EF60BF905}"/>
    <cellStyle name="Comma 4 6 3 3 5 2" xfId="37428" xr:uid="{499ABC82-07CB-442D-A630-A28E41286738}"/>
    <cellStyle name="Comma 4 6 3 3 6" xfId="28239" xr:uid="{C03D7ECC-AC44-4650-A1D8-2F57206E3CA7}"/>
    <cellStyle name="Comma 4 6 3 3 6 2" xfId="39765" xr:uid="{3BEBCBAE-D559-46F0-AB5F-6C83FC5E4E28}"/>
    <cellStyle name="Comma 4 6 3 3 7" xfId="18540" xr:uid="{E831F955-9676-44E1-9FBE-D1FD5FF38BE1}"/>
    <cellStyle name="Comma 4 6 3 3 8" xfId="30078" xr:uid="{64B21D10-3C5D-4939-8B57-8A95F120C084}"/>
    <cellStyle name="Comma 4 6 3 4" xfId="7159" xr:uid="{B9B85DEF-8D0D-451B-A2DF-11EECB7E11EC}"/>
    <cellStyle name="Comma 4 6 3 4 2" xfId="14029" xr:uid="{F3AF2A23-3BB0-488B-8C69-A87134F883FA}"/>
    <cellStyle name="Comma 4 6 3 4 2 2" xfId="21523" xr:uid="{FC29420B-F672-44CC-90FF-05863550CBC2}"/>
    <cellStyle name="Comma 4 6 3 4 2 3" xfId="33050" xr:uid="{A9DC1C47-F744-4B0E-9AEA-29CB6DCE2307}"/>
    <cellStyle name="Comma 4 6 3 4 3" xfId="23866" xr:uid="{061F549E-8324-442D-8A86-673EF7F569D9}"/>
    <cellStyle name="Comma 4 6 3 4 3 2" xfId="35392" xr:uid="{710704EE-6BDC-4F1F-A383-CD8C7311EB9D}"/>
    <cellStyle name="Comma 4 6 3 4 4" xfId="26203" xr:uid="{4C98A56D-DC18-4A33-BBBD-E844A8E1114E}"/>
    <cellStyle name="Comma 4 6 3 4 4 2" xfId="37729" xr:uid="{B0D20C3A-5968-4246-B61A-242345E750DD}"/>
    <cellStyle name="Comma 4 6 3 4 5" xfId="19178" xr:uid="{9E2236FF-30E6-48DF-A819-4F1939F3C000}"/>
    <cellStyle name="Comma 4 6 3 4 6" xfId="30708" xr:uid="{8C41EBAA-BF3E-4A2F-B63A-69517B1B6A9B}"/>
    <cellStyle name="Comma 4 6 3 5" xfId="9117" xr:uid="{5E688CBD-C37F-4C82-A68E-01C2BA13EB13}"/>
    <cellStyle name="Comma 4 6 3 5 2" xfId="15922" xr:uid="{D04147E5-B135-4CE0-A17D-43C6F4BFA491}"/>
    <cellStyle name="Comma 4 6 3 5 3" xfId="20357" xr:uid="{3D146857-44C6-4D4E-8DC9-A82D7CF3EFFA}"/>
    <cellStyle name="Comma 4 6 3 5 4" xfId="31885" xr:uid="{D6F5A550-AE8B-4C4B-95D9-7F14998D8C85}"/>
    <cellStyle name="Comma 4 6 3 6" xfId="2239" xr:uid="{A2D7F40C-D906-4271-9486-E5DFC2EE7427}"/>
    <cellStyle name="Comma 4 6 3 6 2" xfId="12262" xr:uid="{09698BD2-0C8C-4873-A083-98774C26FC9B}"/>
    <cellStyle name="Comma 4 6 3 6 3" xfId="22704" xr:uid="{C3CC655D-846E-441E-8300-8469334E3C30}"/>
    <cellStyle name="Comma 4 6 3 6 4" xfId="34230" xr:uid="{EB85042D-B4D0-4320-BCCC-BE2AB3503FDB}"/>
    <cellStyle name="Comma 4 6 3 7" xfId="11235" xr:uid="{A3E894AC-692F-4245-8545-4B785FA2FF3C}"/>
    <cellStyle name="Comma 4 6 3 7 2" xfId="25042" xr:uid="{F5316207-D376-4E57-BCEF-3523A61518FC}"/>
    <cellStyle name="Comma 4 6 3 7 3" xfId="36568" xr:uid="{0A5B7209-6D2A-4F4B-9A63-C74185A7EB53}"/>
    <cellStyle name="Comma 4 6 3 8" xfId="27379" xr:uid="{532B414A-110E-4599-87DC-D1DB804C79F6}"/>
    <cellStyle name="Comma 4 6 3 8 2" xfId="38905" xr:uid="{CFD1A4FF-85A0-4393-97E7-572AA165E994}"/>
    <cellStyle name="Comma 4 6 3 9" xfId="17283" xr:uid="{DD22FC16-B89A-4782-9C7E-6D92AAB4A614}"/>
    <cellStyle name="Comma 4 6 4" xfId="1592" xr:uid="{5FBD660F-B32C-40B6-959E-5D94410C6EA6}"/>
    <cellStyle name="Comma 4 6 4 10" xfId="28958" xr:uid="{CAE24F15-19CD-4280-83A8-8626CA6263D7}"/>
    <cellStyle name="Comma 4 6 4 11" xfId="44449" xr:uid="{869B877D-BBD5-48F4-8B48-94280C6F7A81}"/>
    <cellStyle name="Comma 4 6 4 2" xfId="2893" xr:uid="{6C3A2FE4-603B-4C8D-947D-20966E2EE9C2}"/>
    <cellStyle name="Comma 4 6 4 2 2" xfId="6800" xr:uid="{B6DC290C-1550-4724-AE10-5C02DF27DBB3}"/>
    <cellStyle name="Comma 4 6 4 2 2 2" xfId="8651" xr:uid="{E7774370-DCE7-461E-85F0-030A3A3764C7}"/>
    <cellStyle name="Comma 4 6 4 2 2 2 2" xfId="15521" xr:uid="{9A55709B-8683-4455-9872-E2731DDE28E9}"/>
    <cellStyle name="Comma 4 6 4 2 2 2 3" xfId="22109" xr:uid="{6B1AA975-1D6C-4E7D-A82D-3D46C9B98408}"/>
    <cellStyle name="Comma 4 6 4 2 2 2 4" xfId="33636" xr:uid="{0F6C72B3-7F40-4547-B008-ED14C81C5B99}"/>
    <cellStyle name="Comma 4 6 4 2 2 3" xfId="13671" xr:uid="{F5EC6A79-564D-45FE-BD89-35D6FFD39D41}"/>
    <cellStyle name="Comma 4 6 4 2 2 3 2" xfId="24452" xr:uid="{61816494-7EF3-4712-9A14-A5E1EC810EAC}"/>
    <cellStyle name="Comma 4 6 4 2 2 3 3" xfId="35978" xr:uid="{A977A401-540F-4BD2-B866-1A215417BD74}"/>
    <cellStyle name="Comma 4 6 4 2 2 4" xfId="26789" xr:uid="{73478A59-2582-4ECE-AF89-7D00CBBB4C5B}"/>
    <cellStyle name="Comma 4 6 4 2 2 4 2" xfId="38315" xr:uid="{EC7F5DB0-B801-4AB9-BB31-609B3C397CB1}"/>
    <cellStyle name="Comma 4 6 4 2 2 5" xfId="19764" xr:uid="{096E2872-4167-4A53-BFE3-3C32BFA2C492}"/>
    <cellStyle name="Comma 4 6 4 2 2 6" xfId="31294" xr:uid="{AD9BE77F-2466-4A2C-8F59-D24A8760A4F6}"/>
    <cellStyle name="Comma 4 6 4 2 3" xfId="7718" xr:uid="{4996B8A1-A880-4D19-8B12-34397789A6A6}"/>
    <cellStyle name="Comma 4 6 4 2 3 2" xfId="14588" xr:uid="{5DCDCD95-519C-476A-B85C-0A41E00392F2}"/>
    <cellStyle name="Comma 4 6 4 2 3 3" xfId="20943" xr:uid="{C730329A-5E67-490D-A7C7-DD5354B04775}"/>
    <cellStyle name="Comma 4 6 4 2 3 4" xfId="32471" xr:uid="{45644BB6-9DDC-4E9C-BAB6-FE93E5B416B5}"/>
    <cellStyle name="Comma 4 6 4 2 4" xfId="9680" xr:uid="{F079BD90-A73F-45C1-A8AC-2AB5629A38AB}"/>
    <cellStyle name="Comma 4 6 4 2 4 2" xfId="16482" xr:uid="{B75C483E-A120-4DA3-B3E0-1B4740593314}"/>
    <cellStyle name="Comma 4 6 4 2 4 3" xfId="23290" xr:uid="{118F4EE4-94CE-420E-850C-7424F5FE157F}"/>
    <cellStyle name="Comma 4 6 4 2 4 4" xfId="34816" xr:uid="{79C9E110-9138-45A5-A4CF-7EDE421FC6AC}"/>
    <cellStyle name="Comma 4 6 4 2 5" xfId="12778" xr:uid="{D6C21295-D242-48BC-A803-FA528A314192}"/>
    <cellStyle name="Comma 4 6 4 2 5 2" xfId="25628" xr:uid="{7D2C7A06-DCE7-42B5-9672-67E6D555C20E}"/>
    <cellStyle name="Comma 4 6 4 2 5 3" xfId="37154" xr:uid="{D4A8EB83-CBD1-4920-A3CF-15B546202AFB}"/>
    <cellStyle name="Comma 4 6 4 2 6" xfId="27965" xr:uid="{C456FC95-4A29-493F-B5CB-A0C4797A260D}"/>
    <cellStyle name="Comma 4 6 4 2 6 2" xfId="39491" xr:uid="{9C419A37-6DF7-4429-899E-CD4F0C3640F6}"/>
    <cellStyle name="Comma 4 6 4 2 7" xfId="17935" xr:uid="{EE3B685B-B94C-4482-B786-B204C818DC11}"/>
    <cellStyle name="Comma 4 6 4 2 8" xfId="29473" xr:uid="{40ED7C7A-E66C-492B-A0DE-35260F2DA3CC}"/>
    <cellStyle name="Comma 4 6 4 3" xfId="6354" xr:uid="{7965266F-198A-4104-BC1D-6DF50D89B979}"/>
    <cellStyle name="Comma 4 6 4 3 2" xfId="8188" xr:uid="{D43A548C-D45B-4D99-9C1D-91B4F619688D}"/>
    <cellStyle name="Comma 4 6 4 3 2 2" xfId="15058" xr:uid="{0AA3BA36-5541-44F5-819D-687DCC39F310}"/>
    <cellStyle name="Comma 4 6 4 3 2 2 2" xfId="22402" xr:uid="{3BD725E2-8AD3-45E9-B4BB-1E8C88D5FBEE}"/>
    <cellStyle name="Comma 4 6 4 3 2 2 3" xfId="33929" xr:uid="{0D98C177-18C8-4E02-B167-C4F06EC2D787}"/>
    <cellStyle name="Comma 4 6 4 3 2 3" xfId="24745" xr:uid="{98AE5836-23D5-4A45-AC8B-93377E9A36B6}"/>
    <cellStyle name="Comma 4 6 4 3 2 3 2" xfId="36271" xr:uid="{622F5673-D0F2-416B-B973-28A813567D8E}"/>
    <cellStyle name="Comma 4 6 4 3 2 4" xfId="27082" xr:uid="{9678EE09-BC74-4D43-96A0-3A394435A2B1}"/>
    <cellStyle name="Comma 4 6 4 3 2 4 2" xfId="38608" xr:uid="{2094AF70-EA6E-4BFF-95B2-F60681AFADC5}"/>
    <cellStyle name="Comma 4 6 4 3 2 5" xfId="20057" xr:uid="{F8CD2030-0363-4E5F-A108-A6C16A4486A7}"/>
    <cellStyle name="Comma 4 6 4 3 2 6" xfId="31587" xr:uid="{D51D58CD-129D-4928-A86F-6C5493E7F18A}"/>
    <cellStyle name="Comma 4 6 4 3 3" xfId="10065" xr:uid="{92F093B6-850A-46BB-8970-A25D27E02475}"/>
    <cellStyle name="Comma 4 6 4 3 3 2" xfId="16768" xr:uid="{52F42DD5-DE35-45CF-9CC0-FFD93491E2FC}"/>
    <cellStyle name="Comma 4 6 4 3 3 3" xfId="21236" xr:uid="{7EF4F3DD-2C46-4953-A25A-88D63019B708}"/>
    <cellStyle name="Comma 4 6 4 3 3 4" xfId="32764" xr:uid="{5CB5B57F-D687-4D9F-AA1B-37B1293C697A}"/>
    <cellStyle name="Comma 4 6 4 3 4" xfId="13225" xr:uid="{7F4E5708-4EDE-491F-B794-FCE67AC18F04}"/>
    <cellStyle name="Comma 4 6 4 3 4 2" xfId="23584" xr:uid="{A0DE51AB-125C-425A-8018-9D30A517E327}"/>
    <cellStyle name="Comma 4 6 4 3 4 3" xfId="35110" xr:uid="{8C1BDB86-456D-40D0-B88B-F11F507E876F}"/>
    <cellStyle name="Comma 4 6 4 3 5" xfId="25921" xr:uid="{AC3C0795-AB2E-47D7-A569-3A3E5341B152}"/>
    <cellStyle name="Comma 4 6 4 3 5 2" xfId="37447" xr:uid="{03B64D70-3937-4FB9-867C-4A4954EF1976}"/>
    <cellStyle name="Comma 4 6 4 3 6" xfId="28258" xr:uid="{0632841F-D356-40D9-AC3F-F4B9086003D2}"/>
    <cellStyle name="Comma 4 6 4 3 6 2" xfId="39784" xr:uid="{34507848-B11C-4146-AD34-EBFA00C2161B}"/>
    <cellStyle name="Comma 4 6 4 3 7" xfId="18588" xr:uid="{7B010EA3-E0C1-40CE-8F29-336B39AAE7F6}"/>
    <cellStyle name="Comma 4 6 4 3 8" xfId="30126" xr:uid="{F063B7CD-E099-41C2-ACEB-D5322A0A6BEE}"/>
    <cellStyle name="Comma 4 6 4 4" xfId="7261" xr:uid="{B90CE4A2-1B44-4073-956B-5B9BE0F692B3}"/>
    <cellStyle name="Comma 4 6 4 4 2" xfId="14131" xr:uid="{8D5F022C-6277-49BB-BA10-5D32B7D26296}"/>
    <cellStyle name="Comma 4 6 4 4 2 2" xfId="21631" xr:uid="{B670475E-67E2-4CE0-90F1-F27766017019}"/>
    <cellStyle name="Comma 4 6 4 4 2 3" xfId="33158" xr:uid="{0C33A53A-9D96-4250-B6A2-63884D751B4F}"/>
    <cellStyle name="Comma 4 6 4 4 3" xfId="23974" xr:uid="{F65CA701-6827-440B-A42F-3ED2A372CD46}"/>
    <cellStyle name="Comma 4 6 4 4 3 2" xfId="35500" xr:uid="{4B28A024-0CAE-4A97-82E6-3BA0EE3BC2C2}"/>
    <cellStyle name="Comma 4 6 4 4 4" xfId="26311" xr:uid="{106A3C6C-AB1F-451B-A7E1-6B9C12BFA920}"/>
    <cellStyle name="Comma 4 6 4 4 4 2" xfId="37837" xr:uid="{00DBF227-0334-479D-A93C-07D37EE6C38E}"/>
    <cellStyle name="Comma 4 6 4 4 5" xfId="19286" xr:uid="{49F62A82-47B3-4B95-B00E-5478208EA784}"/>
    <cellStyle name="Comma 4 6 4 4 6" xfId="30816" xr:uid="{F2E216E0-0CCB-49E5-97FF-F05A2A4A01F3}"/>
    <cellStyle name="Comma 4 6 4 5" xfId="9219" xr:uid="{F80D4215-DDFE-4E8F-BDF3-2DB5233BE7AC}"/>
    <cellStyle name="Comma 4 6 4 5 2" xfId="16024" xr:uid="{275751B6-34F2-4141-B836-B30378A7B1E0}"/>
    <cellStyle name="Comma 4 6 4 5 3" xfId="20465" xr:uid="{B6371D27-AB84-4F71-B074-5B6DCFE8C34E}"/>
    <cellStyle name="Comma 4 6 4 5 4" xfId="31993" xr:uid="{A2541F6C-607B-42BE-8318-69C7DAAB6AE8}"/>
    <cellStyle name="Comma 4 6 4 6" xfId="2368" xr:uid="{ED4EA358-5F01-4227-8437-593C0DB19454}"/>
    <cellStyle name="Comma 4 6 4 6 2" xfId="12360" xr:uid="{BB7D768F-DE46-40A0-91B2-4CEA90408319}"/>
    <cellStyle name="Comma 4 6 4 6 3" xfId="22812" xr:uid="{428A11AA-7722-4125-B890-EEBB959C4D57}"/>
    <cellStyle name="Comma 4 6 4 6 4" xfId="34338" xr:uid="{742E49E7-22CC-46E4-8D37-110A83710B95}"/>
    <cellStyle name="Comma 4 6 4 7" xfId="11723" xr:uid="{BF5AD3F9-433E-4EDE-BC93-006CFB63A848}"/>
    <cellStyle name="Comma 4 6 4 7 2" xfId="25150" xr:uid="{FEDC4323-88DF-41A7-BD28-9B9AC1CAEFAF}"/>
    <cellStyle name="Comma 4 6 4 7 3" xfId="36676" xr:uid="{204FD6FB-E63F-4E2D-95EC-CCE9E2DAFCB2}"/>
    <cellStyle name="Comma 4 6 4 8" xfId="27487" xr:uid="{36A1EBAE-AC34-490E-B3CD-1D6708AC0AFC}"/>
    <cellStyle name="Comma 4 6 4 8 2" xfId="39013" xr:uid="{EE70682B-E0D2-4FBE-91C0-E85CE4CE6441}"/>
    <cellStyle name="Comma 4 6 4 9" xfId="17420" xr:uid="{9F374429-DF48-4FA3-AB32-F463AE55649E}"/>
    <cellStyle name="Comma 4 6 5" xfId="1830" xr:uid="{2321D3CF-4B05-430A-BB06-971DC092618F}"/>
    <cellStyle name="Comma 4 6 5 10" xfId="29091" xr:uid="{265801AC-86C8-4485-8C61-979E871E04A3}"/>
    <cellStyle name="Comma 4 6 5 2" xfId="2991" xr:uid="{751EB58C-889B-41BA-9DB8-3DB2C0413977}"/>
    <cellStyle name="Comma 4 6 5 2 2" xfId="6903" xr:uid="{D4B6838A-2B59-42D3-A074-32FB251E6683}"/>
    <cellStyle name="Comma 4 6 5 2 2 2" xfId="8756" xr:uid="{9F2EC8DC-6F0A-4C7C-929E-0293BA87C38C}"/>
    <cellStyle name="Comma 4 6 5 2 2 2 2" xfId="15626" xr:uid="{B4EE9BB4-E892-4094-86AE-90CCCA459190}"/>
    <cellStyle name="Comma 4 6 5 2 2 2 3" xfId="22214" xr:uid="{DE38F5A6-A303-4036-A680-FF76149EAE36}"/>
    <cellStyle name="Comma 4 6 5 2 2 2 4" xfId="33741" xr:uid="{F3772057-F02F-4D97-9171-8F927A45E0C6}"/>
    <cellStyle name="Comma 4 6 5 2 2 3" xfId="13774" xr:uid="{1E1BE856-3DA1-4C8D-8CFD-5BA17DBCD0B1}"/>
    <cellStyle name="Comma 4 6 5 2 2 3 2" xfId="24557" xr:uid="{40F77F71-B4B3-4F24-AE0F-081E8CDF98C5}"/>
    <cellStyle name="Comma 4 6 5 2 2 3 3" xfId="36083" xr:uid="{621C2A04-4437-4B4B-B843-F94101911714}"/>
    <cellStyle name="Comma 4 6 5 2 2 4" xfId="26894" xr:uid="{E6901D92-47E5-4727-AE4E-9D6EA5004542}"/>
    <cellStyle name="Comma 4 6 5 2 2 4 2" xfId="38420" xr:uid="{5F2C2EC1-0CC7-4771-8C31-A7FAD61D16FC}"/>
    <cellStyle name="Comma 4 6 5 2 2 5" xfId="19869" xr:uid="{D2A3CFDB-7839-4998-B37C-1B50B6E9BEEF}"/>
    <cellStyle name="Comma 4 6 5 2 2 6" xfId="31399" xr:uid="{38F8A23A-6D69-4312-A71B-652B3211A87D}"/>
    <cellStyle name="Comma 4 6 5 2 3" xfId="7823" xr:uid="{8368CB0E-68E2-4943-BF1D-BA7FC9565771}"/>
    <cellStyle name="Comma 4 6 5 2 3 2" xfId="14693" xr:uid="{209DD9BD-359B-422D-BF79-06419E07571A}"/>
    <cellStyle name="Comma 4 6 5 2 3 3" xfId="21048" xr:uid="{CA0D16D5-E7E7-4101-901E-ECEFBA2FF320}"/>
    <cellStyle name="Comma 4 6 5 2 3 4" xfId="32576" xr:uid="{CD52DAE4-646A-4BBC-83E9-0CD43C97DC12}"/>
    <cellStyle name="Comma 4 6 5 2 4" xfId="9785" xr:uid="{30FBCB4B-7AF5-48D9-B302-3A5F5D8D72DB}"/>
    <cellStyle name="Comma 4 6 5 2 4 2" xfId="16587" xr:uid="{C34B9D35-301B-4202-9BC1-56BF7B3855A4}"/>
    <cellStyle name="Comma 4 6 5 2 4 3" xfId="23395" xr:uid="{1CA119B1-676B-41E1-8178-7609399E2DA2}"/>
    <cellStyle name="Comma 4 6 5 2 4 4" xfId="34921" xr:uid="{24F7A5C1-1E76-4D9A-BAC4-FD85ADE14639}"/>
    <cellStyle name="Comma 4 6 5 2 5" xfId="12876" xr:uid="{7E244F5E-BDD1-45D7-A14D-4002A8D67479}"/>
    <cellStyle name="Comma 4 6 5 2 5 2" xfId="25733" xr:uid="{249AF825-B29F-4B47-B089-1FB045DB25DF}"/>
    <cellStyle name="Comma 4 6 5 2 5 3" xfId="37259" xr:uid="{C56EB1C7-C4DB-4684-943A-00D4E59ADC0B}"/>
    <cellStyle name="Comma 4 6 5 2 6" xfId="28070" xr:uid="{1E3EA528-849B-4489-A322-C1C4B0837F9A}"/>
    <cellStyle name="Comma 4 6 5 2 6 2" xfId="39596" xr:uid="{035FE4C9-F54A-4096-9062-941A14BBCEE6}"/>
    <cellStyle name="Comma 4 6 5 2 7" xfId="18040" xr:uid="{EDE017A7-1638-472A-A13C-636A7B348DB6}"/>
    <cellStyle name="Comma 4 6 5 2 8" xfId="29578" xr:uid="{D2B65FED-BF85-4CEC-B488-C55560977816}"/>
    <cellStyle name="Comma 4 6 5 3" xfId="6456" xr:uid="{ACC5DE55-CCE6-4C9C-9E17-53877A6F6D3B}"/>
    <cellStyle name="Comma 4 6 5 3 2" xfId="8292" xr:uid="{56FFF673-E72D-4F94-A1BF-6DBE00E5A454}"/>
    <cellStyle name="Comma 4 6 5 3 2 2" xfId="15162" xr:uid="{FAA69A96-0BB3-4B9D-A581-BF7E95E100FB}"/>
    <cellStyle name="Comma 4 6 5 3 2 2 2" xfId="22420" xr:uid="{41CA9338-168D-4CC1-8962-417253451540}"/>
    <cellStyle name="Comma 4 6 5 3 2 2 3" xfId="33947" xr:uid="{60F2F07B-B2F2-4311-A7F9-882F06FB63F7}"/>
    <cellStyle name="Comma 4 6 5 3 2 3" xfId="24763" xr:uid="{8C8316D4-F9CC-45A2-8CCB-FE951051CF13}"/>
    <cellStyle name="Comma 4 6 5 3 2 3 2" xfId="36289" xr:uid="{161FECFD-9138-4B00-B299-81C4C18E0565}"/>
    <cellStyle name="Comma 4 6 5 3 2 4" xfId="27100" xr:uid="{3855DB63-7D41-462C-A6BE-CE2B071CDA34}"/>
    <cellStyle name="Comma 4 6 5 3 2 4 2" xfId="38626" xr:uid="{B2F8DE4E-5E88-477C-9109-A65232699692}"/>
    <cellStyle name="Comma 4 6 5 3 2 5" xfId="20075" xr:uid="{7DFEC23A-52BE-4BF2-B879-8D9228C82F41}"/>
    <cellStyle name="Comma 4 6 5 3 2 6" xfId="31605" xr:uid="{6C7806F0-0D45-4AFE-9157-D62781C4420F}"/>
    <cellStyle name="Comma 4 6 5 3 3" xfId="10111" xr:uid="{648407CE-8CAA-4EE8-B907-DE8B0B564631}"/>
    <cellStyle name="Comma 4 6 5 3 3 2" xfId="16786" xr:uid="{E94BE5CA-F71F-477D-85FB-2181749AEC0F}"/>
    <cellStyle name="Comma 4 6 5 3 3 3" xfId="21255" xr:uid="{3A691F77-3C33-4241-9060-403D15770F3E}"/>
    <cellStyle name="Comma 4 6 5 3 3 4" xfId="32783" xr:uid="{6870ED76-8368-4F18-896A-F787CD5E27C3}"/>
    <cellStyle name="Comma 4 6 5 3 4" xfId="13327" xr:uid="{B62E5B22-867F-4E27-8ED3-2F2D8B0995CD}"/>
    <cellStyle name="Comma 4 6 5 3 4 2" xfId="23602" xr:uid="{428274B4-1C6A-4C08-90B9-1BBCC9ED627C}"/>
    <cellStyle name="Comma 4 6 5 3 4 3" xfId="35128" xr:uid="{DBE8B029-829A-4FCF-AE88-4612C6E9B92E}"/>
    <cellStyle name="Comma 4 6 5 3 5" xfId="25939" xr:uid="{ECBC8281-48E0-434A-8B71-E9EB9D853C3B}"/>
    <cellStyle name="Comma 4 6 5 3 5 2" xfId="37465" xr:uid="{EAE70A80-318A-43BD-AD93-76868D0A152E}"/>
    <cellStyle name="Comma 4 6 5 3 6" xfId="28276" xr:uid="{E2C9E52C-48FE-423B-8D1A-440F2E71CBC2}"/>
    <cellStyle name="Comma 4 6 5 3 6 2" xfId="39802" xr:uid="{34B4232A-F7A5-46FE-BC3D-E2AF8E019373}"/>
    <cellStyle name="Comma 4 6 5 3 7" xfId="18634" xr:uid="{FBB694D2-E621-4C74-B4F9-42938D6AF617}"/>
    <cellStyle name="Comma 4 6 5 3 8" xfId="30172" xr:uid="{AE45F2C4-6396-4043-B16C-880571572ADA}"/>
    <cellStyle name="Comma 4 6 5 4" xfId="7363" xr:uid="{9E80207F-543C-4FCE-A2AF-C9F5B76A778C}"/>
    <cellStyle name="Comma 4 6 5 4 2" xfId="14233" xr:uid="{05A8C887-57FE-488A-98BC-2BCA39A68518}"/>
    <cellStyle name="Comma 4 6 5 4 2 2" xfId="21736" xr:uid="{D13C7524-B0AC-4129-A56B-8CE66CAC9174}"/>
    <cellStyle name="Comma 4 6 5 4 2 3" xfId="33263" xr:uid="{3CB03B0B-3BAC-4647-9FFC-5A598E91DBD8}"/>
    <cellStyle name="Comma 4 6 5 4 3" xfId="24079" xr:uid="{F724FA67-A519-40EE-B2C6-A156A60BC108}"/>
    <cellStyle name="Comma 4 6 5 4 3 2" xfId="35605" xr:uid="{55822608-A734-4B1A-996B-11A71A7D206F}"/>
    <cellStyle name="Comma 4 6 5 4 4" xfId="26416" xr:uid="{DA3D597E-BCF0-43C9-B2D4-966EC89E565A}"/>
    <cellStyle name="Comma 4 6 5 4 4 2" xfId="37942" xr:uid="{66277397-7B6A-4549-B6EB-D57C5247EC6B}"/>
    <cellStyle name="Comma 4 6 5 4 5" xfId="19391" xr:uid="{865108F4-4297-40B1-BD62-7A4706F39852}"/>
    <cellStyle name="Comma 4 6 5 4 6" xfId="30921" xr:uid="{20251069-FA23-4CE6-B7BB-1875DBDA5593}"/>
    <cellStyle name="Comma 4 6 5 5" xfId="9321" xr:uid="{98BF029B-513B-45FC-AF8F-C796D4730436}"/>
    <cellStyle name="Comma 4 6 5 5 2" xfId="16126" xr:uid="{325BB2BF-E4A3-4395-897D-73ACB4131E01}"/>
    <cellStyle name="Comma 4 6 5 5 3" xfId="20570" xr:uid="{A296D036-6704-497E-A552-99AF7EC00A27}"/>
    <cellStyle name="Comma 4 6 5 5 4" xfId="32098" xr:uid="{32A68990-1D35-482E-AA03-01778ABEF5D8}"/>
    <cellStyle name="Comma 4 6 5 6" xfId="2486" xr:uid="{59F685BA-6017-4D51-A387-BF7B0D5F84F5}"/>
    <cellStyle name="Comma 4 6 5 6 2" xfId="12451" xr:uid="{9533CBED-587F-4D8B-9D48-21D3D0E0E8B5}"/>
    <cellStyle name="Comma 4 6 5 6 3" xfId="22917" xr:uid="{485549D8-1D57-4F9B-9311-42300820DFCF}"/>
    <cellStyle name="Comma 4 6 5 6 4" xfId="34443" xr:uid="{19E30B44-E79E-4BDC-A1EE-04E5D5936FDD}"/>
    <cellStyle name="Comma 4 6 5 7" xfId="11960" xr:uid="{0D3DD794-FB19-418A-A38D-0E3DAFC71E49}"/>
    <cellStyle name="Comma 4 6 5 7 2" xfId="25255" xr:uid="{6943E9AE-ED35-4FF6-850F-464A6C729E95}"/>
    <cellStyle name="Comma 4 6 5 7 3" xfId="36781" xr:uid="{E35620EB-FA74-4B9A-99F2-F52302EFB860}"/>
    <cellStyle name="Comma 4 6 5 8" xfId="27592" xr:uid="{CC41664C-C53F-453B-B296-D104C804D49E}"/>
    <cellStyle name="Comma 4 6 5 8 2" xfId="39118" xr:uid="{377164A4-2D23-4013-87FE-876098BA365A}"/>
    <cellStyle name="Comma 4 6 5 9" xfId="17553" xr:uid="{A20CA7CB-0376-4ACE-9E74-E5173D6252AC}"/>
    <cellStyle name="Comma 4 6 6" xfId="2655" xr:uid="{423C6399-89AD-494E-ACBB-0B8EC5AE274D}"/>
    <cellStyle name="Comma 4 6 6 2" xfId="6562" xr:uid="{5161EFD1-E5A8-4353-92C9-0286B9F3F51B}"/>
    <cellStyle name="Comma 4 6 6 2 2" xfId="8402" xr:uid="{91412347-674F-436C-9581-173EB1EF859B}"/>
    <cellStyle name="Comma 4 6 6 2 2 2" xfId="15272" xr:uid="{65A9886B-BCA2-4D34-A321-4052ECD41572}"/>
    <cellStyle name="Comma 4 6 6 2 2 3" xfId="21850" xr:uid="{9CF18535-A5A6-4CC2-B131-B5F2BC7B59B8}"/>
    <cellStyle name="Comma 4 6 6 2 2 4" xfId="33377" xr:uid="{5DD473A8-D26C-48EF-A9E0-E25294E65B36}"/>
    <cellStyle name="Comma 4 6 6 2 3" xfId="13433" xr:uid="{28F1E1FF-D3C4-4A1B-BD21-7338C5D4A80C}"/>
    <cellStyle name="Comma 4 6 6 2 3 2" xfId="24193" xr:uid="{9853982F-4C52-49F9-97ED-4E625BE4A44F}"/>
    <cellStyle name="Comma 4 6 6 2 3 3" xfId="35719" xr:uid="{09FC4981-A82C-43A9-B275-CA8FA86D23DA}"/>
    <cellStyle name="Comma 4 6 6 2 4" xfId="26530" xr:uid="{A92315FA-7C94-437A-8516-E1822EC7F242}"/>
    <cellStyle name="Comma 4 6 6 2 4 2" xfId="38056" xr:uid="{D8CF9CC8-7FB5-408D-8F00-74CED7399D5F}"/>
    <cellStyle name="Comma 4 6 6 2 5" xfId="19505" xr:uid="{EC372F95-9218-49A3-BCAA-4C943312EBD8}"/>
    <cellStyle name="Comma 4 6 6 2 6" xfId="31035" xr:uid="{8E9B7819-7FF7-454A-926E-B7F8ABED3169}"/>
    <cellStyle name="Comma 4 6 6 3" xfId="7469" xr:uid="{ABB83253-4F1F-482F-9A55-8AE7F2830656}"/>
    <cellStyle name="Comma 4 6 6 3 2" xfId="14339" xr:uid="{7EB37517-5A0E-49C3-872F-EF4DBB04FE7B}"/>
    <cellStyle name="Comma 4 6 6 3 3" xfId="20684" xr:uid="{939A2A45-56B4-44CB-9135-334BE330264D}"/>
    <cellStyle name="Comma 4 6 6 3 4" xfId="32212" xr:uid="{E5CCC85E-0195-450B-AC91-DBA36BF738C5}"/>
    <cellStyle name="Comma 4 6 6 4" xfId="9429" xr:uid="{64FB61C5-81EB-442E-AB20-27C7836D21F6}"/>
    <cellStyle name="Comma 4 6 6 4 2" xfId="16232" xr:uid="{EDFA16F6-4D9D-4B48-81F5-6ED97495B383}"/>
    <cellStyle name="Comma 4 6 6 4 3" xfId="23031" xr:uid="{838B1BB5-FFC8-4288-8797-2E8B080C6D3A}"/>
    <cellStyle name="Comma 4 6 6 4 4" xfId="34557" xr:uid="{BE3F86F7-F3BE-41A0-81C6-B79C69F5D0F4}"/>
    <cellStyle name="Comma 4 6 6 5" xfId="12552" xr:uid="{8F361569-A758-4A51-AE2F-F1FC6962FEDB}"/>
    <cellStyle name="Comma 4 6 6 5 2" xfId="25369" xr:uid="{3B28887D-8002-4B33-AB54-DCC0CF49EB5E}"/>
    <cellStyle name="Comma 4 6 6 5 3" xfId="36895" xr:uid="{CA508ED1-53FA-4673-96F0-2185FA8D2B2E}"/>
    <cellStyle name="Comma 4 6 6 6" xfId="27706" xr:uid="{182EA689-B57F-435D-B171-D5D929823727}"/>
    <cellStyle name="Comma 4 6 6 6 2" xfId="39232" xr:uid="{66D15ED2-CD44-4274-A059-256EC9A03987}"/>
    <cellStyle name="Comma 4 6 6 7" xfId="17673" xr:uid="{19E0986F-45B2-4F65-AE9B-6FBD13B5E48B}"/>
    <cellStyle name="Comma 4 6 6 8" xfId="29211" xr:uid="{90CED622-0FE2-4572-A8B1-FEFA8DB0557C}"/>
    <cellStyle name="Comma 4 6 7" xfId="6122" xr:uid="{204E4E29-E452-4B89-A493-A6DF58FA66D2}"/>
    <cellStyle name="Comma 4 6 7 2" xfId="7941" xr:uid="{9A89768E-0606-4F78-B5DB-170C695D9B43}"/>
    <cellStyle name="Comma 4 6 7 2 2" xfId="14811" xr:uid="{7F4BAC85-FCA3-4AFB-93B1-AEE77BE5D397}"/>
    <cellStyle name="Comma 4 6 7 2 2 2" xfId="22343" xr:uid="{CE47BD79-A872-4273-9652-7694523AEDF3}"/>
    <cellStyle name="Comma 4 6 7 2 2 3" xfId="33870" xr:uid="{0A976D92-3B17-43E3-80F2-005C22E52811}"/>
    <cellStyle name="Comma 4 6 7 2 3" xfId="24686" xr:uid="{B090A784-66FE-4195-8351-699D862075E8}"/>
    <cellStyle name="Comma 4 6 7 2 3 2" xfId="36212" xr:uid="{F57AC7FB-6B76-4914-AA46-56AE1D954CC5}"/>
    <cellStyle name="Comma 4 6 7 2 4" xfId="27023" xr:uid="{9468F552-6773-40FD-A6D8-A312E78DA51C}"/>
    <cellStyle name="Comma 4 6 7 2 4 2" xfId="38549" xr:uid="{838C05D5-BE89-44C7-8F0E-BCB6D7876C29}"/>
    <cellStyle name="Comma 4 6 7 2 5" xfId="19998" xr:uid="{DB3D631A-14BA-4A7A-AE1E-D4943475B9E7}"/>
    <cellStyle name="Comma 4 6 7 2 6" xfId="31528" xr:uid="{DA0B1767-832D-4F7A-902D-089FEE3A8C79}"/>
    <cellStyle name="Comma 4 6 7 3" xfId="9921" xr:uid="{4899F874-D239-4ECB-8622-1375F735BFCD}"/>
    <cellStyle name="Comma 4 6 7 3 2" xfId="16711" xr:uid="{AAB2D4B3-8BFB-4A3D-B15F-1ACC9962C9E4}"/>
    <cellStyle name="Comma 4 6 7 3 3" xfId="21177" xr:uid="{E3E9A55D-C7D5-4F40-B00D-846EED3C33A7}"/>
    <cellStyle name="Comma 4 6 7 3 4" xfId="32705" xr:uid="{07B3DE24-024F-41B3-B48A-F0B585C2F6F2}"/>
    <cellStyle name="Comma 4 6 7 4" xfId="12993" xr:uid="{9211325C-7F02-4D8A-8DFE-A0F6026502DC}"/>
    <cellStyle name="Comma 4 6 7 4 2" xfId="23525" xr:uid="{63DF3A1C-D4F3-4A92-B254-9501F702AEE3}"/>
    <cellStyle name="Comma 4 6 7 4 3" xfId="35051" xr:uid="{0530BFF3-0B08-4AFC-8AAC-13638387ACFF}"/>
    <cellStyle name="Comma 4 6 7 5" xfId="25862" xr:uid="{44D48518-7CDE-4E6E-9B1E-72A77C172D8B}"/>
    <cellStyle name="Comma 4 6 7 5 2" xfId="37388" xr:uid="{FD8BFC5E-A95A-42E7-BABB-7CB3E36FA444}"/>
    <cellStyle name="Comma 4 6 7 6" xfId="28199" xr:uid="{4160E494-E922-4E47-85EE-6CF120C3FA7D}"/>
    <cellStyle name="Comma 4 6 7 6 2" xfId="39725" xr:uid="{EC31B2F1-1600-429A-AF4E-D50FE6D2BFD6}"/>
    <cellStyle name="Comma 4 6 7 7" xfId="18442" xr:uid="{609D933C-9D5F-41FE-8B55-E819C6211392}"/>
    <cellStyle name="Comma 4 6 7 8" xfId="29980" xr:uid="{B43C764E-E02F-42F3-AD51-8A4CAADE114F}"/>
    <cellStyle name="Comma 4 6 8" xfId="7027" xr:uid="{71CF5FF9-CE9B-4F29-AE51-0A219965F272}"/>
    <cellStyle name="Comma 4 6 8 2" xfId="13897" xr:uid="{F472318F-4579-4355-A203-4AE6737CE467}"/>
    <cellStyle name="Comma 4 6 8 2 2" xfId="21374" xr:uid="{944E338D-94BC-4568-A9F4-B6A9F5224DE9}"/>
    <cellStyle name="Comma 4 6 8 2 3" xfId="32901" xr:uid="{E429F809-B645-467C-98D3-9EBDD40D376C}"/>
    <cellStyle name="Comma 4 6 8 3" xfId="23717" xr:uid="{C3A5FFF1-3569-4129-B8DD-91428B532819}"/>
    <cellStyle name="Comma 4 6 8 3 2" xfId="35243" xr:uid="{A029F268-372F-423B-9E46-396A623A85D5}"/>
    <cellStyle name="Comma 4 6 8 4" xfId="26054" xr:uid="{DD292C4D-D57E-4C55-B168-9967EF13F050}"/>
    <cellStyle name="Comma 4 6 8 4 2" xfId="37580" xr:uid="{CED96076-239B-4990-9165-E24A3809BE06}"/>
    <cellStyle name="Comma 4 6 8 5" xfId="19029" xr:uid="{FCB4B080-E74F-409A-8A93-5942BBA5885C}"/>
    <cellStyle name="Comma 4 6 8 6" xfId="30559" xr:uid="{62F06592-DB15-4223-8EDE-2158307F723D}"/>
    <cellStyle name="Comma 4 6 9" xfId="8971" xr:uid="{E308138C-C613-4EC1-9F25-B6A98F283672}"/>
    <cellStyle name="Comma 4 6 9 2" xfId="15784" xr:uid="{96D02377-3D37-457C-B3F0-3C04D9A100EC}"/>
    <cellStyle name="Comma 4 6 9 3" xfId="20208" xr:uid="{6328B475-4271-435B-93C3-897142176DDE}"/>
    <cellStyle name="Comma 4 6 9 4" xfId="31736" xr:uid="{6ED62684-EA62-4348-8A6F-FB5A39A35143}"/>
    <cellStyle name="Comma 4 7" xfId="512" xr:uid="{1953C84E-B16F-43D8-B112-83F6B3368FDA}"/>
    <cellStyle name="Comma 4 7 10" xfId="40102" xr:uid="{EDF334E1-91A4-490B-BE27-54E997DA9C95}"/>
    <cellStyle name="Comma 4 7 2" xfId="830" xr:uid="{F5496872-F0CE-4DC2-8A93-A5438B10A0A3}"/>
    <cellStyle name="Comma 4 7 2 2" xfId="1349" xr:uid="{851A399B-A84A-4D21-9C66-DCDBF684CB8F}"/>
    <cellStyle name="Comma 4 7 2 2 2" xfId="8425" xr:uid="{46D7B634-56E2-44DD-8CB3-33D525F9A02C}"/>
    <cellStyle name="Comma 4 7 2 2 2 2" xfId="15295" xr:uid="{9FAD5D16-4344-4ACB-85D2-1EB3574C9922}"/>
    <cellStyle name="Comma 4 7 2 2 2 3" xfId="21875" xr:uid="{72BA09FD-2FEF-4843-86DF-5C0B9C459218}"/>
    <cellStyle name="Comma 4 7 2 2 2 4" xfId="33402" xr:uid="{89ACCFD3-49EA-4AE9-A93B-7F02774C4B50}"/>
    <cellStyle name="Comma 4 7 2 2 3" xfId="6584" xr:uid="{F3637766-D262-41FF-9948-6D156B0CA6EA}"/>
    <cellStyle name="Comma 4 7 2 2 3 2" xfId="13455" xr:uid="{BA61D435-62F9-4964-BAF1-FD59780D2F3A}"/>
    <cellStyle name="Comma 4 7 2 2 3 3" xfId="24218" xr:uid="{567A21DE-637B-497E-BEF0-2C7B79B99629}"/>
    <cellStyle name="Comma 4 7 2 2 3 4" xfId="35744" xr:uid="{FB0E6880-EB90-46F5-ADEF-1FE891AFC38B}"/>
    <cellStyle name="Comma 4 7 2 2 4" xfId="11481" xr:uid="{0E11ADE1-D9DF-47F6-89C8-184D3F0F4BFF}"/>
    <cellStyle name="Comma 4 7 2 2 4 2" xfId="26555" xr:uid="{4EDE14B2-0C69-4D59-82F2-2D8D756DCE6A}"/>
    <cellStyle name="Comma 4 7 2 2 4 3" xfId="38081" xr:uid="{532B9048-BE62-420D-A473-2E4989D962EC}"/>
    <cellStyle name="Comma 4 7 2 2 5" xfId="19530" xr:uid="{FB14D62D-1EDA-439B-810D-F058F50ABC28}"/>
    <cellStyle name="Comma 4 7 2 2 6" xfId="31060" xr:uid="{224355A9-A2CA-495D-A9AF-A579AB5CA32B}"/>
    <cellStyle name="Comma 4 7 2 3" xfId="7492" xr:uid="{C30DCE5E-E130-4C2A-AB9E-B31C56B2B70C}"/>
    <cellStyle name="Comma 4 7 2 3 2" xfId="14362" xr:uid="{8941DE47-218C-4E8C-B6D6-632C3850B7A5}"/>
    <cellStyle name="Comma 4 7 2 3 3" xfId="20709" xr:uid="{333AA831-C42D-4E6E-B692-899D79B3A9A9}"/>
    <cellStyle name="Comma 4 7 2 3 4" xfId="32237" xr:uid="{2875B006-8FF7-465E-A39A-6071B05E118E}"/>
    <cellStyle name="Comma 4 7 2 4" xfId="9452" xr:uid="{B8505617-78F2-41B2-B55D-4B44182FA185}"/>
    <cellStyle name="Comma 4 7 2 4 2" xfId="16255" xr:uid="{D2A73B70-7560-444A-9BE9-0F857D2D5559}"/>
    <cellStyle name="Comma 4 7 2 4 3" xfId="23056" xr:uid="{A5E317EE-DF4A-47DD-A2B0-6A3BAADFE2A7}"/>
    <cellStyle name="Comma 4 7 2 4 4" xfId="34582" xr:uid="{65DAE106-D5E5-4159-A960-727056BB1AAE}"/>
    <cellStyle name="Comma 4 7 2 5" xfId="2679" xr:uid="{AAA22614-08F7-487C-9FDF-31CC4606A0FB}"/>
    <cellStyle name="Comma 4 7 2 5 2" xfId="12571" xr:uid="{C6A73F4D-2F37-4426-9C3B-BCF469790474}"/>
    <cellStyle name="Comma 4 7 2 5 3" xfId="25394" xr:uid="{B50B0EFE-0847-447A-8D1A-1C8D79075568}"/>
    <cellStyle name="Comma 4 7 2 5 4" xfId="36920" xr:uid="{F0DE2AE3-F1FB-4EAB-BAD4-777EABBF5750}"/>
    <cellStyle name="Comma 4 7 2 6" xfId="10980" xr:uid="{3A58B454-7A55-4FAC-9B5E-7BC6BC5D5FF2}"/>
    <cellStyle name="Comma 4 7 2 6 2" xfId="27731" xr:uid="{09814ECA-A4B0-415F-B072-B028D8675050}"/>
    <cellStyle name="Comma 4 7 2 6 3" xfId="39257" xr:uid="{82F82D6F-20E8-46A6-B4B1-325D7E71C058}"/>
    <cellStyle name="Comma 4 7 2 7" xfId="17700" xr:uid="{8A663C7B-1DDA-4764-98F2-A34CBC2D12B4}"/>
    <cellStyle name="Comma 4 7 2 8" xfId="29238" xr:uid="{AFC98D4F-AB5B-461E-A36D-D4042DE43C96}"/>
    <cellStyle name="Comma 4 7 2 9" xfId="44235" xr:uid="{ECB08A9C-75A1-4573-B0C8-AA79C52617EC}"/>
    <cellStyle name="Comma 4 7 3" xfId="1104" xr:uid="{87531CE9-05B3-413E-96A7-C79EEBCD4896}"/>
    <cellStyle name="Comma 4 7 3 2" xfId="7964" xr:uid="{0D31AE85-8C3F-45A4-AD8B-F34C3F04F906}"/>
    <cellStyle name="Comma 4 7 3 2 2" xfId="14834" xr:uid="{A6286E8A-BC50-474B-8E5E-68D20EE2FC15}"/>
    <cellStyle name="Comma 4 7 3 2 3" xfId="21399" xr:uid="{50408AEC-3471-498F-A6DE-56A22D0E19E7}"/>
    <cellStyle name="Comma 4 7 3 2 4" xfId="32926" xr:uid="{7671B466-6F75-433E-9F4B-7C4AE6BFA8EA}"/>
    <cellStyle name="Comma 4 7 3 3" xfId="6142" xr:uid="{04905650-C88D-440E-ADA6-781C7097F5C4}"/>
    <cellStyle name="Comma 4 7 3 3 2" xfId="13013" xr:uid="{828FFECA-F3C4-4603-A608-5D7E00011843}"/>
    <cellStyle name="Comma 4 7 3 3 3" xfId="23742" xr:uid="{A3649B12-FD56-434A-896D-05A373B1625D}"/>
    <cellStyle name="Comma 4 7 3 3 4" xfId="35268" xr:uid="{144826C1-6A8E-4A1F-B9A1-73BFD986E72B}"/>
    <cellStyle name="Comma 4 7 3 4" xfId="11237" xr:uid="{AC8DE628-4BC4-4BE4-B68C-8DE14223DCC1}"/>
    <cellStyle name="Comma 4 7 3 4 2" xfId="26079" xr:uid="{2394DBE0-E358-4293-8B09-F9CFEB4C586E}"/>
    <cellStyle name="Comma 4 7 3 4 3" xfId="37605" xr:uid="{D347E1B3-1A70-4301-9D65-E43FA7FA8EAA}"/>
    <cellStyle name="Comma 4 7 3 5" xfId="19054" xr:uid="{25767EAA-3B9C-447A-ABF0-EC2031D9E295}"/>
    <cellStyle name="Comma 4 7 3 6" xfId="30584" xr:uid="{21351C33-C443-494A-893B-624BAE5EEADB}"/>
    <cellStyle name="Comma 4 7 3 7" xfId="44503" xr:uid="{2A3465A7-58D3-453F-9A3A-7DF913ACF1CE}"/>
    <cellStyle name="Comma 4 7 4" xfId="1594" xr:uid="{5BCA4690-ADC0-440A-900B-3C304862B276}"/>
    <cellStyle name="Comma 4 7 4 2" xfId="7049" xr:uid="{825F4FEB-A14A-4FFA-A880-2A6062183622}"/>
    <cellStyle name="Comma 4 7 4 2 2" xfId="13919" xr:uid="{2946347B-AF5E-42AA-99E7-9A6C7378062F}"/>
    <cellStyle name="Comma 4 7 4 3" xfId="11725" xr:uid="{8B6E2113-E17E-4C1A-8B1E-E8C195C5B5E6}"/>
    <cellStyle name="Comma 4 7 4 4" xfId="20233" xr:uid="{B7A1E723-5C4F-44BB-A101-1A08CFD37B68}"/>
    <cellStyle name="Comma 4 7 4 5" xfId="31761" xr:uid="{D71EF854-C4AA-4966-8BDC-2B18DAB537CB}"/>
    <cellStyle name="Comma 4 7 5" xfId="1832" xr:uid="{F020D8CE-CE47-4609-A7E1-53D120E7F97A}"/>
    <cellStyle name="Comma 4 7 5 2" xfId="8997" xr:uid="{0D1970FE-186C-414F-AE45-764BF08A2C90}"/>
    <cellStyle name="Comma 4 7 5 2 2" xfId="15808" xr:uid="{C1D193B0-2270-413C-93AE-9656B09AB6E5}"/>
    <cellStyle name="Comma 4 7 5 3" xfId="11962" xr:uid="{F4F31F1E-8BE0-4254-BD14-98F3768E064D}"/>
    <cellStyle name="Comma 4 7 5 4" xfId="22580" xr:uid="{6FB7A7B6-8EBF-4FCD-9DAB-B004ECB28D0B}"/>
    <cellStyle name="Comma 4 7 5 5" xfId="34106" xr:uid="{5A562E93-A6AE-4717-B48D-04D8DE80C0B9}"/>
    <cellStyle name="Comma 4 7 6" xfId="2058" xr:uid="{22F11A15-083E-44F6-9BB7-2A7ECF0ECADB}"/>
    <cellStyle name="Comma 4 7 6 2" xfId="12152" xr:uid="{546B815B-F299-4BFA-B990-B58AECB12EDA}"/>
    <cellStyle name="Comma 4 7 6 3" xfId="24918" xr:uid="{B91548B7-3243-46E9-AFF1-171A8B47FE78}"/>
    <cellStyle name="Comma 4 7 6 4" xfId="36444" xr:uid="{A50BE9AC-AD1A-4062-B248-3CDA374AD78D}"/>
    <cellStyle name="Comma 4 7 7" xfId="10752" xr:uid="{99B8430B-ACDA-408E-844E-D571D1381EAE}"/>
    <cellStyle name="Comma 4 7 7 2" xfId="27255" xr:uid="{68B496A1-F479-4389-9F9F-7B48929731A5}"/>
    <cellStyle name="Comma 4 7 7 3" xfId="38781" xr:uid="{912055DA-0762-4D24-B6E0-BF47257471F4}"/>
    <cellStyle name="Comma 4 7 8" xfId="17125" xr:uid="{1E43DCEC-0071-474C-BD18-2C427EC711A8}"/>
    <cellStyle name="Comma 4 7 9" xfId="28663" xr:uid="{43E8B5AD-9691-40D6-BA2A-90F69946BF78}"/>
    <cellStyle name="Comma 4 8" xfId="346" xr:uid="{C1777907-EE09-4197-B842-355D6DA85B17}"/>
    <cellStyle name="Comma 4 8 10" xfId="40132" xr:uid="{960D7312-3608-4BD1-BEBC-4B02F325239E}"/>
    <cellStyle name="Comma 4 8 2" xfId="727" xr:uid="{4DAB1CEE-6B81-4A85-A73D-96812D6F74AF}"/>
    <cellStyle name="Comma 4 8 2 2" xfId="1246" xr:uid="{DD0361AB-A18D-4846-94AF-925EC839E8AC}"/>
    <cellStyle name="Comma 4 8 2 2 2" xfId="8530" xr:uid="{27FF5578-D3D6-4FAF-A0C7-625AAB8E3951}"/>
    <cellStyle name="Comma 4 8 2 2 2 2" xfId="15400" xr:uid="{CF7CCC8E-2E87-42E5-B963-2601CB94DDF6}"/>
    <cellStyle name="Comma 4 8 2 2 2 3" xfId="21983" xr:uid="{EFB15E9A-C983-46EB-9FC4-46BD492BEC08}"/>
    <cellStyle name="Comma 4 8 2 2 2 4" xfId="33510" xr:uid="{C94C19B5-EE05-45F1-8ED3-8CB3B9C7574C}"/>
    <cellStyle name="Comma 4 8 2 2 3" xfId="6685" xr:uid="{E1F27FCE-1B99-4B76-B59D-8A1B82F67F6F}"/>
    <cellStyle name="Comma 4 8 2 2 3 2" xfId="13556" xr:uid="{BA9C8EC7-231E-46BE-B729-47DD19B7FD23}"/>
    <cellStyle name="Comma 4 8 2 2 3 3" xfId="24326" xr:uid="{672C5901-8D95-4D74-B049-3A7555ECD9C1}"/>
    <cellStyle name="Comma 4 8 2 2 3 4" xfId="35852" xr:uid="{D3528879-5422-41C7-B157-9B319F6B6CCB}"/>
    <cellStyle name="Comma 4 8 2 2 4" xfId="11378" xr:uid="{13166BCA-8EF7-45D8-BB39-4BFD4350DAF0}"/>
    <cellStyle name="Comma 4 8 2 2 4 2" xfId="26663" xr:uid="{BA2DE54C-879D-4FB9-9DD5-7B6D2B2EA2D9}"/>
    <cellStyle name="Comma 4 8 2 2 4 3" xfId="38189" xr:uid="{70D0E0D7-D968-4F2A-9281-9380F4E0C805}"/>
    <cellStyle name="Comma 4 8 2 2 5" xfId="19638" xr:uid="{6E769C77-D12C-41B7-B1C4-9E5556F4D16A}"/>
    <cellStyle name="Comma 4 8 2 2 6" xfId="31168" xr:uid="{C8BDE1FF-2D3E-47F1-89E6-3F6F147F3FF4}"/>
    <cellStyle name="Comma 4 8 2 2 7" xfId="44361" xr:uid="{30614531-0E9D-4120-AAF7-4FE461FC37F5}"/>
    <cellStyle name="Comma 4 8 2 3" xfId="7597" xr:uid="{426C3F8C-39E5-4576-ACD1-2A17B39488F0}"/>
    <cellStyle name="Comma 4 8 2 3 2" xfId="14467" xr:uid="{BF3EC5BB-4210-40A6-9A92-AEE19008F60A}"/>
    <cellStyle name="Comma 4 8 2 3 3" xfId="20817" xr:uid="{EADA8395-92D3-4481-B1E5-1AA440980468}"/>
    <cellStyle name="Comma 4 8 2 3 4" xfId="32345" xr:uid="{BDFA8261-1183-49A4-A492-4C7F4EF07086}"/>
    <cellStyle name="Comma 4 8 2 4" xfId="9558" xr:uid="{892A5A14-BB94-4071-9848-6116ED7A2A41}"/>
    <cellStyle name="Comma 4 8 2 4 2" xfId="16360" xr:uid="{0005C6FB-A2F6-4B1F-918F-C336DF5DBB95}"/>
    <cellStyle name="Comma 4 8 2 4 3" xfId="23164" xr:uid="{52A1AC86-DF1C-4184-8549-942FC8C96B03}"/>
    <cellStyle name="Comma 4 8 2 4 4" xfId="34690" xr:uid="{0DFCB4A5-2039-47E1-B7E4-1A8390EA3F3A}"/>
    <cellStyle name="Comma 4 8 2 5" xfId="2783" xr:uid="{A49D9213-0385-455B-8B22-D29B19C4C772}"/>
    <cellStyle name="Comma 4 8 2 5 2" xfId="12668" xr:uid="{28E39E2D-8DEA-413B-9C5B-99E8CDA691B7}"/>
    <cellStyle name="Comma 4 8 2 5 3" xfId="25502" xr:uid="{8F8144BA-B98D-4ABD-B8CE-21088C0D17FE}"/>
    <cellStyle name="Comma 4 8 2 5 4" xfId="37028" xr:uid="{F5E5A9F3-C73D-4133-B16A-482584EDDBD3}"/>
    <cellStyle name="Comma 4 8 2 6" xfId="10879" xr:uid="{C0D96F5A-D2EC-4FB7-A72D-4ECECD69246F}"/>
    <cellStyle name="Comma 4 8 2 6 2" xfId="27839" xr:uid="{6D0EA6BC-165C-4E10-979D-A9AEE0E1588E}"/>
    <cellStyle name="Comma 4 8 2 6 3" xfId="39365" xr:uid="{C0E13B43-70BF-424A-863F-0EE4CE57749E}"/>
    <cellStyle name="Comma 4 8 2 7" xfId="17809" xr:uid="{8B035C97-F5B4-4691-913F-5BBF205A120E}"/>
    <cellStyle name="Comma 4 8 2 8" xfId="29347" xr:uid="{B5CBE3AC-4C74-457E-92C1-D11C6138707B}"/>
    <cellStyle name="Comma 4 8 2 9" xfId="40668" xr:uid="{B28213AB-4A9D-458C-BE5F-9B06056F8EED}"/>
    <cellStyle name="Comma 4 8 3" xfId="999" xr:uid="{760FCFD1-8684-4FC6-95BA-04CFACAF0705}"/>
    <cellStyle name="Comma 4 8 3 2" xfId="8067" xr:uid="{EB8A1993-209F-4032-9FED-6CF08996753B}"/>
    <cellStyle name="Comma 4 8 3 2 2" xfId="14937" xr:uid="{F0C39F22-C170-4BC6-A970-418453241F23}"/>
    <cellStyle name="Comma 4 8 3 2 3" xfId="21505" xr:uid="{1965625D-DB18-4383-9E61-20962323543E}"/>
    <cellStyle name="Comma 4 8 3 2 4" xfId="33032" xr:uid="{B389B344-5A9C-4D70-A52F-21861FE02DAB}"/>
    <cellStyle name="Comma 4 8 3 3" xfId="6239" xr:uid="{285ECFCF-7FAF-4CCB-B21F-88D33B578E64}"/>
    <cellStyle name="Comma 4 8 3 3 2" xfId="13110" xr:uid="{D926479B-5E23-4F41-A85C-CE638D36A710}"/>
    <cellStyle name="Comma 4 8 3 3 3" xfId="23848" xr:uid="{A38949EB-56B0-4C05-8613-7B62A0544BBF}"/>
    <cellStyle name="Comma 4 8 3 3 4" xfId="35374" xr:uid="{D95BA582-E39D-4843-99EF-D56C37D86E28}"/>
    <cellStyle name="Comma 4 8 3 4" xfId="11135" xr:uid="{0FDE4CA4-60F9-4BAB-B2BF-3B6BD065CC73}"/>
    <cellStyle name="Comma 4 8 3 4 2" xfId="26185" xr:uid="{9D1C712D-A8D3-4F60-AFAB-B790BAD6EE9D}"/>
    <cellStyle name="Comma 4 8 3 4 3" xfId="37711" xr:uid="{74ACB871-EE95-4D00-B791-AD39CBCE590F}"/>
    <cellStyle name="Comma 4 8 3 5" xfId="19160" xr:uid="{8FA30E30-5A7C-4D26-85EC-20380DA235B2}"/>
    <cellStyle name="Comma 4 8 3 6" xfId="30690" xr:uid="{12AFDF8C-71C0-46DC-8E75-72420CA63B1E}"/>
    <cellStyle name="Comma 4 8 3 7" xfId="44254" xr:uid="{3B1D4FBD-FB4F-4A08-A6C0-B5E5503D01B8}"/>
    <cellStyle name="Comma 4 8 4" xfId="1491" xr:uid="{6447BB63-C543-4276-9695-605E5F5238DB}"/>
    <cellStyle name="Comma 4 8 4 2" xfId="7146" xr:uid="{65A95E7D-DC39-4137-BDAE-569AD2D8AE4C}"/>
    <cellStyle name="Comma 4 8 4 2 2" xfId="14016" xr:uid="{481156D2-B4BD-4814-B340-BC89851217B9}"/>
    <cellStyle name="Comma 4 8 4 3" xfId="11622" xr:uid="{FA660709-C19B-4861-AB50-CC9E8F02AFA8}"/>
    <cellStyle name="Comma 4 8 4 4" xfId="20339" xr:uid="{94D2845D-7E7B-4BB6-A854-7C01E6D0925A}"/>
    <cellStyle name="Comma 4 8 4 5" xfId="31867" xr:uid="{DE0304E3-3636-4B58-93A1-DE3A2908851B}"/>
    <cellStyle name="Comma 4 8 4 6" xfId="44521" xr:uid="{BF7D0AA7-D68A-4657-AFF9-5F4E1411429D}"/>
    <cellStyle name="Comma 4 8 5" xfId="1729" xr:uid="{D48A7AF1-B17B-42A6-BEBA-AD2CFBDC6041}"/>
    <cellStyle name="Comma 4 8 5 2" xfId="9103" xr:uid="{31258FD4-3048-4C8C-AA77-6C40304638F2}"/>
    <cellStyle name="Comma 4 8 5 2 2" xfId="15909" xr:uid="{B77396D0-085A-4EC7-AC52-1ACB63FB7B41}"/>
    <cellStyle name="Comma 4 8 5 3" xfId="11860" xr:uid="{31D60B53-0793-4E08-9E16-8D73FF758F96}"/>
    <cellStyle name="Comma 4 8 5 4" xfId="22686" xr:uid="{45F11883-ADF1-4757-9D75-63E517FF0AE3}"/>
    <cellStyle name="Comma 4 8 5 5" xfId="34212" xr:uid="{0DC357F4-473F-4FF2-8635-4F360D5029EA}"/>
    <cellStyle name="Comma 4 8 6" xfId="2204" xr:uid="{05F91A32-68B8-41E3-A150-4EE7587B9C19}"/>
    <cellStyle name="Comma 4 8 6 2" xfId="12252" xr:uid="{96233B59-3368-48E3-AB54-710ADB2CC3AE}"/>
    <cellStyle name="Comma 4 8 6 3" xfId="25024" xr:uid="{A7193C67-876C-4168-9A55-4509067D4BB2}"/>
    <cellStyle name="Comma 4 8 6 4" xfId="36550" xr:uid="{CB6C7B5A-6850-41B0-B8BB-E39F1AD0C173}"/>
    <cellStyle name="Comma 4 8 7" xfId="10672" xr:uid="{A33735B4-4A09-41BF-9E41-41554755C453}"/>
    <cellStyle name="Comma 4 8 7 2" xfId="27361" xr:uid="{EA81BE6E-9DCC-4F9E-A522-B642770A43A3}"/>
    <cellStyle name="Comma 4 8 7 3" xfId="38887" xr:uid="{A7CAB420-23A9-48D5-9417-760C4CA5E166}"/>
    <cellStyle name="Comma 4 8 8" xfId="17239" xr:uid="{F3279524-B179-49BD-BBE7-4226D538C9F2}"/>
    <cellStyle name="Comma 4 8 9" xfId="28777" xr:uid="{5EA60CAA-16A8-45F5-8FFA-CBBC97649CFF}"/>
    <cellStyle name="Comma 4 9" xfId="957" xr:uid="{4DDA98D9-4AD4-43A1-AE61-E02E5D82AD4B}"/>
    <cellStyle name="Comma 4 9 10" xfId="28624" xr:uid="{DD3E4384-40A9-4B6F-B97C-96D9F9720DFF}"/>
    <cellStyle name="Comma 4 9 11" xfId="39995" xr:uid="{86380F0A-DAF7-43B5-926B-61975FC81A27}"/>
    <cellStyle name="Comma 4 9 2" xfId="2194" xr:uid="{FA921FF1-C05F-4C83-9494-9F8523B76D9D}"/>
    <cellStyle name="Comma 4 9 2 10" xfId="28766" xr:uid="{54B46829-B48D-443E-B446-CEA395AF9D29}"/>
    <cellStyle name="Comma 4 9 2 11" xfId="44174" xr:uid="{B16E11FE-73E6-4478-AD5D-7A6424EF7E77}"/>
    <cellStyle name="Comma 4 9 2 2" xfId="2774" xr:uid="{D73C3F73-4445-4974-92FD-0B7250B089B7}"/>
    <cellStyle name="Comma 4 9 2 2 2" xfId="6676" xr:uid="{7E90E655-E8F1-4148-9974-7AB1792303D9}"/>
    <cellStyle name="Comma 4 9 2 2 2 2" xfId="8520" xr:uid="{FEF8881A-D3D0-43B0-9B80-9D34A404BB9C}"/>
    <cellStyle name="Comma 4 9 2 2 2 2 2" xfId="15390" xr:uid="{FF50FABF-A6DC-4D08-A9B2-F2E3856FB7A1}"/>
    <cellStyle name="Comma 4 9 2 2 2 2 3" xfId="21973" xr:uid="{49AF08DA-3117-441B-A1AA-598BA44371BA}"/>
    <cellStyle name="Comma 4 9 2 2 2 2 4" xfId="33500" xr:uid="{D5811222-9D39-4773-9CAB-234F11675640}"/>
    <cellStyle name="Comma 4 9 2 2 2 3" xfId="13547" xr:uid="{2F55E1F7-12C4-474B-B83F-38651C72D7AD}"/>
    <cellStyle name="Comma 4 9 2 2 2 3 2" xfId="24316" xr:uid="{AEBE8ECB-DFEE-4A47-93D1-06EC28F92EA5}"/>
    <cellStyle name="Comma 4 9 2 2 2 3 3" xfId="35842" xr:uid="{19109A87-FB15-4BF4-A77F-A5B6F4F034EE}"/>
    <cellStyle name="Comma 4 9 2 2 2 4" xfId="26653" xr:uid="{7184B224-91D0-4630-9D0E-68293CB25D12}"/>
    <cellStyle name="Comma 4 9 2 2 2 4 2" xfId="38179" xr:uid="{34013B54-E9B2-4D4E-B0FA-E9A4580189FE}"/>
    <cellStyle name="Comma 4 9 2 2 2 5" xfId="19628" xr:uid="{5E857D18-E6CB-4678-A416-2434F2DB4525}"/>
    <cellStyle name="Comma 4 9 2 2 2 6" xfId="31158" xr:uid="{256DB6A3-2F0C-4E8B-B6AB-DD49D052B9E3}"/>
    <cellStyle name="Comma 4 9 2 2 3" xfId="7587" xr:uid="{F63B520D-7A4F-4A48-89CA-38BDD7C0B2CD}"/>
    <cellStyle name="Comma 4 9 2 2 3 2" xfId="14457" xr:uid="{B443FA20-0253-4E66-9AFB-A44027AB1F11}"/>
    <cellStyle name="Comma 4 9 2 2 3 3" xfId="20807" xr:uid="{839F58D9-820D-4AC2-B566-B6FE88A39A48}"/>
    <cellStyle name="Comma 4 9 2 2 3 4" xfId="32335" xr:uid="{A43BC252-A7B9-417C-8874-5A3DD4714EC0}"/>
    <cellStyle name="Comma 4 9 2 2 4" xfId="9548" xr:uid="{7F33B3E6-923A-4FFB-A1E8-66DA484A03FB}"/>
    <cellStyle name="Comma 4 9 2 2 4 2" xfId="16350" xr:uid="{A8D24E47-7AC5-416A-B34A-19F7BEE4BE9A}"/>
    <cellStyle name="Comma 4 9 2 2 4 3" xfId="23154" xr:uid="{24820AAF-892A-43D6-8BB2-11DC3B93F575}"/>
    <cellStyle name="Comma 4 9 2 2 4 4" xfId="34680" xr:uid="{47D7EFC9-6E17-44A3-BB24-835604CA2410}"/>
    <cellStyle name="Comma 4 9 2 2 5" xfId="12659" xr:uid="{67C8041F-92B1-4783-B625-522669B44351}"/>
    <cellStyle name="Comma 4 9 2 2 5 2" xfId="25492" xr:uid="{2A341EE4-915D-4016-A554-440A72E27E60}"/>
    <cellStyle name="Comma 4 9 2 2 5 3" xfId="37018" xr:uid="{DC1004E1-273E-4D83-8939-496E113FF2F3}"/>
    <cellStyle name="Comma 4 9 2 2 6" xfId="27829" xr:uid="{40833B70-D426-4FFB-8649-ECB9FA490AFC}"/>
    <cellStyle name="Comma 4 9 2 2 6 2" xfId="39355" xr:uid="{DB08A474-16F0-45E5-9B4D-251A69CE52A8}"/>
    <cellStyle name="Comma 4 9 2 2 7" xfId="17799" xr:uid="{216F9FFA-58BF-4C90-8EB7-DCA90010C746}"/>
    <cellStyle name="Comma 4 9 2 2 8" xfId="29337" xr:uid="{9A0D8A28-A11B-4BCD-AD92-1F91143E95D2}"/>
    <cellStyle name="Comma 4 9 2 3" xfId="6230" xr:uid="{2511640C-9F47-4241-9218-F6BEF87C6652}"/>
    <cellStyle name="Comma 4 9 2 3 2" xfId="8057" xr:uid="{D615A0FC-365F-4AC5-A4D4-2F9389186DE1}"/>
    <cellStyle name="Comma 4 9 2 3 2 2" xfId="14927" xr:uid="{991D7463-F9B4-4091-9121-F0BC83A0B8A3}"/>
    <cellStyle name="Comma 4 9 2 3 2 2 2" xfId="22368" xr:uid="{7BB14118-96E4-4FF4-B145-3090EB172225}"/>
    <cellStyle name="Comma 4 9 2 3 2 2 3" xfId="33895" xr:uid="{3B15221C-7A5E-4662-A3BD-9C4735964D91}"/>
    <cellStyle name="Comma 4 9 2 3 2 3" xfId="24711" xr:uid="{F9C54292-F731-4B8D-9A0F-B16E95FBEB29}"/>
    <cellStyle name="Comma 4 9 2 3 2 3 2" xfId="36237" xr:uid="{EBEA92C6-3E2B-4E27-BC1B-51D209936C8D}"/>
    <cellStyle name="Comma 4 9 2 3 2 4" xfId="27048" xr:uid="{24A1161A-75D8-49C6-8621-CE4F9AABB232}"/>
    <cellStyle name="Comma 4 9 2 3 2 4 2" xfId="38574" xr:uid="{513064C7-059B-4D2B-8E71-0034140BA8B1}"/>
    <cellStyle name="Comma 4 9 2 3 2 5" xfId="20023" xr:uid="{E8CCEF51-2CCC-48E1-B51D-D3A123A84C62}"/>
    <cellStyle name="Comma 4 9 2 3 2 6" xfId="31553" xr:uid="{71B7223A-F7D3-4428-B475-899765EEE092}"/>
    <cellStyle name="Comma 4 9 2 3 3" xfId="9976" xr:uid="{22EE150C-FA9F-4EBB-BD19-5614FA2E1F5D}"/>
    <cellStyle name="Comma 4 9 2 3 3 2" xfId="16735" xr:uid="{8E2BD0C2-50C2-4851-96DE-258DC10A50A7}"/>
    <cellStyle name="Comma 4 9 2 3 3 3" xfId="21202" xr:uid="{B8378F12-826C-4F1F-B7DA-39D1A9DE38AC}"/>
    <cellStyle name="Comma 4 9 2 3 3 4" xfId="32730" xr:uid="{127D72BF-42D6-4387-8BBA-3C3F4815F675}"/>
    <cellStyle name="Comma 4 9 2 3 4" xfId="13101" xr:uid="{CBA323BD-E689-407A-9ADE-9278F9636026}"/>
    <cellStyle name="Comma 4 9 2 3 4 2" xfId="23550" xr:uid="{C61FCF21-4474-4FDF-8E35-A05C55D3C404}"/>
    <cellStyle name="Comma 4 9 2 3 4 3" xfId="35076" xr:uid="{E7986C59-C021-4B9E-BC8A-2B10302C9891}"/>
    <cellStyle name="Comma 4 9 2 3 5" xfId="25887" xr:uid="{9284F692-2B1C-4659-8E07-F89DB92B83D9}"/>
    <cellStyle name="Comma 4 9 2 3 5 2" xfId="37413" xr:uid="{A60F19E8-A03B-47C8-BED6-4B83EC6B259F}"/>
    <cellStyle name="Comma 4 9 2 3 6" xfId="28224" xr:uid="{C4B890A9-DFCA-4143-9D43-AF69BB7C2BF1}"/>
    <cellStyle name="Comma 4 9 2 3 6 2" xfId="39750" xr:uid="{91C40D28-248D-40FC-AC8C-3D67AE986672}"/>
    <cellStyle name="Comma 4 9 2 3 7" xfId="18498" xr:uid="{28DF6042-D4FC-440C-A2A5-F2FF8B10F268}"/>
    <cellStyle name="Comma 4 9 2 3 8" xfId="30036" xr:uid="{3B920F3C-A3A1-429E-AA9B-D96AA4AB9759}"/>
    <cellStyle name="Comma 4 9 2 4" xfId="7138" xr:uid="{6414535B-E719-486A-905E-D68BF25A6389}"/>
    <cellStyle name="Comma 4 9 2 4 2" xfId="14008" xr:uid="{77B8338B-AE1F-45A1-BE88-EAB30D413D64}"/>
    <cellStyle name="Comma 4 9 2 4 2 2" xfId="21495" xr:uid="{A198C7E3-3A3D-4D6F-B797-462309B0567B}"/>
    <cellStyle name="Comma 4 9 2 4 2 3" xfId="33022" xr:uid="{80CCA3D5-BF41-4822-BA00-88EA5C2D28A0}"/>
    <cellStyle name="Comma 4 9 2 4 3" xfId="23838" xr:uid="{7DE25B9C-EDA1-4270-B117-35C2839731B3}"/>
    <cellStyle name="Comma 4 9 2 4 3 2" xfId="35364" xr:uid="{B578828E-F017-4773-98B0-24C1FB64B259}"/>
    <cellStyle name="Comma 4 9 2 4 4" xfId="26175" xr:uid="{2DD1D8B7-C222-427A-8FC0-1D7E74402AA1}"/>
    <cellStyle name="Comma 4 9 2 4 4 2" xfId="37701" xr:uid="{CDA62EA3-D80D-4EF0-9049-D705BD9081BE}"/>
    <cellStyle name="Comma 4 9 2 4 5" xfId="19150" xr:uid="{BEFB3B07-4772-47B4-A6BC-A5CA8B17BB5F}"/>
    <cellStyle name="Comma 4 9 2 4 6" xfId="30680" xr:uid="{10D3F6C6-F779-450E-87A7-51AA0D3A46D6}"/>
    <cellStyle name="Comma 4 9 2 5" xfId="9094" xr:uid="{23829344-EE3A-4BAE-937D-D6690A0C24F9}"/>
    <cellStyle name="Comma 4 9 2 5 2" xfId="15900" xr:uid="{941A214B-2DFE-4891-96E9-6FD05CBE4161}"/>
    <cellStyle name="Comma 4 9 2 5 3" xfId="20329" xr:uid="{779FB0FE-A786-464A-8AA3-18566666B76F}"/>
    <cellStyle name="Comma 4 9 2 5 4" xfId="31857" xr:uid="{EB743DED-C93F-4E7C-8E1A-D6913CB9E4DC}"/>
    <cellStyle name="Comma 4 9 2 6" xfId="12243" xr:uid="{62214BB8-0EA9-48F3-A147-C819C7509267}"/>
    <cellStyle name="Comma 4 9 2 6 2" xfId="22676" xr:uid="{72D1F566-D8F2-4A5E-BF34-63F2EB9207C7}"/>
    <cellStyle name="Comma 4 9 2 6 3" xfId="34202" xr:uid="{63448657-29DB-4960-8F87-DC1F4F4D5DFA}"/>
    <cellStyle name="Comma 4 9 2 7" xfId="25014" xr:uid="{DFFC2592-0FC3-4B8C-A580-BDC0B5A11366}"/>
    <cellStyle name="Comma 4 9 2 7 2" xfId="36540" xr:uid="{F3A8865B-F830-461F-A271-DECB1C1C741F}"/>
    <cellStyle name="Comma 4 9 2 8" xfId="27351" xr:uid="{166A03AC-59E3-4788-99AF-30D1A85E965C}"/>
    <cellStyle name="Comma 4 9 2 8 2" xfId="38877" xr:uid="{E9735BDF-E824-4A32-9283-739D29E0240C}"/>
    <cellStyle name="Comma 4 9 2 9" xfId="17228" xr:uid="{725877C7-7660-4119-A8EC-6F1A359F2736}"/>
    <cellStyle name="Comma 4 9 3" xfId="2662" xr:uid="{715AC1F4-7720-4998-A576-7383E11C6397}"/>
    <cellStyle name="Comma 4 9 3 2" xfId="6568" xr:uid="{624CEEFB-5DEA-420A-8F94-218EF93D3395}"/>
    <cellStyle name="Comma 4 9 3 2 2" xfId="8409" xr:uid="{0583DF21-3414-4360-B9F9-EC74247CCBD1}"/>
    <cellStyle name="Comma 4 9 3 2 2 2" xfId="15279" xr:uid="{07A3CA49-3C48-4634-A1F7-934392D15441}"/>
    <cellStyle name="Comma 4 9 3 2 2 3" xfId="21858" xr:uid="{5FF0D353-422B-4CD6-86B0-99DB3BB75739}"/>
    <cellStyle name="Comma 4 9 3 2 2 4" xfId="33385" xr:uid="{BFFF437F-6EDD-4774-A478-CF10E781E440}"/>
    <cellStyle name="Comma 4 9 3 2 3" xfId="13439" xr:uid="{20D7631E-1B5D-4D5D-B273-0E3BED473783}"/>
    <cellStyle name="Comma 4 9 3 2 3 2" xfId="24201" xr:uid="{661C729F-4E34-4B16-8BA2-0B5F0EF1995D}"/>
    <cellStyle name="Comma 4 9 3 2 3 3" xfId="35727" xr:uid="{54BFB981-ACCA-464A-A7D1-1C10EB190DD9}"/>
    <cellStyle name="Comma 4 9 3 2 4" xfId="26538" xr:uid="{5D3400A8-12FE-448D-B787-BFCE8A44EC40}"/>
    <cellStyle name="Comma 4 9 3 2 4 2" xfId="38064" xr:uid="{E561542D-E210-430F-9E06-4F1C916B836F}"/>
    <cellStyle name="Comma 4 9 3 2 5" xfId="19513" xr:uid="{0A16AE31-E952-4F38-A76A-45DF9D57B2A3}"/>
    <cellStyle name="Comma 4 9 3 2 6" xfId="31043" xr:uid="{A434B1C4-1346-43AD-8FC2-A53AD9576815}"/>
    <cellStyle name="Comma 4 9 3 3" xfId="7476" xr:uid="{DBDD2EEE-2574-401C-944A-DEE74BB3E940}"/>
    <cellStyle name="Comma 4 9 3 3 2" xfId="14346" xr:uid="{91009D5C-AB5E-49ED-959C-F0E3C19C5ACA}"/>
    <cellStyle name="Comma 4 9 3 3 3" xfId="20692" xr:uid="{D745E1F5-13E8-4032-8E0A-9AB9D0A1CEF9}"/>
    <cellStyle name="Comma 4 9 3 3 4" xfId="32220" xr:uid="{FB1A1CAD-9E8B-48E7-B26A-7588CB3F7C0C}"/>
    <cellStyle name="Comma 4 9 3 4" xfId="9436" xr:uid="{5C935864-4C3B-4395-94D1-102B13302450}"/>
    <cellStyle name="Comma 4 9 3 4 2" xfId="16239" xr:uid="{42E46A66-1E7F-4631-AA72-9EE4216FC72C}"/>
    <cellStyle name="Comma 4 9 3 4 3" xfId="23039" xr:uid="{7C4B497C-1345-499F-A618-2AD5D751801E}"/>
    <cellStyle name="Comma 4 9 3 4 4" xfId="34565" xr:uid="{93D2D328-FCED-4FB1-AACD-FBCD9B8BA6EA}"/>
    <cellStyle name="Comma 4 9 3 5" xfId="12556" xr:uid="{C73240F3-72DE-47A3-87C8-E38996FFCE28}"/>
    <cellStyle name="Comma 4 9 3 5 2" xfId="25377" xr:uid="{A8C5B5CF-F314-48E7-8E77-20406E2C8CE7}"/>
    <cellStyle name="Comma 4 9 3 5 3" xfId="36903" xr:uid="{FBA39521-16C2-4181-B081-1F37A6B980E0}"/>
    <cellStyle name="Comma 4 9 3 6" xfId="27714" xr:uid="{970E9A75-7F3C-44FC-86C1-2DA910B7329A}"/>
    <cellStyle name="Comma 4 9 3 6 2" xfId="39240" xr:uid="{69B81E12-4BDF-429E-9EC4-5143E5FAE842}"/>
    <cellStyle name="Comma 4 9 3 7" xfId="17682" xr:uid="{7A4FDC49-3CE5-4E5C-A1FA-A91DE1A8B9AE}"/>
    <cellStyle name="Comma 4 9 3 8" xfId="29220" xr:uid="{FBE51765-7601-4ED1-A7A5-9D361AD9E863}"/>
    <cellStyle name="Comma 4 9 4" xfId="6127" xr:uid="{C0BFF02A-CA33-4D8C-8713-0659E3AD37D2}"/>
    <cellStyle name="Comma 4 9 4 2" xfId="7949" xr:uid="{87909148-B04F-4D8F-836F-50F206F959B0}"/>
    <cellStyle name="Comma 4 9 4 2 2" xfId="14819" xr:uid="{A39A8D56-4AC3-4271-9DE5-0435A782A6ED}"/>
    <cellStyle name="Comma 4 9 4 2 3" xfId="21382" xr:uid="{F4865BBA-C581-40C6-8B5A-F345629BFBF9}"/>
    <cellStyle name="Comma 4 9 4 2 4" xfId="32909" xr:uid="{BA3BC62F-54D4-4FD2-A18E-3F610E977DEA}"/>
    <cellStyle name="Comma 4 9 4 3" xfId="12998" xr:uid="{7C676849-B1EC-4846-B968-4977348E7021}"/>
    <cellStyle name="Comma 4 9 4 3 2" xfId="23725" xr:uid="{ABF0A7E6-ADE3-492F-92AE-579F1FC7C4A5}"/>
    <cellStyle name="Comma 4 9 4 3 3" xfId="35251" xr:uid="{DE477897-2A4A-4747-B633-B908441ECC9F}"/>
    <cellStyle name="Comma 4 9 4 4" xfId="26062" xr:uid="{3181C84F-6EA6-47D6-90DE-07C038AFFDD3}"/>
    <cellStyle name="Comma 4 9 4 4 2" xfId="37588" xr:uid="{78734300-D60D-4AFD-A087-A6C5AB71BC8D}"/>
    <cellStyle name="Comma 4 9 4 5" xfId="19037" xr:uid="{52A65A40-BF6B-44ED-A577-24F191133473}"/>
    <cellStyle name="Comma 4 9 4 6" xfId="30567" xr:uid="{B9220E6A-2A84-443C-8FA0-3F44CCADA478}"/>
    <cellStyle name="Comma 4 9 5" xfId="7034" xr:uid="{45FF7435-7C19-41CF-B097-AD30D34CCED8}"/>
    <cellStyle name="Comma 4 9 5 2" xfId="13904" xr:uid="{B18913C7-F63A-4FD4-ABBB-AAFC46F7FD7F}"/>
    <cellStyle name="Comma 4 9 5 3" xfId="20216" xr:uid="{473D861B-B3CE-4ECA-ADBE-195205A84516}"/>
    <cellStyle name="Comma 4 9 5 4" xfId="31744" xr:uid="{46FFEDA1-A4EC-4416-8AE1-08E5E8D49169}"/>
    <cellStyle name="Comma 4 9 6" xfId="8979" xr:uid="{9A0AFC6D-A5F4-4B5D-A2CF-312E7D1D7058}"/>
    <cellStyle name="Comma 4 9 6 2" xfId="15792" xr:uid="{B5E33207-E652-41A4-AD75-1CBDE5E963C4}"/>
    <cellStyle name="Comma 4 9 6 3" xfId="22563" xr:uid="{D205AD6D-6F34-4CAC-9F3D-7137676A721E}"/>
    <cellStyle name="Comma 4 9 6 4" xfId="34089" xr:uid="{D6A7177B-D093-4B49-A016-82656C5C3D78}"/>
    <cellStyle name="Comma 4 9 7" xfId="11107" xr:uid="{2E3970C7-58B4-4F8B-82B2-EF42699D48B1}"/>
    <cellStyle name="Comma 4 9 7 2" xfId="24901" xr:uid="{8F0FF78F-36C3-4E87-93CB-EF766D9E7A51}"/>
    <cellStyle name="Comma 4 9 7 3" xfId="36427" xr:uid="{62354148-28FB-4C95-A299-41EB791C4063}"/>
    <cellStyle name="Comma 4 9 8" xfId="27238" xr:uid="{B2FDDE31-5B0D-4C5A-A817-EE09E1035ECD}"/>
    <cellStyle name="Comma 4 9 8 2" xfId="38764" xr:uid="{B0C8F778-3735-4E42-A5B8-E5FE3F77896C}"/>
    <cellStyle name="Comma 4 9 9" xfId="17086" xr:uid="{EC41567C-13B3-42C3-A9D7-F0A6560DA86F}"/>
    <cellStyle name="Comma 40" xfId="16905" xr:uid="{63AEA996-CA90-4028-8C09-428F8D68CD6A}"/>
    <cellStyle name="Comma 40 2" xfId="51252" xr:uid="{AFF32234-B8F7-4CC9-B8D5-AB885B4D8771}"/>
    <cellStyle name="Comma 41" xfId="16911" xr:uid="{AEAD856E-8613-4C48-8996-2D23CBEBF02C}"/>
    <cellStyle name="Comma 41 2" xfId="51255" xr:uid="{B4410FBE-DDA8-4F27-BF8B-9DE8591FD8F0}"/>
    <cellStyle name="Comma 41 3" xfId="564" xr:uid="{6A2AAFF8-5B08-478D-B032-094F385B4600}"/>
    <cellStyle name="Comma 41 3 2" xfId="867" xr:uid="{3B26E1A0-6CD8-47BD-B8D2-CEAE82F8976B}"/>
    <cellStyle name="Comma 41 3 2 2" xfId="1386" xr:uid="{234A15F3-6F31-4644-B0BA-1688749579C5}"/>
    <cellStyle name="Comma 41 3 2 2 2" xfId="11518" xr:uid="{F24B09B6-3298-448F-BC23-5D68E87A0B26}"/>
    <cellStyle name="Comma 41 3 2 3" xfId="11017" xr:uid="{3DE376DB-88DD-414D-92BD-AFCC54EB4B53}"/>
    <cellStyle name="Comma 41 3 3" xfId="1141" xr:uid="{EA2497BA-EC98-4D20-AE71-B76521106C92}"/>
    <cellStyle name="Comma 41 3 3 2" xfId="11274" xr:uid="{5218F4DF-3504-4DE4-B30E-5F1B3C6F7F53}"/>
    <cellStyle name="Comma 41 3 4" xfId="1631" xr:uid="{2BDF7F24-D576-4855-8C14-E912AF3E1D2E}"/>
    <cellStyle name="Comma 41 3 4 2" xfId="11762" xr:uid="{255D7AAA-79FC-4E3B-A88B-73313212F9DE}"/>
    <cellStyle name="Comma 41 3 5" xfId="1869" xr:uid="{F1B4E7A9-574A-4687-9BDB-988BFD345CEC}"/>
    <cellStyle name="Comma 41 3 5 2" xfId="11999" xr:uid="{A9CA3A4E-DE64-4889-8885-BA8E0BA3295B}"/>
    <cellStyle name="Comma 41 3 6" xfId="10784" xr:uid="{D7F1A029-CAFC-4DA2-8405-C9CD873ECDB2}"/>
    <cellStyle name="Comma 42" xfId="136" xr:uid="{DD32F23A-C42D-45DE-BF29-F1A69906ADA9}"/>
    <cellStyle name="Comma 42 2" xfId="10549" xr:uid="{50D16B31-E623-4CE5-91EC-C846CC1F1FCF}"/>
    <cellStyle name="Comma 42 3" xfId="51259" xr:uid="{9ED0C3B1-9481-42EB-87E4-AD1F305F7986}"/>
    <cellStyle name="Comma 43" xfId="64" xr:uid="{035218C9-21FA-4701-8C3C-7501017C672F}"/>
    <cellStyle name="Comma 43 10" xfId="2017" xr:uid="{F3027D01-DBA8-4B06-AFBC-11C709CE46A2}"/>
    <cellStyle name="Comma 43 10 2" xfId="22550" xr:uid="{F26C32E2-C31C-43C4-BE50-4CFBEB32D63A}"/>
    <cellStyle name="Comma 43 10 3" xfId="34076" xr:uid="{98608D4E-BB63-4D98-AC69-15756FC3DACB}"/>
    <cellStyle name="Comma 43 11" xfId="24888" xr:uid="{795B7A9D-94B3-4F61-BDF8-DCFC35D0661B}"/>
    <cellStyle name="Comma 43 11 2" xfId="36414" xr:uid="{06264A5E-FF8C-4DAB-BEB3-ABC372EA145E}"/>
    <cellStyle name="Comma 43 12" xfId="27225" xr:uid="{BA9357E4-E963-4604-AB7E-65B3F4673F2C}"/>
    <cellStyle name="Comma 43 12 2" xfId="38751" xr:uid="{99819DF1-6F89-4CC1-BE0D-67368A33819D}"/>
    <cellStyle name="Comma 43 13" xfId="17071" xr:uid="{B7B96ECB-3B73-453A-94AB-A914B08AF1D1}"/>
    <cellStyle name="Comma 43 14" xfId="28609" xr:uid="{5AB1E324-4314-4DC7-BB1F-171D8721A515}"/>
    <cellStyle name="Comma 43 15" xfId="51261" xr:uid="{F7D42E5D-0E89-4990-B5F1-6082ED3F3BB5}"/>
    <cellStyle name="Comma 43 2" xfId="138" xr:uid="{7A09D428-C1A8-4A15-B787-35A91CA003C0}"/>
    <cellStyle name="Comma 43 2 10" xfId="28764" xr:uid="{B569F52D-780B-4C27-ABA7-0A32B57D25D1}"/>
    <cellStyle name="Comma 43 2 2" xfId="2772" xr:uid="{88B0FFE4-7A6A-4648-9D01-B0ECC30C7ADC}"/>
    <cellStyle name="Comma 43 2 2 2" xfId="6674" xr:uid="{A6B6849B-9F78-43CD-849B-4771E7B5A2EE}"/>
    <cellStyle name="Comma 43 2 2 2 2" xfId="8518" xr:uid="{593FCE9D-86B8-4926-9F86-0498C5822BF7}"/>
    <cellStyle name="Comma 43 2 2 2 2 2" xfId="15388" xr:uid="{16E99182-AAF4-4FBC-A93B-7842CE94AE81}"/>
    <cellStyle name="Comma 43 2 2 2 2 3" xfId="21971" xr:uid="{43CBA4BC-D0AE-4BB2-A8DF-ABD4C8746EFC}"/>
    <cellStyle name="Comma 43 2 2 2 2 4" xfId="33498" xr:uid="{2A8C9797-7EA1-4929-A47E-97A9E1FA9599}"/>
    <cellStyle name="Comma 43 2 2 2 3" xfId="13545" xr:uid="{83A8F709-2A30-46B5-8E39-9C0EE3414D06}"/>
    <cellStyle name="Comma 43 2 2 2 3 2" xfId="24314" xr:uid="{971F5438-EA67-4E52-B23E-D5892B91B2B6}"/>
    <cellStyle name="Comma 43 2 2 2 3 3" xfId="35840" xr:uid="{F01F2FCA-77BF-49D3-8724-22D14F2D28D5}"/>
    <cellStyle name="Comma 43 2 2 2 4" xfId="26651" xr:uid="{1CE88D6C-AFE5-457F-9D3E-9F16BD130FB7}"/>
    <cellStyle name="Comma 43 2 2 2 4 2" xfId="38177" xr:uid="{A4DC28AF-3B21-47DE-9908-AEE462FBDDFE}"/>
    <cellStyle name="Comma 43 2 2 2 5" xfId="19626" xr:uid="{06E05C22-DA03-48C9-959F-673C9A51694C}"/>
    <cellStyle name="Comma 43 2 2 2 6" xfId="31156" xr:uid="{875EC39B-0C26-4BFA-8656-B6657F7D5BA8}"/>
    <cellStyle name="Comma 43 2 2 3" xfId="7585" xr:uid="{ADB60E17-F3FC-4A35-8681-1381EB2FC7F3}"/>
    <cellStyle name="Comma 43 2 2 3 2" xfId="14455" xr:uid="{BCD1B1C4-5EB6-46AE-8685-339D381D2205}"/>
    <cellStyle name="Comma 43 2 2 3 3" xfId="20805" xr:uid="{AFB8B151-E1B0-402D-A4B6-B884D1D91F63}"/>
    <cellStyle name="Comma 43 2 2 3 4" xfId="32333" xr:uid="{F42C32A3-A7C0-4495-B57B-794524C7CD81}"/>
    <cellStyle name="Comma 43 2 2 4" xfId="9546" xr:uid="{0B251849-5F11-4FC2-BF10-4515E4737C1A}"/>
    <cellStyle name="Comma 43 2 2 4 2" xfId="16348" xr:uid="{7A935F32-30A6-49CF-B34D-0A6E1F69ACEE}"/>
    <cellStyle name="Comma 43 2 2 4 3" xfId="23152" xr:uid="{60E29E9B-0ED8-4FC7-8909-E00AEDF558B0}"/>
    <cellStyle name="Comma 43 2 2 4 4" xfId="34678" xr:uid="{8C1E78EA-9A69-4BC1-9A2A-6A894E2985ED}"/>
    <cellStyle name="Comma 43 2 2 5" xfId="12657" xr:uid="{69C253D2-6F84-4894-B8F9-4446C4D46348}"/>
    <cellStyle name="Comma 43 2 2 5 2" xfId="25490" xr:uid="{894292AC-E9F3-40BB-A5E1-FC49F7DAE38F}"/>
    <cellStyle name="Comma 43 2 2 5 3" xfId="37016" xr:uid="{C57D6DDB-A563-4F91-B933-53BFD80F1CCA}"/>
    <cellStyle name="Comma 43 2 2 6" xfId="27827" xr:uid="{573D29F9-6220-42A0-829A-E6B924366523}"/>
    <cellStyle name="Comma 43 2 2 6 2" xfId="39353" xr:uid="{7243B26E-D1BB-4022-A2B7-6C930BB02C0D}"/>
    <cellStyle name="Comma 43 2 2 7" xfId="17797" xr:uid="{F6540D4D-618B-4E5E-9AF3-3E585C1C17D3}"/>
    <cellStyle name="Comma 43 2 2 8" xfId="29335" xr:uid="{CF00FEE4-A094-422F-A4DD-CE4C36AFDF7F}"/>
    <cellStyle name="Comma 43 2 3" xfId="6228" xr:uid="{E8A01FA0-6367-4119-967B-238D926B63D2}"/>
    <cellStyle name="Comma 43 2 3 2" xfId="8055" xr:uid="{D7B41CC6-D15D-4534-9EF8-64FF24C89C56}"/>
    <cellStyle name="Comma 43 2 3 2 2" xfId="14925" xr:uid="{9399F959-67CB-4F65-8F65-77FC97456C28}"/>
    <cellStyle name="Comma 43 2 3 2 2 2" xfId="22367" xr:uid="{527ED144-9F27-4CA4-85E8-99E0E768679D}"/>
    <cellStyle name="Comma 43 2 3 2 2 3" xfId="33894" xr:uid="{B47944EE-9FB2-4716-A9CA-B4FBC5CEF76B}"/>
    <cellStyle name="Comma 43 2 3 2 3" xfId="24710" xr:uid="{0AD12870-AEE9-421C-9CA3-B7150367AFAA}"/>
    <cellStyle name="Comma 43 2 3 2 3 2" xfId="36236" xr:uid="{436BC542-26A2-4C7F-A800-9CD1BF270313}"/>
    <cellStyle name="Comma 43 2 3 2 4" xfId="27047" xr:uid="{2FC9D7B0-8039-4B96-953D-43C226E96080}"/>
    <cellStyle name="Comma 43 2 3 2 4 2" xfId="38573" xr:uid="{AFE94549-5345-4C11-BF23-F8438F374BDD}"/>
    <cellStyle name="Comma 43 2 3 2 5" xfId="20022" xr:uid="{0BA24C3A-9044-4D14-82D7-581FFC05C386}"/>
    <cellStyle name="Comma 43 2 3 2 6" xfId="31552" xr:uid="{B13CEC0B-F70A-4D87-BC09-6AA8F0B7A876}"/>
    <cellStyle name="Comma 43 2 3 3" xfId="9975" xr:uid="{5A717BF1-A110-4972-BA85-F4F0A59FE5E1}"/>
    <cellStyle name="Comma 43 2 3 3 2" xfId="16734" xr:uid="{700863E8-B6E4-419A-9054-0CF755E2EAF7}"/>
    <cellStyle name="Comma 43 2 3 3 3" xfId="21201" xr:uid="{FE31C3F9-DA58-487B-9382-929FDFD57166}"/>
    <cellStyle name="Comma 43 2 3 3 4" xfId="32729" xr:uid="{F51806D0-DBC6-46C0-9349-7AA4F832D655}"/>
    <cellStyle name="Comma 43 2 3 4" xfId="13099" xr:uid="{48D47C55-D757-4B6C-A3D8-277BBA7B7AE4}"/>
    <cellStyle name="Comma 43 2 3 4 2" xfId="23549" xr:uid="{028A18D6-B7AB-4CC4-82A3-A6EAAEB757E8}"/>
    <cellStyle name="Comma 43 2 3 4 3" xfId="35075" xr:uid="{14B355FC-C308-4C44-B294-DCC86CA1AB64}"/>
    <cellStyle name="Comma 43 2 3 5" xfId="25886" xr:uid="{E36FA583-1597-4164-B31F-E4177DC11B28}"/>
    <cellStyle name="Comma 43 2 3 5 2" xfId="37412" xr:uid="{DB7B6CC0-57F8-4933-AF86-DB456CCFBC8D}"/>
    <cellStyle name="Comma 43 2 3 6" xfId="28223" xr:uid="{93D4F48C-0E68-4356-9CFB-4FC2347C3805}"/>
    <cellStyle name="Comma 43 2 3 6 2" xfId="39749" xr:uid="{E9394CF6-ECD8-439C-8756-732C79BB89C9}"/>
    <cellStyle name="Comma 43 2 3 7" xfId="18497" xr:uid="{7A2F6397-9996-4ED8-9DD4-59FF352B2B5C}"/>
    <cellStyle name="Comma 43 2 3 8" xfId="30035" xr:uid="{3123038E-153C-4039-9E56-5CD838492B90}"/>
    <cellStyle name="Comma 43 2 4" xfId="7136" xr:uid="{5A86A087-EE1E-4E5E-A942-482B070170E9}"/>
    <cellStyle name="Comma 43 2 4 2" xfId="14006" xr:uid="{8AAAACB3-4FC6-42E9-A468-5442B7EAD3DF}"/>
    <cellStyle name="Comma 43 2 4 2 2" xfId="21493" xr:uid="{7806D042-A9C4-4E84-9A31-8A0CB6EC0714}"/>
    <cellStyle name="Comma 43 2 4 2 3" xfId="33020" xr:uid="{64A2C95B-7722-41C2-B91A-D84C96A59FBC}"/>
    <cellStyle name="Comma 43 2 4 3" xfId="23836" xr:uid="{55EB3407-7829-4E3E-B59C-BD83B350B669}"/>
    <cellStyle name="Comma 43 2 4 3 2" xfId="35362" xr:uid="{8AF582CD-DA43-4D06-A7A0-DCD78161CC9D}"/>
    <cellStyle name="Comma 43 2 4 4" xfId="26173" xr:uid="{826A2EA6-AB5E-4C3E-80C8-14921909A71D}"/>
    <cellStyle name="Comma 43 2 4 4 2" xfId="37699" xr:uid="{8D48B75F-BEC0-4128-8101-09AC1B9D9486}"/>
    <cellStyle name="Comma 43 2 4 5" xfId="19148" xr:uid="{DB4889A8-1309-4A09-918F-66AD7BCAC041}"/>
    <cellStyle name="Comma 43 2 4 6" xfId="30678" xr:uid="{1EE8EDBB-47A2-4B14-A424-B235803239AE}"/>
    <cellStyle name="Comma 43 2 5" xfId="9092" xr:uid="{5B9BD5D1-82A3-4D15-BD5D-E367DC946EE3}"/>
    <cellStyle name="Comma 43 2 5 2" xfId="15898" xr:uid="{769A52D1-8DB6-43DB-BDA4-8E380A8B4F79}"/>
    <cellStyle name="Comma 43 2 5 3" xfId="20327" xr:uid="{7BB76EE6-6298-49F1-8BCD-1C5D80B3A19F}"/>
    <cellStyle name="Comma 43 2 5 4" xfId="31855" xr:uid="{4A0C2AF0-DAB8-4BA0-9B2B-A8A9102A265E}"/>
    <cellStyle name="Comma 43 2 6" xfId="2189" xr:uid="{1E6B4B66-9717-4C48-A511-8DC6138140A3}"/>
    <cellStyle name="Comma 43 2 6 2" xfId="22674" xr:uid="{A8655079-FA3D-4346-ACCD-38DAC28DE390}"/>
    <cellStyle name="Comma 43 2 6 3" xfId="34200" xr:uid="{849C9F48-B8EE-41EF-9C76-E3B1781A1ADD}"/>
    <cellStyle name="Comma 43 2 7" xfId="25012" xr:uid="{5AE42596-6797-4979-AA25-2AFFA604B273}"/>
    <cellStyle name="Comma 43 2 7 2" xfId="36538" xr:uid="{C30A4B7F-18E8-40A1-AA7A-72327899FF98}"/>
    <cellStyle name="Comma 43 2 8" xfId="27349" xr:uid="{663E5C21-3175-4012-9748-FA3380B89549}"/>
    <cellStyle name="Comma 43 2 8 2" xfId="38875" xr:uid="{3BDF5B74-9615-468A-82AF-928B18BEF15E}"/>
    <cellStyle name="Comma 43 2 9" xfId="17226" xr:uid="{607B24EA-FAE9-4001-889C-FB3290992FB2}"/>
    <cellStyle name="Comma 43 3" xfId="137" xr:uid="{4E0AA2CA-3B7C-46B4-BEF9-F02246D8A3B1}"/>
    <cellStyle name="Comma 43 3 10" xfId="28900" xr:uid="{23603A6A-854E-4492-B66B-84289CBA7A68}"/>
    <cellStyle name="Comma 43 3 2" xfId="2869" xr:uid="{544DE7F7-51DB-4BDC-9200-834CFFEBD66D}"/>
    <cellStyle name="Comma 43 3 2 2" xfId="6773" xr:uid="{A35B6CB9-DEF6-479E-B7E2-A9456008DD56}"/>
    <cellStyle name="Comma 43 3 2 2 2" xfId="8622" xr:uid="{79441174-AB40-47EE-80FC-471B6435A9B9}"/>
    <cellStyle name="Comma 43 3 2 2 2 2" xfId="15492" xr:uid="{28F53727-B098-47BF-AFCC-4CA7A385A657}"/>
    <cellStyle name="Comma 43 3 2 2 2 3" xfId="22079" xr:uid="{98EFE909-9059-42BD-AABE-C8565000F37C}"/>
    <cellStyle name="Comma 43 3 2 2 2 4" xfId="33606" xr:uid="{83DB3062-9816-4108-A857-3D4FB7C74715}"/>
    <cellStyle name="Comma 43 3 2 2 3" xfId="13644" xr:uid="{D83A7399-77C5-48D7-98CC-C2D3CE2DC681}"/>
    <cellStyle name="Comma 43 3 2 2 3 2" xfId="24422" xr:uid="{E4C3D65D-4104-43FC-B83B-076C70DF2972}"/>
    <cellStyle name="Comma 43 3 2 2 3 3" xfId="35948" xr:uid="{D3F3CF64-A4B0-42D1-BB21-B473143757F4}"/>
    <cellStyle name="Comma 43 3 2 2 4" xfId="26759" xr:uid="{5DE9B6D1-FCFD-492E-8FD7-B6C8783EEE38}"/>
    <cellStyle name="Comma 43 3 2 2 4 2" xfId="38285" xr:uid="{7BA39746-7DC1-4D80-ADF5-C62BC23FB430}"/>
    <cellStyle name="Comma 43 3 2 2 5" xfId="19734" xr:uid="{B278B923-193C-420F-BE1C-FB42814C9BA9}"/>
    <cellStyle name="Comma 43 3 2 2 6" xfId="31264" xr:uid="{095E3BD1-0B60-4FC1-8C62-FE1BE1BEAB3C}"/>
    <cellStyle name="Comma 43 3 2 3" xfId="7689" xr:uid="{BB53F7F6-AFF2-4A05-8006-639F2661C7EC}"/>
    <cellStyle name="Comma 43 3 2 3 2" xfId="14559" xr:uid="{A193EB1C-4384-47DA-97D9-2127874B13B6}"/>
    <cellStyle name="Comma 43 3 2 3 3" xfId="20913" xr:uid="{BDDA0671-0D0F-4CAC-85C5-58DB064B6106}"/>
    <cellStyle name="Comma 43 3 2 3 4" xfId="32441" xr:uid="{DA3A9462-2BF7-4C92-A543-2226DC543021}"/>
    <cellStyle name="Comma 43 3 2 4" xfId="9651" xr:uid="{0B160326-5EB7-40AF-88B3-C5F1087FFB2E}"/>
    <cellStyle name="Comma 43 3 2 4 2" xfId="16453" xr:uid="{55E96EA0-C99B-42A5-99AD-200C5B0CFDA7}"/>
    <cellStyle name="Comma 43 3 2 4 3" xfId="23260" xr:uid="{0FEB10EF-6E66-4DA2-9E70-9A49AFE25761}"/>
    <cellStyle name="Comma 43 3 2 4 4" xfId="34786" xr:uid="{3F0049ED-7FF6-4932-BE3E-08E163036A56}"/>
    <cellStyle name="Comma 43 3 2 5" xfId="12754" xr:uid="{DCD09498-B847-4CD4-A28F-B0476A84341E}"/>
    <cellStyle name="Comma 43 3 2 5 2" xfId="25598" xr:uid="{DF995F43-3DD7-40B4-8A82-3E2AE78940FD}"/>
    <cellStyle name="Comma 43 3 2 5 3" xfId="37124" xr:uid="{A5D157F3-A54E-4B16-B582-1B9DD4F3E0D4}"/>
    <cellStyle name="Comma 43 3 2 6" xfId="27935" xr:uid="{2BBFE54E-E46A-4431-ABA4-44703F6009A7}"/>
    <cellStyle name="Comma 43 3 2 6 2" xfId="39461" xr:uid="{B22A1246-15FE-4CA3-9ED2-F69586D81A02}"/>
    <cellStyle name="Comma 43 3 2 7" xfId="17905" xr:uid="{693B1048-3AE3-4D6E-B5CE-84B70F6C8995}"/>
    <cellStyle name="Comma 43 3 2 8" xfId="29443" xr:uid="{8BE12EF4-4DD8-4AFD-BB84-80A4EB488D54}"/>
    <cellStyle name="Comma 43 3 3" xfId="6327" xr:uid="{001CB4E2-A9AE-4B07-946C-96CAF1703D7A}"/>
    <cellStyle name="Comma 43 3 3 2" xfId="8159" xr:uid="{DA75FBC7-4BDB-4179-BFCB-E47B21655802}"/>
    <cellStyle name="Comma 43 3 3 2 2" xfId="15029" xr:uid="{135BBF12-B2BA-4CBA-B29D-B475DA14A0C8}"/>
    <cellStyle name="Comma 43 3 3 2 2 2" xfId="22387" xr:uid="{4B652C22-9D5E-4343-9566-5B205E0815CC}"/>
    <cellStyle name="Comma 43 3 3 2 2 3" xfId="33914" xr:uid="{83C62F7F-1AEC-4020-9AE5-DD98C290C6C3}"/>
    <cellStyle name="Comma 43 3 3 2 3" xfId="24730" xr:uid="{068364ED-1028-46DE-ADC1-C0F51106805E}"/>
    <cellStyle name="Comma 43 3 3 2 3 2" xfId="36256" xr:uid="{F221198F-060B-4588-92BB-1E5F86D8EC7E}"/>
    <cellStyle name="Comma 43 3 3 2 4" xfId="27067" xr:uid="{407411A0-6F12-48EB-89BE-556DEBD0CA41}"/>
    <cellStyle name="Comma 43 3 3 2 4 2" xfId="38593" xr:uid="{70EA5AE0-9F3D-43F1-A75B-88A4CA4D6302}"/>
    <cellStyle name="Comma 43 3 3 2 5" xfId="20042" xr:uid="{260E276D-300F-4A9C-A69D-DB500D6F6AF5}"/>
    <cellStyle name="Comma 43 3 3 2 6" xfId="31572" xr:uid="{7D9482F1-49C0-4132-9803-0536F0BF57F1}"/>
    <cellStyle name="Comma 43 3 3 3" xfId="10022" xr:uid="{E3714FD6-5ECF-4238-B6EB-2ADE4CF2B4B3}"/>
    <cellStyle name="Comma 43 3 3 3 2" xfId="16753" xr:uid="{98473CD6-063F-4015-8EA6-491594C0052D}"/>
    <cellStyle name="Comma 43 3 3 3 3" xfId="21221" xr:uid="{1C397630-D96A-435E-8724-84F526E4E5C4}"/>
    <cellStyle name="Comma 43 3 3 3 4" xfId="32749" xr:uid="{7A1CD9BD-2F21-4301-8B2E-757C18D2B578}"/>
    <cellStyle name="Comma 43 3 3 4" xfId="13198" xr:uid="{6A309609-6F71-4886-9D87-2A80937BD1E5}"/>
    <cellStyle name="Comma 43 3 3 4 2" xfId="23569" xr:uid="{B723D027-4351-45F6-8631-D7A58AF4EEDE}"/>
    <cellStyle name="Comma 43 3 3 4 3" xfId="35095" xr:uid="{25D51B22-5B1E-457F-B2BD-BD525774DB5A}"/>
    <cellStyle name="Comma 43 3 3 5" xfId="25906" xr:uid="{B4DA612E-F1B2-4588-984F-53CE10C3A818}"/>
    <cellStyle name="Comma 43 3 3 5 2" xfId="37432" xr:uid="{15933314-5FDF-45E1-BBA8-C50CCAFEB2AC}"/>
    <cellStyle name="Comma 43 3 3 6" xfId="28243" xr:uid="{1ED8199D-81DA-4942-B992-F3BFE8BE69DA}"/>
    <cellStyle name="Comma 43 3 3 6 2" xfId="39769" xr:uid="{7178BEAF-3B3E-49D5-80FE-6070A15998B5}"/>
    <cellStyle name="Comma 43 3 3 7" xfId="18545" xr:uid="{71545A3F-8D2B-4C96-A69E-945FC43EFB79}"/>
    <cellStyle name="Comma 43 3 3 8" xfId="30083" xr:uid="{F363AFF0-CE9C-4205-A06F-A0C682593680}"/>
    <cellStyle name="Comma 43 3 4" xfId="7234" xr:uid="{7BF1D138-6E6E-4A88-ABC8-8EA6E3CE854E}"/>
    <cellStyle name="Comma 43 3 4 2" xfId="14104" xr:uid="{0848E73B-EF34-440C-B880-6E0D805BC2F8}"/>
    <cellStyle name="Comma 43 3 4 2 2" xfId="21601" xr:uid="{ACE01A68-3966-4487-AC5D-E4AC335F2E16}"/>
    <cellStyle name="Comma 43 3 4 2 3" xfId="33128" xr:uid="{DC193FCD-CF66-4CBC-8722-8E16313D28E0}"/>
    <cellStyle name="Comma 43 3 4 3" xfId="23944" xr:uid="{77237402-8F3F-41F3-8D2E-EBF2350E313F}"/>
    <cellStyle name="Comma 43 3 4 3 2" xfId="35470" xr:uid="{520DC191-9BFC-4683-9E15-BED892780319}"/>
    <cellStyle name="Comma 43 3 4 4" xfId="26281" xr:uid="{1DBB83D9-84DA-49D8-8211-098AE4801992}"/>
    <cellStyle name="Comma 43 3 4 4 2" xfId="37807" xr:uid="{E913614B-233B-4320-8682-62A6F7302FA3}"/>
    <cellStyle name="Comma 43 3 4 5" xfId="19256" xr:uid="{BE1823CD-FE98-4E48-9626-F01BA358C889}"/>
    <cellStyle name="Comma 43 3 4 6" xfId="30786" xr:uid="{51BBA22E-5612-491C-AD3D-7011E6A57544}"/>
    <cellStyle name="Comma 43 3 5" xfId="9192" xr:uid="{EA423084-24D5-4FF9-AEE4-2DFCADCDD666}"/>
    <cellStyle name="Comma 43 3 5 2" xfId="15997" xr:uid="{FD46A872-B666-44EA-AB66-D52E1C568148}"/>
    <cellStyle name="Comma 43 3 5 3" xfId="20435" xr:uid="{37106A82-0DBC-4DEA-A43A-DEE13990AAFF}"/>
    <cellStyle name="Comma 43 3 5 4" xfId="31963" xr:uid="{96153D1B-4A81-4DCC-9B7B-317358B380C0}"/>
    <cellStyle name="Comma 43 3 6" xfId="2317" xr:uid="{4FE73046-BB96-4559-B2A2-AC925D348733}"/>
    <cellStyle name="Comma 43 3 6 2" xfId="22782" xr:uid="{7948D852-4665-4939-B0B8-01F3C6BC65B0}"/>
    <cellStyle name="Comma 43 3 6 3" xfId="34308" xr:uid="{5051E030-311D-4BA4-B359-FDA2A0DCF9ED}"/>
    <cellStyle name="Comma 43 3 7" xfId="25120" xr:uid="{F41A9470-D09B-4237-A3F7-68286D87A235}"/>
    <cellStyle name="Comma 43 3 7 2" xfId="36646" xr:uid="{E38C2FF5-82F8-445B-8220-744D78731EA0}"/>
    <cellStyle name="Comma 43 3 8" xfId="27457" xr:uid="{560DB9AE-C936-46E1-95BE-261E79453CC7}"/>
    <cellStyle name="Comma 43 3 8 2" xfId="38983" xr:uid="{2426B36F-F045-44D0-8651-6B7E87FAE720}"/>
    <cellStyle name="Comma 43 3 9" xfId="17362" xr:uid="{25C8145D-AEE7-41E2-A841-57A018AB3A59}"/>
    <cellStyle name="Comma 43 4" xfId="2444" xr:uid="{94E81BBB-2700-4278-A206-7E82F8F32DD2}"/>
    <cellStyle name="Comma 43 4 10" xfId="29037" xr:uid="{1C47C00F-C462-44F2-94F6-FF32E86543BE}"/>
    <cellStyle name="Comma 43 4 2" xfId="2968" xr:uid="{0338E16E-4FDF-4184-9293-4A3D87B33125}"/>
    <cellStyle name="Comma 43 4 2 2" xfId="6878" xr:uid="{26B9DB62-C307-462A-841E-E1693D31B8AF}"/>
    <cellStyle name="Comma 43 4 2 2 2" xfId="8729" xr:uid="{876CFA0D-A32D-4831-A79D-AC5F7C28CE8D}"/>
    <cellStyle name="Comma 43 4 2 2 2 2" xfId="15599" xr:uid="{238CCD88-3F01-452D-AB96-BECBFBDBF89D}"/>
    <cellStyle name="Comma 43 4 2 2 2 3" xfId="22187" xr:uid="{DFFE7F34-95B7-445F-9F0C-3C3DFBCFD932}"/>
    <cellStyle name="Comma 43 4 2 2 2 4" xfId="33714" xr:uid="{F1EF05A4-E5BC-4E99-A5C1-94A5AA144FF9}"/>
    <cellStyle name="Comma 43 4 2 2 3" xfId="13749" xr:uid="{5933419C-BB47-49B3-8BF2-601DA6950866}"/>
    <cellStyle name="Comma 43 4 2 2 3 2" xfId="24530" xr:uid="{BC4EDE1F-0936-49EA-A4D1-DF38C63190B4}"/>
    <cellStyle name="Comma 43 4 2 2 3 3" xfId="36056" xr:uid="{83E95C8E-7027-474B-A3F4-B1EDA6C0B92C}"/>
    <cellStyle name="Comma 43 4 2 2 4" xfId="26867" xr:uid="{F37CBC14-E338-44FE-80E4-4EE6F66CCDC2}"/>
    <cellStyle name="Comma 43 4 2 2 4 2" xfId="38393" xr:uid="{7667E52C-7130-4808-8D64-748400121A64}"/>
    <cellStyle name="Comma 43 4 2 2 5" xfId="19842" xr:uid="{6D938F62-A043-4DCB-A5A8-04093852B0E5}"/>
    <cellStyle name="Comma 43 4 2 2 6" xfId="31372" xr:uid="{6F1AC907-7563-4AC8-8AE9-D5E88236B168}"/>
    <cellStyle name="Comma 43 4 2 3" xfId="7796" xr:uid="{EB890ADE-A179-4730-900E-BB929591BB48}"/>
    <cellStyle name="Comma 43 4 2 3 2" xfId="14666" xr:uid="{88A5071A-B37F-4A60-A44D-83D3CF1E1C9F}"/>
    <cellStyle name="Comma 43 4 2 3 3" xfId="21021" xr:uid="{8AA64664-B0FC-4C19-970A-37122A479254}"/>
    <cellStyle name="Comma 43 4 2 3 4" xfId="32549" xr:uid="{7B055F45-6FCD-4C7A-AEA1-6C109DC924BE}"/>
    <cellStyle name="Comma 43 4 2 4" xfId="9758" xr:uid="{28DDFFBA-635C-44C9-8A3B-8DEFC58D5A2E}"/>
    <cellStyle name="Comma 43 4 2 4 2" xfId="16560" xr:uid="{33D0742F-D9F2-4D93-BEA3-81788CD74396}"/>
    <cellStyle name="Comma 43 4 2 4 3" xfId="23368" xr:uid="{D8ACC067-5696-4BA5-83EF-BCE049C6A782}"/>
    <cellStyle name="Comma 43 4 2 4 4" xfId="34894" xr:uid="{7E7209CF-0C85-4CDF-9F67-EB32E91E6E45}"/>
    <cellStyle name="Comma 43 4 2 5" xfId="12853" xr:uid="{EEA0BE35-ADFF-41F4-B84D-E88FAAAD706D}"/>
    <cellStyle name="Comma 43 4 2 5 2" xfId="25706" xr:uid="{B3B231A8-5371-4873-9BB5-A704CD8CD87C}"/>
    <cellStyle name="Comma 43 4 2 5 3" xfId="37232" xr:uid="{76B2FA70-69A1-4D85-90D1-8A10D4794843}"/>
    <cellStyle name="Comma 43 4 2 6" xfId="28043" xr:uid="{B222A3DD-BCEE-4B33-A72E-3535D7B5A38F}"/>
    <cellStyle name="Comma 43 4 2 6 2" xfId="39569" xr:uid="{439E9D52-3999-489A-8A54-DCF5C6A9B4D6}"/>
    <cellStyle name="Comma 43 4 2 7" xfId="18013" xr:uid="{F4173070-FB25-464E-8280-8A00012700B5}"/>
    <cellStyle name="Comma 43 4 2 8" xfId="29551" xr:uid="{58A9CDB2-B389-4DE6-B09F-54BDF804F925}"/>
    <cellStyle name="Comma 43 4 3" xfId="6432" xr:uid="{121719C6-3190-4536-855E-81B6F6CAA9B0}"/>
    <cellStyle name="Comma 43 4 3 2" xfId="8266" xr:uid="{27E29951-C87B-4718-9ED2-0D366EE5092B}"/>
    <cellStyle name="Comma 43 4 3 2 2" xfId="15136" xr:uid="{D736A91F-FD33-4F26-94F6-BC22F2DB628D}"/>
    <cellStyle name="Comma 43 4 3 2 2 2" xfId="22406" xr:uid="{2DAF0160-09A1-48B4-81D6-A56973C9BF60}"/>
    <cellStyle name="Comma 43 4 3 2 2 3" xfId="33933" xr:uid="{A54C05C9-33DF-4B76-8F51-46575945F30E}"/>
    <cellStyle name="Comma 43 4 3 2 3" xfId="24749" xr:uid="{18F0997B-1E41-4935-B751-285215B7555E}"/>
    <cellStyle name="Comma 43 4 3 2 3 2" xfId="36275" xr:uid="{FBAA7D91-7DA6-48DC-A0FB-45F82788D40F}"/>
    <cellStyle name="Comma 43 4 3 2 4" xfId="27086" xr:uid="{02006FA1-B850-4A4A-BFCA-09DBE28A351B}"/>
    <cellStyle name="Comma 43 4 3 2 4 2" xfId="38612" xr:uid="{FBE1A8A3-7ED3-4292-A5A2-CDD7437B6A60}"/>
    <cellStyle name="Comma 43 4 3 2 5" xfId="20061" xr:uid="{D76ED4AE-C4F5-49F5-A8D0-F3A409806DCC}"/>
    <cellStyle name="Comma 43 4 3 2 6" xfId="31591" xr:uid="{ED952669-1B94-4BD5-96D5-27DE5E4D1C17}"/>
    <cellStyle name="Comma 43 4 3 3" xfId="10070" xr:uid="{8062DFD2-1EA8-4303-9708-C5C4A51CFD11}"/>
    <cellStyle name="Comma 43 4 3 3 2" xfId="16772" xr:uid="{7C87C8AC-6E2E-4338-BC27-47038711C6E3}"/>
    <cellStyle name="Comma 43 4 3 3 3" xfId="21240" xr:uid="{CB077DCF-4A4A-4475-840A-1A04DB681FD8}"/>
    <cellStyle name="Comma 43 4 3 3 4" xfId="32768" xr:uid="{29A32374-B2B9-40EC-96A3-04BA93F40AF5}"/>
    <cellStyle name="Comma 43 4 3 4" xfId="13303" xr:uid="{A4E9CE74-D232-4F7E-BE7C-30139C540F51}"/>
    <cellStyle name="Comma 43 4 3 4 2" xfId="23588" xr:uid="{DFF9F1F3-81D6-4CC2-A47F-8788E51995F0}"/>
    <cellStyle name="Comma 43 4 3 4 3" xfId="35114" xr:uid="{96ACF29E-9586-49E8-8FEE-01C2B93487B4}"/>
    <cellStyle name="Comma 43 4 3 5" xfId="25925" xr:uid="{6DA331DD-5198-4D22-BC99-61791BB53F25}"/>
    <cellStyle name="Comma 43 4 3 5 2" xfId="37451" xr:uid="{3BD87188-D303-451F-AEDB-261D6D1F176A}"/>
    <cellStyle name="Comma 43 4 3 6" xfId="28262" xr:uid="{489722F6-18F3-4481-9B10-384759CB1C53}"/>
    <cellStyle name="Comma 43 4 3 6 2" xfId="39788" xr:uid="{7BC92BA2-0769-40EA-AE21-99FA0935E8A3}"/>
    <cellStyle name="Comma 43 4 3 7" xfId="18593" xr:uid="{34FBAFD5-CD79-49B7-94CD-A902EF2E7CAE}"/>
    <cellStyle name="Comma 43 4 3 8" xfId="30131" xr:uid="{FA938788-88F8-4804-A3B4-4880B9296E90}"/>
    <cellStyle name="Comma 43 4 4" xfId="7339" xr:uid="{8FDE5DF4-F61D-497F-B8F6-44020CE6FE30}"/>
    <cellStyle name="Comma 43 4 4 2" xfId="14209" xr:uid="{B774D693-48F2-40B1-B94A-3B43DA81D1AB}"/>
    <cellStyle name="Comma 43 4 4 2 2" xfId="21709" xr:uid="{76DF1402-C8F3-425E-8913-542594211E10}"/>
    <cellStyle name="Comma 43 4 4 2 3" xfId="33236" xr:uid="{970410F7-F136-48EA-9745-1118FCBFFB02}"/>
    <cellStyle name="Comma 43 4 4 3" xfId="24052" xr:uid="{86105922-6A27-4E33-A0A3-6622F575B52F}"/>
    <cellStyle name="Comma 43 4 4 3 2" xfId="35578" xr:uid="{733FA8B4-C0AB-4118-80C1-970D4E6F412B}"/>
    <cellStyle name="Comma 43 4 4 4" xfId="26389" xr:uid="{EBF7FA00-9066-4C52-BD3A-C18C1646FC51}"/>
    <cellStyle name="Comma 43 4 4 4 2" xfId="37915" xr:uid="{784633E6-E969-4FF1-80AB-7301891F8DB8}"/>
    <cellStyle name="Comma 43 4 4 5" xfId="19364" xr:uid="{AF5374D5-1BD0-4739-A94F-70952C8D33C5}"/>
    <cellStyle name="Comma 43 4 4 6" xfId="30894" xr:uid="{DE151E17-C477-456C-89E4-DB9A0B40AE11}"/>
    <cellStyle name="Comma 43 4 5" xfId="9297" xr:uid="{063767CF-B796-4AA8-A30F-C505AED5AEDB}"/>
    <cellStyle name="Comma 43 4 5 2" xfId="16102" xr:uid="{23AED193-C2CA-4E91-8697-8D92BA4DF5BE}"/>
    <cellStyle name="Comma 43 4 5 3" xfId="20543" xr:uid="{9BFB190C-A959-4C15-937F-FE8625A99997}"/>
    <cellStyle name="Comma 43 4 5 4" xfId="32071" xr:uid="{3B652155-A756-4089-801E-CBFE76B2F126}"/>
    <cellStyle name="Comma 43 4 6" xfId="12435" xr:uid="{B2D85162-AA76-41AA-BFB8-82802F9E5A29}"/>
    <cellStyle name="Comma 43 4 6 2" xfId="22890" xr:uid="{C9C89AC2-69EB-4AAB-BAB3-BB7E74FCE0C2}"/>
    <cellStyle name="Comma 43 4 6 3" xfId="34416" xr:uid="{F8026E30-278E-4BD0-A523-0D67C06ECFA3}"/>
    <cellStyle name="Comma 43 4 7" xfId="25228" xr:uid="{56C036E3-CD88-4FE3-A4CE-B0B380FC9728}"/>
    <cellStyle name="Comma 43 4 7 2" xfId="36754" xr:uid="{CDD76EB8-4769-4526-9322-1DADB19DD972}"/>
    <cellStyle name="Comma 43 4 8" xfId="27565" xr:uid="{A0D64680-1332-4AEE-868E-02FCF7CE6139}"/>
    <cellStyle name="Comma 43 4 8 2" xfId="39091" xr:uid="{F0E28CAA-F1D4-424C-9080-99DAFC2F5C28}"/>
    <cellStyle name="Comma 43 4 9" xfId="17499" xr:uid="{F24F6148-ECD2-435E-B05F-6802E71DF5B7}"/>
    <cellStyle name="Comma 43 5" xfId="2562" xr:uid="{077936B0-462A-414F-865A-72F08F1965F4}"/>
    <cellStyle name="Comma 43 5 10" xfId="29170" xr:uid="{DA498597-0C9C-41B0-89F1-AD4E6278A7C5}"/>
    <cellStyle name="Comma 43 5 2" xfId="3068" xr:uid="{11A3A71B-076C-46D2-A9AF-22462EC87290}"/>
    <cellStyle name="Comma 43 5 2 2" xfId="6981" xr:uid="{97C221F2-F26B-4BB6-A99B-47CE7A77B58C}"/>
    <cellStyle name="Comma 43 5 2 2 2" xfId="8834" xr:uid="{225B10F1-E802-4EC7-A2BC-AA720991C733}"/>
    <cellStyle name="Comma 43 5 2 2 2 2" xfId="15704" xr:uid="{65E2A80B-13A4-4A71-B264-9EC53FE9EA09}"/>
    <cellStyle name="Comma 43 5 2 2 2 3" xfId="22292" xr:uid="{82328FD3-B683-4550-B3B8-6AE8229011E3}"/>
    <cellStyle name="Comma 43 5 2 2 2 4" xfId="33819" xr:uid="{E69E38CD-9385-4738-9426-44DD6E87B8C9}"/>
    <cellStyle name="Comma 43 5 2 2 3" xfId="13852" xr:uid="{E45F58A5-D369-4539-A5C3-3B50C7DAC7C2}"/>
    <cellStyle name="Comma 43 5 2 2 3 2" xfId="24635" xr:uid="{7188EC3C-B008-46F8-BA4E-039A09AE992A}"/>
    <cellStyle name="Comma 43 5 2 2 3 3" xfId="36161" xr:uid="{4656AA1F-0F27-4729-B859-2E40AC1071DA}"/>
    <cellStyle name="Comma 43 5 2 2 4" xfId="26972" xr:uid="{A4D8BE91-C6C8-4D85-972D-B8FC6D2CCDCF}"/>
    <cellStyle name="Comma 43 5 2 2 4 2" xfId="38498" xr:uid="{FD0D22AF-852B-497A-BC77-0E4FD18548DA}"/>
    <cellStyle name="Comma 43 5 2 2 5" xfId="19947" xr:uid="{748E9B33-44AF-44E9-A035-32B155ED8652}"/>
    <cellStyle name="Comma 43 5 2 2 6" xfId="31477" xr:uid="{F5A9E9F1-1376-498F-9E14-271BEEADFBB2}"/>
    <cellStyle name="Comma 43 5 2 3" xfId="7901" xr:uid="{44E8AD73-C524-463D-9E9A-D346FF4D4706}"/>
    <cellStyle name="Comma 43 5 2 3 2" xfId="14771" xr:uid="{88794D2A-B9A7-4E5C-8FAF-43554E6E6A4F}"/>
    <cellStyle name="Comma 43 5 2 3 3" xfId="21126" xr:uid="{817315A4-19E3-4245-B8B1-72F77186447A}"/>
    <cellStyle name="Comma 43 5 2 3 4" xfId="32654" xr:uid="{B47A7A62-F31E-4E74-8D7E-FC0108DA78D7}"/>
    <cellStyle name="Comma 43 5 2 4" xfId="9863" xr:uid="{29ADC9CA-6891-4B4C-A089-04B1566BC871}"/>
    <cellStyle name="Comma 43 5 2 4 2" xfId="16665" xr:uid="{F8B4769B-F02B-48FC-8AB6-AFE16401F05B}"/>
    <cellStyle name="Comma 43 5 2 4 3" xfId="23473" xr:uid="{6CEFA82F-BCE4-4859-ACC9-BA925E243C95}"/>
    <cellStyle name="Comma 43 5 2 4 4" xfId="34999" xr:uid="{DEA5658C-0BF6-44C3-A293-89EEBC0462DE}"/>
    <cellStyle name="Comma 43 5 2 5" xfId="12953" xr:uid="{13075A86-58C2-45AA-8A4B-28EE1D4F36B3}"/>
    <cellStyle name="Comma 43 5 2 5 2" xfId="25811" xr:uid="{6FE438B7-2E15-407F-A694-540FC3AB3469}"/>
    <cellStyle name="Comma 43 5 2 5 3" xfId="37337" xr:uid="{83AE5173-F415-4CEA-BACD-63049AD3D045}"/>
    <cellStyle name="Comma 43 5 2 6" xfId="28148" xr:uid="{6B8BB369-3FB4-410B-A336-2821B650D044}"/>
    <cellStyle name="Comma 43 5 2 6 2" xfId="39674" xr:uid="{32E38A5B-D827-4DA3-907D-EE326BBD5A06}"/>
    <cellStyle name="Comma 43 5 2 7" xfId="18118" xr:uid="{12B2338A-BD90-4B8A-A20E-ED0AE7A39AC3}"/>
    <cellStyle name="Comma 43 5 2 8" xfId="29656" xr:uid="{B193FDB6-3025-47B7-A3DB-899A140EA569}"/>
    <cellStyle name="Comma 43 5 3" xfId="6534" xr:uid="{3CAE5FDE-8924-489D-B64B-A4CA5EB54A72}"/>
    <cellStyle name="Comma 43 5 3 2" xfId="8370" xr:uid="{34AC5F3D-6E82-497D-BEE4-6DD4A6297B4C}"/>
    <cellStyle name="Comma 43 5 3 2 2" xfId="15240" xr:uid="{083F7C26-0FC0-4526-A343-692AD3890ECF}"/>
    <cellStyle name="Comma 43 5 3 2 2 2" xfId="22423" xr:uid="{34362DC7-A951-4727-8902-09045C6C6926}"/>
    <cellStyle name="Comma 43 5 3 2 2 3" xfId="33950" xr:uid="{C0DB2410-E51F-48D4-A810-85F1E3FCA53C}"/>
    <cellStyle name="Comma 43 5 3 2 3" xfId="24766" xr:uid="{D9805ECF-CD23-486A-A2B0-39C6CDD5D191}"/>
    <cellStyle name="Comma 43 5 3 2 3 2" xfId="36292" xr:uid="{8CF35C64-2D77-4E14-BC66-1B1C3DA78128}"/>
    <cellStyle name="Comma 43 5 3 2 4" xfId="27103" xr:uid="{4316E270-5C97-4751-9CAC-8C48BBAB90FE}"/>
    <cellStyle name="Comma 43 5 3 2 4 2" xfId="38629" xr:uid="{A035CD57-CFA2-431D-94DF-6610DB90497A}"/>
    <cellStyle name="Comma 43 5 3 2 5" xfId="20078" xr:uid="{1138833F-C1B8-4038-8D7F-846801D328F5}"/>
    <cellStyle name="Comma 43 5 3 2 6" xfId="31608" xr:uid="{63CA672D-6CA1-4A8C-ABE9-7AF59F51CB8C}"/>
    <cellStyle name="Comma 43 5 3 3" xfId="10116" xr:uid="{20201D6A-4954-458F-A323-ADF6EBB09587}"/>
    <cellStyle name="Comma 43 5 3 3 2" xfId="16789" xr:uid="{1F2A8AB6-DD38-4FC4-B414-EDBA23F94580}"/>
    <cellStyle name="Comma 43 5 3 3 3" xfId="21258" xr:uid="{1C5A6575-89D6-4122-9675-33E11689173A}"/>
    <cellStyle name="Comma 43 5 3 3 4" xfId="32786" xr:uid="{77EA8A65-47BB-4A42-9D65-602639ADBC47}"/>
    <cellStyle name="Comma 43 5 3 4" xfId="13405" xr:uid="{A9F8EB2A-3DD8-4C8F-8AF9-23464BAF3CA1}"/>
    <cellStyle name="Comma 43 5 3 4 2" xfId="23605" xr:uid="{553BD9A9-1DF1-4880-A454-EA60E7AEDCA8}"/>
    <cellStyle name="Comma 43 5 3 4 3" xfId="35131" xr:uid="{445C30FF-C7C1-4D7E-91CD-D4AA0EFB1610}"/>
    <cellStyle name="Comma 43 5 3 5" xfId="25942" xr:uid="{03999F59-54EF-4242-976F-03FA267CD31A}"/>
    <cellStyle name="Comma 43 5 3 5 2" xfId="37468" xr:uid="{90557209-04D7-4F69-AA16-C86C5C89225A}"/>
    <cellStyle name="Comma 43 5 3 6" xfId="28279" xr:uid="{EC627C9C-F69F-4665-8F69-D81684CA6774}"/>
    <cellStyle name="Comma 43 5 3 6 2" xfId="39805" xr:uid="{E5812135-9A14-490B-BB79-B1C40A9FB1AF}"/>
    <cellStyle name="Comma 43 5 3 7" xfId="18638" xr:uid="{8F5D1F06-707C-417F-878D-26B6D3B96A7B}"/>
    <cellStyle name="Comma 43 5 3 8" xfId="30176" xr:uid="{9DB52F6D-9648-4B13-A77F-47E9AD9342CE}"/>
    <cellStyle name="Comma 43 5 4" xfId="7441" xr:uid="{17CA50EF-7DA2-45E6-83EF-16D96C90E045}"/>
    <cellStyle name="Comma 43 5 4 2" xfId="14311" xr:uid="{16DBEB7D-F4AF-42D0-84BE-0EDA5CB1276E}"/>
    <cellStyle name="Comma 43 5 4 2 2" xfId="21814" xr:uid="{96427900-20C4-4626-ADFB-31363E5B6349}"/>
    <cellStyle name="Comma 43 5 4 2 3" xfId="33341" xr:uid="{123C03B7-186E-429C-A070-344C8D8EAA7D}"/>
    <cellStyle name="Comma 43 5 4 3" xfId="24157" xr:uid="{873FD8C8-E781-4A68-B94F-BD5D24795788}"/>
    <cellStyle name="Comma 43 5 4 3 2" xfId="35683" xr:uid="{A5B8BA54-1782-45A7-8BB8-E055FEEAA285}"/>
    <cellStyle name="Comma 43 5 4 4" xfId="26494" xr:uid="{B5DAF8D7-9A15-4BAB-9776-574D82C1EE24}"/>
    <cellStyle name="Comma 43 5 4 4 2" xfId="38020" xr:uid="{30CB663B-8669-40D3-92BF-34819FE7F83A}"/>
    <cellStyle name="Comma 43 5 4 5" xfId="19469" xr:uid="{AE7821C8-9B52-47B3-AFD8-411D285BC881}"/>
    <cellStyle name="Comma 43 5 4 6" xfId="30999" xr:uid="{2878FA94-56FB-4FEB-8507-762836E814BB}"/>
    <cellStyle name="Comma 43 5 5" xfId="9399" xr:uid="{1E3C9CD7-8FEB-4454-9F79-8C72E8284802}"/>
    <cellStyle name="Comma 43 5 5 2" xfId="16204" xr:uid="{67295419-208F-42C8-85B2-5639EB2A074B}"/>
    <cellStyle name="Comma 43 5 5 3" xfId="20648" xr:uid="{8649A1C1-EA7D-4B20-892F-9A47C9892427}"/>
    <cellStyle name="Comma 43 5 5 4" xfId="32176" xr:uid="{BE5DAD9C-7F72-45C7-85C3-218BC0FF8C7C}"/>
    <cellStyle name="Comma 43 5 6" xfId="12526" xr:uid="{B6405FE2-2FF7-485A-8253-06E2982D4CEB}"/>
    <cellStyle name="Comma 43 5 6 2" xfId="22995" xr:uid="{72416448-2057-4074-AAC5-5A9C3E79D893}"/>
    <cellStyle name="Comma 43 5 6 3" xfId="34521" xr:uid="{B7925053-198D-496F-A0D1-46D819D4E0F7}"/>
    <cellStyle name="Comma 43 5 7" xfId="25333" xr:uid="{64FB367C-D375-4E19-9AEB-C54945B5D593}"/>
    <cellStyle name="Comma 43 5 7 2" xfId="36859" xr:uid="{8613FCCA-7FB6-4CE7-8A8C-50741796F3DC}"/>
    <cellStyle name="Comma 43 5 8" xfId="27670" xr:uid="{7F2AAC86-8168-4759-8321-A91ED357D6FC}"/>
    <cellStyle name="Comma 43 5 8 2" xfId="39196" xr:uid="{03B183D7-0F13-4B51-B75C-B9245FB0659D}"/>
    <cellStyle name="Comma 43 5 9" xfId="17632" xr:uid="{A72828DC-A9BC-4F68-A6D8-C424114ED952}"/>
    <cellStyle name="Comma 43 6" xfId="2644" xr:uid="{2DADF8C5-2EEB-4D08-A073-9F6D04900F94}"/>
    <cellStyle name="Comma 43 6 2" xfId="6557" xr:uid="{8CF5605C-1C7A-462F-949A-619B5F81363B}"/>
    <cellStyle name="Comma 43 6 2 2" xfId="8397" xr:uid="{E78EB8BD-C69A-4E8F-8B7D-A687781429DF}"/>
    <cellStyle name="Comma 43 6 2 2 2" xfId="15267" xr:uid="{97DD29B0-FF3D-43A3-A23F-A4336F1FC1F8}"/>
    <cellStyle name="Comma 43 6 2 2 3" xfId="21845" xr:uid="{DD7CCD09-A3F7-4B80-BB08-0F94B46DC970}"/>
    <cellStyle name="Comma 43 6 2 2 4" xfId="33372" xr:uid="{5C8C0690-A0A2-4F29-B23D-DEDB6BEF93B5}"/>
    <cellStyle name="Comma 43 6 2 3" xfId="13428" xr:uid="{E930F9E0-2080-4E11-81F5-4ED6ACEB4738}"/>
    <cellStyle name="Comma 43 6 2 3 2" xfId="24188" xr:uid="{361CCB28-A650-4A4B-A7CD-ED7E688C5364}"/>
    <cellStyle name="Comma 43 6 2 3 3" xfId="35714" xr:uid="{8ABE8174-D4B7-4A45-8435-2A00E39E8DBC}"/>
    <cellStyle name="Comma 43 6 2 4" xfId="26525" xr:uid="{A084BA10-4554-4D0C-ACC7-9292E4F0C70B}"/>
    <cellStyle name="Comma 43 6 2 4 2" xfId="38051" xr:uid="{4C061E4A-C61F-45EA-9247-D51B85B13DB9}"/>
    <cellStyle name="Comma 43 6 2 5" xfId="19500" xr:uid="{E6EA30EE-3745-4659-8DE5-6482F3C1DD08}"/>
    <cellStyle name="Comma 43 6 2 6" xfId="31030" xr:uid="{FE0E3FE0-0818-47CA-9C4C-AD290A6A8685}"/>
    <cellStyle name="Comma 43 6 3" xfId="7464" xr:uid="{E923B957-E401-4843-8285-6BB1C579EAB8}"/>
    <cellStyle name="Comma 43 6 3 2" xfId="14334" xr:uid="{CBFE98E5-D3F3-49CD-8561-F69D97EB9B8A}"/>
    <cellStyle name="Comma 43 6 3 3" xfId="20679" xr:uid="{16092D48-20DF-4589-AD93-23CDD920655A}"/>
    <cellStyle name="Comma 43 6 3 4" xfId="32207" xr:uid="{62CAF876-3B1D-45AF-B0F1-439A8C2599CC}"/>
    <cellStyle name="Comma 43 6 4" xfId="9424" xr:uid="{AAE5C027-1D3B-437B-9D3A-6722E9981F82}"/>
    <cellStyle name="Comma 43 6 4 2" xfId="16227" xr:uid="{471D06A5-460E-4AA0-9153-F95F2BF2DA26}"/>
    <cellStyle name="Comma 43 6 4 3" xfId="23026" xr:uid="{E8DCD3C7-C3F3-4666-9BAF-5C420F28A3B6}"/>
    <cellStyle name="Comma 43 6 4 4" xfId="34552" xr:uid="{3C8C2385-FE96-4BC0-83F4-C23AA402D4CE}"/>
    <cellStyle name="Comma 43 6 5" xfId="12548" xr:uid="{B75CD4DA-7950-4B87-AE4B-AAEE42F1AD7B}"/>
    <cellStyle name="Comma 43 6 5 2" xfId="25364" xr:uid="{78DFE6A0-64EC-4327-9A97-8F38DDB0BD2A}"/>
    <cellStyle name="Comma 43 6 5 3" xfId="36890" xr:uid="{6502DAD3-2069-4B75-8BDE-5A050D024A72}"/>
    <cellStyle name="Comma 43 6 6" xfId="27701" xr:uid="{C081F8AC-585E-4CA0-AEF0-D48D7DF1D0F2}"/>
    <cellStyle name="Comma 43 6 6 2" xfId="39227" xr:uid="{AA757E28-6DFB-4D43-B62D-B0FC521F77E1}"/>
    <cellStyle name="Comma 43 6 7" xfId="17666" xr:uid="{2FC72B77-77F8-4025-B733-9514E15AE4F4}"/>
    <cellStyle name="Comma 43 6 8" xfId="29204" xr:uid="{E37DEBC8-1AD1-4ADA-B868-9F0CFC0E7ABB}"/>
    <cellStyle name="Comma 43 7" xfId="6118" xr:uid="{65785F8D-7A4F-42B0-ACCD-FDB89A8B4A34}"/>
    <cellStyle name="Comma 43 7 2" xfId="7936" xr:uid="{01C482A3-53B2-41AE-A19F-D5E73038F769}"/>
    <cellStyle name="Comma 43 7 2 2" xfId="14806" xr:uid="{03ADA2F4-B3E2-4898-83D3-1C18D831662F}"/>
    <cellStyle name="Comma 43 7 2 2 2" xfId="22340" xr:uid="{6FBBF9B3-31F9-4F35-A25F-A224F16EA69B}"/>
    <cellStyle name="Comma 43 7 2 2 3" xfId="33867" xr:uid="{6B56781B-590E-4796-97CE-38FCBC65EF40}"/>
    <cellStyle name="Comma 43 7 2 3" xfId="24683" xr:uid="{AFB37CE8-A1CD-4DBC-9808-F02B28E37AD9}"/>
    <cellStyle name="Comma 43 7 2 3 2" xfId="36209" xr:uid="{364A3C86-4007-4BFC-90B7-7F68494758DB}"/>
    <cellStyle name="Comma 43 7 2 4" xfId="27020" xr:uid="{70C83ACC-9E0D-43D4-B431-44E5127346D2}"/>
    <cellStyle name="Comma 43 7 2 4 2" xfId="38546" xr:uid="{34A976DD-69AF-45A2-A55B-2B68546EA85E}"/>
    <cellStyle name="Comma 43 7 2 5" xfId="19995" xr:uid="{7EF05551-55CD-4243-A2AA-C9601C0CEB4F}"/>
    <cellStyle name="Comma 43 7 2 6" xfId="31525" xr:uid="{ED482575-2F72-4B9A-98D0-90DBCF1F3024}"/>
    <cellStyle name="Comma 43 7 3" xfId="9914" xr:uid="{404A456A-25CB-4A5A-AB0C-BAFE01F48435}"/>
    <cellStyle name="Comma 43 7 3 2" xfId="16708" xr:uid="{E93A5318-BB9D-4D80-8091-190B29B37BE9}"/>
    <cellStyle name="Comma 43 7 3 3" xfId="21174" xr:uid="{631E6003-E82D-4BC0-83FC-93B7DC0CF49F}"/>
    <cellStyle name="Comma 43 7 3 4" xfId="32702" xr:uid="{B9EA8087-CE91-463A-87B0-7B4FCD2F19E3}"/>
    <cellStyle name="Comma 43 7 4" xfId="12989" xr:uid="{F1A9468F-AF01-4EA8-85AB-9603E3C0FAEC}"/>
    <cellStyle name="Comma 43 7 4 2" xfId="23522" xr:uid="{5001E740-58DC-4A42-B87F-31705F794DB0}"/>
    <cellStyle name="Comma 43 7 4 3" xfId="35048" xr:uid="{680AF972-661F-4224-91C7-317839BAD30B}"/>
    <cellStyle name="Comma 43 7 5" xfId="25859" xr:uid="{FBBD3B81-E04B-437D-95E8-9056E414E0AD}"/>
    <cellStyle name="Comma 43 7 5 2" xfId="37385" xr:uid="{70AF4372-A01F-407E-AE59-918353A9A1ED}"/>
    <cellStyle name="Comma 43 7 6" xfId="28196" xr:uid="{568BFE70-B554-460A-9003-287F88A5B23B}"/>
    <cellStyle name="Comma 43 7 6 2" xfId="39722" xr:uid="{041B2FCD-A468-49B6-96CD-5EAB960C649E}"/>
    <cellStyle name="Comma 43 7 7" xfId="18435" xr:uid="{0AC4342E-C714-4BF8-B1C2-BB12EDC43BEB}"/>
    <cellStyle name="Comma 43 7 8" xfId="29973" xr:uid="{659AE028-E8A0-4874-A415-04E56B0CAFA9}"/>
    <cellStyle name="Comma 43 8" xfId="7022" xr:uid="{F9C38ABB-2A9F-4833-A836-1141C2F871FC}"/>
    <cellStyle name="Comma 43 8 2" xfId="13892" xr:uid="{15A899CF-4D5C-4436-8C80-1BAC42C301D2}"/>
    <cellStyle name="Comma 43 8 2 2" xfId="21369" xr:uid="{472720D9-8380-47E3-B40D-40B45AEEEB68}"/>
    <cellStyle name="Comma 43 8 2 3" xfId="32896" xr:uid="{50F9E1FB-DC3F-4F5C-A4FD-02EC3EFC6EE3}"/>
    <cellStyle name="Comma 43 8 3" xfId="23712" xr:uid="{13EEBF62-C729-42B9-87A7-01EEDAE02629}"/>
    <cellStyle name="Comma 43 8 3 2" xfId="35238" xr:uid="{3EA9BA37-EAC3-44CD-B048-1CDCF3066466}"/>
    <cellStyle name="Comma 43 8 4" xfId="26049" xr:uid="{67A5A2C5-8EBA-4EB1-A3B4-1A8AAF1B3715}"/>
    <cellStyle name="Comma 43 8 4 2" xfId="37575" xr:uid="{55032B25-78B8-4394-B360-A2062F4A975C}"/>
    <cellStyle name="Comma 43 8 5" xfId="19024" xr:uid="{60275A29-E1A1-48EB-BA4F-6B165DC0B293}"/>
    <cellStyle name="Comma 43 8 6" xfId="30554" xr:uid="{DB8582DC-A142-4F92-BE92-AB8C7D18E9C2}"/>
    <cellStyle name="Comma 43 9" xfId="8964" xr:uid="{E06F909C-B2EF-4727-AAFF-E7CAFDFB621E}"/>
    <cellStyle name="Comma 43 9 2" xfId="15779" xr:uid="{1A79147A-AC99-4F01-928A-FC87434B57DD}"/>
    <cellStyle name="Comma 43 9 3" xfId="20203" xr:uid="{FE78DE0B-F0D4-4265-881A-2FE8873CA338}"/>
    <cellStyle name="Comma 43 9 4" xfId="31731" xr:uid="{46287832-F72A-42BA-9802-4D269AB34C11}"/>
    <cellStyle name="Comma 44" xfId="28417" xr:uid="{D681F8B0-DF0A-4D38-BA32-BF403B4B26FF}"/>
    <cellStyle name="Comma 44 2" xfId="41039" xr:uid="{D7D0EE64-66DC-4A5F-8420-6ABA5A390F9D}"/>
    <cellStyle name="Comma 44 2 2" xfId="44364" xr:uid="{33537347-231F-45E7-B03F-CA7605035B7F}"/>
    <cellStyle name="Comma 44 2 2 2" xfId="51233" xr:uid="{EECF12E8-B285-4FF6-9939-02F5F73110C5}"/>
    <cellStyle name="Comma 44 2 3" xfId="51021" xr:uid="{19CFA853-2418-4349-B8B2-4174F646CD68}"/>
    <cellStyle name="Comma 44 3" xfId="44347" xr:uid="{A524E63E-C845-4AF8-8D8C-76F14045B84A}"/>
    <cellStyle name="Comma 44 4" xfId="50855" xr:uid="{9D760C71-816C-4250-B11F-4BF66AC64DCF}"/>
    <cellStyle name="Comma 44 5" xfId="40421" xr:uid="{BB9F4B70-E480-465B-8D33-7D2B10FF3CB0}"/>
    <cellStyle name="Comma 45" xfId="28419" xr:uid="{4DE51A0F-F833-4055-81B2-2654E9BE9888}"/>
    <cellStyle name="Comma 45 2" xfId="41047" xr:uid="{563CF702-31C3-48A6-ACE6-E27ADEF4995E}"/>
    <cellStyle name="Comma 45 2 2" xfId="562" xr:uid="{12622038-FBD8-4521-BFA5-2A17E5136428}"/>
    <cellStyle name="Comma 45 2 2 2" xfId="865" xr:uid="{1225D35B-7333-48AB-BFFA-35B9BE7FC4E3}"/>
    <cellStyle name="Comma 45 2 2 2 2" xfId="1384" xr:uid="{C6DEE85B-219F-4CE1-B6D5-0D5E0AA7928F}"/>
    <cellStyle name="Comma 45 2 2 2 2 2" xfId="11516" xr:uid="{33AEFAA7-CAD9-4AE2-B921-BB3F45FC9001}"/>
    <cellStyle name="Comma 45 2 2 2 3" xfId="11015" xr:uid="{A36824AD-2AFA-4FE5-AC18-CA0066EEE244}"/>
    <cellStyle name="Comma 45 2 2 2 4" xfId="51237" xr:uid="{402C1520-15A8-4C5F-9A7C-02CEA4C36D0B}"/>
    <cellStyle name="Comma 45 2 2 3" xfId="1139" xr:uid="{084D757B-6CDE-48E0-8869-B3BB6F12ADF9}"/>
    <cellStyle name="Comma 45 2 2 3 2" xfId="11272" xr:uid="{FD10497E-81C2-4769-9F88-EABEF0D702AE}"/>
    <cellStyle name="Comma 45 2 2 4" xfId="1629" xr:uid="{9EA6C531-037D-491E-9362-4622A8E8D69A}"/>
    <cellStyle name="Comma 45 2 2 4 2" xfId="11760" xr:uid="{4AD72578-4887-4F2F-886B-C48C206FFA3C}"/>
    <cellStyle name="Comma 45 2 2 5" xfId="1867" xr:uid="{AC0B109A-D5A3-4B53-AEA1-7B0D287726A3}"/>
    <cellStyle name="Comma 45 2 2 5 2" xfId="11997" xr:uid="{A242CF1D-0AC3-4C1D-8441-EB907E9FD233}"/>
    <cellStyle name="Comma 45 2 2 6" xfId="10782" xr:uid="{90E7A795-37E6-4A97-BCDA-D8835B88DBA2}"/>
    <cellStyle name="Comma 45 2 2 7" xfId="44368" xr:uid="{42F4F9AB-091F-4705-A20D-DF41D1A5B240}"/>
    <cellStyle name="Comma 45 2 3" xfId="51025" xr:uid="{4E81EFCF-4BD6-4F14-8CEB-18228406E166}"/>
    <cellStyle name="Comma 45 3" xfId="44350" xr:uid="{E5919F92-829B-4DCB-8C17-35FE54B44514}"/>
    <cellStyle name="Comma 45 3 2" xfId="51227" xr:uid="{09D41CAD-A45F-4563-AB24-AB0D89C91241}"/>
    <cellStyle name="Comma 45 4" xfId="50856" xr:uid="{B3879186-719C-4997-969F-3DD34F247B48}"/>
    <cellStyle name="Comma 45 5" xfId="40448" xr:uid="{4D861F17-92FA-4F8F-BB1C-E50EBB1DA2D0}"/>
    <cellStyle name="Comma 46" xfId="2039" xr:uid="{A1EC609C-02CF-4ED4-AD68-C03A45F2D4C6}"/>
    <cellStyle name="Comma 46 10" xfId="40123" xr:uid="{0E33ADF4-550C-4BDE-8BEE-8C2192EAC131}"/>
    <cellStyle name="Comma 46 2" xfId="2666" xr:uid="{B6A4692A-B7A2-4B06-AC44-9DE50EDD5186}"/>
    <cellStyle name="Comma 46 2 2" xfId="6572" xr:uid="{1EEE86D5-1FE9-4A81-9149-15674563C38C}"/>
    <cellStyle name="Comma 46 2 2 2" xfId="8413" xr:uid="{CF84D4D5-D9B4-42BB-97F4-78E192E25745}"/>
    <cellStyle name="Comma 46 2 2 2 2" xfId="15283" xr:uid="{5540D36A-D0FA-4F17-BE03-09476860C918}"/>
    <cellStyle name="Comma 46 2 2 2 3" xfId="21862" xr:uid="{1E9F37EF-95FA-4363-BBEF-B7E0A21F48B1}"/>
    <cellStyle name="Comma 46 2 2 2 4" xfId="33389" xr:uid="{033D2032-758B-47DD-9900-61616F8D09F7}"/>
    <cellStyle name="Comma 46 2 2 3" xfId="13443" xr:uid="{95C9F51F-02A4-4D27-92A5-DAD84B7A7CE7}"/>
    <cellStyle name="Comma 46 2 2 3 2" xfId="24205" xr:uid="{F16FEF06-2983-49D6-9EDA-1F19254187EF}"/>
    <cellStyle name="Comma 46 2 2 3 3" xfId="35731" xr:uid="{A2D8E0AB-5D46-4C8B-8267-56DE15B4EEEE}"/>
    <cellStyle name="Comma 46 2 2 4" xfId="26542" xr:uid="{C4A0CABE-D776-4CD7-A172-FBF67DD65B91}"/>
    <cellStyle name="Comma 46 2 2 4 2" xfId="38068" xr:uid="{65CD8242-2CDB-4162-AA67-19BC63E23097}"/>
    <cellStyle name="Comma 46 2 2 5" xfId="19517" xr:uid="{F4C4E8DA-7396-46D6-8C8C-520EE82C5041}"/>
    <cellStyle name="Comma 46 2 2 6" xfId="31047" xr:uid="{BA614F36-6AD2-48E7-9A9A-AAF0172969B0}"/>
    <cellStyle name="Comma 46 2 3" xfId="7480" xr:uid="{37D5BFB1-E3E7-4594-AD81-36F4E339F0E5}"/>
    <cellStyle name="Comma 46 2 3 2" xfId="14350" xr:uid="{C89DE4C8-E488-4F60-AA09-05B781C03D1F}"/>
    <cellStyle name="Comma 46 2 3 3" xfId="20696" xr:uid="{0B2D5C37-DDD5-482C-9ABD-74CBDFE4BAFE}"/>
    <cellStyle name="Comma 46 2 3 4" xfId="32224" xr:uid="{2A3C106C-E248-40A8-9E1E-6B157EC1467C}"/>
    <cellStyle name="Comma 46 2 4" xfId="9440" xr:uid="{4BDABDF1-8444-442D-98D2-C8DF08B3DB6C}"/>
    <cellStyle name="Comma 46 2 4 2" xfId="16243" xr:uid="{F365391F-A21D-4061-86BE-BD96F8AC512E}"/>
    <cellStyle name="Comma 46 2 4 3" xfId="23043" xr:uid="{C075610B-F7EE-46F7-B35C-BD863E102EEE}"/>
    <cellStyle name="Comma 46 2 4 4" xfId="34569" xr:uid="{CE1B7518-B563-4B67-88A3-0D28A158BD02}"/>
    <cellStyle name="Comma 46 2 5" xfId="12560" xr:uid="{F2B67757-6625-4D9B-99C7-768E84732CBD}"/>
    <cellStyle name="Comma 46 2 5 2" xfId="25381" xr:uid="{19EA6F4F-BC3E-4DAD-B4F9-C3167710EEFE}"/>
    <cellStyle name="Comma 46 2 5 3" xfId="36907" xr:uid="{1BC41C4F-E9CD-4710-B748-AFA727DF706D}"/>
    <cellStyle name="Comma 46 2 6" xfId="27718" xr:uid="{A9D98408-3178-4552-89FA-A7F1E6B8DB33}"/>
    <cellStyle name="Comma 46 2 6 2" xfId="39244" xr:uid="{E3078D38-C8B7-4B73-9D7A-F3094C23CA75}"/>
    <cellStyle name="Comma 46 2 7" xfId="17686" xr:uid="{C05B0686-9090-4F8D-84C2-99F5CF712E48}"/>
    <cellStyle name="Comma 46 2 8" xfId="29224" xr:uid="{0563AD68-1B4E-4C00-9CF7-D1AD5501FBF2}"/>
    <cellStyle name="Comma 46 2 9" xfId="44250" xr:uid="{28537D6E-5A1C-49AC-83E6-73CB185A87DB}"/>
    <cellStyle name="Comma 46 3" xfId="6131" xr:uid="{15911B38-EBEC-4B6C-ABF0-87A8CEC64893}"/>
    <cellStyle name="Comma 46 3 2" xfId="7953" xr:uid="{E15A55AC-177A-4854-9E15-07F797762115}"/>
    <cellStyle name="Comma 46 3 2 2" xfId="14823" xr:uid="{C707F498-6446-495D-9FBC-22761B0B9983}"/>
    <cellStyle name="Comma 46 3 2 3" xfId="21386" xr:uid="{769EB28F-8AE9-4896-B964-5C142B39A6BB}"/>
    <cellStyle name="Comma 46 3 2 4" xfId="32913" xr:uid="{46EC8A6A-8D5D-4F5F-9C13-7E27024747A2}"/>
    <cellStyle name="Comma 46 3 3" xfId="13002" xr:uid="{590DAE9E-CBE9-4A1B-89A0-C14A995A1D30}"/>
    <cellStyle name="Comma 46 3 3 2" xfId="23729" xr:uid="{D0CFDE96-A198-4D20-A690-816E11FDE409}"/>
    <cellStyle name="Comma 46 3 3 3" xfId="35255" xr:uid="{D209CE11-44D8-4FD3-AE2D-799A635A4529}"/>
    <cellStyle name="Comma 46 3 4" xfId="26066" xr:uid="{38D8F8E5-C98A-4DC5-AC9E-09CE81ACF14E}"/>
    <cellStyle name="Comma 46 3 4 2" xfId="37592" xr:uid="{F7B2C493-EE50-4A8A-970D-479B4DDAE29F}"/>
    <cellStyle name="Comma 46 3 5" xfId="19041" xr:uid="{CB29088B-6D9A-4A80-B005-1F83CC515F8D}"/>
    <cellStyle name="Comma 46 3 6" xfId="30571" xr:uid="{B0B57A41-D147-47C2-AD8A-DEC3F76D9015}"/>
    <cellStyle name="Comma 46 3 7" xfId="44518" xr:uid="{DCCD5E85-A785-43E9-8E55-801B63BFB7CA}"/>
    <cellStyle name="Comma 46 4" xfId="7038" xr:uid="{6AD4B117-4189-4C59-8492-33F3B4A8F2BF}"/>
    <cellStyle name="Comma 46 4 2" xfId="13908" xr:uid="{2A3D8369-F459-4573-A21C-F0A401F0BF20}"/>
    <cellStyle name="Comma 46 4 3" xfId="20220" xr:uid="{AAE55C14-AF59-403B-B117-5300A6F23E71}"/>
    <cellStyle name="Comma 46 4 4" xfId="31748" xr:uid="{70E1C1BC-24F5-4BB0-B38F-AD38190FF62D}"/>
    <cellStyle name="Comma 46 5" xfId="8983" xr:uid="{1D8F0B61-C8EE-42C4-BFB6-924EA94673C4}"/>
    <cellStyle name="Comma 46 5 2" xfId="15796" xr:uid="{A6C8A739-A92B-498C-BDCE-6217FE5E2441}"/>
    <cellStyle name="Comma 46 5 3" xfId="22567" xr:uid="{D702284B-FFE1-4058-A27C-8B169DAD0A8A}"/>
    <cellStyle name="Comma 46 5 4" xfId="34093" xr:uid="{537C20FD-46F4-4DB9-BEEF-D0FA7FC4E5E3}"/>
    <cellStyle name="Comma 46 6" xfId="12141" xr:uid="{99A23285-9926-4E79-A42C-5ECE0DCE6647}"/>
    <cellStyle name="Comma 46 6 2" xfId="24905" xr:uid="{D266D300-F2DE-46EE-B161-29536CAF3377}"/>
    <cellStyle name="Comma 46 6 3" xfId="36431" xr:uid="{83377E84-6306-4E81-A75B-25AE0CB2DB8E}"/>
    <cellStyle name="Comma 46 7" xfId="27242" xr:uid="{8C865652-2A6B-4C9F-9EF9-C3233A0D17FC}"/>
    <cellStyle name="Comma 46 7 2" xfId="38768" xr:uid="{3944B088-8A17-4010-A5A4-77975BC9F1D1}"/>
    <cellStyle name="Comma 46 8" xfId="17090" xr:uid="{B19FD0F9-D4C3-47B1-B7FF-DBC1ADB53553}"/>
    <cellStyle name="Comma 46 9" xfId="28628" xr:uid="{D62EE67D-A245-4B7E-9FB9-D5FE14F0E7A5}"/>
    <cellStyle name="Comma 47" xfId="28421" xr:uid="{7A44742A-616D-4E7E-886C-997D5E523868}"/>
    <cellStyle name="Comma 47 2" xfId="51263" xr:uid="{DEB18543-E2AD-4F3F-9D73-C7222EE8A02F}"/>
    <cellStyle name="Comma 48" xfId="28425" xr:uid="{A995D5B4-D8A2-482C-8B3F-1BD89A4F6174}"/>
    <cellStyle name="Comma 48 2" xfId="50687" xr:uid="{AE575195-3B73-4B6B-9927-6CAF66CBB6FE}"/>
    <cellStyle name="Comma 49" xfId="28434" xr:uid="{315F83FA-BFCF-4FA5-B537-1206418001E8}"/>
    <cellStyle name="Comma 49 2" xfId="51138" xr:uid="{7A424C77-F81E-43FC-98C0-CB0EAFD6A9B4}"/>
    <cellStyle name="Comma 5" xfId="139" xr:uid="{1582E575-2B4D-408C-BDCA-57C50911FAFF}"/>
    <cellStyle name="Comma 5 10" xfId="989" xr:uid="{C0495716-DB40-4114-B4BA-31C5E1406814}"/>
    <cellStyle name="Comma 5 10 10" xfId="39997" xr:uid="{CF9C0571-9F4B-45C1-9152-EDAC2D2A6872}"/>
    <cellStyle name="Comma 5 10 2" xfId="6558" xr:uid="{4415C6DB-162B-4907-A633-561028CCE57B}"/>
    <cellStyle name="Comma 5 10 2 2" xfId="8398" xr:uid="{ECABE1A6-BAC4-4C4A-B19E-5ED03437F9B8}"/>
    <cellStyle name="Comma 5 10 2 2 2" xfId="15268" xr:uid="{9748E139-5F1C-445E-85A3-413A2B48281A}"/>
    <cellStyle name="Comma 5 10 2 2 2 2" xfId="22341" xr:uid="{DE43E693-9368-484E-96D1-D7B66E52BFEA}"/>
    <cellStyle name="Comma 5 10 2 2 2 3" xfId="33868" xr:uid="{465C298F-E724-478B-BBC1-5ADEE7C5B478}"/>
    <cellStyle name="Comma 5 10 2 2 3" xfId="24684" xr:uid="{C848C664-88EA-4202-A55A-1687DA5A2F8E}"/>
    <cellStyle name="Comma 5 10 2 2 3 2" xfId="36210" xr:uid="{5B8E7482-772D-4D43-8CC0-75B5D74F28B5}"/>
    <cellStyle name="Comma 5 10 2 2 4" xfId="27021" xr:uid="{8BDEF8A2-069F-48DC-8CAE-1BC698F4375F}"/>
    <cellStyle name="Comma 5 10 2 2 4 2" xfId="38547" xr:uid="{446B5B70-A29F-4833-863A-344EF225D0C5}"/>
    <cellStyle name="Comma 5 10 2 2 5" xfId="19996" xr:uid="{64781E80-65E7-4296-9B47-96664B05D73A}"/>
    <cellStyle name="Comma 5 10 2 2 6" xfId="31526" xr:uid="{F75E227C-988D-487F-A0D3-549C6A460AC3}"/>
    <cellStyle name="Comma 5 10 2 2 7" xfId="44240" xr:uid="{172909FC-53F9-4FF5-920C-71165862A616}"/>
    <cellStyle name="Comma 5 10 2 3" xfId="9915" xr:uid="{ACCFF182-6140-4FE5-8A73-6B5F6C1FD7D5}"/>
    <cellStyle name="Comma 5 10 2 3 2" xfId="16709" xr:uid="{1DED33E3-03F7-49BE-8A47-F205BA9C7B8F}"/>
    <cellStyle name="Comma 5 10 2 3 3" xfId="21175" xr:uid="{345DE7AD-EB6D-4104-BAC5-0D4DAF0BE51B}"/>
    <cellStyle name="Comma 5 10 2 3 4" xfId="32703" xr:uid="{16578934-2A47-4C0E-99A2-6E4B649328C2}"/>
    <cellStyle name="Comma 5 10 2 3 5" xfId="44508" xr:uid="{BAC646F7-487B-416F-B2A5-6E32FAD267E8}"/>
    <cellStyle name="Comma 5 10 2 4" xfId="13429" xr:uid="{72F1399B-A3BD-40A0-A438-EB1F6B13328F}"/>
    <cellStyle name="Comma 5 10 2 4 2" xfId="23523" xr:uid="{BE16F1D2-7B4D-4DAF-9FC8-4610E63DB2B4}"/>
    <cellStyle name="Comma 5 10 2 4 3" xfId="35049" xr:uid="{9DDE0168-1C61-4394-A444-98EED918306C}"/>
    <cellStyle name="Comma 5 10 2 5" xfId="25860" xr:uid="{A53A70EC-FB16-4913-972B-F667A3F68EE7}"/>
    <cellStyle name="Comma 5 10 2 5 2" xfId="37386" xr:uid="{CDF31478-EF32-4733-9241-AA99B59E5D1C}"/>
    <cellStyle name="Comma 5 10 2 6" xfId="28197" xr:uid="{70CA821E-848A-4C67-8870-7DC1D03E51F2}"/>
    <cellStyle name="Comma 5 10 2 6 2" xfId="39723" xr:uid="{130914C3-489B-4460-9B87-CCF077B9FCE6}"/>
    <cellStyle name="Comma 5 10 2 7" xfId="18436" xr:uid="{6C2055C1-4B2A-4D0A-9B6B-AFFBB2D3B1F0}"/>
    <cellStyle name="Comma 5 10 2 8" xfId="29974" xr:uid="{E45DE946-7591-49B1-96B1-D81652E09DAA}"/>
    <cellStyle name="Comma 5 10 2 9" xfId="40107" xr:uid="{8DCD4351-C1A1-4BCB-9E26-C2695C97171E}"/>
    <cellStyle name="Comma 5 10 3" xfId="7465" xr:uid="{973C186F-49B6-484B-BA47-A7AC1EB406B7}"/>
    <cellStyle name="Comma 5 10 3 2" xfId="14335" xr:uid="{588AAB77-9B59-4FBB-A419-48B5DA2A01D6}"/>
    <cellStyle name="Comma 5 10 3 2 2" xfId="21846" xr:uid="{A4FB03F8-8C2C-4971-952C-6CF7519F2DBF}"/>
    <cellStyle name="Comma 5 10 3 2 3" xfId="33373" xr:uid="{ABFC10FF-6ABF-4601-8B4B-F51AB8E37E0E}"/>
    <cellStyle name="Comma 5 10 3 3" xfId="24189" xr:uid="{B78B73F4-F12F-4BA5-9959-3D94A622A03C}"/>
    <cellStyle name="Comma 5 10 3 3 2" xfId="35715" xr:uid="{15AB0BCF-F337-4CD3-89E5-5F6AD72BC552}"/>
    <cellStyle name="Comma 5 10 3 4" xfId="26526" xr:uid="{627CB555-B448-4D19-9308-47283DA64FE6}"/>
    <cellStyle name="Comma 5 10 3 4 2" xfId="38052" xr:uid="{4D4B4C98-A101-4A07-A778-9B72E8708774}"/>
    <cellStyle name="Comma 5 10 3 5" xfId="19501" xr:uid="{647BF4B9-79E8-4A57-AECD-1E1AD05FB0A6}"/>
    <cellStyle name="Comma 5 10 3 6" xfId="31031" xr:uid="{96C09716-E8C4-42EC-AC18-C7E87A2BE277}"/>
    <cellStyle name="Comma 5 10 3 7" xfId="44175" xr:uid="{C3B1F7FB-8294-40D6-B21A-C2E98EC15FBD}"/>
    <cellStyle name="Comma 5 10 4" xfId="9425" xr:uid="{3E8924C9-6C32-4116-9F9D-0B1CFB287C97}"/>
    <cellStyle name="Comma 5 10 4 2" xfId="16228" xr:uid="{078B1416-36DA-450E-BF33-CB2C872C2930}"/>
    <cellStyle name="Comma 5 10 4 3" xfId="20680" xr:uid="{7DA831C4-044F-4A8C-B20B-9CD264FA5718}"/>
    <cellStyle name="Comma 5 10 4 4" xfId="32208" xr:uid="{44EB5B92-0E2A-482E-8484-8FBF17E2C588}"/>
    <cellStyle name="Comma 5 10 4 5" xfId="44443" xr:uid="{F5EFBB86-66E2-4F29-B05A-2D16A42206B2}"/>
    <cellStyle name="Comma 5 10 5" xfId="11127" xr:uid="{402A92A4-B44B-48D7-937A-E9E9C90619C7}"/>
    <cellStyle name="Comma 5 10 5 2" xfId="23027" xr:uid="{E153813E-1B06-4A24-A530-37F830D8B4B9}"/>
    <cellStyle name="Comma 5 10 5 3" xfId="34553" xr:uid="{428A7407-002A-4A0A-9493-F34396264AF8}"/>
    <cellStyle name="Comma 5 10 6" xfId="25365" xr:uid="{B92A9131-8831-4E86-9592-8F344A73F494}"/>
    <cellStyle name="Comma 5 10 6 2" xfId="36891" xr:uid="{12E944BF-4EE2-456A-B823-E57D9973B419}"/>
    <cellStyle name="Comma 5 10 7" xfId="27702" xr:uid="{E7F8187E-E555-45A2-B737-E553B3EA646D}"/>
    <cellStyle name="Comma 5 10 7 2" xfId="39228" xr:uid="{40A23B96-0737-476F-A656-E65ACAB8DFBC}"/>
    <cellStyle name="Comma 5 10 8" xfId="17667" xr:uid="{665E4439-B5CF-4545-9C84-A0CEA71F3201}"/>
    <cellStyle name="Comma 5 10 9" xfId="29205" xr:uid="{AFB19BA7-14C7-4712-AB5A-0BDF31AE1E78}"/>
    <cellStyle name="Comma 5 11" xfId="1483" xr:uid="{AED77C78-26DB-4425-A677-6474928AB75A}"/>
    <cellStyle name="Comma 5 11 10" xfId="44153" xr:uid="{A86411CA-FEDD-4C79-B66F-465A29162D77}"/>
    <cellStyle name="Comma 5 11 2" xfId="6996" xr:uid="{5028235C-1C6E-4413-8D24-B34FBBF5BBBA}"/>
    <cellStyle name="Comma 5 11 2 2" xfId="8853" xr:uid="{FF95C3F0-DADF-4A87-AE6D-1AE2774A9EA6}"/>
    <cellStyle name="Comma 5 11 2 2 2" xfId="15723" xr:uid="{8A1DC38A-4CEB-4420-A7B8-FB40362BCCA4}"/>
    <cellStyle name="Comma 5 11 2 2 2 2" xfId="22316" xr:uid="{C0813382-380D-4FAE-BEAB-E84B6B63C27C}"/>
    <cellStyle name="Comma 5 11 2 2 2 3" xfId="33843" xr:uid="{33CA9EF0-1F42-4C39-B59D-B9959856D5AE}"/>
    <cellStyle name="Comma 5 11 2 2 3" xfId="24659" xr:uid="{EDB2D3BD-95EC-4069-A5B1-CBB17DC732DD}"/>
    <cellStyle name="Comma 5 11 2 2 3 2" xfId="36185" xr:uid="{89354FA4-8801-40A3-A014-D609C4AB9932}"/>
    <cellStyle name="Comma 5 11 2 2 4" xfId="26996" xr:uid="{A397F938-28BC-44D9-91DE-AE7A5E8AF20C}"/>
    <cellStyle name="Comma 5 11 2 2 4 2" xfId="38522" xr:uid="{A7E9F916-60CF-435B-A570-9E12C998F637}"/>
    <cellStyle name="Comma 5 11 2 2 5" xfId="19971" xr:uid="{D40F2F7B-3D8F-4E77-B361-75C8C01838B7}"/>
    <cellStyle name="Comma 5 11 2 2 6" xfId="31501" xr:uid="{DB434B97-6BA4-4410-B7EF-95B8A466E3EC}"/>
    <cellStyle name="Comma 5 11 2 3" xfId="9884" xr:uid="{7F58B653-B3DB-499E-967B-D29FF27D857D}"/>
    <cellStyle name="Comma 5 11 2 3 2" xfId="16685" xr:uid="{E6712833-9A27-4339-B0CB-BCC657C453A5}"/>
    <cellStyle name="Comma 5 11 2 3 3" xfId="21150" xr:uid="{DE141AAE-2D37-4619-98BE-69FB3F3AB6E0}"/>
    <cellStyle name="Comma 5 11 2 3 4" xfId="32678" xr:uid="{A50DBC69-FE46-4034-AB05-259195520B14}"/>
    <cellStyle name="Comma 5 11 2 4" xfId="13866" xr:uid="{812CFBFF-C06A-419F-90D7-01897C02B9A5}"/>
    <cellStyle name="Comma 5 11 2 4 2" xfId="23497" xr:uid="{1174BD7E-61B8-44BE-9394-DF7251742D82}"/>
    <cellStyle name="Comma 5 11 2 4 3" xfId="35023" xr:uid="{CCE616E3-E974-4F2E-BD7C-186294E74A3E}"/>
    <cellStyle name="Comma 5 11 2 5" xfId="25835" xr:uid="{61C838A4-DF26-47B4-BE54-269DDD7CD9C8}"/>
    <cellStyle name="Comma 5 11 2 5 2" xfId="37361" xr:uid="{D9972665-C109-4D08-84F7-920B6113C613}"/>
    <cellStyle name="Comma 5 11 2 6" xfId="28172" xr:uid="{611B3C4A-858C-4A81-BC6E-44ACCBA9E61E}"/>
    <cellStyle name="Comma 5 11 2 6 2" xfId="39698" xr:uid="{B7D63EB4-A46F-4A82-A3DE-7E3F56A0703C}"/>
    <cellStyle name="Comma 5 11 2 7" xfId="18142" xr:uid="{A71123FF-ABDA-49B5-B229-0077AD897C2B}"/>
    <cellStyle name="Comma 5 11 2 8" xfId="29680" xr:uid="{75F8BAD7-145F-4F3B-84C6-9294E835D772}"/>
    <cellStyle name="Comma 5 11 3" xfId="7920" xr:uid="{C446AE63-2AC2-4016-AA18-DF97A5F29399}"/>
    <cellStyle name="Comma 5 11 3 2" xfId="14790" xr:uid="{71471EEA-B155-4319-8D36-247B14BBF193}"/>
    <cellStyle name="Comma 5 11 3 2 2" xfId="21345" xr:uid="{2F641ABB-A06C-4D01-9C0C-AEA30CD8C1B1}"/>
    <cellStyle name="Comma 5 11 3 2 3" xfId="32872" xr:uid="{41C8DC52-F158-49E5-AB6F-32B46CD3ACC1}"/>
    <cellStyle name="Comma 5 11 3 3" xfId="23688" xr:uid="{D00EE425-48BC-4B97-AF39-EF0CE5544161}"/>
    <cellStyle name="Comma 5 11 3 3 2" xfId="35214" xr:uid="{4C78E20F-47E4-4783-BF25-FACE90E555D4}"/>
    <cellStyle name="Comma 5 11 3 4" xfId="26025" xr:uid="{69FEFE71-4A2F-4BD6-8F3A-5B2A05A402C4}"/>
    <cellStyle name="Comma 5 11 3 4 2" xfId="37551" xr:uid="{DD422063-81A0-4E77-B63E-9DD534024F0C}"/>
    <cellStyle name="Comma 5 11 3 5" xfId="19000" xr:uid="{51BB79B4-6F7F-40DE-A76A-4050F6E27B2E}"/>
    <cellStyle name="Comma 5 11 3 6" xfId="30530" xr:uid="{A598D935-E627-4735-9225-D27B2FCCA8DA}"/>
    <cellStyle name="Comma 5 11 4" xfId="8906" xr:uid="{C51229AA-0C5D-4BF0-9F32-BCB0C48A5F22}"/>
    <cellStyle name="Comma 5 11 4 2" xfId="15756" xr:uid="{45950148-9A87-4056-BB11-C3E14D9C71AC}"/>
    <cellStyle name="Comma 5 11 4 3" xfId="20179" xr:uid="{0F51596C-0D4C-4AC5-AFA3-97161037179F}"/>
    <cellStyle name="Comma 5 11 4 4" xfId="31707" xr:uid="{81C6BA7A-E33A-4231-B0DF-B1C0EDFA73AB}"/>
    <cellStyle name="Comma 5 11 5" xfId="3627" xr:uid="{D95AA996-1A77-4E4F-BC2B-3CD76DAC3513}"/>
    <cellStyle name="Comma 5 11 5 2" xfId="12968" xr:uid="{070B4742-FCEE-49A7-9B61-E17A7DA023E3}"/>
    <cellStyle name="Comma 5 11 5 3" xfId="22526" xr:uid="{F2725F54-EBF8-42D5-958A-EB1BC30D670A}"/>
    <cellStyle name="Comma 5 11 5 4" xfId="34052" xr:uid="{F88EF0F8-8C7F-4C4A-BE0D-CDF5A52391BD}"/>
    <cellStyle name="Comma 5 11 6" xfId="11614" xr:uid="{8D3D06E3-C98F-470E-AF3A-2773192ACCA9}"/>
    <cellStyle name="Comma 5 11 6 2" xfId="24864" xr:uid="{96614050-187B-45B2-BCD0-2DE355187132}"/>
    <cellStyle name="Comma 5 11 6 3" xfId="16846" xr:uid="{24E37A27-5F71-4E93-8302-77EBB56D60B6}"/>
    <cellStyle name="Comma 5 11 6 4" xfId="36390" xr:uid="{F6691381-239B-4BB8-9BE1-22F02AA20706}"/>
    <cellStyle name="Comma 5 11 7" xfId="16835" xr:uid="{BF18E05E-8E6C-4B50-8F90-AE4EB6696DBE}"/>
    <cellStyle name="Comma 5 11 7 2" xfId="27201" xr:uid="{E5EA6385-CA5F-44C3-A7D5-B8EF25F152AB}"/>
    <cellStyle name="Comma 5 11 7 3" xfId="38727" xr:uid="{FAB05B75-7776-462E-B502-33B7CB0D58FC}"/>
    <cellStyle name="Comma 5 11 8" xfId="17017" xr:uid="{82A14805-0145-4038-9BA7-E861A5CDA99D}"/>
    <cellStyle name="Comma 5 11 9" xfId="28555" xr:uid="{6DD51284-4F2A-445D-9258-418B55271907}"/>
    <cellStyle name="Comma 5 12" xfId="1721" xr:uid="{80486CFF-3350-4FAB-8EE7-FCAAE4D05361}"/>
    <cellStyle name="Comma 5 12 2" xfId="7937" xr:uid="{B3BFA371-9D0B-4781-9B69-1E47BAA52B79}"/>
    <cellStyle name="Comma 5 12 2 2" xfId="14807" xr:uid="{00F67A37-278B-46BC-B75A-78C193F9C711}"/>
    <cellStyle name="Comma 5 12 2 2 2" xfId="21370" xr:uid="{903AB5B3-88F4-43CC-ADEA-CBAAEE6BFD12}"/>
    <cellStyle name="Comma 5 12 2 2 3" xfId="32897" xr:uid="{0B8FF45F-D6C2-4805-A2E3-445DA19325D5}"/>
    <cellStyle name="Comma 5 12 2 3" xfId="23713" xr:uid="{8CF3B86B-6706-4684-9427-CD5720B9B815}"/>
    <cellStyle name="Comma 5 12 2 3 2" xfId="35239" xr:uid="{50F5DB97-9AA3-4B5C-9C91-AD32D5B91F25}"/>
    <cellStyle name="Comma 5 12 2 4" xfId="26050" xr:uid="{CFDF658C-855F-4990-BF7F-A99D142568F9}"/>
    <cellStyle name="Comma 5 12 2 4 2" xfId="37576" xr:uid="{9C8FFFFD-ADCC-40CF-8976-7DD5B13E5C7F}"/>
    <cellStyle name="Comma 5 12 2 5" xfId="19025" xr:uid="{A0E7AAFB-84F3-4719-BC36-47D78D82A463}"/>
    <cellStyle name="Comma 5 12 2 6" xfId="30555" xr:uid="{6E1E7159-96B4-4301-9ADD-8B2B9530A95C}"/>
    <cellStyle name="Comma 5 12 3" xfId="8965" xr:uid="{6884140A-B41F-4045-B6F3-E710A9F4E5BA}"/>
    <cellStyle name="Comma 5 12 3 2" xfId="15780" xr:uid="{B4D7C2BE-0239-45B5-ACF7-DFFD9D0C78CF}"/>
    <cellStyle name="Comma 5 12 3 3" xfId="20204" xr:uid="{E72C3AF1-17D4-4062-A5D0-CFC6B7BE85AF}"/>
    <cellStyle name="Comma 5 12 3 4" xfId="31732" xr:uid="{31B31DDE-7564-4532-AC59-1CF4B6B430FE}"/>
    <cellStyle name="Comma 5 12 4" xfId="11852" xr:uid="{A9055FF9-DE34-4A59-8E8C-2FE84A61F26D}"/>
    <cellStyle name="Comma 5 12 4 2" xfId="22551" xr:uid="{239AD2BC-651C-45AB-B951-E1F2A6E3364C}"/>
    <cellStyle name="Comma 5 12 4 3" xfId="34077" xr:uid="{F2593983-28C2-485A-A8E6-0CA6C28F094A}"/>
    <cellStyle name="Comma 5 12 5" xfId="24889" xr:uid="{7EDD2CC3-EFFE-4FEE-AF07-ED409E43EBC4}"/>
    <cellStyle name="Comma 5 12 5 2" xfId="36415" xr:uid="{C8680EC1-5C60-455D-AFBA-B8385EB68BFB}"/>
    <cellStyle name="Comma 5 12 6" xfId="27226" xr:uid="{54311C42-9084-4ADF-BBEA-F410F047B520}"/>
    <cellStyle name="Comma 5 12 6 2" xfId="38752" xr:uid="{3AA5B405-1683-4B22-ADF9-669E9468B438}"/>
    <cellStyle name="Comma 5 12 7" xfId="17072" xr:uid="{379287A4-D039-4BC8-9319-538BEF91988E}"/>
    <cellStyle name="Comma 5 12 8" xfId="28610" xr:uid="{A422B28D-7C86-4576-B019-CE5860018F79}"/>
    <cellStyle name="Comma 5 12 9" xfId="44185" xr:uid="{0C4436C5-CA13-422F-970E-92E35928DB11}"/>
    <cellStyle name="Comma 5 13" xfId="7023" xr:uid="{EC6AD6FF-AEA7-43CD-BEB6-66A37EDCF899}"/>
    <cellStyle name="Comma 5 13 2" xfId="13893" xr:uid="{1F7F18D3-648C-4183-8731-22FBA965EC0A}"/>
    <cellStyle name="Comma 5 13 2 2" xfId="21311" xr:uid="{B1E0134F-22C2-4952-B50F-95DC2B3A2F48}"/>
    <cellStyle name="Comma 5 13 2 2 2" xfId="32838" xr:uid="{3131C976-3AAC-45E5-9A60-F107E66D1A58}"/>
    <cellStyle name="Comma 5 13 2 3" xfId="23654" xr:uid="{7C3BB78E-9CF3-4CA5-8EF3-63261F3DAEE4}"/>
    <cellStyle name="Comma 5 13 2 3 2" xfId="35180" xr:uid="{E45D3D4B-D82E-4E4C-91EE-671EC5D79933}"/>
    <cellStyle name="Comma 5 13 2 4" xfId="25991" xr:uid="{1D14758A-A06B-4E7B-9A5B-7101AF6116F8}"/>
    <cellStyle name="Comma 5 13 2 4 2" xfId="37517" xr:uid="{5964C1DD-3B8C-40DD-8315-21860B13D19D}"/>
    <cellStyle name="Comma 5 13 2 5" xfId="18966" xr:uid="{1A30CB9C-EE07-4A86-A6DF-CB390F703BF0}"/>
    <cellStyle name="Comma 5 13 2 6" xfId="30496" xr:uid="{D0B0320F-00E8-4354-809B-096FF9D7DBA0}"/>
    <cellStyle name="Comma 5 13 3" xfId="20145" xr:uid="{ADFB5999-DEF5-44AB-96BF-FF8C432F46B7}"/>
    <cellStyle name="Comma 5 13 3 2" xfId="31673" xr:uid="{E269A81D-C9E5-4C8F-A4FE-ED38AB9B3954}"/>
    <cellStyle name="Comma 5 13 4" xfId="22492" xr:uid="{17BE9266-C24D-437F-AF7B-6C2AC09FD08E}"/>
    <cellStyle name="Comma 5 13 4 2" xfId="34018" xr:uid="{5E78E017-46FC-4859-A532-686B09C9B1ED}"/>
    <cellStyle name="Comma 5 13 5" xfId="24830" xr:uid="{FA7CDC70-5F50-434C-A6AA-C64D72D82906}"/>
    <cellStyle name="Comma 5 13 5 2" xfId="36356" xr:uid="{3A18FA25-B879-4119-80B4-B64CA4DE80F2}"/>
    <cellStyle name="Comma 5 13 6" xfId="27167" xr:uid="{A92501CB-9AB6-448F-A98D-E2197A849085}"/>
    <cellStyle name="Comma 5 13 6 2" xfId="38693" xr:uid="{8B42CB7F-96E9-44E2-BE77-C6FEB3E3B3E0}"/>
    <cellStyle name="Comma 5 13 7" xfId="16974" xr:uid="{DEE5F960-C57A-4C4A-AFCA-CB4330BCB172}"/>
    <cellStyle name="Comma 5 13 8" xfId="28513" xr:uid="{64628990-CFB6-47F2-9BB2-7BE451D0FC64}"/>
    <cellStyle name="Comma 5 13 9" xfId="44432" xr:uid="{928F26A3-ADF0-45D7-B8B0-A9CF2E818D08}"/>
    <cellStyle name="Comma 5 14" xfId="2020" xr:uid="{6BAF10E8-4FA3-4493-B09E-61D1734AD1FF}"/>
    <cellStyle name="Comma 5 14 2" xfId="12128" xr:uid="{EEA1BC80-C01F-42C8-8931-E8F9CC28E665}"/>
    <cellStyle name="Comma 5 14 2 2" xfId="21294" xr:uid="{055B8894-29D7-4AE8-A240-13E2DA87611E}"/>
    <cellStyle name="Comma 5 14 2 3" xfId="32821" xr:uid="{71754293-2052-4C20-8620-6D8105168079}"/>
    <cellStyle name="Comma 5 14 3" xfId="23637" xr:uid="{975EA344-1C4D-4A57-B9FA-13CD179FB9F4}"/>
    <cellStyle name="Comma 5 14 3 2" xfId="35163" xr:uid="{D538AF8F-3BFC-4E43-81FD-732355FC3192}"/>
    <cellStyle name="Comma 5 14 4" xfId="25974" xr:uid="{84E807A4-6248-4995-8FAB-A302BED35FBA}"/>
    <cellStyle name="Comma 5 14 4 2" xfId="37500" xr:uid="{12E154E3-1FEB-4704-BDB3-B261CE0D2525}"/>
    <cellStyle name="Comma 5 14 5" xfId="18949" xr:uid="{1E75D181-A468-49BF-86A5-EEDCF3147547}"/>
    <cellStyle name="Comma 5 14 6" xfId="30479" xr:uid="{BD63CB96-7E92-4436-8949-039604E18A50}"/>
    <cellStyle name="Comma 5 14 7" xfId="44453" xr:uid="{9CC25EA2-9181-4EFF-86C4-CD87C91E56F3}"/>
    <cellStyle name="Comma 5 15" xfId="10424" xr:uid="{99F99056-A638-4C80-8C0D-3E96C541AD7C}"/>
    <cellStyle name="Comma 5 15 2" xfId="16815" xr:uid="{ADD8ECAD-587D-4475-B142-463387F582F1}"/>
    <cellStyle name="Comma 5 15 3" xfId="20128" xr:uid="{AB57BDA4-6BD1-4CB6-9CD7-7FFA6B88A4E6}"/>
    <cellStyle name="Comma 5 15 4" xfId="31656" xr:uid="{19E0715A-571F-401C-A092-D12E05BF4438}"/>
    <cellStyle name="Comma 5 15 5" xfId="44653" xr:uid="{980BE328-74FB-4998-A801-49BB0697557F}"/>
    <cellStyle name="Comma 5 16" xfId="331" xr:uid="{B01C0119-DF67-4B7E-B0EC-E2B64A367B21}"/>
    <cellStyle name="Comma 5 16 2" xfId="22475" xr:uid="{5049C6D4-DD2F-418E-ACE8-7FF3A9563EC0}"/>
    <cellStyle name="Comma 5 16 3" xfId="34001" xr:uid="{62578303-F285-458D-8CE2-D79D8307934B}"/>
    <cellStyle name="Comma 5 16 4" xfId="50721" xr:uid="{35E6870B-9825-4395-A2FA-5853F3AF8BAD}"/>
    <cellStyle name="Comma 5 17" xfId="24813" xr:uid="{58B40DF8-611C-4304-8B1D-0B05EC4CCF2F}"/>
    <cellStyle name="Comma 5 17 2" xfId="36339" xr:uid="{8568AC64-8FD6-4471-8B48-2713E941C1DB}"/>
    <cellStyle name="Comma 5 17 3" xfId="51257" xr:uid="{DA563F4E-4692-4490-94E3-177B6B10F5D9}"/>
    <cellStyle name="Comma 5 18" xfId="27150" xr:uid="{FEDB6E06-0C85-4AB1-9CBF-A7A43D137FA2}"/>
    <cellStyle name="Comma 5 18 2" xfId="38676" xr:uid="{640E9D46-D133-4F98-8976-A698AA99996E}"/>
    <cellStyle name="Comma 5 18 3" xfId="50702" xr:uid="{474D24FB-7168-4440-9DD5-A3266C9C95B8}"/>
    <cellStyle name="Comma 5 19" xfId="28306" xr:uid="{46422DF1-06BA-4D7F-8516-B49AD95223C4}"/>
    <cellStyle name="Comma 5 19 2" xfId="39832" xr:uid="{8F79051D-5499-43A8-A0BB-1E4FD8477860}"/>
    <cellStyle name="Comma 5 19 3" xfId="44663" xr:uid="{E7BD1FE8-8660-42A3-A630-08F4ED0664CE}"/>
    <cellStyle name="Comma 5 2" xfId="379" xr:uid="{77092F66-1C82-4D1C-8107-5BE45A9AD4E8}"/>
    <cellStyle name="Comma 5 2 10" xfId="10684" xr:uid="{0ED7A729-A25C-41B7-A426-3C0E76686489}"/>
    <cellStyle name="Comma 5 2 10 2" xfId="22493" xr:uid="{C453C429-4ED1-4CE2-B06E-112E83F4CBB8}"/>
    <cellStyle name="Comma 5 2 10 3" xfId="34019" xr:uid="{8391C548-30D4-4CF2-A7A7-A1515DED036D}"/>
    <cellStyle name="Comma 5 2 11" xfId="24831" xr:uid="{ECCB8939-54C4-4A6D-AA7A-43837250D750}"/>
    <cellStyle name="Comma 5 2 11 2" xfId="36357" xr:uid="{17A4AA5C-C24C-4690-807C-93866C4A1DD4}"/>
    <cellStyle name="Comma 5 2 12" xfId="27168" xr:uid="{AED82801-8ACD-47A2-8E3B-5F6E13C1951C}"/>
    <cellStyle name="Comma 5 2 12 2" xfId="38694" xr:uid="{7F91F15E-1BEB-414E-A763-57914B4C2E87}"/>
    <cellStyle name="Comma 5 2 13" xfId="28319" xr:uid="{161AADE5-48C0-47E5-B002-B6AAE2EB9EE0}"/>
    <cellStyle name="Comma 5 2 13 2" xfId="39843" xr:uid="{4943EAC8-DC9A-4949-8C34-EE72249612EA}"/>
    <cellStyle name="Comma 5 2 14" xfId="16975" xr:uid="{A004C47A-54E9-4956-B273-0AAAADA792F0}"/>
    <cellStyle name="Comma 5 2 15" xfId="28514" xr:uid="{2036FBD2-0C99-44E4-A2A5-65312B006551}"/>
    <cellStyle name="Comma 5 2 16" xfId="40055" xr:uid="{67680AFD-8430-43B4-A782-61E71EE59AE2}"/>
    <cellStyle name="Comma 5 2 2" xfId="412" xr:uid="{CAD0AF47-CFCA-4ACB-96BD-84F81C8B5D24}"/>
    <cellStyle name="Comma 5 2 2 10" xfId="27179" xr:uid="{2FAB430B-874A-4CB6-AECF-497A01757496}"/>
    <cellStyle name="Comma 5 2 2 10 2" xfId="38705" xr:uid="{F44955FD-00E3-4819-81EA-EA4368E2AB83}"/>
    <cellStyle name="Comma 5 2 2 11" xfId="28339" xr:uid="{7EE24F0B-4264-42E6-B3FD-BB5A6442D364}"/>
    <cellStyle name="Comma 5 2 2 11 2" xfId="39862" xr:uid="{A4EB0C03-B922-48A4-946A-57EF10964627}"/>
    <cellStyle name="Comma 5 2 2 12" xfId="16991" xr:uid="{75DB7476-90ED-40E1-A930-45AB8AD55E23}"/>
    <cellStyle name="Comma 5 2 2 13" xfId="28530" xr:uid="{D6D4A94E-A7FF-4583-B2A5-3C9EBBEC9F73}"/>
    <cellStyle name="Comma 5 2 2 14" xfId="39945" xr:uid="{E9DFF877-B334-4D18-A39B-F1370D861C7A}"/>
    <cellStyle name="Comma 5 2 2 2" xfId="469" xr:uid="{5C316642-2B67-4A76-A5CE-F1C09EA3DDCB}"/>
    <cellStyle name="Comma 5 2 2 2 10" xfId="17363" xr:uid="{3283B678-4E67-4F05-8FF4-21760C525A2D}"/>
    <cellStyle name="Comma 5 2 2 2 11" xfId="28901" xr:uid="{8CB655F8-B746-4B70-A55B-61B87C7759E2}"/>
    <cellStyle name="Comma 5 2 2 2 12" xfId="40389" xr:uid="{1532FF26-C85B-4F66-8822-6D7F8FB4BBCE}"/>
    <cellStyle name="Comma 5 2 2 2 2" xfId="698" xr:uid="{CC6E0EEB-1C27-41DE-8561-AB352CCC8BC8}"/>
    <cellStyle name="Comma 5 2 2 2 2 2" xfId="944" xr:uid="{DFC378F7-4864-400C-860C-57EE299878C3}"/>
    <cellStyle name="Comma 5 2 2 2 2 2 2" xfId="1463" xr:uid="{2B84E230-9545-4104-96B4-18A38F173BCD}"/>
    <cellStyle name="Comma 5 2 2 2 2 2 2 2" xfId="11595" xr:uid="{9CFB7CD9-3A2F-4471-BA6D-BAB83D8AB421}"/>
    <cellStyle name="Comma 5 2 2 2 2 2 2 3" xfId="22080" xr:uid="{1A8F7A25-BAE7-429D-9B45-B591914B0321}"/>
    <cellStyle name="Comma 5 2 2 2 2 2 2 4" xfId="33607" xr:uid="{B7AFFF3D-77B6-47F4-8FF4-14702F59C444}"/>
    <cellStyle name="Comma 5 2 2 2 2 2 3" xfId="11094" xr:uid="{A91F816E-C2D6-49CF-A2E5-D82F13B0A7FC}"/>
    <cellStyle name="Comma 5 2 2 2 2 2 3 2" xfId="24423" xr:uid="{42952E42-ED08-42B5-B54F-A0FB2758BB63}"/>
    <cellStyle name="Comma 5 2 2 2 2 2 3 3" xfId="35949" xr:uid="{E5B95BB8-038D-4F1A-B3AC-F1FE4902D1EE}"/>
    <cellStyle name="Comma 5 2 2 2 2 2 4" xfId="26760" xr:uid="{5FD9AF99-629B-4845-8C54-33CD7DAF3CCF}"/>
    <cellStyle name="Comma 5 2 2 2 2 2 4 2" xfId="38286" xr:uid="{07184FF4-B6BC-4745-AFFB-C44BE1CD66F0}"/>
    <cellStyle name="Comma 5 2 2 2 2 2 5" xfId="19735" xr:uid="{172BD9F3-C2C0-4A63-AB10-AFF37FDEB05C}"/>
    <cellStyle name="Comma 5 2 2 2 2 2 6" xfId="31265" xr:uid="{06ED1FC0-E406-4EF4-9024-42A5B792A477}"/>
    <cellStyle name="Comma 5 2 2 2 2 3" xfId="1218" xr:uid="{632DC525-FB1C-4E9C-AF11-1E013D0F5D0B}"/>
    <cellStyle name="Comma 5 2 2 2 2 3 2" xfId="11351" xr:uid="{C380059E-BA50-48AC-9371-ED065293C839}"/>
    <cellStyle name="Comma 5 2 2 2 2 3 3" xfId="20914" xr:uid="{1C2647DD-731D-4CD2-9A6F-924CE4D7B8D4}"/>
    <cellStyle name="Comma 5 2 2 2 2 3 4" xfId="32442" xr:uid="{007F0FC5-123E-421F-8EBB-AD72ACC93CC8}"/>
    <cellStyle name="Comma 5 2 2 2 2 4" xfId="1708" xr:uid="{33C8EFA9-1B72-469C-BFB2-0B84F4D97514}"/>
    <cellStyle name="Comma 5 2 2 2 2 4 2" xfId="11839" xr:uid="{7612BE0F-F970-443F-BCA8-B867513455AB}"/>
    <cellStyle name="Comma 5 2 2 2 2 4 3" xfId="23261" xr:uid="{9FDCC894-8DD9-41D2-BFC5-413A5291B630}"/>
    <cellStyle name="Comma 5 2 2 2 2 4 4" xfId="34787" xr:uid="{2412198F-DBA8-434C-B5F2-D05B6E676F59}"/>
    <cellStyle name="Comma 5 2 2 2 2 5" xfId="1946" xr:uid="{3C0FB273-C645-4613-9466-F94B96BE83D2}"/>
    <cellStyle name="Comma 5 2 2 2 2 5 2" xfId="12076" xr:uid="{16782CCF-9C12-4960-B5EC-937E180FA204}"/>
    <cellStyle name="Comma 5 2 2 2 2 5 3" xfId="81" xr:uid="{CC16AC29-D7A6-4EF2-B3E6-637CA1B274BD}"/>
    <cellStyle name="Comma 5 2 2 2 2 5 3 2" xfId="10521" xr:uid="{18B46F67-96D1-4BA1-8340-2BE44BCCBEDD}"/>
    <cellStyle name="Comma 5 2 2 2 2 5 3 3" xfId="87" xr:uid="{09FF4980-71F5-405D-9229-84ADC8610C31}"/>
    <cellStyle name="Comma 5 2 2 2 2 5 3 3 2" xfId="10524" xr:uid="{33695A85-81C5-4AE1-B2A9-A6FCF9DB682B}"/>
    <cellStyle name="Comma 5 2 2 2 2 5 4" xfId="25599" xr:uid="{EF76ADF6-E5AA-4680-B086-0FF7ED865A62}"/>
    <cellStyle name="Comma 5 2 2 2 2 5 5" xfId="37125" xr:uid="{3B3AA5B2-FD8A-4143-8571-F0A0454A3B94}"/>
    <cellStyle name="Comma 5 2 2 2 2 6" xfId="10854" xr:uid="{39BC64B1-282E-4F7F-B1E6-66C07AF0D2E2}"/>
    <cellStyle name="Comma 5 2 2 2 2 6 2" xfId="27936" xr:uid="{73D5A322-25DF-4E72-8266-A3A5510A7D5A}"/>
    <cellStyle name="Comma 5 2 2 2 2 6 3" xfId="39462" xr:uid="{37510B15-C660-48FF-8EC3-8E472826015A}"/>
    <cellStyle name="Comma 5 2 2 2 2 7" xfId="17906" xr:uid="{8D9C150F-90AA-4666-B7B2-8601FD571013}"/>
    <cellStyle name="Comma 5 2 2 2 2 8" xfId="29444" xr:uid="{AF1F2D38-77CC-4216-A9D3-12BFCDA9C99A}"/>
    <cellStyle name="Comma 5 2 2 2 2 9" xfId="44328" xr:uid="{97C85D41-B049-42DF-B51C-2FE376B4FD82}"/>
    <cellStyle name="Comma 5 2 2 2 3" xfId="808" xr:uid="{D853A495-C6E4-45FB-A2FC-69E550A82228}"/>
    <cellStyle name="Comma 5 2 2 2 3 2" xfId="1327" xr:uid="{CC80CA97-82CA-41EB-A97C-4924A33E8EDB}"/>
    <cellStyle name="Comma 5 2 2 2 3 2 2" xfId="11459" xr:uid="{268A245A-29AC-47C9-8A2D-EC58D0BFDFAF}"/>
    <cellStyle name="Comma 5 2 2 2 3 2 2 2" xfId="22388" xr:uid="{D320B8C1-3929-42D3-8661-A3146036A16C}"/>
    <cellStyle name="Comma 5 2 2 2 3 2 2 3" xfId="33915" xr:uid="{2DC6689E-80AB-420D-8E36-884DF306CF9B}"/>
    <cellStyle name="Comma 5 2 2 2 3 2 3" xfId="24731" xr:uid="{621C1787-3349-46C6-A35D-E6D4959D5D39}"/>
    <cellStyle name="Comma 5 2 2 2 3 2 3 2" xfId="36257" xr:uid="{17812344-3FF8-4482-B8EB-9A6F838F868F}"/>
    <cellStyle name="Comma 5 2 2 2 3 2 4" xfId="27068" xr:uid="{790235B4-89BB-497C-A2A2-91373895AC10}"/>
    <cellStyle name="Comma 5 2 2 2 3 2 4 2" xfId="38594" xr:uid="{30ABF113-A776-41FB-BB8C-69D449616E19}"/>
    <cellStyle name="Comma 5 2 2 2 3 2 5" xfId="20043" xr:uid="{A53DFD55-46BA-4ACD-A737-F2F13BDC1631}"/>
    <cellStyle name="Comma 5 2 2 2 3 2 6" xfId="31573" xr:uid="{E99CF189-62B6-4364-B860-9BEA3F97A7FA}"/>
    <cellStyle name="Comma 5 2 2 2 3 3" xfId="10023" xr:uid="{CA083290-54AC-407D-A397-4ADCF1A2701A}"/>
    <cellStyle name="Comma 5 2 2 2 3 3 2" xfId="16754" xr:uid="{BE0A5A48-5A62-4D35-B6B9-CBDD1569AE19}"/>
    <cellStyle name="Comma 5 2 2 2 3 3 3" xfId="21222" xr:uid="{B633DE8B-8987-4812-AF7B-C83B754B5000}"/>
    <cellStyle name="Comma 5 2 2 2 3 3 4" xfId="32750" xr:uid="{AA8EE2F9-766C-4954-AAFF-1EF8D951BFAC}"/>
    <cellStyle name="Comma 5 2 2 2 3 4" xfId="10958" xr:uid="{07811675-4421-4588-BE3C-772BC2E39032}"/>
    <cellStyle name="Comma 5 2 2 2 3 4 2" xfId="23570" xr:uid="{68605015-6D6D-40E2-B832-1241B1A321FA}"/>
    <cellStyle name="Comma 5 2 2 2 3 4 3" xfId="35096" xr:uid="{08B1A78E-5C46-4045-972B-9ED7E45B179B}"/>
    <cellStyle name="Comma 5 2 2 2 3 5" xfId="25907" xr:uid="{E57A41A1-01A7-4F93-9DB6-C2C654EF6C36}"/>
    <cellStyle name="Comma 5 2 2 2 3 5 2" xfId="37433" xr:uid="{FE45F871-D77F-4CD0-A8CE-9BD3DBFE42FE}"/>
    <cellStyle name="Comma 5 2 2 2 3 6" xfId="28244" xr:uid="{077CE5AE-472F-4D7C-A4CF-128EB6D75FC8}"/>
    <cellStyle name="Comma 5 2 2 2 3 6 2" xfId="39770" xr:uid="{ACA146DE-C1A4-4826-96AB-4E90D9A53EA6}"/>
    <cellStyle name="Comma 5 2 2 2 3 7" xfId="18546" xr:uid="{4B3C5939-B038-456C-9713-D31DD3A90209}"/>
    <cellStyle name="Comma 5 2 2 2 3 8" xfId="30084" xr:uid="{35B624CE-928C-485B-A949-1EA6DDCA274D}"/>
    <cellStyle name="Comma 5 2 2 2 3 9" xfId="44631" xr:uid="{448CD2C8-0AFA-4F58-99E7-6A2297E96B0B}"/>
    <cellStyle name="Comma 5 2 2 2 4" xfId="1082" xr:uid="{ECC95587-E1CB-4F82-A543-CA3D9A6B273D}"/>
    <cellStyle name="Comma 5 2 2 2 4 2" xfId="11215" xr:uid="{39AEC19C-8263-4373-8EC8-CD7CA7328377}"/>
    <cellStyle name="Comma 5 2 2 2 4 2 2" xfId="21602" xr:uid="{A9C1F1B5-229F-4426-B0A7-4211DE58F237}"/>
    <cellStyle name="Comma 5 2 2 2 4 2 3" xfId="33129" xr:uid="{8BBCA346-BEF1-4CFE-A873-95E55E0FB393}"/>
    <cellStyle name="Comma 5 2 2 2 4 3" xfId="23945" xr:uid="{B88F3919-4029-4C81-A213-161430D632D0}"/>
    <cellStyle name="Comma 5 2 2 2 4 3 2" xfId="35471" xr:uid="{1CF17A73-ABB8-4B87-AAB7-911B8B4FADA4}"/>
    <cellStyle name="Comma 5 2 2 2 4 4" xfId="26282" xr:uid="{2BD35CE3-0D1D-4E91-A3BD-173BD2231E60}"/>
    <cellStyle name="Comma 5 2 2 2 4 4 2" xfId="37808" xr:uid="{1C0BF3F2-AE1B-47C6-A806-DCB1E840B6D9}"/>
    <cellStyle name="Comma 5 2 2 2 4 5" xfId="19257" xr:uid="{67479F03-5DAC-4986-953D-9DBAB3103910}"/>
    <cellStyle name="Comma 5 2 2 2 4 6" xfId="30787" xr:uid="{8B620735-A01C-407D-864D-C586847701CD}"/>
    <cellStyle name="Comma 5 2 2 2 5" xfId="1572" xr:uid="{3FDC704F-46E5-4CF6-B4B3-4306130595E5}"/>
    <cellStyle name="Comma 5 2 2 2 5 2" xfId="11703" xr:uid="{1A280A94-1A11-4EC4-94E9-815E267D02C5}"/>
    <cellStyle name="Comma 5 2 2 2 5 3" xfId="20436" xr:uid="{C0BB769D-1B7E-414F-8CE5-05CE9E2C929B}"/>
    <cellStyle name="Comma 5 2 2 2 5 4" xfId="31964" xr:uid="{805A4A65-05E0-475C-8895-7A71102478B7}"/>
    <cellStyle name="Comma 5 2 2 2 6" xfId="1810" xr:uid="{CB26580F-4AAB-4136-9523-DF206432E9CA}"/>
    <cellStyle name="Comma 5 2 2 2 6 2" xfId="11940" xr:uid="{E388D512-F5FA-4FC0-BA14-5425048183D6}"/>
    <cellStyle name="Comma 5 2 2 2 6 3" xfId="22783" xr:uid="{AA825F31-1B56-4C32-A71E-812C2246196C}"/>
    <cellStyle name="Comma 5 2 2 2 6 4" xfId="34309" xr:uid="{8EB02DB7-EC68-44EA-90B3-01DB685996CA}"/>
    <cellStyle name="Comma 5 2 2 2 7" xfId="10731" xr:uid="{06DBB2C4-6B6E-4D88-8D64-A7C553BB13EF}"/>
    <cellStyle name="Comma 5 2 2 2 7 2" xfId="25121" xr:uid="{2A905473-3E88-460C-BFBB-C9C48BEF1513}"/>
    <cellStyle name="Comma 5 2 2 2 7 3" xfId="36647" xr:uid="{9F7B6B58-EAF4-410E-8C4A-B8A61C2BF71B}"/>
    <cellStyle name="Comma 5 2 2 2 8" xfId="27458" xr:uid="{899A3993-4D6C-41D1-9054-C3CEF9791138}"/>
    <cellStyle name="Comma 5 2 2 2 8 2" xfId="38984" xr:uid="{49BB036A-EEC8-4941-BB73-CC04FCF6EBF7}"/>
    <cellStyle name="Comma 5 2 2 2 9" xfId="28390" xr:uid="{F42A60F7-537E-428F-9438-4FC798A366DB}"/>
    <cellStyle name="Comma 5 2 2 2 9 2" xfId="39909" xr:uid="{D9CA8607-B721-4045-AD78-F4A81CFFDA40}"/>
    <cellStyle name="Comma 5 2 2 3" xfId="567" xr:uid="{2AD4EFF1-2AED-4573-8726-BDDA9799BF9D}"/>
    <cellStyle name="Comma 5 2 2 3 10" xfId="44140" xr:uid="{1A541A1F-FE0D-4243-9DE7-792B74DD6996}"/>
    <cellStyle name="Comma 5 2 2 3 2" xfId="868" xr:uid="{1674639F-5FDD-471C-96D6-1D9A12872460}"/>
    <cellStyle name="Comma 5 2 2 3 2 2" xfId="1387" xr:uid="{BAC501D2-2640-4A04-A992-664E99D8DBA2}"/>
    <cellStyle name="Comma 5 2 2 3 2 2 2" xfId="8539" xr:uid="{F980BD32-CD83-4A2A-8965-F0249B01506C}"/>
    <cellStyle name="Comma 5 2 2 3 2 2 2 2" xfId="15409" xr:uid="{708D5572-FFC1-418F-A513-81AE8834434A}"/>
    <cellStyle name="Comma 5 2 2 3 2 2 3" xfId="11519" xr:uid="{F493C228-A351-447A-9374-D825E307E335}"/>
    <cellStyle name="Comma 5 2 2 3 2 2 4" xfId="21992" xr:uid="{7641FE39-AC00-4F04-AF56-15C842567EA9}"/>
    <cellStyle name="Comma 5 2 2 3 2 2 5" xfId="33519" xr:uid="{869E839D-EDB6-4A56-A7C6-03F45C0AAA8A}"/>
    <cellStyle name="Comma 5 2 2 3 2 3" xfId="6694" xr:uid="{752B0F1B-E940-46FA-8CAC-AFB0283462C0}"/>
    <cellStyle name="Comma 5 2 2 3 2 3 2" xfId="13565" xr:uid="{715B69AE-3916-43E9-8812-F49D6DA935E6}"/>
    <cellStyle name="Comma 5 2 2 3 2 3 3" xfId="24335" xr:uid="{43908E53-7053-49EC-8CC2-719C993C925A}"/>
    <cellStyle name="Comma 5 2 2 3 2 3 4" xfId="35861" xr:uid="{37AEAA0C-155A-478B-9E45-8211CB349639}"/>
    <cellStyle name="Comma 5 2 2 3 2 4" xfId="11018" xr:uid="{D5AA5C71-B6C3-4A3E-8B6B-F78D6FC28BC4}"/>
    <cellStyle name="Comma 5 2 2 3 2 4 2" xfId="26672" xr:uid="{84D417D1-D565-4F01-8762-F2118F9E245E}"/>
    <cellStyle name="Comma 5 2 2 3 2 4 3" xfId="38198" xr:uid="{0052AD7F-E8C7-4192-9E40-92E25E5B98C0}"/>
    <cellStyle name="Comma 5 2 2 3 2 5" xfId="19647" xr:uid="{7FB3ADA5-8CAA-4658-AD0C-1F9235C00B5B}"/>
    <cellStyle name="Comma 5 2 2 3 2 6" xfId="31177" xr:uid="{79D1FE2D-D9B5-4908-B8D1-E3BCF7C8FA7F}"/>
    <cellStyle name="Comma 5 2 2 3 2 7" xfId="44409" xr:uid="{FBB00367-2557-46A7-97AE-4337F9A06CF0}"/>
    <cellStyle name="Comma 5 2 2 3 3" xfId="1142" xr:uid="{D87410AB-82FB-47E5-8F61-F94DC387A633}"/>
    <cellStyle name="Comma 5 2 2 3 3 2" xfId="7606" xr:uid="{2B1C138F-ED31-4D93-8FAA-FE84904B731E}"/>
    <cellStyle name="Comma 5 2 2 3 3 2 2" xfId="14476" xr:uid="{A3553967-2BDA-45E9-A8F6-A1D6F1E7AF36}"/>
    <cellStyle name="Comma 5 2 2 3 3 3" xfId="11275" xr:uid="{4BF866F2-DFB9-41EE-8BF2-DA5EB90C8711}"/>
    <cellStyle name="Comma 5 2 2 3 3 4" xfId="20826" xr:uid="{57C2ADFE-3052-4BDC-A615-FD005A63B943}"/>
    <cellStyle name="Comma 5 2 2 3 3 5" xfId="32354" xr:uid="{07811ACD-67DC-4F5F-BB6D-D6B811804C61}"/>
    <cellStyle name="Comma 5 2 2 3 4" xfId="1632" xr:uid="{5FA93D83-C3BD-4647-9E74-DE2E7593DFAA}"/>
    <cellStyle name="Comma 5 2 2 3 4 2" xfId="9567" xr:uid="{5266A55D-D98E-4A60-A0A4-24842B68D78D}"/>
    <cellStyle name="Comma 5 2 2 3 4 2 2" xfId="16369" xr:uid="{EDBF8C32-68B8-457F-89C1-013748440E1C}"/>
    <cellStyle name="Comma 5 2 2 3 4 3" xfId="11763" xr:uid="{F62004A1-7A06-4FD7-98C3-CF5C9166EC13}"/>
    <cellStyle name="Comma 5 2 2 3 4 4" xfId="23173" xr:uid="{A2EDE1D3-BBD1-4C05-96FC-644B7B5EC9E0}"/>
    <cellStyle name="Comma 5 2 2 3 4 5" xfId="34699" xr:uid="{A9FC838F-0676-4193-B0E7-6E85140FFAA2}"/>
    <cellStyle name="Comma 5 2 2 3 5" xfId="1870" xr:uid="{6CA38DCA-244E-45C9-BA68-90684BEE043E}"/>
    <cellStyle name="Comma 5 2 2 3 5 2" xfId="12000" xr:uid="{6DFCE373-7DBA-43E3-A59E-8D005C9D2185}"/>
    <cellStyle name="Comma 5 2 2 3 5 3" xfId="25511" xr:uid="{B969E696-3EF1-497A-BCD8-1E171BC51576}"/>
    <cellStyle name="Comma 5 2 2 3 5 4" xfId="37037" xr:uid="{88794480-0B56-4C13-B642-F5884A6BBBA2}"/>
    <cellStyle name="Comma 5 2 2 3 6" xfId="2790" xr:uid="{62534892-F297-4CB9-87EE-EA1677ABB2FF}"/>
    <cellStyle name="Comma 5 2 2 3 6 2" xfId="12675" xr:uid="{E9A1F9C5-9B80-4762-85C8-D0FF755E3A6E}"/>
    <cellStyle name="Comma 5 2 2 3 6 3" xfId="27848" xr:uid="{56E42E36-2E97-4FD1-A344-A3BB271C8E7A}"/>
    <cellStyle name="Comma 5 2 2 3 6 4" xfId="39374" xr:uid="{6CBF82E4-C717-4C6A-B28E-39381FD34161}"/>
    <cellStyle name="Comma 5 2 2 3 7" xfId="10785" xr:uid="{A07D2474-CC07-44FC-895B-16E849621D0F}"/>
    <cellStyle name="Comma 5 2 2 3 8" xfId="17818" xr:uid="{AA25D230-5D1A-4E2A-B1C5-759F1F928559}"/>
    <cellStyle name="Comma 5 2 2 3 9" xfId="29356" xr:uid="{AD8802F8-1708-416E-9D28-1FD0778A3CB2}"/>
    <cellStyle name="Comma 5 2 2 4" xfId="761" xr:uid="{4EDD5601-2D8F-445B-97BF-1A253EA9BD7E}"/>
    <cellStyle name="Comma 5 2 2 4 2" xfId="1280" xr:uid="{1B08F1A0-D9AC-46F2-BCD4-D17AD64EEA4C}"/>
    <cellStyle name="Comma 5 2 2 4 2 2" xfId="8076" xr:uid="{CC040485-9777-4BD4-83D8-1B78D8F8570A}"/>
    <cellStyle name="Comma 5 2 2 4 2 2 2" xfId="14946" xr:uid="{F11EF129-2137-4D05-A735-37316A3F5088}"/>
    <cellStyle name="Comma 5 2 2 4 2 2 3" xfId="21514" xr:uid="{40F5207D-904B-47CA-9156-ADB0E6F23980}"/>
    <cellStyle name="Comma 5 2 2 4 2 2 4" xfId="33041" xr:uid="{C7DDC80F-3CD3-4D6C-A764-E78FCE105C04}"/>
    <cellStyle name="Comma 5 2 2 4 2 3" xfId="11412" xr:uid="{1DD75919-9886-4767-91EE-B6DDBD4917FC}"/>
    <cellStyle name="Comma 5 2 2 4 2 3 2" xfId="23857" xr:uid="{B6089C49-6941-4494-BCAA-D94411727759}"/>
    <cellStyle name="Comma 5 2 2 4 2 3 3" xfId="35383" xr:uid="{F61D4133-19EA-45CE-8E1E-693C8EDD05D1}"/>
    <cellStyle name="Comma 5 2 2 4 2 4" xfId="26194" xr:uid="{09D5BC68-8891-441B-945D-A54B6FBF0229}"/>
    <cellStyle name="Comma 5 2 2 4 2 4 2" xfId="37720" xr:uid="{180C18DD-B012-4EA6-A77E-570F217DCFC5}"/>
    <cellStyle name="Comma 5 2 2 4 2 5" xfId="19169" xr:uid="{55D48E1C-2CF5-493D-AEEE-2FAF424FA300}"/>
    <cellStyle name="Comma 5 2 2 4 2 6" xfId="30699" xr:uid="{F7A405CD-2E20-4C41-828D-F9E646B87C4C}"/>
    <cellStyle name="Comma 5 2 2 4 3" xfId="9113" xr:uid="{CF1A6638-5510-4B4A-B967-6930CF015F52}"/>
    <cellStyle name="Comma 5 2 2 4 3 2" xfId="15918" xr:uid="{4D82605E-AB2D-408C-B0DF-98C6832CC5F2}"/>
    <cellStyle name="Comma 5 2 2 4 3 3" xfId="20348" xr:uid="{DEC47278-2CE3-4A7A-B4D7-DC76D7F44DC5}"/>
    <cellStyle name="Comma 5 2 2 4 3 4" xfId="31876" xr:uid="{B666C8DC-173B-44E2-8149-594ABDFC7B65}"/>
    <cellStyle name="Comma 5 2 2 4 4" xfId="6248" xr:uid="{807DE3B9-7613-4F04-AF6F-AE7686C4CE35}"/>
    <cellStyle name="Comma 5 2 2 4 4 2" xfId="13119" xr:uid="{7428A7E9-7400-4418-8A13-31FFC1D0A0BA}"/>
    <cellStyle name="Comma 5 2 2 4 4 3" xfId="22695" xr:uid="{7E3FD597-97D1-4746-8C20-C2D2EBDDB158}"/>
    <cellStyle name="Comma 5 2 2 4 4 4" xfId="34221" xr:uid="{ED11CE7F-6720-4842-B021-EAE9FD7111E7}"/>
    <cellStyle name="Comma 5 2 2 4 5" xfId="10912" xr:uid="{4DD723E4-27F6-43E6-9A19-1FAFF32A5AFD}"/>
    <cellStyle name="Comma 5 2 2 4 5 2" xfId="25033" xr:uid="{4E780924-03B1-4678-A0E4-0A22348ADD46}"/>
    <cellStyle name="Comma 5 2 2 4 5 3" xfId="36559" xr:uid="{3E3D74A5-0DBF-44E3-B730-9ED132F63765}"/>
    <cellStyle name="Comma 5 2 2 4 6" xfId="27370" xr:uid="{FBB188FA-E50F-41DB-8B78-0A4623B46D9A}"/>
    <cellStyle name="Comma 5 2 2 4 6 2" xfId="38896" xr:uid="{4C10DDB8-4B88-474A-9456-CDCF4110F782}"/>
    <cellStyle name="Comma 5 2 2 4 7" xfId="17253" xr:uid="{825727B2-B28F-4B5E-9A0A-A0A8C247ABD6}"/>
    <cellStyle name="Comma 5 2 2 4 8" xfId="28791" xr:uid="{AC14AF1C-377D-409E-A64C-58BE1C86A911}"/>
    <cellStyle name="Comma 5 2 2 4 9" xfId="44291" xr:uid="{CC5CBC13-C48A-4CDB-888C-8BFE81BFA75D}"/>
    <cellStyle name="Comma 5 2 2 5" xfId="1034" xr:uid="{A11377EC-B24D-45C9-BC95-893DE908608F}"/>
    <cellStyle name="Comma 5 2 2 5 2" xfId="8931" xr:uid="{E33D09C6-8562-42D2-9922-8ED65F006018}"/>
    <cellStyle name="Comma 5 2 2 5 2 2" xfId="15769" xr:uid="{46F5FFD2-A99C-4EF9-8AB6-B5A0CEA27B01}"/>
    <cellStyle name="Comma 5 2 2 5 2 2 2" xfId="21358" xr:uid="{2B452E27-5671-4A5F-AEBA-D8DCA3484F07}"/>
    <cellStyle name="Comma 5 2 2 5 2 2 3" xfId="32885" xr:uid="{A506A3D4-6E36-407A-9901-0D078733DAA9}"/>
    <cellStyle name="Comma 5 2 2 5 2 3" xfId="23701" xr:uid="{8872EE61-CCB3-4E57-AACF-516A8A978FF3}"/>
    <cellStyle name="Comma 5 2 2 5 2 3 2" xfId="35227" xr:uid="{E97A79FE-C157-41E2-926F-1520DE80750C}"/>
    <cellStyle name="Comma 5 2 2 5 2 4" xfId="26038" xr:uid="{EC97C8AE-BABE-47D5-BA2E-2F944E40E127}"/>
    <cellStyle name="Comma 5 2 2 5 2 4 2" xfId="37564" xr:uid="{EAED92FB-675F-4F7A-9EA3-2057DE1F8207}"/>
    <cellStyle name="Comma 5 2 2 5 2 5" xfId="19013" xr:uid="{DFB493EE-A2FC-460D-9D5D-54B96B5C9F63}"/>
    <cellStyle name="Comma 5 2 2 5 2 6" xfId="30543" xr:uid="{5EB53064-BD77-479E-A329-1A4AF2D66CC6}"/>
    <cellStyle name="Comma 5 2 2 5 3" xfId="7155" xr:uid="{798FA802-26BB-46A2-89D8-F39F42665D52}"/>
    <cellStyle name="Comma 5 2 2 5 3 2" xfId="14025" xr:uid="{48F4F56D-D3ED-4BB2-88A5-6B2DA328FC28}"/>
    <cellStyle name="Comma 5 2 2 5 3 3" xfId="20192" xr:uid="{1977EB1A-3AD8-498A-9C89-310A5A7B3112}"/>
    <cellStyle name="Comma 5 2 2 5 3 4" xfId="31720" xr:uid="{5253C768-96FB-4B49-B1A8-3774C62F9066}"/>
    <cellStyle name="Comma 5 2 2 5 4" xfId="11168" xr:uid="{F2214D01-27B4-462C-A438-E0409E71313D}"/>
    <cellStyle name="Comma 5 2 2 5 4 2" xfId="22539" xr:uid="{2E5BA348-F1BC-4281-BF6E-BA6C38098FFC}"/>
    <cellStyle name="Comma 5 2 2 5 4 3" xfId="34065" xr:uid="{771A8791-16D8-4778-9E53-5270278EB633}"/>
    <cellStyle name="Comma 5 2 2 5 5" xfId="24877" xr:uid="{8A5709DB-A18B-4484-8890-A5FE31313108}"/>
    <cellStyle name="Comma 5 2 2 5 5 2" xfId="36403" xr:uid="{9B0635DA-9216-470B-8CDE-C2466E4F8E97}"/>
    <cellStyle name="Comma 5 2 2 5 6" xfId="27214" xr:uid="{60E4AE4F-32C6-46D8-97F9-FD9ECFAA6BAB}"/>
    <cellStyle name="Comma 5 2 2 5 6 2" xfId="38740" xr:uid="{D26592E7-7DD0-4F5C-81D2-CAD00FB2BDB2}"/>
    <cellStyle name="Comma 5 2 2 5 7" xfId="17039" xr:uid="{BCDCD43E-1FF5-4EE1-8BD1-144DA3C05CF9}"/>
    <cellStyle name="Comma 5 2 2 5 8" xfId="28577" xr:uid="{1FFABD45-4F71-44D5-AFFD-D122C507F1D9}"/>
    <cellStyle name="Comma 5 2 2 5 9" xfId="44426" xr:uid="{6A9F2D77-CB08-492D-BC29-513C13901956}"/>
    <cellStyle name="Comma 5 2 2 6" xfId="1525" xr:uid="{1D8E3536-C715-4C26-9AC7-D1CC38860D21}"/>
    <cellStyle name="Comma 5 2 2 6 2" xfId="2213" xr:uid="{2E4AAA6D-8A15-494F-A110-E540620F49DE}"/>
    <cellStyle name="Comma 5 2 2 6 2 2" xfId="12257" xr:uid="{3969EBF4-D78C-46F3-9394-8A953E02DABD}"/>
    <cellStyle name="Comma 5 2 2 6 2 3" xfId="21323" xr:uid="{800393ED-D6D0-49A7-BB6C-18F56FC8852C}"/>
    <cellStyle name="Comma 5 2 2 6 2 4" xfId="32850" xr:uid="{3CCE3080-50EF-4BCE-AD3F-D7B16755BC11}"/>
    <cellStyle name="Comma 5 2 2 6 3" xfId="11656" xr:uid="{B98EC806-6922-435C-8D9B-106BDC8C0EC7}"/>
    <cellStyle name="Comma 5 2 2 6 3 2" xfId="23666" xr:uid="{9A9A4B16-8F90-4C0D-91BB-8B9A4FE57191}"/>
    <cellStyle name="Comma 5 2 2 6 3 3" xfId="35192" xr:uid="{4AA8CA50-14E1-4B8D-8823-86200702C6B9}"/>
    <cellStyle name="Comma 5 2 2 6 4" xfId="26003" xr:uid="{2645145C-FA61-4D45-8ABB-E2E35DCABB84}"/>
    <cellStyle name="Comma 5 2 2 6 4 2" xfId="37529" xr:uid="{601119ED-147C-4647-8ABA-9D1CD1302C5E}"/>
    <cellStyle name="Comma 5 2 2 6 5" xfId="18978" xr:uid="{C2E388C2-7A3D-4996-9BC1-0781FD971186}"/>
    <cellStyle name="Comma 5 2 2 6 6" xfId="30508" xr:uid="{A19D3836-0163-435D-82F7-3C76CE30BA80}"/>
    <cellStyle name="Comma 5 2 2 6 7" xfId="44594" xr:uid="{E47CD913-11BE-4E14-BA15-DE37E0AFBA2C}"/>
    <cellStyle name="Comma 5 2 2 7" xfId="1763" xr:uid="{C9825C91-D70B-4C77-8BB0-45F9E53CA097}"/>
    <cellStyle name="Comma 5 2 2 7 2" xfId="11893" xr:uid="{4A482DD0-25C0-4AFE-BBD6-445A82C72E70}"/>
    <cellStyle name="Comma 5 2 2 7 3" xfId="20157" xr:uid="{71C67F13-26F0-4F1F-BF6C-4FE57C9C2E90}"/>
    <cellStyle name="Comma 5 2 2 7 4" xfId="31685" xr:uid="{6D0D6DCB-5B22-476C-AD3F-998A2186622D}"/>
    <cellStyle name="Comma 5 2 2 7 5" xfId="50848" xr:uid="{B820AF5D-F2E9-4AD4-91C0-7B720BF9B3BD}"/>
    <cellStyle name="Comma 5 2 2 8" xfId="10695" xr:uid="{60F61D95-DE8B-41B1-ACE2-B68C8151E92A}"/>
    <cellStyle name="Comma 5 2 2 8 2" xfId="22504" xr:uid="{9FD2A217-E3D8-44EA-9FC9-3F5AFBABE249}"/>
    <cellStyle name="Comma 5 2 2 8 3" xfId="34030" xr:uid="{CF4EFDDC-6624-499D-AF4E-7B293F79DF4C}"/>
    <cellStyle name="Comma 5 2 2 8 4" xfId="50698" xr:uid="{1B59C6D3-9E4B-4A13-993B-CB1A092183CA}"/>
    <cellStyle name="Comma 5 2 2 9" xfId="24842" xr:uid="{593BCA47-EF93-4548-BAA1-40CCCAB742B7}"/>
    <cellStyle name="Comma 5 2 2 9 2" xfId="36368" xr:uid="{B13D0914-A498-4DE4-A519-7F1ED461F1DE}"/>
    <cellStyle name="Comma 5 2 3" xfId="450" xr:uid="{3AB045A0-D716-4332-8160-D180836BC088}"/>
    <cellStyle name="Comma 5 2 3 10" xfId="28928" xr:uid="{F4F370C9-542A-44CB-AA90-88FEFD6D3507}"/>
    <cellStyle name="Comma 5 2 3 11" xfId="40370" xr:uid="{A3080BC9-E922-4DF2-88F4-C1F2321B75AC}"/>
    <cellStyle name="Comma 5 2 3 2" xfId="685" xr:uid="{350C35A3-F110-4E9A-A0CB-4AB5AA341690}"/>
    <cellStyle name="Comma 5 2 3 2 10" xfId="44146" xr:uid="{2FC32C82-0112-446B-AF91-DCD1C7F05E2C}"/>
    <cellStyle name="Comma 5 2 3 2 2" xfId="931" xr:uid="{310A56D0-959F-49AF-8C07-2E07D9A1E44C}"/>
    <cellStyle name="Comma 5 2 3 2 2 2" xfId="1450" xr:uid="{2BCCA6CA-250B-46B2-8459-88AA311904C2}"/>
    <cellStyle name="Comma 5 2 3 2 2 2 2" xfId="8642" xr:uid="{40A73277-CB19-4312-B9C3-69757E77D9F2}"/>
    <cellStyle name="Comma 5 2 3 2 2 2 2 2" xfId="15512" xr:uid="{559330E8-F310-4653-BDB8-D828210AE1B8}"/>
    <cellStyle name="Comma 5 2 3 2 2 2 3" xfId="11582" xr:uid="{A87DDF6D-DF3F-49E8-A956-45ACA06450EE}"/>
    <cellStyle name="Comma 5 2 3 2 2 2 4" xfId="22100" xr:uid="{FA50F31F-F609-40DE-8F7F-19924CA5E55B}"/>
    <cellStyle name="Comma 5 2 3 2 2 2 5" xfId="33627" xr:uid="{55AED7E9-450D-47B5-9221-FD1D129DB744}"/>
    <cellStyle name="Comma 5 2 3 2 2 3" xfId="6791" xr:uid="{998782B5-7BFA-4CD9-9C57-A9704727EF3F}"/>
    <cellStyle name="Comma 5 2 3 2 2 3 2" xfId="13662" xr:uid="{561B9B45-7C81-4950-9759-FA7317BBFD34}"/>
    <cellStyle name="Comma 5 2 3 2 2 3 3" xfId="24443" xr:uid="{FF1ADA5A-7ABB-49E6-9F34-BE45F01BC8BE}"/>
    <cellStyle name="Comma 5 2 3 2 2 3 4" xfId="35969" xr:uid="{8853E428-9770-470D-8528-533FCC6EAB9D}"/>
    <cellStyle name="Comma 5 2 3 2 2 4" xfId="11081" xr:uid="{D68CA97C-9304-4CFD-A850-DA65AD11251E}"/>
    <cellStyle name="Comma 5 2 3 2 2 4 2" xfId="26780" xr:uid="{F0DC15AF-A65A-4FFF-9C24-E3D173242870}"/>
    <cellStyle name="Comma 5 2 3 2 2 4 3" xfId="38306" xr:uid="{3AB6751E-FCB8-47A6-A4BD-82A0BEBF050C}"/>
    <cellStyle name="Comma 5 2 3 2 2 5" xfId="19755" xr:uid="{993ADD20-234E-4F47-847B-3B1EA8B5CF3D}"/>
    <cellStyle name="Comma 5 2 3 2 2 6" xfId="31285" xr:uid="{522F5FF0-858A-4387-9A66-A059BABC7C35}"/>
    <cellStyle name="Comma 5 2 3 2 2 7" xfId="44415" xr:uid="{2A9AB42A-917F-4A55-B4EE-D20A03728829}"/>
    <cellStyle name="Comma 5 2 3 2 3" xfId="1205" xr:uid="{511EE8B4-0C7B-4CBA-9F81-26F79C2D46BA}"/>
    <cellStyle name="Comma 5 2 3 2 3 2" xfId="7709" xr:uid="{F46A4CD9-DC43-43F0-BDE4-69B04B5D87D9}"/>
    <cellStyle name="Comma 5 2 3 2 3 2 2" xfId="14579" xr:uid="{BDF32482-3751-4D60-B52B-49217D64BF45}"/>
    <cellStyle name="Comma 5 2 3 2 3 3" xfId="11338" xr:uid="{6FD2BF1C-2FA2-4AAF-AB6F-D376A1804739}"/>
    <cellStyle name="Comma 5 2 3 2 3 4" xfId="20934" xr:uid="{D59E83FF-3164-4213-A5BD-51D42000893D}"/>
    <cellStyle name="Comma 5 2 3 2 3 5" xfId="32462" xr:uid="{CB5BE105-09C3-4639-8BA1-5EADCD4F18BD}"/>
    <cellStyle name="Comma 5 2 3 2 4" xfId="1695" xr:uid="{F5C151EF-60E7-4F51-9839-A3455C60E6C3}"/>
    <cellStyle name="Comma 5 2 3 2 4 2" xfId="9671" xr:uid="{C095818D-9E6D-49AC-A161-FD063724DF19}"/>
    <cellStyle name="Comma 5 2 3 2 4 2 2" xfId="16473" xr:uid="{11947FF9-E857-4C40-AC0B-D40A0A89EB8F}"/>
    <cellStyle name="Comma 5 2 3 2 4 3" xfId="11826" xr:uid="{5227E658-B100-4189-BB7F-F4BA75CC6660}"/>
    <cellStyle name="Comma 5 2 3 2 4 4" xfId="23281" xr:uid="{8015BB9F-B236-4E3A-987E-CCF27975251F}"/>
    <cellStyle name="Comma 5 2 3 2 4 5" xfId="34807" xr:uid="{8A9C6618-E1F9-48B8-B0DF-D31733761CD2}"/>
    <cellStyle name="Comma 5 2 3 2 5" xfId="1933" xr:uid="{FD285A69-C52B-4027-AF21-7F01F431F5BB}"/>
    <cellStyle name="Comma 5 2 3 2 5 2" xfId="12063" xr:uid="{F4254B5E-35F2-41C0-80AF-FBC9FD5F56DF}"/>
    <cellStyle name="Comma 5 2 3 2 5 3" xfId="25619" xr:uid="{3CAE73E1-7F99-43EB-9E0D-E8EF6EEBDE36}"/>
    <cellStyle name="Comma 5 2 3 2 5 4" xfId="37145" xr:uid="{3A1F7ABA-F734-4CBD-9E1E-39933B701167}"/>
    <cellStyle name="Comma 5 2 3 2 6" xfId="2886" xr:uid="{02EC0E19-765A-4EAE-B13D-6C1C7C8EB5A3}"/>
    <cellStyle name="Comma 5 2 3 2 6 2" xfId="12771" xr:uid="{81896E9C-C661-4860-8E06-F81738DAA3F6}"/>
    <cellStyle name="Comma 5 2 3 2 6 3" xfId="27956" xr:uid="{6CAFE5AE-3925-4E43-8C2F-70690D3A4325}"/>
    <cellStyle name="Comma 5 2 3 2 6 4" xfId="39482" xr:uid="{1B57EB9A-1788-4515-8D29-0EE2238B5C36}"/>
    <cellStyle name="Comma 5 2 3 2 7" xfId="10842" xr:uid="{360FF3BD-79F0-405C-97D5-F0156EAE79B2}"/>
    <cellStyle name="Comma 5 2 3 2 8" xfId="17926" xr:uid="{42CA7051-EC9A-45FA-8177-E4946B1CBC38}"/>
    <cellStyle name="Comma 5 2 3 2 9" xfId="29464" xr:uid="{FEE1A237-8D3A-460F-92A3-E1305EE9FD46}"/>
    <cellStyle name="Comma 5 2 3 3" xfId="789" xr:uid="{C8285CD0-00DD-418B-ADAE-B2A739CED141}"/>
    <cellStyle name="Comma 5 2 3 3 2" xfId="1308" xr:uid="{A0DC6101-D0EC-4BBE-98D8-DE14B203956F}"/>
    <cellStyle name="Comma 5 2 3 3 2 2" xfId="8179" xr:uid="{7EBA8777-EF2B-4CAF-9277-05057D0621D6}"/>
    <cellStyle name="Comma 5 2 3 3 2 2 2" xfId="15049" xr:uid="{F1311F3C-FF97-48E3-BF02-7096695D84C6}"/>
    <cellStyle name="Comma 5 2 3 3 2 3" xfId="11440" xr:uid="{0CBBF149-67F4-4F57-BC47-6979E4CA15A2}"/>
    <cellStyle name="Comma 5 2 3 3 2 4" xfId="21622" xr:uid="{E809B79C-C163-42CA-B738-BC59571098F5}"/>
    <cellStyle name="Comma 5 2 3 3 2 5" xfId="33149" xr:uid="{CF1A4335-06E0-45C6-93FB-460D42D1C981}"/>
    <cellStyle name="Comma 5 2 3 3 3" xfId="6345" xr:uid="{A2F3B77A-1781-4ED2-A815-60FBC198BB86}"/>
    <cellStyle name="Comma 5 2 3 3 3 2" xfId="13216" xr:uid="{D0B1553F-759E-463A-9967-B1CDD23E7512}"/>
    <cellStyle name="Comma 5 2 3 3 3 3" xfId="23965" xr:uid="{99870F2A-0B9B-422B-8C60-42FF99E80F75}"/>
    <cellStyle name="Comma 5 2 3 3 3 4" xfId="35491" xr:uid="{318D0650-E89D-4887-B9C8-3A77FE252FB8}"/>
    <cellStyle name="Comma 5 2 3 3 4" xfId="10939" xr:uid="{B9ED65DE-6113-4F7B-A1A3-A71EBC149845}"/>
    <cellStyle name="Comma 5 2 3 3 4 2" xfId="26302" xr:uid="{7A526DB2-9DA5-409F-81C5-F82803936003}"/>
    <cellStyle name="Comma 5 2 3 3 4 3" xfId="37828" xr:uid="{40ADBA68-7D17-470C-8DE9-6E650456A29A}"/>
    <cellStyle name="Comma 5 2 3 3 5" xfId="19277" xr:uid="{9204E3C3-67E1-49E6-B913-18749EBA5A45}"/>
    <cellStyle name="Comma 5 2 3 3 6" xfId="30807" xr:uid="{9BBD1BE8-E253-4F36-8D70-5AE6B8D0F402}"/>
    <cellStyle name="Comma 5 2 3 3 7" xfId="44309" xr:uid="{BDE529AB-F707-46F0-ACDE-86FB077FF6F6}"/>
    <cellStyle name="Comma 5 2 3 4" xfId="1063" xr:uid="{F3D5BC35-6256-4607-ADD0-6B1AEE36A988}"/>
    <cellStyle name="Comma 5 2 3 4 2" xfId="7252" xr:uid="{8B6580D4-63AA-45F7-96B8-431F98284021}"/>
    <cellStyle name="Comma 5 2 3 4 2 2" xfId="14122" xr:uid="{2236EECB-8183-4833-9AEC-001322805B6C}"/>
    <cellStyle name="Comma 5 2 3 4 3" xfId="11196" xr:uid="{A2F6D95C-094E-4C48-854C-0BC36571C22E}"/>
    <cellStyle name="Comma 5 2 3 4 4" xfId="20456" xr:uid="{933A289F-1A24-48CE-935F-2883EFF6BF35}"/>
    <cellStyle name="Comma 5 2 3 4 5" xfId="31984" xr:uid="{C21D8C38-F2ED-4D5E-BB13-B9F8727EF1A2}"/>
    <cellStyle name="Comma 5 2 3 4 6" xfId="44612" xr:uid="{EC22D0FC-318F-48A0-8166-E5CF0DFE399C}"/>
    <cellStyle name="Comma 5 2 3 5" xfId="1553" xr:uid="{E3AFD8D8-9472-42FA-BFF0-138D1B48C58F}"/>
    <cellStyle name="Comma 5 2 3 5 2" xfId="9210" xr:uid="{16E3FB11-49B0-45F4-A61A-15BC05C2C734}"/>
    <cellStyle name="Comma 5 2 3 5 2 2" xfId="16015" xr:uid="{1FA5C411-0188-416B-8EEC-EB298A20FD4A}"/>
    <cellStyle name="Comma 5 2 3 5 3" xfId="11684" xr:uid="{A10DAD8F-7DC7-4CAE-843C-1852D8781B70}"/>
    <cellStyle name="Comma 5 2 3 5 4" xfId="22803" xr:uid="{CE8985D0-F263-41DD-AA1C-1083D3ABD900}"/>
    <cellStyle name="Comma 5 2 3 5 5" xfId="34329" xr:uid="{367BDFCE-5C74-4DE3-BF62-7E5F16D78B8D}"/>
    <cellStyle name="Comma 5 2 3 6" xfId="1791" xr:uid="{F118C886-30D7-4F51-B663-4D909226724B}"/>
    <cellStyle name="Comma 5 2 3 6 2" xfId="2340" xr:uid="{4A9252A8-448B-4DF9-9C7D-8D7DE5748811}"/>
    <cellStyle name="Comma 5 2 3 6 2 2" xfId="12353" xr:uid="{AC05FDF5-BEF1-4595-B231-1CD8B4B08B60}"/>
    <cellStyle name="Comma 5 2 3 6 3" xfId="11921" xr:uid="{D21CC1F0-7B10-423B-9E29-61ACF3A509EB}"/>
    <cellStyle name="Comma 5 2 3 6 4" xfId="25141" xr:uid="{4A65F933-8D61-48D0-B014-FDAB46271523}"/>
    <cellStyle name="Comma 5 2 3 6 5" xfId="36667" xr:uid="{4DECD1DC-457E-4DB1-9F47-19346ED3485E}"/>
    <cellStyle name="Comma 5 2 3 7" xfId="10716" xr:uid="{CA2BFBD4-C8B2-487C-BEEB-9093CB158766}"/>
    <cellStyle name="Comma 5 2 3 7 2" xfId="27478" xr:uid="{F046F08A-465D-4D10-AEFF-170891B5A88E}"/>
    <cellStyle name="Comma 5 2 3 7 3" xfId="39004" xr:uid="{210846D7-4AC9-481B-A553-B783874ACF68}"/>
    <cellStyle name="Comma 5 2 3 8" xfId="28371" xr:uid="{352CC4B2-2B14-42F2-A1E0-CEA5DD0EC7A2}"/>
    <cellStyle name="Comma 5 2 3 8 2" xfId="39890" xr:uid="{07C82F67-7E1A-4A93-9778-4CC7B173F729}"/>
    <cellStyle name="Comma 5 2 3 9" xfId="17390" xr:uid="{4EAB002B-FAE1-4BA2-ABD3-2BA29B3BD77A}"/>
    <cellStyle name="Comma 5 2 4" xfId="540" xr:uid="{929F9A59-9AC6-46DD-A6E8-D7FC68A4D876}"/>
    <cellStyle name="Comma 5 2 4 10" xfId="40262" xr:uid="{97C1D757-6F58-441D-87CB-C54F1665AB21}"/>
    <cellStyle name="Comma 5 2 4 2" xfId="846" xr:uid="{1A20FDD3-7F7E-41BF-A87A-8BE0A1BB1FB9}"/>
    <cellStyle name="Comma 5 2 4 2 2" xfId="1365" xr:uid="{FD62FD0F-D87D-4557-987E-8A3E4CE6BC6A}"/>
    <cellStyle name="Comma 5 2 4 2 2 2" xfId="8747" xr:uid="{84B8768F-DBD5-4950-B12F-CF7406B916C0}"/>
    <cellStyle name="Comma 5 2 4 2 2 2 2" xfId="15617" xr:uid="{D785C832-31FE-4F42-BBBE-5A069DF5CF4F}"/>
    <cellStyle name="Comma 5 2 4 2 2 2 3" xfId="22205" xr:uid="{7AF1FD4F-CB1C-4596-BAA4-B2943E3DE264}"/>
    <cellStyle name="Comma 5 2 4 2 2 2 4" xfId="33732" xr:uid="{5E07DFE0-5C5F-4380-8943-E330BA5C9C43}"/>
    <cellStyle name="Comma 5 2 4 2 2 3" xfId="6894" xr:uid="{BB1AE713-59B7-49DF-B764-84B78F726067}"/>
    <cellStyle name="Comma 5 2 4 2 2 3 2" xfId="13765" xr:uid="{1AF3AE14-7010-4AEB-AB80-CFBA2B6D0D3B}"/>
    <cellStyle name="Comma 5 2 4 2 2 3 3" xfId="24548" xr:uid="{846346E8-6600-4C30-8493-D9B355F99E7C}"/>
    <cellStyle name="Comma 5 2 4 2 2 3 4" xfId="36074" xr:uid="{FD1A63B9-7665-4C73-A787-742A6E4CB346}"/>
    <cellStyle name="Comma 5 2 4 2 2 4" xfId="11497" xr:uid="{C2E16560-D7A9-4528-9505-2B7590F665E0}"/>
    <cellStyle name="Comma 5 2 4 2 2 4 2" xfId="26885" xr:uid="{4F97D737-0D14-4E73-898B-70009CE1829E}"/>
    <cellStyle name="Comma 5 2 4 2 2 4 3" xfId="38411" xr:uid="{7EFD52C2-FCB9-4429-AAC0-A9E9DACF1587}"/>
    <cellStyle name="Comma 5 2 4 2 2 5" xfId="19860" xr:uid="{44080BD2-0079-46E8-8C16-40EDABF44E73}"/>
    <cellStyle name="Comma 5 2 4 2 2 6" xfId="31390" xr:uid="{FF1F4C97-8651-426D-9D75-BA6DA6EC3D95}"/>
    <cellStyle name="Comma 5 2 4 2 3" xfId="7814" xr:uid="{D0B63230-2622-470F-AD61-A3BBB8145CF8}"/>
    <cellStyle name="Comma 5 2 4 2 3 2" xfId="14684" xr:uid="{3C7C96F2-4367-44FD-A523-9D5B83E3982B}"/>
    <cellStyle name="Comma 5 2 4 2 3 3" xfId="21039" xr:uid="{6C308418-020B-455C-A249-8CA816ADA261}"/>
    <cellStyle name="Comma 5 2 4 2 3 4" xfId="32567" xr:uid="{DD994233-9A66-4CE4-8D8A-EB99A93BBE9E}"/>
    <cellStyle name="Comma 5 2 4 2 4" xfId="9776" xr:uid="{1E1C79AE-2BD5-44D9-A0D9-0DA8A3FC3876}"/>
    <cellStyle name="Comma 5 2 4 2 4 2" xfId="16578" xr:uid="{9148D19B-3EBD-4C4B-A4C8-E656FD7C4F1E}"/>
    <cellStyle name="Comma 5 2 4 2 4 3" xfId="23386" xr:uid="{9B746F70-EB04-4B87-93A9-88213E111D15}"/>
    <cellStyle name="Comma 5 2 4 2 4 4" xfId="34912" xr:uid="{E960CE3D-B500-4B54-BE1D-0855281480F4}"/>
    <cellStyle name="Comma 5 2 4 2 5" xfId="2983" xr:uid="{6B01A3A7-64C8-4887-9AA4-0C2947101729}"/>
    <cellStyle name="Comma 5 2 4 2 5 2" xfId="12868" xr:uid="{D1F98FAD-C7B9-4422-8E12-BE9FA10D51A7}"/>
    <cellStyle name="Comma 5 2 4 2 5 3" xfId="25724" xr:uid="{FE5C25C9-C266-41FC-8EC0-9B10788F580E}"/>
    <cellStyle name="Comma 5 2 4 2 5 4" xfId="37250" xr:uid="{8426DBFA-AC44-492F-9CA2-F54EB8132974}"/>
    <cellStyle name="Comma 5 2 4 2 6" xfId="10996" xr:uid="{591E61B4-BF72-4366-8374-0C5F52E4FEF7}"/>
    <cellStyle name="Comma 5 2 4 2 6 2" xfId="28061" xr:uid="{7D613E56-C878-45E6-B3E6-DAB8259C0784}"/>
    <cellStyle name="Comma 5 2 4 2 6 3" xfId="39587" xr:uid="{D599EA31-785F-43E0-A7BC-853F4DA3D936}"/>
    <cellStyle name="Comma 5 2 4 2 7" xfId="18031" xr:uid="{82CD8ECF-0C9A-4C24-A275-460AC3BB197B}"/>
    <cellStyle name="Comma 5 2 4 2 8" xfId="29569" xr:uid="{1798E259-3CA1-4900-8FD6-2E7BDD9AB324}"/>
    <cellStyle name="Comma 5 2 4 2 9" xfId="44265" xr:uid="{9C3766BC-619C-4762-A461-3E1D54289B7B}"/>
    <cellStyle name="Comma 5 2 4 3" xfId="1120" xr:uid="{7BF34279-43CC-4773-8B47-992B1AD21BCC}"/>
    <cellStyle name="Comma 5 2 4 3 2" xfId="8284" xr:uid="{113CFEF0-D7F0-4D14-9FB4-F79A212B1727}"/>
    <cellStyle name="Comma 5 2 4 3 2 2" xfId="15154" xr:uid="{9A721289-670A-4FC3-8661-0A12F79A6C18}"/>
    <cellStyle name="Comma 5 2 4 3 2 3" xfId="21727" xr:uid="{85EF25FA-B95C-47E7-BF3E-4DE4677C28EA}"/>
    <cellStyle name="Comma 5 2 4 3 2 4" xfId="33254" xr:uid="{FA245B31-8A0D-4838-8B51-04970FA5D4AB}"/>
    <cellStyle name="Comma 5 2 4 3 3" xfId="6448" xr:uid="{EF35F126-9CBB-4244-8CD3-E27E43D561E7}"/>
    <cellStyle name="Comma 5 2 4 3 3 2" xfId="13319" xr:uid="{91E0DDDF-19FC-49DE-AD0E-0D5258DE252F}"/>
    <cellStyle name="Comma 5 2 4 3 3 3" xfId="24070" xr:uid="{C65F159F-8C68-496F-ACE7-6618398E6C17}"/>
    <cellStyle name="Comma 5 2 4 3 3 4" xfId="35596" xr:uid="{C41E3B08-C6F5-41A7-9DC0-14F226EAC675}"/>
    <cellStyle name="Comma 5 2 4 3 4" xfId="11253" xr:uid="{7E56F91F-128E-43AD-942D-94A9DBD16AEB}"/>
    <cellStyle name="Comma 5 2 4 3 4 2" xfId="26407" xr:uid="{938CFDE2-F5B4-4AF4-A9FB-AD1F42715309}"/>
    <cellStyle name="Comma 5 2 4 3 4 3" xfId="37933" xr:uid="{9012980F-00CB-4C60-AAD7-0B05B3206AA1}"/>
    <cellStyle name="Comma 5 2 4 3 5" xfId="19382" xr:uid="{52D04416-14CC-4EE6-BF93-F92D36512634}"/>
    <cellStyle name="Comma 5 2 4 3 6" xfId="30912" xr:uid="{10840CDB-AC6D-404B-94DA-68503F7B6294}"/>
    <cellStyle name="Comma 5 2 4 3 7" xfId="44550" xr:uid="{A408F1F6-41EF-4F0C-952E-3712B9F92B05}"/>
    <cellStyle name="Comma 5 2 4 4" xfId="1610" xr:uid="{8E92B1E6-0457-417F-B3EF-F5FF6E0E27AF}"/>
    <cellStyle name="Comma 5 2 4 4 2" xfId="7355" xr:uid="{1604B128-B25A-44A4-AC5D-96938AA2104F}"/>
    <cellStyle name="Comma 5 2 4 4 2 2" xfId="14225" xr:uid="{722227B5-77F8-4121-9F87-324B0CECEC58}"/>
    <cellStyle name="Comma 5 2 4 4 3" xfId="11741" xr:uid="{45D2F305-BD24-45DE-808C-A4CDB8539E93}"/>
    <cellStyle name="Comma 5 2 4 4 4" xfId="20561" xr:uid="{7F1841EB-4845-42CE-AC29-8E41B92F2100}"/>
    <cellStyle name="Comma 5 2 4 4 5" xfId="32089" xr:uid="{CAB31A01-E373-4A37-8BD4-175BBA4B8CF8}"/>
    <cellStyle name="Comma 5 2 4 5" xfId="1848" xr:uid="{1FDCD581-90B8-4021-BD2A-7CB0C8464614}"/>
    <cellStyle name="Comma 5 2 4 5 2" xfId="9313" xr:uid="{8C162A9F-D956-4700-BC7D-B743DE2B2A38}"/>
    <cellStyle name="Comma 5 2 4 5 2 2" xfId="16118" xr:uid="{63A280A3-6736-4BB6-8AE9-0C0B8A449863}"/>
    <cellStyle name="Comma 5 2 4 5 3" xfId="11978" xr:uid="{AF8B71CD-20EC-47BB-8327-F386504B972E}"/>
    <cellStyle name="Comma 5 2 4 5 4" xfId="22908" xr:uid="{E4FF83E5-6B03-4484-832A-D4B4FF996749}"/>
    <cellStyle name="Comma 5 2 4 5 5" xfId="34434" xr:uid="{71482F48-46AE-4068-871E-2EE59C12FF63}"/>
    <cellStyle name="Comma 5 2 4 6" xfId="2460" xr:uid="{9B4A20DC-93A9-4726-899D-7F3570B8C864}"/>
    <cellStyle name="Comma 5 2 4 6 2" xfId="12446" xr:uid="{F4A30DC4-8985-4A48-929C-E77CC64243B2}"/>
    <cellStyle name="Comma 5 2 4 6 3" xfId="25246" xr:uid="{5EF47122-E12C-4C62-BBF6-97AA698073A7}"/>
    <cellStyle name="Comma 5 2 4 6 4" xfId="36772" xr:uid="{759BA3EA-37EC-461E-B53A-02B365B46093}"/>
    <cellStyle name="Comma 5 2 4 7" xfId="10764" xr:uid="{25DE3F5D-7E3D-4EA5-BE77-3AD2731BFA81}"/>
    <cellStyle name="Comma 5 2 4 7 2" xfId="27583" xr:uid="{81C276ED-D1E1-4FE4-B7C2-9784066C6F9B}"/>
    <cellStyle name="Comma 5 2 4 7 3" xfId="39109" xr:uid="{56E045B9-AD3F-4929-978E-A70BDAA58E60}"/>
    <cellStyle name="Comma 5 2 4 8" xfId="17523" xr:uid="{4C81CF9F-875C-40AD-ACC8-8E266019CCC8}"/>
    <cellStyle name="Comma 5 2 4 9" xfId="29061" xr:uid="{76156217-4A8A-487E-BE10-D49601EB25F2}"/>
    <cellStyle name="Comma 5 2 5" xfId="660" xr:uid="{C6219BB1-329E-4C71-B029-980F1E5FEB4D}"/>
    <cellStyle name="Comma 5 2 5 10" xfId="44097" xr:uid="{739A524E-99E9-4935-B6A7-89220FC1C642}"/>
    <cellStyle name="Comma 5 2 5 2" xfId="906" xr:uid="{1A4A0502-3829-4FEC-8BAA-147F002F6F53}"/>
    <cellStyle name="Comma 5 2 5 2 2" xfId="1425" xr:uid="{B48AFD2E-7983-43E7-BBDC-1128C7745097}"/>
    <cellStyle name="Comma 5 2 5 2 2 2" xfId="8838" xr:uid="{B1EF81AE-B5ED-4AC2-B386-03BFEB267498}"/>
    <cellStyle name="Comma 5 2 5 2 2 2 2" xfId="15708" xr:uid="{927F5B54-AC65-4478-8982-78A33C6D6B14}"/>
    <cellStyle name="Comma 5 2 5 2 2 2 3" xfId="22297" xr:uid="{AEC6A4EE-F2DF-44E6-BB9F-16E883BAC894}"/>
    <cellStyle name="Comma 5 2 5 2 2 2 4" xfId="33824" xr:uid="{C827852F-34A5-49FA-92BD-F02A3592F188}"/>
    <cellStyle name="Comma 5 2 5 2 2 3" xfId="11557" xr:uid="{0E017175-2DC0-4821-AE59-8BB6C7017A55}"/>
    <cellStyle name="Comma 5 2 5 2 2 3 2" xfId="24640" xr:uid="{656D4E5B-DA24-42E3-A590-FBC6D79DD251}"/>
    <cellStyle name="Comma 5 2 5 2 2 3 3" xfId="36166" xr:uid="{75439D42-9961-4025-81B9-7A7B6E20322F}"/>
    <cellStyle name="Comma 5 2 5 2 2 4" xfId="26977" xr:uid="{66C1C624-7A02-4653-9C88-1B16E23E2DA5}"/>
    <cellStyle name="Comma 5 2 5 2 2 4 2" xfId="38503" xr:uid="{18223D2E-08C2-4D53-87F2-32ED28861B3B}"/>
    <cellStyle name="Comma 5 2 5 2 2 5" xfId="19952" xr:uid="{F783AA0D-34E8-4E9B-BEA4-3F4EC0C2A2A0}"/>
    <cellStyle name="Comma 5 2 5 2 2 6" xfId="31482" xr:uid="{C8A22FC2-BF24-42BF-9078-1278D79B74CD}"/>
    <cellStyle name="Comma 5 2 5 2 3" xfId="7905" xr:uid="{5542A96B-6071-48A3-AA4E-588496477A3E}"/>
    <cellStyle name="Comma 5 2 5 2 3 2" xfId="14775" xr:uid="{BC8DF94A-C725-4F03-AAE6-29584EC9C3A3}"/>
    <cellStyle name="Comma 5 2 5 2 3 3" xfId="21131" xr:uid="{A3118D3D-FEF8-4FE1-8664-91D3F6983C73}"/>
    <cellStyle name="Comma 5 2 5 2 3 4" xfId="32659" xr:uid="{10FFFBBF-8E29-43A4-9746-A03A948AC6E4}"/>
    <cellStyle name="Comma 5 2 5 2 4" xfId="9867" xr:uid="{0F595663-A046-4A92-9AE4-9118BE221675}"/>
    <cellStyle name="Comma 5 2 5 2 4 2" xfId="16669" xr:uid="{459EC179-1D2B-449E-A3B8-A7FD23B93FD4}"/>
    <cellStyle name="Comma 5 2 5 2 4 3" xfId="23478" xr:uid="{BAEDB421-43E2-4890-A8A8-E4F4A65FDAFC}"/>
    <cellStyle name="Comma 5 2 5 2 4 4" xfId="35004" xr:uid="{87BAFA02-FF40-40B6-A5AC-00876D52D30F}"/>
    <cellStyle name="Comma 5 2 5 2 5" xfId="11056" xr:uid="{798414A6-AE24-43B9-9EBE-F0113D1A06F4}"/>
    <cellStyle name="Comma 5 2 5 2 5 2" xfId="25816" xr:uid="{1A985914-5475-4E05-98B5-9261F430EE94}"/>
    <cellStyle name="Comma 5 2 5 2 5 3" xfId="37342" xr:uid="{B2889BD0-C213-4633-ADB3-2DC09E9325B4}"/>
    <cellStyle name="Comma 5 2 5 2 6" xfId="28153" xr:uid="{E0110E65-E3DB-4856-A558-7DD535075FBF}"/>
    <cellStyle name="Comma 5 2 5 2 6 2" xfId="39679" xr:uid="{C5103492-3CA0-42AE-90FB-15808B234EEB}"/>
    <cellStyle name="Comma 5 2 5 2 7" xfId="18123" xr:uid="{13C786D2-5153-4F66-B3B9-37119072E94A}"/>
    <cellStyle name="Comma 5 2 5 2 8" xfId="29661" xr:uid="{285B32CE-0BDE-47B7-82B9-9AF192B39CD7}"/>
    <cellStyle name="Comma 5 2 5 2 9" xfId="44397" xr:uid="{B1457815-6F20-4701-B6A6-5B68E87F37C0}"/>
    <cellStyle name="Comma 5 2 5 3" xfId="1180" xr:uid="{5D61F019-DEDD-4872-8AAD-C054F8F69C9F}"/>
    <cellStyle name="Comma 5 2 5 3 2" xfId="8374" xr:uid="{9049320F-D7BF-49C9-8C8C-F7B4557D0415}"/>
    <cellStyle name="Comma 5 2 5 3 2 2" xfId="15244" xr:uid="{78A2A29F-49F6-4698-A753-86219B0FE665}"/>
    <cellStyle name="Comma 5 2 5 3 2 3" xfId="21819" xr:uid="{B534C38F-5F29-43C2-B229-1BBD1EA31BC8}"/>
    <cellStyle name="Comma 5 2 5 3 2 4" xfId="33346" xr:uid="{350FD7C8-A232-4317-B360-E268593243F9}"/>
    <cellStyle name="Comma 5 2 5 3 3" xfId="11313" xr:uid="{F5C3DCA1-FA8E-4AF2-920D-CABADC262A5E}"/>
    <cellStyle name="Comma 5 2 5 3 3 2" xfId="24162" xr:uid="{A4A545A7-2390-4F3A-96D5-93EDEF6F24D0}"/>
    <cellStyle name="Comma 5 2 5 3 3 3" xfId="35688" xr:uid="{3FC0DCE6-4891-4098-B2CC-F5CDE2FBC92D}"/>
    <cellStyle name="Comma 5 2 5 3 4" xfId="26499" xr:uid="{1A4ECA23-456C-44B5-B910-E9EC909ADAA5}"/>
    <cellStyle name="Comma 5 2 5 3 4 2" xfId="38025" xr:uid="{A68D18D1-61EE-43A4-8941-EEF299B3FDC7}"/>
    <cellStyle name="Comma 5 2 5 3 5" xfId="19474" xr:uid="{C395AA04-E07B-48C0-BBB0-B87105E10816}"/>
    <cellStyle name="Comma 5 2 5 3 6" xfId="31004" xr:uid="{98A61FD5-D289-4C8F-B46E-53C0AEB28BD2}"/>
    <cellStyle name="Comma 5 2 5 4" xfId="1670" xr:uid="{E0E7FF81-26A6-415C-AC88-84EE688D6193}"/>
    <cellStyle name="Comma 5 2 5 4 2" xfId="11801" xr:uid="{D800F510-5C13-4B20-8998-5E0AB0E31BEB}"/>
    <cellStyle name="Comma 5 2 5 4 3" xfId="20653" xr:uid="{D89F276B-A885-4E1C-A83F-72D6A82742C5}"/>
    <cellStyle name="Comma 5 2 5 4 4" xfId="32181" xr:uid="{86916D61-5CD6-4FF5-9DB2-C240FFF3D235}"/>
    <cellStyle name="Comma 5 2 5 5" xfId="1908" xr:uid="{4EFDE935-6C48-4C84-84DA-BF1692BC04B9}"/>
    <cellStyle name="Comma 5 2 5 5 2" xfId="12038" xr:uid="{33C2CC0B-6E4C-4060-9A68-5D6BC6A4E70A}"/>
    <cellStyle name="Comma 5 2 5 5 3" xfId="23000" xr:uid="{DA63FACF-EA7C-44CF-8787-FFE68769CAC4}"/>
    <cellStyle name="Comma 5 2 5 5 4" xfId="34526" xr:uid="{8F5B232C-366D-48D8-8A7E-5DBE99588E9D}"/>
    <cellStyle name="Comma 5 2 5 6" xfId="10818" xr:uid="{3F02D4CA-4430-4C9F-89D2-D6BE76BF59A8}"/>
    <cellStyle name="Comma 5 2 5 6 2" xfId="25338" xr:uid="{B76D5CBF-4C9B-4B30-BCCD-74D0C5849D73}"/>
    <cellStyle name="Comma 5 2 5 6 3" xfId="36864" xr:uid="{ABEEE49D-CBD4-4ECB-848E-A371CD728CC5}"/>
    <cellStyle name="Comma 5 2 5 7" xfId="27675" xr:uid="{BAC995D7-B857-4C43-8F49-DA3EA3040446}"/>
    <cellStyle name="Comma 5 2 5 7 2" xfId="39201" xr:uid="{8603F612-44F8-429C-B43F-BCCEBFE7F7C3}"/>
    <cellStyle name="Comma 5 2 5 8" xfId="17640" xr:uid="{7CB86AE2-68E2-4829-BFB4-574EF4E9EE03}"/>
    <cellStyle name="Comma 5 2 5 9" xfId="29178" xr:uid="{0577DCDA-F063-4BB0-8832-8A1C81D71C57}"/>
    <cellStyle name="Comma 5 2 6" xfId="743" xr:uid="{7B1AA697-8270-4214-BA11-06C127A0A38F}"/>
    <cellStyle name="Comma 5 2 6 2" xfId="1262" xr:uid="{4D213C05-F66F-4248-8727-84A63F4F4980}"/>
    <cellStyle name="Comma 5 2 6 2 2" xfId="8434" xr:uid="{8842DE95-B4F1-4D00-B534-A7C9B792F914}"/>
    <cellStyle name="Comma 5 2 6 2 2 2" xfId="15304" xr:uid="{39915E7C-7E75-4FEA-BD07-984CD8E1692F}"/>
    <cellStyle name="Comma 5 2 6 2 2 3" xfId="21884" xr:uid="{5AADF00B-3834-4827-8A54-60534682E986}"/>
    <cellStyle name="Comma 5 2 6 2 2 4" xfId="33411" xr:uid="{6405EBD1-9740-4082-83AB-C07F6A399F5B}"/>
    <cellStyle name="Comma 5 2 6 2 3" xfId="6591" xr:uid="{B2F82E62-6D34-4B2A-9415-130FCDF10051}"/>
    <cellStyle name="Comma 5 2 6 2 3 2" xfId="13462" xr:uid="{E0B2EA81-A7DC-438A-8770-221EDA8D1994}"/>
    <cellStyle name="Comma 5 2 6 2 3 3" xfId="24227" xr:uid="{BC0C7A38-9230-4435-8E0A-6EB70A52C426}"/>
    <cellStyle name="Comma 5 2 6 2 3 4" xfId="35753" xr:uid="{8ED080CE-9B95-4D7B-B655-1984E0B7B21C}"/>
    <cellStyle name="Comma 5 2 6 2 4" xfId="11394" xr:uid="{0D995E38-29D9-48D3-A353-89F2848E0247}"/>
    <cellStyle name="Comma 5 2 6 2 4 2" xfId="26564" xr:uid="{97F7335F-2752-4DCE-844B-D6E7D161F109}"/>
    <cellStyle name="Comma 5 2 6 2 4 3" xfId="38090" xr:uid="{4451EDDC-C6F1-45E7-A4BD-6593765BB19C}"/>
    <cellStyle name="Comma 5 2 6 2 5" xfId="19539" xr:uid="{4646FEEE-CE1D-458C-AE3C-FFD360736959}"/>
    <cellStyle name="Comma 5 2 6 2 6" xfId="31069" xr:uid="{31278E3F-579B-43B6-9F83-D6BA9E9981BD}"/>
    <cellStyle name="Comma 5 2 6 3" xfId="7501" xr:uid="{A549F06A-E835-4ACC-BC33-46403BCDFBAF}"/>
    <cellStyle name="Comma 5 2 6 3 2" xfId="14371" xr:uid="{5D9CF579-F9E6-47BE-8647-EB4181CD2116}"/>
    <cellStyle name="Comma 5 2 6 3 3" xfId="20718" xr:uid="{BF45B93E-8176-432D-9E63-04291FE32C1F}"/>
    <cellStyle name="Comma 5 2 6 3 4" xfId="32246" xr:uid="{E7910F91-9949-413F-8526-487B5EA1F2F4}"/>
    <cellStyle name="Comma 5 2 6 4" xfId="9462" xr:uid="{6DD59E6E-6BDF-4945-8361-5A0C98C92469}"/>
    <cellStyle name="Comma 5 2 6 4 2" xfId="16264" xr:uid="{DF20F653-1B79-4B16-A91D-672B9D55C93C}"/>
    <cellStyle name="Comma 5 2 6 4 3" xfId="23065" xr:uid="{818C4DC5-36BC-41BD-9B11-5DC6B02A5851}"/>
    <cellStyle name="Comma 5 2 6 4 4" xfId="34591" xr:uid="{0B8B6FDE-9960-43EE-A59F-9C23F9F32B9F}"/>
    <cellStyle name="Comma 5 2 6 5" xfId="2690" xr:uid="{C84CA2ED-9F9E-451E-B5C5-220F8188EF6C}"/>
    <cellStyle name="Comma 5 2 6 5 2" xfId="12577" xr:uid="{015D1FE6-CDB6-43E9-9D8B-3505439BD636}"/>
    <cellStyle name="Comma 5 2 6 5 3" xfId="25403" xr:uid="{0805331C-D422-4A2D-BAD2-8D41C15C8BB1}"/>
    <cellStyle name="Comma 5 2 6 5 4" xfId="36929" xr:uid="{33D1B9B6-9EC3-4C24-8EB7-95925336C09F}"/>
    <cellStyle name="Comma 5 2 6 6" xfId="10895" xr:uid="{7FFB3C8D-B237-4FEE-92F8-EB3724E66814}"/>
    <cellStyle name="Comma 5 2 6 6 2" xfId="27740" xr:uid="{766217D7-5F5A-4DEF-8699-4E041D5457B3}"/>
    <cellStyle name="Comma 5 2 6 6 3" xfId="39266" xr:uid="{B3AE7A16-0990-42C5-977E-AFECA00BCBA6}"/>
    <cellStyle name="Comma 5 2 6 7" xfId="17710" xr:uid="{0E1B51C1-9244-415F-807B-3D9D330E9B66}"/>
    <cellStyle name="Comma 5 2 6 8" xfId="29248" xr:uid="{87725D70-BD54-4C7A-BEA6-3332526AB8E2}"/>
    <cellStyle name="Comma 5 2 6 9" xfId="44205" xr:uid="{61915DBB-5005-43E0-9B10-EE568A3A9DBF}"/>
    <cellStyle name="Comma 5 2 7" xfId="1015" xr:uid="{7D3751E0-B97E-42BA-90C1-D3976E6992CB}"/>
    <cellStyle name="Comma 5 2 7 2" xfId="7972" xr:uid="{99617AA1-3A1E-4146-9DB8-506F4D1B68B1}"/>
    <cellStyle name="Comma 5 2 7 2 2" xfId="14842" xr:uid="{CA055146-1A35-4CAD-8188-503598112A47}"/>
    <cellStyle name="Comma 5 2 7 2 2 2" xfId="21408" xr:uid="{F2398C22-FCB6-4B9A-B5A9-601377A3413B}"/>
    <cellStyle name="Comma 5 2 7 2 2 3" xfId="32935" xr:uid="{9FEADD07-AD5A-46C7-8C24-93ACABED77A8}"/>
    <cellStyle name="Comma 5 2 7 2 3" xfId="23751" xr:uid="{AA78936D-C13E-495A-A64D-D888C7E47C29}"/>
    <cellStyle name="Comma 5 2 7 2 3 2" xfId="35277" xr:uid="{10CF5982-FE27-4912-BAF9-1D28D4E15124}"/>
    <cellStyle name="Comma 5 2 7 2 4" xfId="26088" xr:uid="{97F75A77-DE3E-45B6-9A61-B97A5A934CB5}"/>
    <cellStyle name="Comma 5 2 7 2 4 2" xfId="37614" xr:uid="{AD2F47D9-2A47-45C5-BF51-87410972F1C4}"/>
    <cellStyle name="Comma 5 2 7 2 5" xfId="19063" xr:uid="{20F40F5A-00BC-4B96-BAFE-766CEE641B76}"/>
    <cellStyle name="Comma 5 2 7 2 6" xfId="30593" xr:uid="{195C56A7-F89E-4626-9124-E56B88C5AC93}"/>
    <cellStyle name="Comma 5 2 7 3" xfId="9005" xr:uid="{D16BB7C3-5EF4-4BEB-A933-DF572717209F}"/>
    <cellStyle name="Comma 5 2 7 3 2" xfId="15814" xr:uid="{531B6D6F-8B39-4417-9AFB-4034FF843DBB}"/>
    <cellStyle name="Comma 5 2 7 3 3" xfId="20242" xr:uid="{B021197B-41DA-43EA-9E35-6F60F75D3497}"/>
    <cellStyle name="Comma 5 2 7 3 4" xfId="31770" xr:uid="{297BA452-E8AC-4116-93BA-4E7207B851F7}"/>
    <cellStyle name="Comma 5 2 7 4" xfId="6148" xr:uid="{1811694C-403B-45B8-8DDD-DB1A3B4992F1}"/>
    <cellStyle name="Comma 5 2 7 4 2" xfId="13019" xr:uid="{D28D5217-99D0-4C5E-B877-6439DBA3A1B9}"/>
    <cellStyle name="Comma 5 2 7 4 3" xfId="22589" xr:uid="{70A69366-F8FD-40BE-A13B-60251602AEC4}"/>
    <cellStyle name="Comma 5 2 7 4 4" xfId="34115" xr:uid="{4A923F5C-539E-454A-8467-2FF7166F9528}"/>
    <cellStyle name="Comma 5 2 7 5" xfId="11150" xr:uid="{EA945025-2857-48BC-94C3-AADC4701B719}"/>
    <cellStyle name="Comma 5 2 7 5 2" xfId="24927" xr:uid="{2350672E-E47C-4821-B8E0-E8C0C882CA94}"/>
    <cellStyle name="Comma 5 2 7 5 3" xfId="36453" xr:uid="{C985C513-2911-4D8F-8CD3-32F4B31CF509}"/>
    <cellStyle name="Comma 5 2 7 6" xfId="27264" xr:uid="{E8EDFAEF-716B-4EBF-A0C1-1DE58B88CFFE}"/>
    <cellStyle name="Comma 5 2 7 6 2" xfId="38790" xr:uid="{73B78A3B-3649-4772-9DC1-2FE9F6ADED7F}"/>
    <cellStyle name="Comma 5 2 7 7" xfId="17138" xr:uid="{E16D9406-537B-4FEA-A851-F8173D22A514}"/>
    <cellStyle name="Comma 5 2 7 8" xfId="28676" xr:uid="{AEB81901-4DB4-4E87-965E-FB34AE2BD0D2}"/>
    <cellStyle name="Comma 5 2 7 9" xfId="44473" xr:uid="{7D63FA99-B98F-42B2-B4CD-67B108EA6AB3}"/>
    <cellStyle name="Comma 5 2 8" xfId="1507" xr:uid="{87F783F3-0FC2-4F11-976D-85EEF9CAE7B5}"/>
    <cellStyle name="Comma 5 2 8 2" xfId="7055" xr:uid="{D1BC6FE1-8ACA-4229-BF15-9F52F2FA86AB}"/>
    <cellStyle name="Comma 5 2 8 2 2" xfId="13925" xr:uid="{36A33527-AFEC-4284-88BF-81E74A379F6F}"/>
    <cellStyle name="Comma 5 2 8 2 3" xfId="21312" xr:uid="{50137E00-29D6-44BB-8914-979814BAEB20}"/>
    <cellStyle name="Comma 5 2 8 2 4" xfId="32839" xr:uid="{F964F91B-F5FB-469B-A04D-CD96A19355F4}"/>
    <cellStyle name="Comma 5 2 8 3" xfId="11638" xr:uid="{52F9A429-8B39-48CD-BDDF-68B5C9004474}"/>
    <cellStyle name="Comma 5 2 8 3 2" xfId="23655" xr:uid="{7747C7E5-7CD5-4A2E-B013-50AB6C3A14E0}"/>
    <cellStyle name="Comma 5 2 8 3 3" xfId="35181" xr:uid="{B1E4A5DE-C079-4AF4-91D2-3678A8D23701}"/>
    <cellStyle name="Comma 5 2 8 4" xfId="25992" xr:uid="{947CC5D7-7561-42F1-930C-3168E4D6FDAE}"/>
    <cellStyle name="Comma 5 2 8 4 2" xfId="37518" xr:uid="{68F38B0D-D9AF-4CB0-9229-75A92E33774C}"/>
    <cellStyle name="Comma 5 2 8 5" xfId="18967" xr:uid="{37E2B6F6-7A12-46C1-9BB3-257172C42F4F}"/>
    <cellStyle name="Comma 5 2 8 6" xfId="30497" xr:uid="{3D76F393-6D9E-410E-B24B-75EE2366F4E5}"/>
    <cellStyle name="Comma 5 2 8 7" xfId="50747" xr:uid="{BB64EA88-7CA6-4AF4-BDB3-81E07DE59F91}"/>
    <cellStyle name="Comma 5 2 9" xfId="1745" xr:uid="{93C04B1B-0C91-4938-A6E5-559157E7EA4E}"/>
    <cellStyle name="Comma 5 2 9 2" xfId="2071" xr:uid="{F58C7950-D103-43DC-B813-03E230F8C306}"/>
    <cellStyle name="Comma 5 2 9 2 2" xfId="12158" xr:uid="{8DF4632E-73B2-4073-9717-864B837CD865}"/>
    <cellStyle name="Comma 5 2 9 3" xfId="11876" xr:uid="{6D8EE40A-0B3D-4C5C-A057-B991C0ECE488}"/>
    <cellStyle name="Comma 5 2 9 4" xfId="20146" xr:uid="{10150B41-691C-4F57-B82E-D2C2CA026EB3}"/>
    <cellStyle name="Comma 5 2 9 5" xfId="31674" xr:uid="{A6925D49-D019-45D9-A9DF-DA2C22510477}"/>
    <cellStyle name="Comma 5 2 9 6" xfId="47681" xr:uid="{EEB6B6D1-7CDA-4E31-8827-80BE0BDA6D61}"/>
    <cellStyle name="Comma 5 20" xfId="16953" xr:uid="{F4688F54-6581-46C3-90C6-70ECC11EB978}"/>
    <cellStyle name="Comma 5 21" xfId="28493" xr:uid="{6837F4E1-AE4C-41FF-B1A9-8C31244DB04A}"/>
    <cellStyle name="Comma 5 22" xfId="40015" xr:uid="{89EF65AC-4764-434B-853B-A9CF1895FC3B}"/>
    <cellStyle name="Comma 5 3" xfId="377" xr:uid="{C5797B02-EDC4-4694-8DB1-C61FC7911066}"/>
    <cellStyle name="Comma 5 3 10" xfId="10683" xr:uid="{304495E5-595B-4B20-8183-1112A7A9E2CD}"/>
    <cellStyle name="Comma 5 3 10 2" xfId="22501" xr:uid="{94A1FEB7-7E69-4886-B7D0-393330FBBACB}"/>
    <cellStyle name="Comma 5 3 10 3" xfId="34027" xr:uid="{9EB30539-B6BC-46D9-8DBC-F446712AC438}"/>
    <cellStyle name="Comma 5 3 11" xfId="24839" xr:uid="{FAA779A8-EDBB-4582-BDAE-50D9FC698A39}"/>
    <cellStyle name="Comma 5 3 11 2" xfId="36365" xr:uid="{CE15727E-6C11-4B00-9A9E-CB5FEBB43EF3}"/>
    <cellStyle name="Comma 5 3 12" xfId="27176" xr:uid="{87F752BA-727C-4469-8C55-0F242E5D305D}"/>
    <cellStyle name="Comma 5 3 12 2" xfId="38702" xr:uid="{97A73567-499A-4466-BC39-483E5D2D4306}"/>
    <cellStyle name="Comma 5 3 13" xfId="28318" xr:uid="{F039D0CD-6FF6-47F9-BA8F-094E3ECF39FF}"/>
    <cellStyle name="Comma 5 3 13 2" xfId="39842" xr:uid="{77BD1BAC-40C3-428D-A86C-734377CCC3DB}"/>
    <cellStyle name="Comma 5 3 14" xfId="16987" xr:uid="{7A857678-76AF-4B7C-9E84-FB235F344C94}"/>
    <cellStyle name="Comma 5 3 15" xfId="28526" xr:uid="{6091317F-B9CD-43E7-A8D6-43D444A9455F}"/>
    <cellStyle name="Comma 5 3 16" xfId="40083" xr:uid="{C255D631-7BD2-4EEA-87FE-D0AA4042C91D}"/>
    <cellStyle name="Comma 5 3 2" xfId="449" xr:uid="{37F18C47-5E6D-41E3-8F6A-3C210A2B29A5}"/>
    <cellStyle name="Comma 5 3 2 10" xfId="17280" xr:uid="{8F9BE069-C4D2-4D46-A47E-D0872FF9D081}"/>
    <cellStyle name="Comma 5 3 2 11" xfId="28818" xr:uid="{F441C909-76D0-4C5A-B889-3B9B6C3BEEA5}"/>
    <cellStyle name="Comma 5 3 2 12" xfId="40380" xr:uid="{1EEBADE6-9D89-4470-97B8-2B0B1EF10BD8}"/>
    <cellStyle name="Comma 5 3 2 2" xfId="684" xr:uid="{FB4A4425-FEB3-456D-9585-1FF537AD030E}"/>
    <cellStyle name="Comma 5 3 2 2 10" xfId="44319" xr:uid="{E07DA45C-9F3B-4002-BBF6-2DD0BB77F1ED}"/>
    <cellStyle name="Comma 5 3 2 2 2" xfId="930" xr:uid="{8315B1B1-1DA8-47E2-9407-1EC15D7403B9}"/>
    <cellStyle name="Comma 5 3 2 2 2 2" xfId="1449" xr:uid="{F27F84C1-7ABF-4413-BEBD-BB7C4FF60949}"/>
    <cellStyle name="Comma 5 3 2 2 2 2 2" xfId="8544" xr:uid="{B106D7F3-902C-4DC9-9E6B-C1865FE1C7F8}"/>
    <cellStyle name="Comma 5 3 2 2 2 2 2 2" xfId="15414" xr:uid="{80A92DC6-2FA3-4D65-BBC8-576D1E7AF185}"/>
    <cellStyle name="Comma 5 3 2 2 2 2 3" xfId="11581" xr:uid="{B70F52AF-B4B4-4DA7-8131-328ABE9EBB9D}"/>
    <cellStyle name="Comma 5 3 2 2 2 2 4" xfId="21999" xr:uid="{89F203A3-CDF4-4525-817A-F8031F3A60B6}"/>
    <cellStyle name="Comma 5 3 2 2 2 2 5" xfId="33526" xr:uid="{34DEBD7E-0DD5-4D28-B4EA-C99CDBC0F6FC}"/>
    <cellStyle name="Comma 5 3 2 2 2 3" xfId="6697" xr:uid="{E50CFEEB-4C8A-4021-AB22-080D03E81CF0}"/>
    <cellStyle name="Comma 5 3 2 2 2 3 2" xfId="13568" xr:uid="{B51B156B-8D11-4FD1-AE82-9C45AB75ADB4}"/>
    <cellStyle name="Comma 5 3 2 2 2 3 3" xfId="24342" xr:uid="{9545CFE4-4366-4553-A61F-C208AA68A36C}"/>
    <cellStyle name="Comma 5 3 2 2 2 3 4" xfId="35868" xr:uid="{89D39218-D456-4116-9E20-338FD3297ACF}"/>
    <cellStyle name="Comma 5 3 2 2 2 4" xfId="11080" xr:uid="{3AFA58F8-9F21-48FB-B243-50FB18F7BF9D}"/>
    <cellStyle name="Comma 5 3 2 2 2 4 2" xfId="26679" xr:uid="{958272E0-94E2-4C3D-8247-92879D53FC52}"/>
    <cellStyle name="Comma 5 3 2 2 2 4 3" xfId="38205" xr:uid="{CBDF92DC-38B3-4C0A-8381-03D4BC9DE7E1}"/>
    <cellStyle name="Comma 5 3 2 2 2 5" xfId="19654" xr:uid="{090CF858-1DAC-488B-A04D-61A654C69BF1}"/>
    <cellStyle name="Comma 5 3 2 2 2 6" xfId="31184" xr:uid="{67564A8B-04A5-4D14-8807-0FCEF3F205A5}"/>
    <cellStyle name="Comma 5 3 2 2 3" xfId="1204" xr:uid="{80F4AC1A-4AAF-4B5A-A2ED-08B14C35E5C0}"/>
    <cellStyle name="Comma 5 3 2 2 3 2" xfId="7611" xr:uid="{C429F740-9E25-4E24-8E80-22947833AB87}"/>
    <cellStyle name="Comma 5 3 2 2 3 2 2" xfId="14481" xr:uid="{3897E653-3E2E-4765-A1FE-F7E35D34A724}"/>
    <cellStyle name="Comma 5 3 2 2 3 3" xfId="11337" xr:uid="{C2C8DD38-972D-4CD5-90D4-DD15AAD730CE}"/>
    <cellStyle name="Comma 5 3 2 2 3 4" xfId="20833" xr:uid="{36C8C4BF-E7A7-47E7-904A-8A72F1DED898}"/>
    <cellStyle name="Comma 5 3 2 2 3 5" xfId="32361" xr:uid="{BBBF96F3-D1C0-473C-970E-E555402800A0}"/>
    <cellStyle name="Comma 5 3 2 2 4" xfId="1694" xr:uid="{42F24DA4-EFFA-4D04-860F-0D97BA7E3776}"/>
    <cellStyle name="Comma 5 3 2 2 4 2" xfId="9572" xr:uid="{EB8EC36E-BD56-4AC4-94E0-FF07A74210C6}"/>
    <cellStyle name="Comma 5 3 2 2 4 2 2" xfId="16374" xr:uid="{0C66D725-94DC-4BCA-B676-E85F9CF35B5E}"/>
    <cellStyle name="Comma 5 3 2 2 4 3" xfId="11825" xr:uid="{84D72CA7-61FC-4E4D-9134-8C3357D5DB78}"/>
    <cellStyle name="Comma 5 3 2 2 4 4" xfId="23180" xr:uid="{76C7A233-9E12-4462-8297-0C16ACD3FB41}"/>
    <cellStyle name="Comma 5 3 2 2 4 5" xfId="34706" xr:uid="{B3385389-412C-4001-A5D4-12D4C26F3022}"/>
    <cellStyle name="Comma 5 3 2 2 5" xfId="1932" xr:uid="{A87E6265-16F1-4B85-B79D-AA26036962D0}"/>
    <cellStyle name="Comma 5 3 2 2 5 2" xfId="12062" xr:uid="{C6E9A77A-129F-4E58-9C2B-72B55DAE3ADA}"/>
    <cellStyle name="Comma 5 3 2 2 5 3" xfId="25518" xr:uid="{AC85D0D5-6375-44F4-9DD2-13B193DCA111}"/>
    <cellStyle name="Comma 5 3 2 2 5 4" xfId="37044" xr:uid="{103C0318-45D5-42C3-A6D8-679207537E3B}"/>
    <cellStyle name="Comma 5 3 2 2 6" xfId="2793" xr:uid="{CBD90842-4DEB-4989-B3AC-38AC6577960D}"/>
    <cellStyle name="Comma 5 3 2 2 6 2" xfId="12678" xr:uid="{B508EA23-AAE6-4A62-BD42-BE3E30D44B24}"/>
    <cellStyle name="Comma 5 3 2 2 6 3" xfId="27855" xr:uid="{8B6EB767-07BA-498E-80AC-D5E7EE4D9474}"/>
    <cellStyle name="Comma 5 3 2 2 6 4" xfId="39381" xr:uid="{3AF680A2-4EA7-453C-B379-734FB5BC289E}"/>
    <cellStyle name="Comma 5 3 2 2 7" xfId="10841" xr:uid="{66E63F85-CB62-4371-B084-9C81DFBC189E}"/>
    <cellStyle name="Comma 5 3 2 2 8" xfId="17825" xr:uid="{149FC51D-EBE2-46FC-8CDD-9DCD260BDEB4}"/>
    <cellStyle name="Comma 5 3 2 2 9" xfId="29363" xr:uid="{8DD2A115-FFA6-48AA-93A4-417F74B6C800}"/>
    <cellStyle name="Comma 5 3 2 3" xfId="788" xr:uid="{2FC6142C-4381-46A1-B18C-F3EADFFEC975}"/>
    <cellStyle name="Comma 5 3 2 3 2" xfId="1307" xr:uid="{A045520F-0C85-4BFB-89E2-F4FE02232068}"/>
    <cellStyle name="Comma 5 3 2 3 2 2" xfId="8081" xr:uid="{7FEDAC31-15C0-41C0-A71F-F76ECD24B339}"/>
    <cellStyle name="Comma 5 3 2 3 2 2 2" xfId="14951" xr:uid="{E18D8C05-7C20-4BE3-971D-3A6A2FCFF3E1}"/>
    <cellStyle name="Comma 5 3 2 3 2 2 3" xfId="22381" xr:uid="{B1B6DE75-CA39-4AC7-AABA-6FFA54887C4C}"/>
    <cellStyle name="Comma 5 3 2 3 2 2 4" xfId="33908" xr:uid="{B1B26137-BD55-4616-A51D-4F7A124C796F}"/>
    <cellStyle name="Comma 5 3 2 3 2 3" xfId="11439" xr:uid="{884E1CFF-0822-40EB-9A56-C0FBC800EE83}"/>
    <cellStyle name="Comma 5 3 2 3 2 3 2" xfId="24724" xr:uid="{A727755B-FAD6-45B3-B09D-F26B11A3B1BF}"/>
    <cellStyle name="Comma 5 3 2 3 2 3 3" xfId="36250" xr:uid="{FFF4D7FE-4515-4596-9335-16ED9C375080}"/>
    <cellStyle name="Comma 5 3 2 3 2 4" xfId="27061" xr:uid="{13B710D4-0E59-4D8A-B0A1-3325A25EB824}"/>
    <cellStyle name="Comma 5 3 2 3 2 4 2" xfId="38587" xr:uid="{80F60672-097D-40E3-8303-33BFC6261F22}"/>
    <cellStyle name="Comma 5 3 2 3 2 5" xfId="20036" xr:uid="{90D2D44B-D6B2-40ED-9E62-7E89461E8268}"/>
    <cellStyle name="Comma 5 3 2 3 2 6" xfId="31566" xr:uid="{4ED87337-4DD0-4CE7-92E6-04AC12776050}"/>
    <cellStyle name="Comma 5 3 2 3 3" xfId="10014" xr:uid="{43840AB5-7CEA-4730-9499-8C473714CE43}"/>
    <cellStyle name="Comma 5 3 2 3 3 2" xfId="16747" xr:uid="{8C0EB576-2360-433D-B5FE-7FA66CD57E01}"/>
    <cellStyle name="Comma 5 3 2 3 3 3" xfId="21215" xr:uid="{3F1FBB60-AA83-4040-8C9D-B76A07D26C55}"/>
    <cellStyle name="Comma 5 3 2 3 3 4" xfId="32743" xr:uid="{3C51DF37-FB37-4C13-9C18-617AC963EFA4}"/>
    <cellStyle name="Comma 5 3 2 3 4" xfId="6251" xr:uid="{0AA31195-33FE-4901-A473-DB8D255B4259}"/>
    <cellStyle name="Comma 5 3 2 3 4 2" xfId="13122" xr:uid="{7B68B4C0-5483-4B27-8803-951E641C4DA9}"/>
    <cellStyle name="Comma 5 3 2 3 4 3" xfId="23563" xr:uid="{64C6A158-98EA-43F2-8E82-0986ADF67A6A}"/>
    <cellStyle name="Comma 5 3 2 3 4 4" xfId="35089" xr:uid="{01C3384A-6ED1-4263-9DDD-C6B2C2E187AC}"/>
    <cellStyle name="Comma 5 3 2 3 5" xfId="10938" xr:uid="{7C0AF8F0-D658-41B8-93D0-AEEFCACD5892}"/>
    <cellStyle name="Comma 5 3 2 3 5 2" xfId="25900" xr:uid="{6A9543D5-1AD0-44C8-99CD-100D4FBB9B7B}"/>
    <cellStyle name="Comma 5 3 2 3 5 3" xfId="37426" xr:uid="{DDFB1DA6-BEDE-4652-B82A-18625287B995}"/>
    <cellStyle name="Comma 5 3 2 3 6" xfId="28237" xr:uid="{2440F9B7-0BE3-41E5-A1D3-3538A07E84F4}"/>
    <cellStyle name="Comma 5 3 2 3 6 2" xfId="39763" xr:uid="{694C8BA4-B8FE-496C-A947-1BEBD99FA8D5}"/>
    <cellStyle name="Comma 5 3 2 3 7" xfId="18537" xr:uid="{F616871A-B8F7-4809-B927-93CD4518567E}"/>
    <cellStyle name="Comma 5 3 2 3 8" xfId="30075" xr:uid="{FA9F5CAC-64B3-4B35-BFB1-972FE2F251B6}"/>
    <cellStyle name="Comma 5 3 2 3 9" xfId="44622" xr:uid="{5303A3D9-3C16-451E-BC96-DAD7E8593D27}"/>
    <cellStyle name="Comma 5 3 2 4" xfId="1062" xr:uid="{06140F88-4266-442C-9103-52DF618161A5}"/>
    <cellStyle name="Comma 5 3 2 4 2" xfId="7158" xr:uid="{916B4287-DB17-47A9-9DBC-A2201541C51F}"/>
    <cellStyle name="Comma 5 3 2 4 2 2" xfId="14028" xr:uid="{2CE25E2A-4958-44D8-9F25-569F9A24CD6C}"/>
    <cellStyle name="Comma 5 3 2 4 2 3" xfId="21521" xr:uid="{BE426637-528F-431D-9D69-7344362154D3}"/>
    <cellStyle name="Comma 5 3 2 4 2 4" xfId="33048" xr:uid="{E8ED4699-AA5D-4448-BA4C-3D5661322BE3}"/>
    <cellStyle name="Comma 5 3 2 4 3" xfId="11195" xr:uid="{8874E8F0-8CA2-4BD3-A7B6-CC10A5032BAF}"/>
    <cellStyle name="Comma 5 3 2 4 3 2" xfId="23864" xr:uid="{3E59BB90-010D-4A7E-AD1B-92ACB04AF886}"/>
    <cellStyle name="Comma 5 3 2 4 3 3" xfId="35390" xr:uid="{57522457-B8A8-4575-8BEB-E10D54B8B9F1}"/>
    <cellStyle name="Comma 5 3 2 4 4" xfId="26201" xr:uid="{005A00BD-3354-4A71-B1B8-A3474DD36EEF}"/>
    <cellStyle name="Comma 5 3 2 4 4 2" xfId="37727" xr:uid="{B0BD65E7-C122-4E2E-9A0C-149BFC1137E5}"/>
    <cellStyle name="Comma 5 3 2 4 5" xfId="19176" xr:uid="{AAC502A6-9C27-436D-BFC4-51AE74B3EA26}"/>
    <cellStyle name="Comma 5 3 2 4 6" xfId="30706" xr:uid="{A6C97732-C33F-41D7-B84E-A842DD56E08B}"/>
    <cellStyle name="Comma 5 3 2 5" xfId="1552" xr:uid="{90786868-46FE-4066-9CB2-EA4DC848ECBA}"/>
    <cellStyle name="Comma 5 3 2 5 2" xfId="9116" xr:uid="{6B1C2647-9B46-4BCF-8AF8-73AB4AD983C8}"/>
    <cellStyle name="Comma 5 3 2 5 2 2" xfId="15921" xr:uid="{053CA291-7763-4455-8693-267CE7A91C42}"/>
    <cellStyle name="Comma 5 3 2 5 3" xfId="11683" xr:uid="{E572DA0F-AE63-4681-8EC8-CF1D22DCC43A}"/>
    <cellStyle name="Comma 5 3 2 5 4" xfId="20355" xr:uid="{AFFA4599-7BAD-4A2F-88E3-A06183466B8C}"/>
    <cellStyle name="Comma 5 3 2 5 5" xfId="31883" xr:uid="{83851D45-C40F-44D5-8D6C-33975909302E}"/>
    <cellStyle name="Comma 5 3 2 6" xfId="1790" xr:uid="{901646FD-D950-4A36-832E-2D00F794471C}"/>
    <cellStyle name="Comma 5 3 2 6 2" xfId="11920" xr:uid="{3DCCFE0C-6450-495B-90D0-0921BC83523B}"/>
    <cellStyle name="Comma 5 3 2 6 3" xfId="22702" xr:uid="{0B5C09F8-60F3-4729-BFE7-AA4692BE209B}"/>
    <cellStyle name="Comma 5 3 2 6 4" xfId="34228" xr:uid="{13335100-6055-43B0-9D21-27CECD3B8AEA}"/>
    <cellStyle name="Comma 5 3 2 7" xfId="2237" xr:uid="{9409DD75-51C0-479A-97AA-B1D7A40050B2}"/>
    <cellStyle name="Comma 5 3 2 7 2" xfId="12261" xr:uid="{B58CE750-95FB-4FD2-BCD5-088901343181}"/>
    <cellStyle name="Comma 5 3 2 7 3" xfId="25040" xr:uid="{653C17D9-E4D3-4C29-8EAC-33EF91E326DE}"/>
    <cellStyle name="Comma 5 3 2 7 4" xfId="36566" xr:uid="{08F4D224-D604-414F-94E7-97610D2AF551}"/>
    <cellStyle name="Comma 5 3 2 8" xfId="10715" xr:uid="{7BF22F02-35F4-4B77-BA59-BDA5A6A0B452}"/>
    <cellStyle name="Comma 5 3 2 8 2" xfId="27377" xr:uid="{B701B12C-DA7E-404B-A26C-0BF6921F3D25}"/>
    <cellStyle name="Comma 5 3 2 8 3" xfId="38903" xr:uid="{E15EF4CA-4C0F-4D30-8BC9-BA3FE59F0B98}"/>
    <cellStyle name="Comma 5 3 2 9" xfId="28370" xr:uid="{A870E53A-029D-41BC-B977-94E72922AD2D}"/>
    <cellStyle name="Comma 5 3 2 9 2" xfId="39889" xr:uid="{A7A9ECD1-351C-423F-B9B6-388523E62810}"/>
    <cellStyle name="Comma 5 3 3" xfId="657" xr:uid="{C1A43F1C-48ED-4686-9EEB-CB014617C7F7}"/>
    <cellStyle name="Comma 5 3 3 10" xfId="28955" xr:uid="{44225AC7-21AD-46FD-AB78-8F5E4BE06B60}"/>
    <cellStyle name="Comma 5 3 3 11" xfId="40244" xr:uid="{1060BE99-4478-4A1E-BAB3-9CBD61814FCE}"/>
    <cellStyle name="Comma 5 3 3 2" xfId="903" xr:uid="{F2EEDCEF-B355-45F6-8162-A68D1A2FE585}"/>
    <cellStyle name="Comma 5 3 3 2 2" xfId="1422" xr:uid="{18A09283-80E8-4748-9AE6-C8FE1C31CDC4}"/>
    <cellStyle name="Comma 5 3 3 2 2 2" xfId="8649" xr:uid="{55A50C52-5CD4-483C-B417-02E9EDA524C6}"/>
    <cellStyle name="Comma 5 3 3 2 2 2 2" xfId="15519" xr:uid="{6B912ABE-E882-493A-961E-802097A53106}"/>
    <cellStyle name="Comma 5 3 3 2 2 2 3" xfId="22107" xr:uid="{405C169E-25D7-4509-BC19-DA1DF3B794C2}"/>
    <cellStyle name="Comma 5 3 3 2 2 2 4" xfId="33634" xr:uid="{64B88F43-7F52-4CA3-8058-C88ACCD337FB}"/>
    <cellStyle name="Comma 5 3 3 2 2 3" xfId="6798" xr:uid="{FB8260C2-82B5-4736-BC57-32E10CC1BBD9}"/>
    <cellStyle name="Comma 5 3 3 2 2 3 2" xfId="13669" xr:uid="{64916BCF-352C-4C5E-AA47-E6E10F710ABC}"/>
    <cellStyle name="Comma 5 3 3 2 2 3 3" xfId="24450" xr:uid="{05E1F45E-86A1-42E9-B9AE-614B38FC84D6}"/>
    <cellStyle name="Comma 5 3 3 2 2 3 4" xfId="35976" xr:uid="{862A583C-1F22-4B80-87FC-46AF730F0DDE}"/>
    <cellStyle name="Comma 5 3 3 2 2 4" xfId="11554" xr:uid="{A8E82E5D-A61F-4096-8395-945DDD4DBE7A}"/>
    <cellStyle name="Comma 5 3 3 2 2 4 2" xfId="26787" xr:uid="{A0BFB2BD-390C-467D-86D0-5ACFFDA6B048}"/>
    <cellStyle name="Comma 5 3 3 2 2 4 3" xfId="38313" xr:uid="{94AB1E2A-B2EC-4D55-BA96-8EB4786F5E0A}"/>
    <cellStyle name="Comma 5 3 3 2 2 5" xfId="19762" xr:uid="{91FB0C1F-44A6-4CE4-899A-487A1A001E12}"/>
    <cellStyle name="Comma 5 3 3 2 2 6" xfId="31292" xr:uid="{D4E5C86D-1C0B-40F6-AF6B-412482858022}"/>
    <cellStyle name="Comma 5 3 3 2 3" xfId="7716" xr:uid="{56C03A92-14E8-4D1C-9E7E-710B8558C979}"/>
    <cellStyle name="Comma 5 3 3 2 3 2" xfId="14586" xr:uid="{966D2E23-B366-4CE0-B776-8314317CCA58}"/>
    <cellStyle name="Comma 5 3 3 2 3 3" xfId="20941" xr:uid="{A36C089D-C30C-4A45-B015-2C17C13E6C85}"/>
    <cellStyle name="Comma 5 3 3 2 3 4" xfId="32469" xr:uid="{2B20445A-B908-4169-BA1F-F795610BEA23}"/>
    <cellStyle name="Comma 5 3 3 2 4" xfId="9678" xr:uid="{52455EEA-D898-4B68-9748-4BDCEAD48B1B}"/>
    <cellStyle name="Comma 5 3 3 2 4 2" xfId="16480" xr:uid="{C31D270D-071E-4840-A61F-0C598192DC2A}"/>
    <cellStyle name="Comma 5 3 3 2 4 3" xfId="23288" xr:uid="{A5507FD0-ECE5-4E40-A0B5-A877AEE91BD1}"/>
    <cellStyle name="Comma 5 3 3 2 4 4" xfId="34814" xr:uid="{0A54CCB5-B027-4E82-916F-419B5FC58EEE}"/>
    <cellStyle name="Comma 5 3 3 2 5" xfId="2891" xr:uid="{86AC34BC-31BA-40E0-B0E9-F65A3502DB9A}"/>
    <cellStyle name="Comma 5 3 3 2 5 2" xfId="12776" xr:uid="{10D707C8-726A-41E3-A040-63699089D83F}"/>
    <cellStyle name="Comma 5 3 3 2 5 3" xfId="25626" xr:uid="{9C0820C9-0A26-415D-A760-1C8CB3BE2737}"/>
    <cellStyle name="Comma 5 3 3 2 5 4" xfId="37152" xr:uid="{AA600018-8538-45D1-8672-6549422DD7B2}"/>
    <cellStyle name="Comma 5 3 3 2 6" xfId="11053" xr:uid="{885D13E1-161D-4C8F-AC28-A91B12394C6D}"/>
    <cellStyle name="Comma 5 3 3 2 6 2" xfId="27963" xr:uid="{D7A26C6C-C866-4B50-B4DD-7D66F5E5AC8E}"/>
    <cellStyle name="Comma 5 3 3 2 6 3" xfId="39489" xr:uid="{9519F647-04D7-4E3F-A17D-EDC5B1F3A469}"/>
    <cellStyle name="Comma 5 3 3 2 7" xfId="17933" xr:uid="{885F8133-5C39-49F4-B9C9-723594CD3CB0}"/>
    <cellStyle name="Comma 5 3 3 2 8" xfId="29471" xr:uid="{657CE384-96EC-41CA-AF0A-B19C86ABDA02}"/>
    <cellStyle name="Comma 5 3 3 2 9" xfId="44259" xr:uid="{704DDA99-F253-487B-BC6E-23EC7E2AAFA0}"/>
    <cellStyle name="Comma 5 3 3 3" xfId="1177" xr:uid="{E62524FC-B1E3-48DA-A33F-FF57116A2A5F}"/>
    <cellStyle name="Comma 5 3 3 3 2" xfId="8186" xr:uid="{88D5DAC8-5CE4-45DA-B926-533C64330F54}"/>
    <cellStyle name="Comma 5 3 3 3 2 2" xfId="15056" xr:uid="{4C5ECD11-B990-4721-9A85-A4DA19C5EC76}"/>
    <cellStyle name="Comma 5 3 3 3 2 2 2" xfId="22400" xr:uid="{F4431A40-4ADF-4871-AF4A-6322AE561A55}"/>
    <cellStyle name="Comma 5 3 3 3 2 2 3" xfId="33927" xr:uid="{416A058C-A8D2-430E-8427-A87CA0D35707}"/>
    <cellStyle name="Comma 5 3 3 3 2 3" xfId="24743" xr:uid="{C1A66535-6A3C-4241-ACB2-80773883293E}"/>
    <cellStyle name="Comma 5 3 3 3 2 3 2" xfId="36269" xr:uid="{1840CB46-B2B0-41AC-9982-CDBF0C9B521C}"/>
    <cellStyle name="Comma 5 3 3 3 2 4" xfId="27080" xr:uid="{DFE2C43A-54C6-41A4-88D0-5B06EFCF9032}"/>
    <cellStyle name="Comma 5 3 3 3 2 4 2" xfId="38606" xr:uid="{2E873321-2B54-461F-B91D-D3917003BAFA}"/>
    <cellStyle name="Comma 5 3 3 3 2 5" xfId="20055" xr:uid="{3FD8F7E4-FD1B-4990-877C-AABA197017D9}"/>
    <cellStyle name="Comma 5 3 3 3 2 6" xfId="31585" xr:uid="{B2EC208F-3346-4564-90C2-9EFF502F39E3}"/>
    <cellStyle name="Comma 5 3 3 3 3" xfId="10062" xr:uid="{3D91C3ED-48D0-432A-9D44-1C2FE2A164D6}"/>
    <cellStyle name="Comma 5 3 3 3 3 2" xfId="16766" xr:uid="{2B47D35A-48DE-447E-A848-60637E07A7F6}"/>
    <cellStyle name="Comma 5 3 3 3 3 3" xfId="21234" xr:uid="{F71DAB67-180C-4CAD-89AE-ADD7C6414872}"/>
    <cellStyle name="Comma 5 3 3 3 3 4" xfId="32762" xr:uid="{A4C4CEE8-92B8-4B4E-BDA2-59C0433FF89A}"/>
    <cellStyle name="Comma 5 3 3 3 4" xfId="6352" xr:uid="{72470C00-62D2-4D1E-A819-916453F3C714}"/>
    <cellStyle name="Comma 5 3 3 3 4 2" xfId="13223" xr:uid="{506DABE8-5AC5-40AA-9866-4B5E7E0DCBB0}"/>
    <cellStyle name="Comma 5 3 3 3 4 3" xfId="23582" xr:uid="{7B2FB59C-8425-4741-B63C-9749C26FA380}"/>
    <cellStyle name="Comma 5 3 3 3 4 4" xfId="35108" xr:uid="{212E250E-8CCA-45C4-B873-4A409B8A212E}"/>
    <cellStyle name="Comma 5 3 3 3 5" xfId="11310" xr:uid="{C68FF348-325A-4990-8BD2-00E485645EEC}"/>
    <cellStyle name="Comma 5 3 3 3 5 2" xfId="25919" xr:uid="{98A86F37-76FC-42BF-BE62-91A128A08410}"/>
    <cellStyle name="Comma 5 3 3 3 5 3" xfId="37445" xr:uid="{3AF63DFE-DAEA-4E53-86FC-9DCDCEE2CE60}"/>
    <cellStyle name="Comma 5 3 3 3 6" xfId="28256" xr:uid="{969BF4FB-3DDD-4D50-80B3-9287B78BEAB9}"/>
    <cellStyle name="Comma 5 3 3 3 6 2" xfId="39782" xr:uid="{72E1A7F2-63CE-4185-80D6-AEC96CDBF744}"/>
    <cellStyle name="Comma 5 3 3 3 7" xfId="18585" xr:uid="{E2E82E6E-EB49-4C0D-8CA8-63CAF1923534}"/>
    <cellStyle name="Comma 5 3 3 3 8" xfId="30123" xr:uid="{0DC9A8C1-377E-482B-A806-51741B3C2F42}"/>
    <cellStyle name="Comma 5 3 3 3 9" xfId="44544" xr:uid="{33F57929-2C7B-4648-B9F0-C2C1E0DC1A12}"/>
    <cellStyle name="Comma 5 3 3 4" xfId="1667" xr:uid="{2F41E810-3269-4A7A-B31B-D61559D1FDA1}"/>
    <cellStyle name="Comma 5 3 3 4 2" xfId="7259" xr:uid="{9CA0F70D-E75D-492C-AD88-65B71A96EC4C}"/>
    <cellStyle name="Comma 5 3 3 4 2 2" xfId="14129" xr:uid="{7311AE84-8FE6-44E8-BD4D-65587242BEAF}"/>
    <cellStyle name="Comma 5 3 3 4 2 3" xfId="21629" xr:uid="{0A5351F6-2FCE-4C43-838E-3E7BE4F260E6}"/>
    <cellStyle name="Comma 5 3 3 4 2 4" xfId="33156" xr:uid="{2664AE00-E091-4901-9DB5-5346A36F8696}"/>
    <cellStyle name="Comma 5 3 3 4 3" xfId="11798" xr:uid="{7A157756-35B0-4ABF-A111-3F9352008168}"/>
    <cellStyle name="Comma 5 3 3 4 3 2" xfId="23972" xr:uid="{4319D26A-B847-4298-8A4F-C0F90B90453E}"/>
    <cellStyle name="Comma 5 3 3 4 3 3" xfId="35498" xr:uid="{452A3ECC-A60F-4283-BA93-5272F0D379BC}"/>
    <cellStyle name="Comma 5 3 3 4 4" xfId="26309" xr:uid="{3D4E7AA1-ED83-4149-9CFC-AE91F5E06AF0}"/>
    <cellStyle name="Comma 5 3 3 4 4 2" xfId="37835" xr:uid="{6C761B6C-9C42-4B8F-9D47-5FA03C4135D3}"/>
    <cellStyle name="Comma 5 3 3 4 5" xfId="19284" xr:uid="{1036D577-24AA-417E-AF59-BAD429C2185C}"/>
    <cellStyle name="Comma 5 3 3 4 6" xfId="30814" xr:uid="{DC82DE24-6FF1-4DE1-8A60-50CE920304C1}"/>
    <cellStyle name="Comma 5 3 3 5" xfId="1905" xr:uid="{A7F11253-6517-4AD0-A8F8-622626A19991}"/>
    <cellStyle name="Comma 5 3 3 5 2" xfId="9217" xr:uid="{A6983D32-8EC5-47E2-8901-0E152FCC43A0}"/>
    <cellStyle name="Comma 5 3 3 5 2 2" xfId="16022" xr:uid="{7B017220-3291-4144-9A5B-F07E6CC631B7}"/>
    <cellStyle name="Comma 5 3 3 5 3" xfId="12035" xr:uid="{7F86912C-F9A0-4E94-ACED-0B815A145180}"/>
    <cellStyle name="Comma 5 3 3 5 4" xfId="20463" xr:uid="{08BC4F4E-0526-4B51-911F-48E934602C16}"/>
    <cellStyle name="Comma 5 3 3 5 5" xfId="31991" xr:uid="{43ADD86A-579A-498C-88C9-61B608AD26E7}"/>
    <cellStyle name="Comma 5 3 3 6" xfId="2365" xr:uid="{5F8C2180-2D75-47D9-9E84-D2F359BD79F7}"/>
    <cellStyle name="Comma 5 3 3 6 2" xfId="12358" xr:uid="{F871386E-60B8-4220-888B-4BC76F7D5BCB}"/>
    <cellStyle name="Comma 5 3 3 6 3" xfId="22810" xr:uid="{B646825E-D5A2-4B15-ABF4-24EA2608F170}"/>
    <cellStyle name="Comma 5 3 3 6 4" xfId="34336" xr:uid="{79072FD0-9C51-4CD6-B29B-5F1692876685}"/>
    <cellStyle name="Comma 5 3 3 7" xfId="10815" xr:uid="{AD4E210D-1FBD-4BE4-8E5F-64EB7FBFC607}"/>
    <cellStyle name="Comma 5 3 3 7 2" xfId="25148" xr:uid="{741C30D2-5207-4370-A414-041EAA95705B}"/>
    <cellStyle name="Comma 5 3 3 7 3" xfId="36674" xr:uid="{7478E333-730F-4079-BC6A-F5F057CF5A88}"/>
    <cellStyle name="Comma 5 3 3 8" xfId="27485" xr:uid="{35602674-E839-4288-95CF-87738FC74360}"/>
    <cellStyle name="Comma 5 3 3 8 2" xfId="39011" xr:uid="{0B97E9A2-57C6-4267-8795-5D08A3528575}"/>
    <cellStyle name="Comma 5 3 3 9" xfId="17417" xr:uid="{743F9611-4256-422E-871D-8D04892F7B5C}"/>
    <cellStyle name="Comma 5 3 4" xfId="742" xr:uid="{5781E6B0-6305-4ED9-A1B7-9690D6115AC3}"/>
    <cellStyle name="Comma 5 3 4 10" xfId="29088" xr:uid="{8F4724FD-28A9-45D9-8469-6CD9E8571799}"/>
    <cellStyle name="Comma 5 3 4 11" xfId="44138" xr:uid="{773FEF51-A06B-40D6-848B-ED70A61E31F6}"/>
    <cellStyle name="Comma 5 3 4 2" xfId="1261" xr:uid="{44EC26D9-7161-4FDD-A894-BFC103A706A5}"/>
    <cellStyle name="Comma 5 3 4 2 2" xfId="6901" xr:uid="{3F73DD79-7216-4974-BAD7-71085A3F6C89}"/>
    <cellStyle name="Comma 5 3 4 2 2 2" xfId="8754" xr:uid="{F5C36731-7903-4295-8263-1FAA44B78B4F}"/>
    <cellStyle name="Comma 5 3 4 2 2 2 2" xfId="15624" xr:uid="{0C7BCEFC-114C-4427-9F10-85FFA4BE2DD9}"/>
    <cellStyle name="Comma 5 3 4 2 2 2 3" xfId="22212" xr:uid="{63A0257A-76C0-4301-A076-5254E6F1135B}"/>
    <cellStyle name="Comma 5 3 4 2 2 2 4" xfId="33739" xr:uid="{D67A142D-B162-433E-AF28-B524A26BCB47}"/>
    <cellStyle name="Comma 5 3 4 2 2 3" xfId="13772" xr:uid="{6EA8A402-1A2D-4C75-BB28-31D52C8F200F}"/>
    <cellStyle name="Comma 5 3 4 2 2 3 2" xfId="24555" xr:uid="{BACAC1A6-3D22-4451-AAA7-98D56AFAADAC}"/>
    <cellStyle name="Comma 5 3 4 2 2 3 3" xfId="36081" xr:uid="{12E0593C-ED6B-4300-94D4-AB1D61B1B3DB}"/>
    <cellStyle name="Comma 5 3 4 2 2 4" xfId="26892" xr:uid="{B8BF651E-ED6B-4B45-B84F-2F6AD3F8BC20}"/>
    <cellStyle name="Comma 5 3 4 2 2 4 2" xfId="38418" xr:uid="{A43488C1-891D-4BAF-9206-76DC731EA144}"/>
    <cellStyle name="Comma 5 3 4 2 2 5" xfId="19867" xr:uid="{2370120C-2474-40D7-A8E6-82BD14A7EA95}"/>
    <cellStyle name="Comma 5 3 4 2 2 6" xfId="31397" xr:uid="{34BDB1B6-0C31-4569-8275-F7722A417134}"/>
    <cellStyle name="Comma 5 3 4 2 3" xfId="7821" xr:uid="{CDBEE3CE-AC81-4226-83D9-6907F446C10F}"/>
    <cellStyle name="Comma 5 3 4 2 3 2" xfId="14691" xr:uid="{AFA6E2A7-33B0-4C9C-9479-A38606ADA10C}"/>
    <cellStyle name="Comma 5 3 4 2 3 3" xfId="21046" xr:uid="{6D409E75-D6A8-4066-96F1-433401A79FAD}"/>
    <cellStyle name="Comma 5 3 4 2 3 4" xfId="32574" xr:uid="{AFA306BC-1E0D-46E0-9829-3BA3BD676E8E}"/>
    <cellStyle name="Comma 5 3 4 2 4" xfId="9783" xr:uid="{AE55D886-E6FC-4779-B40A-4ED45E8553EA}"/>
    <cellStyle name="Comma 5 3 4 2 4 2" xfId="16585" xr:uid="{D16D446D-AB22-46E6-9101-D86D74F709FC}"/>
    <cellStyle name="Comma 5 3 4 2 4 3" xfId="23393" xr:uid="{61D2F6B2-BF28-4D13-9371-060851AC49B7}"/>
    <cellStyle name="Comma 5 3 4 2 4 4" xfId="34919" xr:uid="{FC38E2A9-A2BE-485B-8767-14E152350A0A}"/>
    <cellStyle name="Comma 5 3 4 2 5" xfId="2989" xr:uid="{5878962D-0384-4D8E-8E20-0E4A5A15C733}"/>
    <cellStyle name="Comma 5 3 4 2 5 2" xfId="12874" xr:uid="{81118704-A604-48B6-B5B2-8AFC51772530}"/>
    <cellStyle name="Comma 5 3 4 2 5 3" xfId="25731" xr:uid="{F5B4EA10-AAAE-4B4F-B90B-4C26F524E4E1}"/>
    <cellStyle name="Comma 5 3 4 2 5 4" xfId="37257" xr:uid="{91E24ABE-D2AB-43CB-8860-30E9D2838D2F}"/>
    <cellStyle name="Comma 5 3 4 2 6" xfId="11393" xr:uid="{E2926E1B-2505-4651-85CE-8B658C04B458}"/>
    <cellStyle name="Comma 5 3 4 2 6 2" xfId="28068" xr:uid="{8445615B-BA05-4229-9A0D-042B2BDC5BCB}"/>
    <cellStyle name="Comma 5 3 4 2 6 3" xfId="39594" xr:uid="{C093484F-BA2A-4D70-B55B-CB62B4134030}"/>
    <cellStyle name="Comma 5 3 4 2 7" xfId="18038" xr:uid="{EABCC1B8-529A-4DBD-8DDD-60459EB74D27}"/>
    <cellStyle name="Comma 5 3 4 2 8" xfId="29576" xr:uid="{DE8F4D14-74ED-469A-81E8-BBAA9CE58E6C}"/>
    <cellStyle name="Comma 5 3 4 2 9" xfId="44407" xr:uid="{FF68C78F-77C0-4570-B73A-5B49FF4D56DF}"/>
    <cellStyle name="Comma 5 3 4 3" xfId="6455" xr:uid="{3200D231-4FDB-45F4-B2E3-89A2CC86FFA9}"/>
    <cellStyle name="Comma 5 3 4 3 2" xfId="8291" xr:uid="{03BF110A-86EF-492F-AF56-E77120E3C992}"/>
    <cellStyle name="Comma 5 3 4 3 2 2" xfId="15161" xr:uid="{B57EDADF-BF21-4613-9875-AA2A5109584E}"/>
    <cellStyle name="Comma 5 3 4 3 2 2 2" xfId="22418" xr:uid="{EC60806B-ACA1-4D3E-A1CA-0647542D658B}"/>
    <cellStyle name="Comma 5 3 4 3 2 2 3" xfId="33945" xr:uid="{4BBDE946-84C6-4CD3-B583-5ABB4EAD78E7}"/>
    <cellStyle name="Comma 5 3 4 3 2 3" xfId="24761" xr:uid="{F88E7FBA-8D24-49C9-B34A-EF2BAA9A4252}"/>
    <cellStyle name="Comma 5 3 4 3 2 3 2" xfId="36287" xr:uid="{97B2136B-77D7-4F12-921B-2DD8E7F0303A}"/>
    <cellStyle name="Comma 5 3 4 3 2 4" xfId="27098" xr:uid="{35C88ECB-EC23-4EA7-A8CF-E2DAD72DEFCA}"/>
    <cellStyle name="Comma 5 3 4 3 2 4 2" xfId="38624" xr:uid="{FFEDA895-98EC-4971-A9F2-E684AB0FA201}"/>
    <cellStyle name="Comma 5 3 4 3 2 5" xfId="20073" xr:uid="{90B942A9-8C01-4332-86DC-194969003A22}"/>
    <cellStyle name="Comma 5 3 4 3 2 6" xfId="31603" xr:uid="{A8D938EC-36C7-45AF-8754-95A3B11C7E94}"/>
    <cellStyle name="Comma 5 3 4 3 3" xfId="10108" xr:uid="{951624F0-7FBF-425E-AECE-574188A1AD52}"/>
    <cellStyle name="Comma 5 3 4 3 3 2" xfId="16784" xr:uid="{FEFD65F9-A550-4272-B27D-DA85961F90D0}"/>
    <cellStyle name="Comma 5 3 4 3 3 3" xfId="21253" xr:uid="{19317317-EBF3-4DC3-BB1A-D2A4EB2D842C}"/>
    <cellStyle name="Comma 5 3 4 3 3 4" xfId="32781" xr:uid="{2E0D2FA5-0427-4570-BCA7-EF8C6C045328}"/>
    <cellStyle name="Comma 5 3 4 3 4" xfId="13326" xr:uid="{B5D4B4BD-EA4D-484B-B0B3-CD939872B149}"/>
    <cellStyle name="Comma 5 3 4 3 4 2" xfId="23600" xr:uid="{29881192-481B-4DAF-AD40-70DE4974A955}"/>
    <cellStyle name="Comma 5 3 4 3 4 3" xfId="35126" xr:uid="{AB672571-F54F-43DF-AAFC-1FEADE108E2E}"/>
    <cellStyle name="Comma 5 3 4 3 5" xfId="25937" xr:uid="{6FF73E2C-D9EC-4607-B901-2563AA886076}"/>
    <cellStyle name="Comma 5 3 4 3 5 2" xfId="37463" xr:uid="{294E45BC-8082-43AD-BBA3-D5FBFD5D79BD}"/>
    <cellStyle name="Comma 5 3 4 3 6" xfId="28274" xr:uid="{0CFCE89B-DE00-46A8-8813-3064FE3D331F}"/>
    <cellStyle name="Comma 5 3 4 3 6 2" xfId="39800" xr:uid="{68F3784C-B1AD-4559-9405-3ABC12A3E6D7}"/>
    <cellStyle name="Comma 5 3 4 3 7" xfId="18631" xr:uid="{5A7A3D25-8C85-492A-A3D3-33A576B09B45}"/>
    <cellStyle name="Comma 5 3 4 3 8" xfId="30169" xr:uid="{6017C71E-7E0F-425C-A19E-2703D48B6921}"/>
    <cellStyle name="Comma 5 3 4 4" xfId="7362" xr:uid="{49D54763-A017-4988-9251-9D6DEBD45D7C}"/>
    <cellStyle name="Comma 5 3 4 4 2" xfId="14232" xr:uid="{89AA1248-3133-44EE-AB88-7DE4BAF52193}"/>
    <cellStyle name="Comma 5 3 4 4 2 2" xfId="21734" xr:uid="{4984F58E-ECF7-45B6-BF2A-E11F9DAD998F}"/>
    <cellStyle name="Comma 5 3 4 4 2 3" xfId="33261" xr:uid="{908AA8C9-CEE9-4961-B4AC-7E6C5778A3C4}"/>
    <cellStyle name="Comma 5 3 4 4 3" xfId="24077" xr:uid="{48AACCB7-5035-46B5-B576-E2EEAA6A7327}"/>
    <cellStyle name="Comma 5 3 4 4 3 2" xfId="35603" xr:uid="{18DE6C1E-4DEF-4341-8364-A854329242C6}"/>
    <cellStyle name="Comma 5 3 4 4 4" xfId="26414" xr:uid="{5C67A367-CA53-4D81-82AC-DBCB3EB9FF86}"/>
    <cellStyle name="Comma 5 3 4 4 4 2" xfId="37940" xr:uid="{77BC0969-D265-4DEE-84A9-20E9E88416F2}"/>
    <cellStyle name="Comma 5 3 4 4 5" xfId="19389" xr:uid="{2BDA0084-BF17-42A5-8060-E174E04A5C15}"/>
    <cellStyle name="Comma 5 3 4 4 6" xfId="30919" xr:uid="{B5385E50-345B-47AA-A8CC-9A4287D7A42E}"/>
    <cellStyle name="Comma 5 3 4 5" xfId="9320" xr:uid="{271C997A-816D-468E-BBE9-D3654AD0D0AC}"/>
    <cellStyle name="Comma 5 3 4 5 2" xfId="16125" xr:uid="{5F921126-0E21-433B-A206-CC13768A14F7}"/>
    <cellStyle name="Comma 5 3 4 5 3" xfId="20568" xr:uid="{02077789-C5F8-4B07-A0A3-444C5B92E42D}"/>
    <cellStyle name="Comma 5 3 4 5 4" xfId="32096" xr:uid="{A00511F4-D88D-4F2D-80E3-15E2463702F2}"/>
    <cellStyle name="Comma 5 3 4 6" xfId="2484" xr:uid="{9633E454-5A20-406B-B86C-9D72DC612689}"/>
    <cellStyle name="Comma 5 3 4 6 2" xfId="12450" xr:uid="{B9436FBA-989D-423A-8697-D26F7DC0FB0E}"/>
    <cellStyle name="Comma 5 3 4 6 3" xfId="22915" xr:uid="{3F109735-EA88-4069-A317-9774E409CE58}"/>
    <cellStyle name="Comma 5 3 4 6 4" xfId="34441" xr:uid="{6FD71B8B-C183-4C97-9B0D-9FDCB89B0179}"/>
    <cellStyle name="Comma 5 3 4 7" xfId="10894" xr:uid="{F6765D62-2333-4357-9DD1-3DE2F0EA9B2B}"/>
    <cellStyle name="Comma 5 3 4 7 2" xfId="25253" xr:uid="{D437963F-05B7-4CF1-9D40-9F67D6CED85B}"/>
    <cellStyle name="Comma 5 3 4 7 3" xfId="36779" xr:uid="{5B917D1A-5F2B-4768-9E08-DB100E2FA57A}"/>
    <cellStyle name="Comma 5 3 4 8" xfId="27590" xr:uid="{6F0A828D-3839-4689-A1E6-5756E1D7F9ED}"/>
    <cellStyle name="Comma 5 3 4 8 2" xfId="39116" xr:uid="{DD55CF95-A438-4939-A3CA-E59FC76EC1A8}"/>
    <cellStyle name="Comma 5 3 4 9" xfId="17550" xr:uid="{F40389B5-EDA5-4030-9700-4D42324D10EF}"/>
    <cellStyle name="Comma 5 3 5" xfId="1014" xr:uid="{331B1F4C-914A-4221-896F-8A835EFC68E6}"/>
    <cellStyle name="Comma 5 3 5 2" xfId="6596" xr:uid="{A2D0E7AC-96C7-4517-9D6F-DCA773CE3651}"/>
    <cellStyle name="Comma 5 3 5 2 2" xfId="8440" xr:uid="{30D3EB30-A421-446C-A7F3-9F706E1D2F37}"/>
    <cellStyle name="Comma 5 3 5 2 2 2" xfId="15310" xr:uid="{5717264B-6284-4069-9712-796A53FDFB43}"/>
    <cellStyle name="Comma 5 3 5 2 2 3" xfId="21891" xr:uid="{30C8E960-2F37-4A4E-94F4-167E8A72F7FD}"/>
    <cellStyle name="Comma 5 3 5 2 2 4" xfId="33418" xr:uid="{E0C52D64-3850-4A87-B531-AA917DF9B20E}"/>
    <cellStyle name="Comma 5 3 5 2 3" xfId="13467" xr:uid="{291CE1D4-4CF1-455B-9A08-1D90252033D9}"/>
    <cellStyle name="Comma 5 3 5 2 3 2" xfId="24234" xr:uid="{5D948248-B247-48FD-AC41-E6F83A7EFF18}"/>
    <cellStyle name="Comma 5 3 5 2 3 3" xfId="35760" xr:uid="{7F339EB2-4D20-4A02-9FF5-248102FFE38B}"/>
    <cellStyle name="Comma 5 3 5 2 4" xfId="26571" xr:uid="{56F8A9D2-B7A4-498D-B699-6BC568B05F5F}"/>
    <cellStyle name="Comma 5 3 5 2 4 2" xfId="38097" xr:uid="{8A3A0D1A-7115-4344-A082-20009211F1CB}"/>
    <cellStyle name="Comma 5 3 5 2 5" xfId="19546" xr:uid="{37E217A7-8971-4ACB-80C1-29B402FA1485}"/>
    <cellStyle name="Comma 5 3 5 2 6" xfId="31076" xr:uid="{F64CD134-C857-4853-8184-CED94CC052E8}"/>
    <cellStyle name="Comma 5 3 5 3" xfId="7507" xr:uid="{F0A72D49-FC7A-47C7-A7C0-E78C34022573}"/>
    <cellStyle name="Comma 5 3 5 3 2" xfId="14377" xr:uid="{5CFB5509-A71B-4F0D-A6B8-848BA7FCF741}"/>
    <cellStyle name="Comma 5 3 5 3 3" xfId="20725" xr:uid="{597372B2-A9A6-431F-A8A9-51FB00BA7CB2}"/>
    <cellStyle name="Comma 5 3 5 3 4" xfId="32253" xr:uid="{5A953A03-D98A-492C-AAB7-0081E7CB236B}"/>
    <cellStyle name="Comma 5 3 5 4" xfId="9468" xr:uid="{78946C29-DA42-4B42-B8E6-5618E647CE97}"/>
    <cellStyle name="Comma 5 3 5 4 2" xfId="16270" xr:uid="{EBB82D3A-8E6D-426E-B44A-33CFEB52902D}"/>
    <cellStyle name="Comma 5 3 5 4 3" xfId="23072" xr:uid="{CFF63E4C-4FFB-49DD-948D-97A3B1801E7B}"/>
    <cellStyle name="Comma 5 3 5 4 4" xfId="34598" xr:uid="{B657DDC9-32F8-4F72-A18B-B5957F069065}"/>
    <cellStyle name="Comma 5 3 5 5" xfId="2695" xr:uid="{C51AC322-DA0D-47AF-9DB6-474515B46423}"/>
    <cellStyle name="Comma 5 3 5 5 2" xfId="12580" xr:uid="{39F0B998-835F-41BA-94F8-C5916C324BC6}"/>
    <cellStyle name="Comma 5 3 5 5 3" xfId="25410" xr:uid="{C1075187-35E8-4C37-BCE1-DE3410924156}"/>
    <cellStyle name="Comma 5 3 5 5 4" xfId="36936" xr:uid="{D0824603-8D5A-4BEE-AB10-8AE71343761C}"/>
    <cellStyle name="Comma 5 3 5 6" xfId="11149" xr:uid="{2CAA544F-30F9-4150-A422-7ABB5FE1BB3E}"/>
    <cellStyle name="Comma 5 3 5 6 2" xfId="27747" xr:uid="{EEEC6605-831E-43DC-8CCC-07D61B80E21A}"/>
    <cellStyle name="Comma 5 3 5 6 3" xfId="39273" xr:uid="{6449262A-0444-4558-BB7F-2AE92931AF95}"/>
    <cellStyle name="Comma 5 3 5 7" xfId="17717" xr:uid="{6CB4DF4E-96E9-43A1-A18A-B95F37A057A2}"/>
    <cellStyle name="Comma 5 3 5 8" xfId="29255" xr:uid="{0C814672-9322-4F0C-BBAC-23351DD4B944}"/>
    <cellStyle name="Comma 5 3 5 9" xfId="44221" xr:uid="{B9B4E00F-C7DE-4B95-B057-B3AFEB978328}"/>
    <cellStyle name="Comma 5 3 6" xfId="1506" xr:uid="{AFA8E59D-AEA4-4E9F-AF12-8DC2203A2286}"/>
    <cellStyle name="Comma 5 3 6 2" xfId="7978" xr:uid="{E2BEEDEB-F3ED-458B-A8BC-014623007E4B}"/>
    <cellStyle name="Comma 5 3 6 2 2" xfId="14848" xr:uid="{F7633B68-9383-4330-B8FF-F6413FA2E64A}"/>
    <cellStyle name="Comma 5 3 6 2 2 2" xfId="22362" xr:uid="{97259C57-2559-4127-9349-38CBFFFA3E46}"/>
    <cellStyle name="Comma 5 3 6 2 2 3" xfId="33889" xr:uid="{A71F3C18-B45E-49B3-9EBB-D672118086B3}"/>
    <cellStyle name="Comma 5 3 6 2 3" xfId="24705" xr:uid="{2E68ADEB-B883-4748-BC1D-7AFA4B7FCEC9}"/>
    <cellStyle name="Comma 5 3 6 2 3 2" xfId="36231" xr:uid="{F4848A35-C404-437E-A4F8-9FD67085ADF4}"/>
    <cellStyle name="Comma 5 3 6 2 4" xfId="27042" xr:uid="{D8CE9625-C630-4697-AF4B-81D7E9E46546}"/>
    <cellStyle name="Comma 5 3 6 2 4 2" xfId="38568" xr:uid="{40251436-FA85-456F-91DA-0A2E36C57572}"/>
    <cellStyle name="Comma 5 3 6 2 5" xfId="20017" xr:uid="{0FB41D4D-6FD7-443B-8AD6-912DCB5C0EEB}"/>
    <cellStyle name="Comma 5 3 6 2 6" xfId="31547" xr:uid="{E9639E95-04B5-4CDD-BFE2-CA893D2C71DD}"/>
    <cellStyle name="Comma 5 3 6 3" xfId="9970" xr:uid="{F27A9C46-08D1-4B31-9B04-56D92EF20176}"/>
    <cellStyle name="Comma 5 3 6 3 2" xfId="16730" xr:uid="{05C5C725-BBF7-48D3-8B95-7AD35C11EF09}"/>
    <cellStyle name="Comma 5 3 6 3 3" xfId="21196" xr:uid="{9A6B7A9B-CEBD-4AEF-96B3-212B4C34112C}"/>
    <cellStyle name="Comma 5 3 6 3 4" xfId="32724" xr:uid="{25228BC1-E268-43CF-8396-24E747D2F696}"/>
    <cellStyle name="Comma 5 3 6 4" xfId="6152" xr:uid="{CEA06EF6-60B2-446E-9CAC-76211CC6B97C}"/>
    <cellStyle name="Comma 5 3 6 4 2" xfId="13023" xr:uid="{14C6B50C-623A-407C-86AD-5E3FCE11D567}"/>
    <cellStyle name="Comma 5 3 6 4 3" xfId="23544" xr:uid="{9C272E55-3865-4579-BFA2-D9F839516A82}"/>
    <cellStyle name="Comma 5 3 6 4 4" xfId="35070" xr:uid="{10351140-B485-4A2B-B341-47625EE9DFED}"/>
    <cellStyle name="Comma 5 3 6 5" xfId="11637" xr:uid="{D7A0B6C2-8F3A-4AC2-8DFB-0985720EBC04}"/>
    <cellStyle name="Comma 5 3 6 5 2" xfId="25881" xr:uid="{FF527B19-A693-4E9E-A5ED-887EAF7A628D}"/>
    <cellStyle name="Comma 5 3 6 5 3" xfId="37407" xr:uid="{61AB7252-B024-44C7-B1B5-E7BE4D40CB41}"/>
    <cellStyle name="Comma 5 3 6 6" xfId="28218" xr:uid="{4CB972EF-40A7-491E-8FB9-C128E1CEA60C}"/>
    <cellStyle name="Comma 5 3 6 6 2" xfId="39744" xr:uid="{19069BB9-E79C-4967-9E76-7AD43CFEB4C3}"/>
    <cellStyle name="Comma 5 3 6 7" xfId="18491" xr:uid="{D6BAEB87-27F5-4CA9-86F2-101474248A6B}"/>
    <cellStyle name="Comma 5 3 6 8" xfId="30029" xr:uid="{66A8467D-E3E1-42B1-976E-C871A16FBBBE}"/>
    <cellStyle name="Comma 5 3 6 9" xfId="44489" xr:uid="{5DB89A87-31EF-41AD-849C-90BF29B282AA}"/>
    <cellStyle name="Comma 5 3 7" xfId="1744" xr:uid="{83A59387-CCC5-47C5-AB25-69D7C5C84515}"/>
    <cellStyle name="Comma 5 3 7 2" xfId="9011" xr:uid="{ED15C027-EC4D-4A37-840A-D654A1A9B66F}"/>
    <cellStyle name="Comma 5 3 7 2 2" xfId="15820" xr:uid="{B48C3031-25DA-4693-9629-92C62A6FC698}"/>
    <cellStyle name="Comma 5 3 7 2 2 2" xfId="21413" xr:uid="{8406EED9-2758-498D-976D-29A4E21F1410}"/>
    <cellStyle name="Comma 5 3 7 2 2 3" xfId="32940" xr:uid="{23AF92A5-088D-4EAA-8557-1AC6F379E5B4}"/>
    <cellStyle name="Comma 5 3 7 2 3" xfId="23756" xr:uid="{01E4C282-A2A5-4A48-84E7-47BF89B31FE1}"/>
    <cellStyle name="Comma 5 3 7 2 3 2" xfId="35282" xr:uid="{728B9BB9-3318-4939-8F8B-16F9B449DBDD}"/>
    <cellStyle name="Comma 5 3 7 2 4" xfId="26093" xr:uid="{80895339-4561-4C70-93F1-672B9B4E0F27}"/>
    <cellStyle name="Comma 5 3 7 2 4 2" xfId="37619" xr:uid="{BBAF78AC-B5F1-4E4E-B835-817EAF077AA2}"/>
    <cellStyle name="Comma 5 3 7 2 5" xfId="19068" xr:uid="{1E364C69-DBA1-403F-930D-E173D1AB09C9}"/>
    <cellStyle name="Comma 5 3 7 2 6" xfId="30598" xr:uid="{C1B397C6-9B51-44D4-B8E6-141EDE3DA9F8}"/>
    <cellStyle name="Comma 5 3 7 3" xfId="7059" xr:uid="{9EB06A1C-D9FD-4ED0-8676-0A6BAD97C2DD}"/>
    <cellStyle name="Comma 5 3 7 3 2" xfId="13929" xr:uid="{FE92EB9F-E36D-405F-8DBD-E60E75C5A1EB}"/>
    <cellStyle name="Comma 5 3 7 3 3" xfId="20247" xr:uid="{2C8AB2AA-8E14-4BD9-9572-FAB1F207066B}"/>
    <cellStyle name="Comma 5 3 7 3 4" xfId="31775" xr:uid="{05B8E551-3CC9-4E81-9AFC-8595406DE943}"/>
    <cellStyle name="Comma 5 3 7 4" xfId="11875" xr:uid="{4B2BBEB9-1BA3-4C3A-9B32-41ED3C1E5EF4}"/>
    <cellStyle name="Comma 5 3 7 4 2" xfId="22594" xr:uid="{14DBA109-8E9A-477F-ACB9-674FDABEAB4F}"/>
    <cellStyle name="Comma 5 3 7 4 3" xfId="34120" xr:uid="{E0E88E98-3F15-437D-A420-7419EDBB93B7}"/>
    <cellStyle name="Comma 5 3 7 5" xfId="24932" xr:uid="{A2C67828-FAFB-4B64-AEA8-14B277159AEF}"/>
    <cellStyle name="Comma 5 3 7 5 2" xfId="36458" xr:uid="{24DBB300-3A00-49AD-B8BF-CD3E03C7120E}"/>
    <cellStyle name="Comma 5 3 7 6" xfId="27269" xr:uid="{AEBFB2E4-9179-4326-A55B-B06333519A6E}"/>
    <cellStyle name="Comma 5 3 7 6 2" xfId="38795" xr:uid="{50699592-5B28-4F79-9CFE-9E5F95F98F48}"/>
    <cellStyle name="Comma 5 3 7 7" xfId="17145" xr:uid="{4EB3634C-87F4-4440-B00A-8053468A6C3A}"/>
    <cellStyle name="Comma 5 3 7 8" xfId="28683" xr:uid="{ECABFD73-AED5-45A0-AC5A-C0EBA2BDEBA9}"/>
    <cellStyle name="Comma 5 3 7 9" xfId="50756" xr:uid="{8DF6BC8D-FC78-4D51-82C4-0CF2D497477A}"/>
    <cellStyle name="Comma 5 3 8" xfId="2085" xr:uid="{9B486694-8C4C-4E2F-93BB-ACD8AAA4C992}"/>
    <cellStyle name="Comma 5 3 8 2" xfId="12164" xr:uid="{A7DE5465-FADB-48C7-8489-AD9343696003}"/>
    <cellStyle name="Comma 5 3 8 2 2" xfId="21320" xr:uid="{B41EF9E1-97A5-473E-9D03-E281C980E89B}"/>
    <cellStyle name="Comma 5 3 8 2 3" xfId="32847" xr:uid="{8DBD7F64-4E41-4EFD-BC0D-313DB6398CB7}"/>
    <cellStyle name="Comma 5 3 8 3" xfId="23663" xr:uid="{53FEF66E-230C-4AFF-973D-9E5208CC6DB2}"/>
    <cellStyle name="Comma 5 3 8 3 2" xfId="35189" xr:uid="{1FCC744F-468D-400D-A282-57B744D923BE}"/>
    <cellStyle name="Comma 5 3 8 4" xfId="26000" xr:uid="{366DFD21-F5C9-42AF-A43B-EFB31F5A16E7}"/>
    <cellStyle name="Comma 5 3 8 4 2" xfId="37526" xr:uid="{DE704D9F-51B2-4899-BA26-C6CF511DDAC0}"/>
    <cellStyle name="Comma 5 3 8 5" xfId="18975" xr:uid="{81F38AD2-6A65-4CDC-9D88-5C0D51B070AD}"/>
    <cellStyle name="Comma 5 3 8 6" xfId="30505" xr:uid="{21892CF7-45AE-4872-BCFA-E2CCA83C26D2}"/>
    <cellStyle name="Comma 5 3 8 7" xfId="44679" xr:uid="{F93ECF08-4B6D-4E49-B2A2-6D0DAD60DEC9}"/>
    <cellStyle name="Comma 5 3 9" xfId="1986" xr:uid="{9EBAC0D1-5081-4B74-B713-D178A8DE4480}"/>
    <cellStyle name="Comma 5 3 9 2" xfId="12103" xr:uid="{A038FC7E-B244-4163-8750-870C2E37ED0B}"/>
    <cellStyle name="Comma 5 3 9 3" xfId="20154" xr:uid="{755BB408-9901-4B87-8DFA-9949FE8FEE61}"/>
    <cellStyle name="Comma 5 3 9 4" xfId="31682" xr:uid="{BBCEB3EC-420B-4245-B8EE-6E042B6DB3D3}"/>
    <cellStyle name="Comma 5 4" xfId="407" xr:uid="{6E82AAA9-8066-4FA9-99A6-3209575F2AF6}"/>
    <cellStyle name="Comma 5 4 10" xfId="10690" xr:uid="{E5A37A2C-7753-4F43-ABF5-4FE1DAC75B9E}"/>
    <cellStyle name="Comma 5 4 10 2" xfId="27347" xr:uid="{F487437E-F39B-48E2-A0EF-747E7E4262B6}"/>
    <cellStyle name="Comma 5 4 10 3" xfId="38873" xr:uid="{AA7AE3DF-D6AE-4517-9748-1ABA1B8795F0}"/>
    <cellStyle name="Comma 5 4 11" xfId="28334" xr:uid="{D1BB2E6F-770E-481E-9EBB-8A120EAD3F50}"/>
    <cellStyle name="Comma 5 4 11 2" xfId="39857" xr:uid="{059984F0-7C12-4875-A0EB-618FE1AFAFDC}"/>
    <cellStyle name="Comma 5 4 12" xfId="17224" xr:uid="{C59111E1-3CEE-47E0-8BDC-57FE0E435630}"/>
    <cellStyle name="Comma 5 4 13" xfId="28762" xr:uid="{4DF0A93D-95FA-4BBC-8159-07AA16962B8D}"/>
    <cellStyle name="Comma 5 4 14" xfId="40112" xr:uid="{646A9DC7-C12C-45C5-A527-2F2AA08BCE2B}"/>
    <cellStyle name="Comma 5 4 2" xfId="464" xr:uid="{8922E856-4056-4346-B4FD-52D9FD2E356E}"/>
    <cellStyle name="Comma 5 4 2 10" xfId="28898" xr:uid="{EBC20722-98A3-429C-900F-6AFD3903633C}"/>
    <cellStyle name="Comma 5 4 2 11" xfId="44067" xr:uid="{0A8A5A14-944B-4407-995B-C4F9673DCD87}"/>
    <cellStyle name="Comma 5 4 2 2" xfId="696" xr:uid="{C03AAF0A-8F76-4E01-A6CA-86B4AF942AE9}"/>
    <cellStyle name="Comma 5 4 2 2 10" xfId="44379" xr:uid="{C7D2980B-B0F5-4516-BDE6-D5D58469CF58}"/>
    <cellStyle name="Comma 5 4 2 2 2" xfId="942" xr:uid="{76FE00E5-2190-4CB1-BFA9-CEA9013D30D0}"/>
    <cellStyle name="Comma 5 4 2 2 2 2" xfId="1461" xr:uid="{FED031D8-2B7C-47A0-AF94-422E5FEA2C09}"/>
    <cellStyle name="Comma 5 4 2 2 2 2 2" xfId="8621" xr:uid="{49F70DDD-45FB-4DBC-97EE-573EB1F03B66}"/>
    <cellStyle name="Comma 5 4 2 2 2 2 2 2" xfId="15491" xr:uid="{7724D54C-972B-481C-958E-FC4586873ADF}"/>
    <cellStyle name="Comma 5 4 2 2 2 2 3" xfId="11593" xr:uid="{47CA5D81-8557-4936-90ED-7BBF6091BD87}"/>
    <cellStyle name="Comma 5 4 2 2 2 2 4" xfId="22077" xr:uid="{7314AA45-51C5-469A-A586-27A3C115E027}"/>
    <cellStyle name="Comma 5 4 2 2 2 2 5" xfId="33604" xr:uid="{C70D8FE6-EFA2-48A4-ADBD-8EED0B811C63}"/>
    <cellStyle name="Comma 5 4 2 2 2 3" xfId="6772" xr:uid="{8A2771D3-9781-44B3-AB79-8AB855252108}"/>
    <cellStyle name="Comma 5 4 2 2 2 3 2" xfId="13643" xr:uid="{EC24B03B-2364-4ACF-ADA5-806C8C7150EA}"/>
    <cellStyle name="Comma 5 4 2 2 2 3 3" xfId="24420" xr:uid="{1881406F-972D-4D1E-9A2C-7171D42FD10B}"/>
    <cellStyle name="Comma 5 4 2 2 2 3 4" xfId="35946" xr:uid="{6A7A69CB-21F3-4D8D-8201-EE95D0186941}"/>
    <cellStyle name="Comma 5 4 2 2 2 4" xfId="11092" xr:uid="{CD954FD5-75EB-41A5-B5B6-493BEA4A957C}"/>
    <cellStyle name="Comma 5 4 2 2 2 4 2" xfId="26757" xr:uid="{CD100496-5DAC-4664-AA7D-6F16F0A83F0F}"/>
    <cellStyle name="Comma 5 4 2 2 2 4 3" xfId="38283" xr:uid="{782F84A0-9416-4AE4-8B81-F9C776F2237F}"/>
    <cellStyle name="Comma 5 4 2 2 2 5" xfId="19732" xr:uid="{586B046B-B996-4567-A408-17C3D336FE28}"/>
    <cellStyle name="Comma 5 4 2 2 2 6" xfId="31262" xr:uid="{4F01F956-7014-4893-9263-578D77B89D70}"/>
    <cellStyle name="Comma 5 4 2 2 3" xfId="1216" xr:uid="{128A4FE7-FA8C-4A67-A9E2-2C285406F805}"/>
    <cellStyle name="Comma 5 4 2 2 3 2" xfId="7688" xr:uid="{23259ACC-BBA3-4802-80BC-D7AB5FE44EF6}"/>
    <cellStyle name="Comma 5 4 2 2 3 2 2" xfId="14558" xr:uid="{1062E310-0BB2-475B-83FF-677E7A17875C}"/>
    <cellStyle name="Comma 5 4 2 2 3 3" xfId="11349" xr:uid="{E44F2A69-F432-40BD-AA08-1A7106629DE1}"/>
    <cellStyle name="Comma 5 4 2 2 3 4" xfId="20911" xr:uid="{42A473F0-484B-4E50-B8BC-419BDA47A9D0}"/>
    <cellStyle name="Comma 5 4 2 2 3 5" xfId="32439" xr:uid="{446D8B3A-359C-4584-9B28-7309E16143DE}"/>
    <cellStyle name="Comma 5 4 2 2 4" xfId="1706" xr:uid="{E5617D48-BEEB-4E4B-9ABB-BEC00BE5E41B}"/>
    <cellStyle name="Comma 5 4 2 2 4 2" xfId="9649" xr:uid="{6CF787DC-6928-4EB4-9F90-B9507CE4E6A1}"/>
    <cellStyle name="Comma 5 4 2 2 4 2 2" xfId="16451" xr:uid="{28673A36-10CD-499C-BA32-E01EFA13B028}"/>
    <cellStyle name="Comma 5 4 2 2 4 3" xfId="11837" xr:uid="{39857140-DB61-46C7-927E-50775D9E7961}"/>
    <cellStyle name="Comma 5 4 2 2 4 4" xfId="23258" xr:uid="{0D42741D-9800-47AD-A7FE-A9838D5C3273}"/>
    <cellStyle name="Comma 5 4 2 2 4 5" xfId="34784" xr:uid="{B2338ED4-6130-46E4-AC00-D65208B7C561}"/>
    <cellStyle name="Comma 5 4 2 2 5" xfId="1944" xr:uid="{3CA75312-92DD-4548-AFB8-EEB4744C8D7B}"/>
    <cellStyle name="Comma 5 4 2 2 5 2" xfId="12074" xr:uid="{E760575B-13DD-48CF-81C2-FFEF21B64ED3}"/>
    <cellStyle name="Comma 5 4 2 2 5 3" xfId="25596" xr:uid="{1DA1981B-7E64-4B56-8A56-529E36AC98FB}"/>
    <cellStyle name="Comma 5 4 2 2 5 4" xfId="37122" xr:uid="{6578A0B3-56F5-451F-B6C1-5DFD4624310C}"/>
    <cellStyle name="Comma 5 4 2 2 6" xfId="2868" xr:uid="{8C6E767E-2FE2-45DF-B7EC-5745D0D8B6A6}"/>
    <cellStyle name="Comma 5 4 2 2 6 2" xfId="12753" xr:uid="{342560AD-F9C4-4D13-8893-B27D7740B45C}"/>
    <cellStyle name="Comma 5 4 2 2 6 3" xfId="27933" xr:uid="{70A7EADE-1D24-4AC1-97A5-874A8684EEBF}"/>
    <cellStyle name="Comma 5 4 2 2 6 4" xfId="39459" xr:uid="{8E3ADCD5-347E-4630-BC33-F02D03480D99}"/>
    <cellStyle name="Comma 5 4 2 2 7" xfId="10852" xr:uid="{61DE3468-FC41-48F0-937B-21DA4538D75B}"/>
    <cellStyle name="Comma 5 4 2 2 8" xfId="17903" xr:uid="{60BFACCB-F467-4742-AD22-BD68A3914FCA}"/>
    <cellStyle name="Comma 5 4 2 2 9" xfId="29441" xr:uid="{9096E28B-F32A-44AA-9C18-C38B34EF7333}"/>
    <cellStyle name="Comma 5 4 2 3" xfId="803" xr:uid="{AD8BE7E0-D891-4FBB-908C-1A0D97AA3997}"/>
    <cellStyle name="Comma 5 4 2 3 2" xfId="1322" xr:uid="{A5B89CD3-ABBB-4FBA-A7CB-84CB0748C626}"/>
    <cellStyle name="Comma 5 4 2 3 2 2" xfId="8158" xr:uid="{321EB33F-2289-405E-95A8-BE7553F150DB}"/>
    <cellStyle name="Comma 5 4 2 3 2 2 2" xfId="15028" xr:uid="{423A2935-14B3-45F4-BFD4-A20D7988710C}"/>
    <cellStyle name="Comma 5 4 2 3 2 3" xfId="11454" xr:uid="{0EA67E82-6232-4BA1-8804-36CAF825AC38}"/>
    <cellStyle name="Comma 5 4 2 3 2 4" xfId="21599" xr:uid="{39572E09-9D77-4C36-ABBA-AF99DB7A95A7}"/>
    <cellStyle name="Comma 5 4 2 3 2 5" xfId="33126" xr:uid="{DAFF98FA-998F-48AA-9F17-D339CEFD1758}"/>
    <cellStyle name="Comma 5 4 2 3 3" xfId="6326" xr:uid="{CA6DEE90-15C1-496F-810D-2AD823B6F771}"/>
    <cellStyle name="Comma 5 4 2 3 3 2" xfId="13197" xr:uid="{60EA7CC8-76FC-48A7-BA23-26BF3A643A6A}"/>
    <cellStyle name="Comma 5 4 2 3 3 3" xfId="23942" xr:uid="{B46850D0-0E9B-4848-A871-2003D85AF9B5}"/>
    <cellStyle name="Comma 5 4 2 3 3 4" xfId="35468" xr:uid="{CACB6135-FAAA-4A21-B0C3-3ED322AAE912}"/>
    <cellStyle name="Comma 5 4 2 3 4" xfId="10953" xr:uid="{EC0BBD18-462E-40AD-9DB2-3D42B8543BCA}"/>
    <cellStyle name="Comma 5 4 2 3 4 2" xfId="26279" xr:uid="{285DC7AF-6CB3-4ACB-9A37-394E69BDDA69}"/>
    <cellStyle name="Comma 5 4 2 3 4 3" xfId="37805" xr:uid="{48842045-B023-41A3-BEF4-DC71D526CDFE}"/>
    <cellStyle name="Comma 5 4 2 3 5" xfId="19254" xr:uid="{82A9BB3D-FF49-45E3-B816-4B6774AC0F71}"/>
    <cellStyle name="Comma 5 4 2 3 6" xfId="30784" xr:uid="{8F0E3F3A-FCC1-489B-9A1A-72EC6157C4C3}"/>
    <cellStyle name="Comma 5 4 2 4" xfId="1077" xr:uid="{2BC20EC5-677D-44CE-8290-87E2DE244B4D}"/>
    <cellStyle name="Comma 5 4 2 4 2" xfId="7233" xr:uid="{CEB84BFC-B48C-4718-905A-64467EC9A15B}"/>
    <cellStyle name="Comma 5 4 2 4 2 2" xfId="14103" xr:uid="{A5AE2271-251C-4E4A-8BB6-B49992FFEB9F}"/>
    <cellStyle name="Comma 5 4 2 4 3" xfId="11210" xr:uid="{17963AB2-D4F9-4A11-BACB-270E10C4F645}"/>
    <cellStyle name="Comma 5 4 2 4 4" xfId="20433" xr:uid="{641F32DC-03E3-45D4-AC59-CECE201A31ED}"/>
    <cellStyle name="Comma 5 4 2 4 5" xfId="31961" xr:uid="{724397F1-BA82-4975-BB9D-0B5C1D0E75E3}"/>
    <cellStyle name="Comma 5 4 2 5" xfId="1567" xr:uid="{8364755D-69BD-42D7-B0B6-40868931034C}"/>
    <cellStyle name="Comma 5 4 2 5 2" xfId="9191" xr:uid="{49763145-947D-4276-A893-F7EF72072B9F}"/>
    <cellStyle name="Comma 5 4 2 5 2 2" xfId="15996" xr:uid="{4E2F757B-B855-43AB-84F7-B6B5D47D619A}"/>
    <cellStyle name="Comma 5 4 2 5 3" xfId="11698" xr:uid="{B5F88DDF-AF55-45BF-9DF9-3C23C1619E70}"/>
    <cellStyle name="Comma 5 4 2 5 4" xfId="22780" xr:uid="{4D7D1F31-A191-4003-8173-5ED879601C57}"/>
    <cellStyle name="Comma 5 4 2 5 5" xfId="34306" xr:uid="{CA62EAE4-7BD8-4C9A-BB4E-4EDDD5466675}"/>
    <cellStyle name="Comma 5 4 2 6" xfId="1805" xr:uid="{ABF599F3-7FC9-4648-A8BA-DEA5B8FEF887}"/>
    <cellStyle name="Comma 5 4 2 6 2" xfId="11935" xr:uid="{2A09A709-160C-4815-8C6A-3C3077515B15}"/>
    <cellStyle name="Comma 5 4 2 6 3" xfId="25118" xr:uid="{61A21694-A8F1-422F-983D-4CB40DDD5554}"/>
    <cellStyle name="Comma 5 4 2 6 4" xfId="36644" xr:uid="{C667C910-2C2A-43C9-9093-0AE66EBC9D31}"/>
    <cellStyle name="Comma 5 4 2 7" xfId="2316" xr:uid="{AF5DDBAA-C422-46FD-A07A-9D00C271EEE2}"/>
    <cellStyle name="Comma 5 4 2 7 2" xfId="12338" xr:uid="{3C92F10F-1C1B-4477-B619-08D11CFAE715}"/>
    <cellStyle name="Comma 5 4 2 7 3" xfId="27455" xr:uid="{1228277D-A6CE-430E-9AAD-267D860B01CE}"/>
    <cellStyle name="Comma 5 4 2 7 4" xfId="38981" xr:uid="{1139A6CD-EB3C-4325-A5F8-81BF96A0E685}"/>
    <cellStyle name="Comma 5 4 2 8" xfId="10726" xr:uid="{158989AC-5928-4274-978C-7CDC51F4B10C}"/>
    <cellStyle name="Comma 5 4 2 8 2" xfId="28385" xr:uid="{037FC4D9-AED8-4D23-B540-BAAFA0B7035D}"/>
    <cellStyle name="Comma 5 4 2 8 3" xfId="39904" xr:uid="{B1E9743B-53AB-4B72-8DEE-A26CD4C70F52}"/>
    <cellStyle name="Comma 5 4 2 9" xfId="17360" xr:uid="{6B769AB1-7F84-4F70-A339-53FFD1239E5F}"/>
    <cellStyle name="Comma 5 4 3" xfId="654" xr:uid="{6884F72C-CE3A-42D6-9F9A-6EAA9C024927}"/>
    <cellStyle name="Comma 5 4 3 10" xfId="44144" xr:uid="{4C7DF268-99DE-432C-9437-081A4A2952AE}"/>
    <cellStyle name="Comma 5 4 3 2" xfId="900" xr:uid="{3D48E5EB-9583-4E45-875D-76FC394288BB}"/>
    <cellStyle name="Comma 5 4 3 2 2" xfId="1419" xr:uid="{A8FDE648-8AE0-4EE1-BD31-FD9938491261}"/>
    <cellStyle name="Comma 5 4 3 2 2 2" xfId="8727" xr:uid="{1900FC0E-8ADF-4C91-9C85-73CD67FFF5A3}"/>
    <cellStyle name="Comma 5 4 3 2 2 2 2" xfId="15597" xr:uid="{ECB281E2-1EA9-4E27-B52B-204FE0A9D8A4}"/>
    <cellStyle name="Comma 5 4 3 2 2 2 3" xfId="22185" xr:uid="{0E6FC652-5E99-45D2-BEB4-824728721696}"/>
    <cellStyle name="Comma 5 4 3 2 2 2 4" xfId="33712" xr:uid="{4AD6A542-1423-45C6-BEB6-E2F6756669CA}"/>
    <cellStyle name="Comma 5 4 3 2 2 3" xfId="6876" xr:uid="{0343EF34-8750-4EE4-97E6-6AEC93A762F8}"/>
    <cellStyle name="Comma 5 4 3 2 2 3 2" xfId="13747" xr:uid="{573D4A60-D0ED-43E2-9810-DBB64E251588}"/>
    <cellStyle name="Comma 5 4 3 2 2 3 3" xfId="24528" xr:uid="{40A98D0A-0CF5-4690-BF4A-48F7F6F66F27}"/>
    <cellStyle name="Comma 5 4 3 2 2 3 4" xfId="36054" xr:uid="{557FFCCB-2C86-4ED8-98DE-057A6B4D35CF}"/>
    <cellStyle name="Comma 5 4 3 2 2 4" xfId="11551" xr:uid="{67695710-9227-4A79-B860-6CD21CB94914}"/>
    <cellStyle name="Comma 5 4 3 2 2 4 2" xfId="26865" xr:uid="{9A55BD6C-93AA-4678-9ED9-79155A9E64C7}"/>
    <cellStyle name="Comma 5 4 3 2 2 4 3" xfId="38391" xr:uid="{173D3D28-51A3-4E31-BD3C-87FC9EAA8205}"/>
    <cellStyle name="Comma 5 4 3 2 2 5" xfId="19840" xr:uid="{06EC4F26-DF95-4503-8480-3CF511E25FBE}"/>
    <cellStyle name="Comma 5 4 3 2 2 6" xfId="31370" xr:uid="{5D5DED80-3D20-4B61-82CF-18ADA4A36652}"/>
    <cellStyle name="Comma 5 4 3 2 3" xfId="7794" xr:uid="{BC77A595-5C61-4B5A-8142-4532B4CA6706}"/>
    <cellStyle name="Comma 5 4 3 2 3 2" xfId="14664" xr:uid="{2F5129F7-8FEF-4792-93B1-C3CD07A88AC8}"/>
    <cellStyle name="Comma 5 4 3 2 3 3" xfId="21019" xr:uid="{79657327-77BD-49DA-A6A2-FBB90130582B}"/>
    <cellStyle name="Comma 5 4 3 2 3 4" xfId="32547" xr:uid="{0EB64C40-B56A-46DF-8709-B17879AA8197}"/>
    <cellStyle name="Comma 5 4 3 2 4" xfId="9756" xr:uid="{0B2F7961-9FC6-4DFE-A38E-00A465F3A525}"/>
    <cellStyle name="Comma 5 4 3 2 4 2" xfId="16558" xr:uid="{3E540C77-AC4F-4972-8D17-0B4993A210A6}"/>
    <cellStyle name="Comma 5 4 3 2 4 3" xfId="23366" xr:uid="{229D3156-215A-419C-A86E-C69CC96AB610}"/>
    <cellStyle name="Comma 5 4 3 2 4 4" xfId="34892" xr:uid="{040B5A0E-04F9-46C8-905F-0F34FE0E03B0}"/>
    <cellStyle name="Comma 5 4 3 2 5" xfId="2966" xr:uid="{0F3FE12A-621B-4E5B-BEB0-13638C3D9049}"/>
    <cellStyle name="Comma 5 4 3 2 5 2" xfId="12851" xr:uid="{EE036843-11D5-465B-A8C1-C1D4001E09EB}"/>
    <cellStyle name="Comma 5 4 3 2 5 3" xfId="25704" xr:uid="{E32882CC-6A92-4D76-A954-7A131444AD7A}"/>
    <cellStyle name="Comma 5 4 3 2 5 4" xfId="37230" xr:uid="{4919D6F5-3242-47A0-B132-D4BF7E79F3D3}"/>
    <cellStyle name="Comma 5 4 3 2 6" xfId="11050" xr:uid="{28C0AB1B-2403-44EF-9A1B-E379C1B1DA6A}"/>
    <cellStyle name="Comma 5 4 3 2 6 2" xfId="28041" xr:uid="{E4D48ABC-CD2D-442E-964A-A0A540CD434A}"/>
    <cellStyle name="Comma 5 4 3 2 6 3" xfId="39567" xr:uid="{E09663C9-C33E-4426-971B-4CC4FC32487D}"/>
    <cellStyle name="Comma 5 4 3 2 7" xfId="18011" xr:uid="{9421E881-1458-4E3C-B955-FD6123137251}"/>
    <cellStyle name="Comma 5 4 3 2 8" xfId="29549" xr:uid="{EE3C9388-8FB9-4E71-BAEF-071A15093A2C}"/>
    <cellStyle name="Comma 5 4 3 2 9" xfId="44413" xr:uid="{CFFFEF6B-559B-4DDE-BEF7-FECA03B9E5AA}"/>
    <cellStyle name="Comma 5 4 3 3" xfId="1174" xr:uid="{7469AF1C-0690-489C-B0F9-FF2D806E75B1}"/>
    <cellStyle name="Comma 5 4 3 3 2" xfId="8264" xr:uid="{334BDB0D-70AD-4CB6-9651-259A8C8BBD03}"/>
    <cellStyle name="Comma 5 4 3 3 2 2" xfId="15134" xr:uid="{EA168681-6991-4682-AD20-DA6B8E559D10}"/>
    <cellStyle name="Comma 5 4 3 3 2 3" xfId="21707" xr:uid="{B697478B-329F-44C0-A487-5EBBF69F84E7}"/>
    <cellStyle name="Comma 5 4 3 3 2 4" xfId="33234" xr:uid="{6C7B669F-182C-44D6-954D-31C69ABB2B34}"/>
    <cellStyle name="Comma 5 4 3 3 3" xfId="6430" xr:uid="{70702785-12F2-4EEF-803E-D4A841CFD933}"/>
    <cellStyle name="Comma 5 4 3 3 3 2" xfId="13301" xr:uid="{0DAA63B3-043B-4637-BCD1-A45346C54C85}"/>
    <cellStyle name="Comma 5 4 3 3 3 3" xfId="24050" xr:uid="{B30157B7-7C45-4B4E-837D-FAFBBC1637EB}"/>
    <cellStyle name="Comma 5 4 3 3 3 4" xfId="35576" xr:uid="{FDE0EA85-061F-4D00-A245-13120278E548}"/>
    <cellStyle name="Comma 5 4 3 3 4" xfId="11307" xr:uid="{05172334-B478-4F3F-AA69-BDFD0663D2B6}"/>
    <cellStyle name="Comma 5 4 3 3 4 2" xfId="26387" xr:uid="{EAF51EFC-D920-411D-A2EF-036E591E9207}"/>
    <cellStyle name="Comma 5 4 3 3 4 3" xfId="37913" xr:uid="{40482912-DC7F-44DC-A6B8-49A6B7A196DE}"/>
    <cellStyle name="Comma 5 4 3 3 5" xfId="19362" xr:uid="{13B4A2E5-135F-4DA7-8A97-EDB6F7759EE7}"/>
    <cellStyle name="Comma 5 4 3 3 6" xfId="30892" xr:uid="{26BC6C3A-E417-451B-83C4-2BB5232AF0D6}"/>
    <cellStyle name="Comma 5 4 3 4" xfId="1664" xr:uid="{5023E4FE-8E30-45F1-A1DE-F35A1E566EEF}"/>
    <cellStyle name="Comma 5 4 3 4 2" xfId="7337" xr:uid="{2FFBFD67-7AEC-46E4-81F5-7A16C244C88D}"/>
    <cellStyle name="Comma 5 4 3 4 2 2" xfId="14207" xr:uid="{4D01EDD2-E318-40A1-8A8C-4D0226F211F8}"/>
    <cellStyle name="Comma 5 4 3 4 3" xfId="11795" xr:uid="{9C14A813-47BF-412D-94E3-06A5E304F35D}"/>
    <cellStyle name="Comma 5 4 3 4 4" xfId="20541" xr:uid="{720A1DDE-15B6-44FD-98EF-F3526FFA9F76}"/>
    <cellStyle name="Comma 5 4 3 4 5" xfId="32069" xr:uid="{21CD94F2-97FE-4335-90C2-BC61ED9634C8}"/>
    <cellStyle name="Comma 5 4 3 5" xfId="1902" xr:uid="{05A6392D-A1F2-4457-8C2C-F81B25D15809}"/>
    <cellStyle name="Comma 5 4 3 5 2" xfId="9295" xr:uid="{ED0B0ACA-DE38-41EB-BBBD-B13FC8F39833}"/>
    <cellStyle name="Comma 5 4 3 5 2 2" xfId="16100" xr:uid="{0F18D440-3AE0-40A5-83C0-70CB6EFA9BBF}"/>
    <cellStyle name="Comma 5 4 3 5 3" xfId="12032" xr:uid="{E6960CF7-66A2-486A-B159-52CF226DB7A7}"/>
    <cellStyle name="Comma 5 4 3 5 4" xfId="22888" xr:uid="{BA6DFECB-332D-4AC7-A3A9-18C4231A7762}"/>
    <cellStyle name="Comma 5 4 3 5 5" xfId="34414" xr:uid="{5C7C16B3-D502-4ACE-98E6-F89F3840E5BF}"/>
    <cellStyle name="Comma 5 4 3 6" xfId="2442" xr:uid="{49F2639E-AB91-464E-A3FD-C7FDCAEB112E}"/>
    <cellStyle name="Comma 5 4 3 6 2" xfId="12433" xr:uid="{A34FF124-94FE-4EF6-8550-102345ACF2DA}"/>
    <cellStyle name="Comma 5 4 3 6 3" xfId="25226" xr:uid="{B496BEA9-65A8-44CD-83C7-9A93DD8AB93E}"/>
    <cellStyle name="Comma 5 4 3 6 4" xfId="36752" xr:uid="{5197F628-DD68-4336-8EF5-4357DAA07AE0}"/>
    <cellStyle name="Comma 5 4 3 7" xfId="10812" xr:uid="{54032F0A-AD83-4AFF-AD84-378F970E43F6}"/>
    <cellStyle name="Comma 5 4 3 7 2" xfId="27563" xr:uid="{7D0A0272-CCC2-4A71-877B-331F4D4CE331}"/>
    <cellStyle name="Comma 5 4 3 7 3" xfId="39089" xr:uid="{65E37CBE-EAC3-412B-BC0D-373B58E142FC}"/>
    <cellStyle name="Comma 5 4 3 8" xfId="17497" xr:uid="{5C1C9240-81E1-4A22-A42E-AC49CEB6C482}"/>
    <cellStyle name="Comma 5 4 3 9" xfId="29035" xr:uid="{9C9E04BC-6C78-4C3C-AF6A-C02BDCDC3A00}"/>
    <cellStyle name="Comma 5 4 4" xfId="756" xr:uid="{763C3E58-A251-4D6F-B178-A720C1C4D6FC}"/>
    <cellStyle name="Comma 5 4 4 10" xfId="44244" xr:uid="{B4F4C7B4-61B1-4878-AC9E-74CE85B0FC4D}"/>
    <cellStyle name="Comma 5 4 4 2" xfId="1275" xr:uid="{E2D0E5DD-0359-4230-BE5C-06263240A1A1}"/>
    <cellStyle name="Comma 5 4 4 2 2" xfId="6979" xr:uid="{CF178177-7CAD-4BDA-93B1-D3A0743C442F}"/>
    <cellStyle name="Comma 5 4 4 2 2 2" xfId="8832" xr:uid="{61364D7B-A4E6-4682-A1CE-C9234CCE739F}"/>
    <cellStyle name="Comma 5 4 4 2 2 2 2" xfId="15702" xr:uid="{2C592D4D-F77B-4C5D-A227-BF3245EC6131}"/>
    <cellStyle name="Comma 5 4 4 2 2 2 3" xfId="22290" xr:uid="{51E1D8A1-2730-44C5-8FB7-CD22A4BA1843}"/>
    <cellStyle name="Comma 5 4 4 2 2 2 4" xfId="33817" xr:uid="{EB9C8E91-36F1-4E73-9FA5-BA940A7A3B69}"/>
    <cellStyle name="Comma 5 4 4 2 2 3" xfId="13850" xr:uid="{0D001FE6-8B00-4A82-96D5-D02E26D87FE3}"/>
    <cellStyle name="Comma 5 4 4 2 2 3 2" xfId="24633" xr:uid="{183BCB59-72D6-4FFD-AECB-ACE2DBBC29EB}"/>
    <cellStyle name="Comma 5 4 4 2 2 3 3" xfId="36159" xr:uid="{A338C2EA-A319-4E8B-BFE4-5C9585F1295D}"/>
    <cellStyle name="Comma 5 4 4 2 2 4" xfId="26970" xr:uid="{1C7810A4-A858-4458-A477-218F50F737E2}"/>
    <cellStyle name="Comma 5 4 4 2 2 4 2" xfId="38496" xr:uid="{7DE4DDB8-54C1-4730-A262-5DC27E9353F1}"/>
    <cellStyle name="Comma 5 4 4 2 2 5" xfId="19945" xr:uid="{2A6FAC32-0379-4885-8571-B2DBC7D2D9C6}"/>
    <cellStyle name="Comma 5 4 4 2 2 6" xfId="31475" xr:uid="{34644F40-E534-4C2A-B471-C5AC17F490F3}"/>
    <cellStyle name="Comma 5 4 4 2 3" xfId="7899" xr:uid="{59AA213E-0751-4DF5-BEF6-E207379CD1E4}"/>
    <cellStyle name="Comma 5 4 4 2 3 2" xfId="14769" xr:uid="{A4FAFE37-0E57-477E-820A-A5B60128A20B}"/>
    <cellStyle name="Comma 5 4 4 2 3 3" xfId="21124" xr:uid="{0BCE167F-09EF-4F71-986C-F897DD50BD31}"/>
    <cellStyle name="Comma 5 4 4 2 3 4" xfId="32652" xr:uid="{8BC23DF3-E08F-4CDC-8843-791899A582CB}"/>
    <cellStyle name="Comma 5 4 4 2 4" xfId="9861" xr:uid="{B6042670-62DB-4EF4-9990-DB9FFA842D1D}"/>
    <cellStyle name="Comma 5 4 4 2 4 2" xfId="16663" xr:uid="{1AFBD883-ABE6-45A5-A3B5-B702FC824F65}"/>
    <cellStyle name="Comma 5 4 4 2 4 3" xfId="23471" xr:uid="{385A608B-72F9-4FDF-A4E7-11D617FCDCE7}"/>
    <cellStyle name="Comma 5 4 4 2 4 4" xfId="34997" xr:uid="{56BD9FD6-9F2B-4F02-ACCA-35C3E5169ECB}"/>
    <cellStyle name="Comma 5 4 4 2 5" xfId="3067" xr:uid="{A2B617E9-3647-4681-A6FA-C5B84DDB8AC3}"/>
    <cellStyle name="Comma 5 4 4 2 5 2" xfId="12952" xr:uid="{9FAB1CC7-38DB-40D7-A859-F8F8530F457A}"/>
    <cellStyle name="Comma 5 4 4 2 5 3" xfId="25809" xr:uid="{8DC40D9F-AFDC-46FB-90FF-1B20EFCF5207}"/>
    <cellStyle name="Comma 5 4 4 2 5 4" xfId="37335" xr:uid="{C8BC284A-35FC-4E1F-9A1B-3DBB7D70489B}"/>
    <cellStyle name="Comma 5 4 4 2 6" xfId="11407" xr:uid="{4CD8FDFB-0A05-491B-A2C4-5EEF7FB8BF20}"/>
    <cellStyle name="Comma 5 4 4 2 6 2" xfId="28146" xr:uid="{6462682F-C06A-4694-A87D-854C4B2D56D6}"/>
    <cellStyle name="Comma 5 4 4 2 6 3" xfId="39672" xr:uid="{7EAAD000-E01B-47E0-B6D6-6C1B08F00724}"/>
    <cellStyle name="Comma 5 4 4 2 7" xfId="18116" xr:uid="{DDFC4228-2595-4A2C-8D37-3588501DF6C9}"/>
    <cellStyle name="Comma 5 4 4 2 8" xfId="29654" xr:uid="{2781BD70-C192-4B2D-A83E-B9124FCBC2CB}"/>
    <cellStyle name="Comma 5 4 4 3" xfId="6532" xr:uid="{26CDE50B-3C73-42CD-B5F1-686EBD235F6C}"/>
    <cellStyle name="Comma 5 4 4 3 2" xfId="8368" xr:uid="{95A36BAC-4974-477B-BB3B-55FAD816EBD7}"/>
    <cellStyle name="Comma 5 4 4 3 2 2" xfId="15238" xr:uid="{10378D91-1620-4839-8685-0CACCF88AE13}"/>
    <cellStyle name="Comma 5 4 4 3 2 3" xfId="21812" xr:uid="{AB3B070C-0555-40FB-B824-8C6B89C4F92F}"/>
    <cellStyle name="Comma 5 4 4 3 2 4" xfId="33339" xr:uid="{A9A37CCF-2F50-49B5-8FBA-53B2F8FC014E}"/>
    <cellStyle name="Comma 5 4 4 3 3" xfId="13403" xr:uid="{CF8F08D5-42B6-415E-BCC2-D6AA25AD78DE}"/>
    <cellStyle name="Comma 5 4 4 3 3 2" xfId="24155" xr:uid="{5D7109C0-B7F3-497E-84E1-A17F954CE015}"/>
    <cellStyle name="Comma 5 4 4 3 3 3" xfId="35681" xr:uid="{D59A93BA-BAC5-4713-B55B-9EFB7CBAF126}"/>
    <cellStyle name="Comma 5 4 4 3 4" xfId="26492" xr:uid="{CD82CE6A-434C-421F-B81D-2A49451EA497}"/>
    <cellStyle name="Comma 5 4 4 3 4 2" xfId="38018" xr:uid="{01155C90-29F6-4B10-B59C-FCA64DEF913B}"/>
    <cellStyle name="Comma 5 4 4 3 5" xfId="19467" xr:uid="{F8A8F788-52A5-4A57-BE50-32A14A95384D}"/>
    <cellStyle name="Comma 5 4 4 3 6" xfId="30997" xr:uid="{8989C376-8F9A-4B85-975C-95D26EDE87D8}"/>
    <cellStyle name="Comma 5 4 4 4" xfId="7439" xr:uid="{5C5B227D-8997-4191-8D02-5BEBAE38544B}"/>
    <cellStyle name="Comma 5 4 4 4 2" xfId="14309" xr:uid="{7702EFA5-E9CE-4350-B875-E52913CBE4D2}"/>
    <cellStyle name="Comma 5 4 4 4 3" xfId="20646" xr:uid="{D35BB62A-FBCB-43DA-898D-4E06B278C659}"/>
    <cellStyle name="Comma 5 4 4 4 4" xfId="32174" xr:uid="{BBC8705F-BA8B-477D-9110-B130B343D5C2}"/>
    <cellStyle name="Comma 5 4 4 5" xfId="9397" xr:uid="{14E0F313-BC1C-4B23-9D0E-2E1926600C4D}"/>
    <cellStyle name="Comma 5 4 4 5 2" xfId="16202" xr:uid="{8EDDE348-2B5F-438A-985E-719A40BC14DA}"/>
    <cellStyle name="Comma 5 4 4 5 3" xfId="22993" xr:uid="{C7797E5F-952B-4A8E-A0EC-089073273DEC}"/>
    <cellStyle name="Comma 5 4 4 5 4" xfId="34519" xr:uid="{F61F06D7-9DB1-4E97-8672-408A357B92F3}"/>
    <cellStyle name="Comma 5 4 4 6" xfId="2561" xr:uid="{A04321A2-B63B-4631-9B61-095BA70E502F}"/>
    <cellStyle name="Comma 5 4 4 6 2" xfId="12525" xr:uid="{8E031B3D-34F7-4C7A-BCD3-036C8E75BEC1}"/>
    <cellStyle name="Comma 5 4 4 6 3" xfId="25331" xr:uid="{D09A314B-F90F-47BA-AF08-2B82AF0E2890}"/>
    <cellStyle name="Comma 5 4 4 6 4" xfId="36857" xr:uid="{9B618ADB-FB7B-42DC-8F6A-F23519B10FE8}"/>
    <cellStyle name="Comma 5 4 4 7" xfId="10907" xr:uid="{95682814-7C72-4B63-872F-D5C70EEB381F}"/>
    <cellStyle name="Comma 5 4 4 7 2" xfId="27668" xr:uid="{00ACEDF5-4B41-4256-911E-3963642B3ADA}"/>
    <cellStyle name="Comma 5 4 4 7 3" xfId="39194" xr:uid="{331B531E-8D20-4A96-B569-346026A775F1}"/>
    <cellStyle name="Comma 5 4 4 8" xfId="17630" xr:uid="{EDBFA719-C58D-4745-9B0A-1EE7F53B03A2}"/>
    <cellStyle name="Comma 5 4 4 9" xfId="29168" xr:uid="{497F34A6-D853-48C6-AD61-5423F9DC1934}"/>
    <cellStyle name="Comma 5 4 5" xfId="1029" xr:uid="{89A4B20F-8A2A-4025-808E-4EC62C9A94EE}"/>
    <cellStyle name="Comma 5 4 5 2" xfId="6672" xr:uid="{B73E0040-EC6F-4484-8B9D-762F280E8B47}"/>
    <cellStyle name="Comma 5 4 5 2 2" xfId="8516" xr:uid="{F7DDA869-0C8F-476F-97AB-F74F8EA31C9D}"/>
    <cellStyle name="Comma 5 4 5 2 2 2" xfId="15386" xr:uid="{81C4CD15-D1EB-45D5-AB03-F38EF3780E4E}"/>
    <cellStyle name="Comma 5 4 5 2 2 3" xfId="21969" xr:uid="{E8BA14A1-E880-403E-A9A4-0B3A730868B4}"/>
    <cellStyle name="Comma 5 4 5 2 2 4" xfId="33496" xr:uid="{8200F6C9-3C7C-45BE-8F0B-67CF003EED1A}"/>
    <cellStyle name="Comma 5 4 5 2 3" xfId="13543" xr:uid="{C4FE9ED6-E45A-4D44-93E1-96483BD2BFC3}"/>
    <cellStyle name="Comma 5 4 5 2 3 2" xfId="24312" xr:uid="{89A0489C-69DE-4257-B7C6-8DB8CAD79CD2}"/>
    <cellStyle name="Comma 5 4 5 2 3 3" xfId="35838" xr:uid="{C327A4DB-4F3D-47F0-B0B6-44DF94577242}"/>
    <cellStyle name="Comma 5 4 5 2 4" xfId="26649" xr:uid="{A1D12DB3-7650-4C06-AB8C-5A52921312C1}"/>
    <cellStyle name="Comma 5 4 5 2 4 2" xfId="38175" xr:uid="{52BE955A-76E3-448E-B258-0DBA841B481D}"/>
    <cellStyle name="Comma 5 4 5 2 5" xfId="19624" xr:uid="{FF755D58-873B-42DB-86E5-8F9D4F4B0D0E}"/>
    <cellStyle name="Comma 5 4 5 2 6" xfId="31154" xr:uid="{686BC5C9-6BD0-4771-A48D-388C37FFF109}"/>
    <cellStyle name="Comma 5 4 5 3" xfId="7583" xr:uid="{D7986B13-5C13-4D14-858C-64B31C6566F6}"/>
    <cellStyle name="Comma 5 4 5 3 2" xfId="14453" xr:uid="{BD455CDF-0662-4B56-81DE-C531F9DD0509}"/>
    <cellStyle name="Comma 5 4 5 3 3" xfId="20803" xr:uid="{8477FDF8-79B5-4626-B55E-39007FF15D3C}"/>
    <cellStyle name="Comma 5 4 5 3 4" xfId="32331" xr:uid="{A1B8A5AE-9CBE-4B01-B1C0-8CDEFC7BB483}"/>
    <cellStyle name="Comma 5 4 5 4" xfId="9544" xr:uid="{D7CF0204-63FD-420F-B367-745BC11A93E4}"/>
    <cellStyle name="Comma 5 4 5 4 2" xfId="16346" xr:uid="{B6A1DAA4-B75E-41BE-989D-E80ED07FB736}"/>
    <cellStyle name="Comma 5 4 5 4 3" xfId="23150" xr:uid="{CA684C49-4AAF-4AA3-923D-87319B77578B}"/>
    <cellStyle name="Comma 5 4 5 4 4" xfId="34676" xr:uid="{758ACFAC-3C75-4FB6-B181-668BD2A48FBE}"/>
    <cellStyle name="Comma 5 4 5 5" xfId="2770" xr:uid="{65970501-1E3F-484C-95DA-4225E8931707}"/>
    <cellStyle name="Comma 5 4 5 5 2" xfId="12655" xr:uid="{1617F62E-84CD-4027-A6FC-8C00C1CAF4A3}"/>
    <cellStyle name="Comma 5 4 5 5 3" xfId="25488" xr:uid="{87E50A37-6AF7-4212-B667-B8248D54F527}"/>
    <cellStyle name="Comma 5 4 5 5 4" xfId="37014" xr:uid="{0D1E0630-E784-43A9-A639-FEC3DD0C8251}"/>
    <cellStyle name="Comma 5 4 5 6" xfId="11163" xr:uid="{E111D48E-46B1-4378-BB83-FC147D719506}"/>
    <cellStyle name="Comma 5 4 5 6 2" xfId="27825" xr:uid="{587DB857-175C-4AAB-B77F-8D8B4BE227AB}"/>
    <cellStyle name="Comma 5 4 5 6 3" xfId="39351" xr:uid="{57424A45-EEF8-43B1-BF79-D6F883569787}"/>
    <cellStyle name="Comma 5 4 5 7" xfId="17795" xr:uid="{50534695-0519-4D24-A525-2E0ADCE758C2}"/>
    <cellStyle name="Comma 5 4 5 8" xfId="29333" xr:uid="{B4C4B70A-D4CE-4977-A0BA-32C5CD2614F9}"/>
    <cellStyle name="Comma 5 4 5 9" xfId="44512" xr:uid="{6EE47FD9-A1F9-443F-B661-9DAFBB2C6341}"/>
    <cellStyle name="Comma 5 4 6" xfId="1520" xr:uid="{20E89045-583E-4FCA-83A9-5154C300E7E7}"/>
    <cellStyle name="Comma 5 4 6 2" xfId="8054" xr:uid="{00A61B71-879F-48DE-9ED5-45C30067D2FF}"/>
    <cellStyle name="Comma 5 4 6 2 2" xfId="14924" xr:uid="{D05A93D2-19C7-4A2E-A01F-725951B3635A}"/>
    <cellStyle name="Comma 5 4 6 2 3" xfId="21491" xr:uid="{4809A8A3-F008-45BA-A6FF-99E0CD8FDD1B}"/>
    <cellStyle name="Comma 5 4 6 2 4" xfId="33018" xr:uid="{0C555010-81FD-42F8-A98F-F9A5CC9E803F}"/>
    <cellStyle name="Comma 5 4 6 3" xfId="6227" xr:uid="{EC243CD5-7543-4E0D-AA63-04F4419ECFC3}"/>
    <cellStyle name="Comma 5 4 6 3 2" xfId="13098" xr:uid="{067C503F-F0ED-4FEA-920A-DF2FD0F5B2F2}"/>
    <cellStyle name="Comma 5 4 6 3 3" xfId="23834" xr:uid="{0493E00E-A4B9-441E-8973-987C9A1A7800}"/>
    <cellStyle name="Comma 5 4 6 3 4" xfId="35360" xr:uid="{C7CF63B5-9472-4E89-A0F4-608C5747BD53}"/>
    <cellStyle name="Comma 5 4 6 4" xfId="11651" xr:uid="{CD2217EC-AE69-48B4-A977-057865AFD6E2}"/>
    <cellStyle name="Comma 5 4 6 4 2" xfId="26171" xr:uid="{5B4F1075-A7B8-4310-A396-B1F2D8366A14}"/>
    <cellStyle name="Comma 5 4 6 4 3" xfId="37697" xr:uid="{8C05DF53-FCD2-4743-8C3B-C4EF78C9DFE8}"/>
    <cellStyle name="Comma 5 4 6 5" xfId="19146" xr:uid="{B8B84FCF-2C32-4944-BFC5-C10CD515E36E}"/>
    <cellStyle name="Comma 5 4 6 6" xfId="30676" xr:uid="{84DC65F7-9860-47BC-B365-1C8E75EE4938}"/>
    <cellStyle name="Comma 5 4 7" xfId="1758" xr:uid="{DA5EC725-6498-4382-BDA1-C3523100F7D2}"/>
    <cellStyle name="Comma 5 4 7 2" xfId="7134" xr:uid="{75F9B1E8-2E09-474E-B678-8D234D23D596}"/>
    <cellStyle name="Comma 5 4 7 2 2" xfId="14004" xr:uid="{826F951A-A592-438A-AA43-8A41EC91E307}"/>
    <cellStyle name="Comma 5 4 7 3" xfId="11888" xr:uid="{E781FBA2-4887-43F4-B6DF-49329266BF75}"/>
    <cellStyle name="Comma 5 4 7 4" xfId="20325" xr:uid="{DA7E35AE-CCB7-4842-A709-F9C7CABB0DD9}"/>
    <cellStyle name="Comma 5 4 7 5" xfId="31853" xr:uid="{F4778A61-4DAF-4E36-B8F2-ACB073A020A1}"/>
    <cellStyle name="Comma 5 4 8" xfId="9090" xr:uid="{4E674CF2-9404-440C-B3FC-EDB07D44A676}"/>
    <cellStyle name="Comma 5 4 8 2" xfId="15896" xr:uid="{50F3A042-BA32-4071-8746-34E84020646E}"/>
    <cellStyle name="Comma 5 4 8 3" xfId="22672" xr:uid="{4AB130FC-87A1-405D-8313-9CD664D28489}"/>
    <cellStyle name="Comma 5 4 8 4" xfId="34198" xr:uid="{689A1C22-FAC5-42B7-9B46-4BD705303BE0}"/>
    <cellStyle name="Comma 5 4 9" xfId="2187" xr:uid="{9857FDFA-3BED-4858-B268-CA3AD591481F}"/>
    <cellStyle name="Comma 5 4 9 2" xfId="12240" xr:uid="{E530FB3F-F9A8-4F33-8F83-B1A4492D6412}"/>
    <cellStyle name="Comma 5 4 9 3" xfId="25010" xr:uid="{D135E206-A287-43A4-8B29-2BE5E0740B7B}"/>
    <cellStyle name="Comma 5 4 9 4" xfId="36536" xr:uid="{6D35E06D-D9C8-4FAA-9CCE-6EABF4B6E6E5}"/>
    <cellStyle name="Comma 5 5" xfId="530" xr:uid="{B6E4A57A-8030-438D-90CB-907F9E347FD1}"/>
    <cellStyle name="Comma 5 5 10" xfId="28662" xr:uid="{74C87ECD-DB59-4C0B-A0F4-06CD8FD5A07A}"/>
    <cellStyle name="Comma 5 5 11" xfId="40308" xr:uid="{4BCF9C7B-B353-4520-939A-240519BE447E}"/>
    <cellStyle name="Comma 5 5 2" xfId="840" xr:uid="{C78AE21C-43C7-4CA9-A4E0-713217BF1AFA}"/>
    <cellStyle name="Comma 5 5 2 2" xfId="1359" xr:uid="{CF009C2F-D1A8-4A83-8446-2193C3C5009B}"/>
    <cellStyle name="Comma 5 5 2 2 2" xfId="8424" xr:uid="{593DD166-19BC-4D31-8B79-BF13891922F6}"/>
    <cellStyle name="Comma 5 5 2 2 2 2" xfId="15294" xr:uid="{CDAD86F1-24EE-466B-953E-B0FB0267FC01}"/>
    <cellStyle name="Comma 5 5 2 2 2 3" xfId="21874" xr:uid="{3BD990E2-7AB0-46C7-AA4C-5CA55D7B4B42}"/>
    <cellStyle name="Comma 5 5 2 2 2 4" xfId="33401" xr:uid="{CE84142B-D35E-4D8A-A1FE-7D4004F48F47}"/>
    <cellStyle name="Comma 5 5 2 2 3" xfId="6583" xr:uid="{25613E4F-3DDD-42F0-9C37-027D0A505815}"/>
    <cellStyle name="Comma 5 5 2 2 3 2" xfId="13454" xr:uid="{1309D874-53B7-44BC-BF09-C88F29E625A8}"/>
    <cellStyle name="Comma 5 5 2 2 3 3" xfId="24217" xr:uid="{43790BCC-37FA-4770-B74B-890919635EBA}"/>
    <cellStyle name="Comma 5 5 2 2 3 4" xfId="35743" xr:uid="{1445934B-DC6A-4F78-8130-A5B83AB2257C}"/>
    <cellStyle name="Comma 5 5 2 2 4" xfId="11491" xr:uid="{C15E1B00-BCF4-460F-BE5D-85F243804B71}"/>
    <cellStyle name="Comma 5 5 2 2 4 2" xfId="26554" xr:uid="{A2A2A521-DBFE-457B-A91F-DB31460E3E62}"/>
    <cellStyle name="Comma 5 5 2 2 4 3" xfId="38080" xr:uid="{14B4771C-7A59-49AD-B530-B08310AE350B}"/>
    <cellStyle name="Comma 5 5 2 2 5" xfId="19529" xr:uid="{A137CD4A-65C6-45F8-87BE-B96FC5328619}"/>
    <cellStyle name="Comma 5 5 2 2 6" xfId="31059" xr:uid="{868A59D5-5F44-4322-B8C2-8F81A6CE8A66}"/>
    <cellStyle name="Comma 5 5 2 2 7" xfId="44395" xr:uid="{EFCA4419-5FBF-4A05-8D73-C86D94FB5637}"/>
    <cellStyle name="Comma 5 5 2 3" xfId="7491" xr:uid="{FB60FD32-738E-4CD7-8619-F957AECB9643}"/>
    <cellStyle name="Comma 5 5 2 3 2" xfId="14361" xr:uid="{3A599EBD-2912-48E6-A1CE-E1D91BC978F9}"/>
    <cellStyle name="Comma 5 5 2 3 3" xfId="20708" xr:uid="{37ECD920-AF62-4E2A-B70B-92A528E33150}"/>
    <cellStyle name="Comma 5 5 2 3 4" xfId="32236" xr:uid="{955B4B38-1DEC-4C45-B63B-14FF17F760EC}"/>
    <cellStyle name="Comma 5 5 2 4" xfId="9451" xr:uid="{642A06D0-29A3-48F8-B902-2984ECB10BD8}"/>
    <cellStyle name="Comma 5 5 2 4 2" xfId="16254" xr:uid="{DC42EA90-E7D1-4017-9CEE-5130F4A4C248}"/>
    <cellStyle name="Comma 5 5 2 4 3" xfId="23055" xr:uid="{164E7A82-0976-4226-8B1A-466D65D62538}"/>
    <cellStyle name="Comma 5 5 2 4 4" xfId="34581" xr:uid="{D334A722-8C08-4BCF-A73C-C24B2595117A}"/>
    <cellStyle name="Comma 5 5 2 5" xfId="2678" xr:uid="{35078C82-A726-4379-A0CD-524C8DE83FBC}"/>
    <cellStyle name="Comma 5 5 2 5 2" xfId="12570" xr:uid="{7D5A3CC6-30A9-47B2-AE96-B2084773B58F}"/>
    <cellStyle name="Comma 5 5 2 5 3" xfId="25393" xr:uid="{08FA6265-7AAD-4B1A-A73E-6B54F8BA176A}"/>
    <cellStyle name="Comma 5 5 2 5 4" xfId="36919" xr:uid="{9945839E-237F-439A-A97F-B3ED261C5723}"/>
    <cellStyle name="Comma 5 5 2 6" xfId="10990" xr:uid="{DCC4D47A-6CD4-40D1-9A12-9F81449347A3}"/>
    <cellStyle name="Comma 5 5 2 6 2" xfId="27730" xr:uid="{1CD20235-A916-430A-8DFB-D50681239BB8}"/>
    <cellStyle name="Comma 5 5 2 6 3" xfId="39256" xr:uid="{0A82DE9C-F2D0-4E7A-A1A0-6E7FEF6899C9}"/>
    <cellStyle name="Comma 5 5 2 7" xfId="17699" xr:uid="{D2B90A2B-66F6-423B-8A2F-5581497B6077}"/>
    <cellStyle name="Comma 5 5 2 8" xfId="29237" xr:uid="{493F9B4C-B970-42EE-8243-023BE1DFB44A}"/>
    <cellStyle name="Comma 5 5 2 9" xfId="44093" xr:uid="{E192DB76-8CAF-4827-8597-CE8E68464E05}"/>
    <cellStyle name="Comma 5 5 3" xfId="1114" xr:uid="{1724981B-7596-4541-A561-4165D4ECE307}"/>
    <cellStyle name="Comma 5 5 3 2" xfId="7963" xr:uid="{F1AF0F88-0219-42E1-80AE-63D147F139CC}"/>
    <cellStyle name="Comma 5 5 3 2 2" xfId="14833" xr:uid="{4E98DCB0-4C35-49DF-989E-0B642136DE24}"/>
    <cellStyle name="Comma 5 5 3 2 2 2" xfId="22353" xr:uid="{2481A624-585C-44D5-8F88-3D487D2F743A}"/>
    <cellStyle name="Comma 5 5 3 2 2 3" xfId="33880" xr:uid="{57DFE67C-8974-4DE5-9428-BD40F1249832}"/>
    <cellStyle name="Comma 5 5 3 2 3" xfId="24696" xr:uid="{638DDBE6-DDE9-4E61-BD6A-50AADF45E2B0}"/>
    <cellStyle name="Comma 5 5 3 2 3 2" xfId="36222" xr:uid="{68CEB1BF-209F-4287-858E-F1FEC85D36B7}"/>
    <cellStyle name="Comma 5 5 3 2 4" xfId="27033" xr:uid="{105C121D-3076-4889-B602-D51CFB016316}"/>
    <cellStyle name="Comma 5 5 3 2 4 2" xfId="38559" xr:uid="{B6E4A215-9707-4DE6-979D-9FD82C335A43}"/>
    <cellStyle name="Comma 5 5 3 2 5" xfId="20008" xr:uid="{8FF73B45-5BCB-41BE-A655-DB8C355DF41A}"/>
    <cellStyle name="Comma 5 5 3 2 6" xfId="31538" xr:uid="{4F3124C1-0030-4708-BCF5-879B426A6FA3}"/>
    <cellStyle name="Comma 5 5 3 3" xfId="9954" xr:uid="{3055C8E3-4CDA-48CC-92F1-05CE2C363038}"/>
    <cellStyle name="Comma 5 5 3 3 2" xfId="16721" xr:uid="{1293BED9-A1FF-4296-963F-25B903DD2EAF}"/>
    <cellStyle name="Comma 5 5 3 3 3" xfId="21187" xr:uid="{0F2A9603-132F-46D4-8251-2F54E9FBF384}"/>
    <cellStyle name="Comma 5 5 3 3 4" xfId="32715" xr:uid="{33F07321-7272-4B7A-9889-AE95C9E4ECAB}"/>
    <cellStyle name="Comma 5 5 3 4" xfId="6141" xr:uid="{7852CBB2-1C39-43F8-B2D1-E1DF0F6170EB}"/>
    <cellStyle name="Comma 5 5 3 4 2" xfId="13012" xr:uid="{6CD4F4D0-6B73-4479-858B-EA556B29271C}"/>
    <cellStyle name="Comma 5 5 3 4 3" xfId="23535" xr:uid="{14E273EA-D049-41E3-8CAF-187E24499444}"/>
    <cellStyle name="Comma 5 5 3 4 4" xfId="35061" xr:uid="{96603B9C-3432-424A-B3A7-CFFADB9C1B46}"/>
    <cellStyle name="Comma 5 5 3 5" xfId="11247" xr:uid="{A835EC38-BAFF-4723-932F-4144E0FE8C46}"/>
    <cellStyle name="Comma 5 5 3 5 2" xfId="25872" xr:uid="{91BC1CA7-E842-4900-B13A-2097D57ECFDB}"/>
    <cellStyle name="Comma 5 5 3 5 3" xfId="37398" xr:uid="{9D7FC101-33CB-4025-8090-06D2C6A1D2D0}"/>
    <cellStyle name="Comma 5 5 3 6" xfId="28209" xr:uid="{666A7F3E-2876-4E02-B39D-61C6231560E2}"/>
    <cellStyle name="Comma 5 5 3 6 2" xfId="39735" xr:uid="{500C1207-AA7A-40F9-A9FD-64F128969AE0}"/>
    <cellStyle name="Comma 5 5 3 7" xfId="18475" xr:uid="{9EB55852-8DA4-46BE-AE11-43E8A9653F26}"/>
    <cellStyle name="Comma 5 5 3 8" xfId="30013" xr:uid="{ADC1207F-38DE-4F10-A779-8BECE3E0281A}"/>
    <cellStyle name="Comma 5 5 3 9" xfId="44283" xr:uid="{A939655E-AE94-4980-BD94-B2A1C1D5E3C9}"/>
    <cellStyle name="Comma 5 5 4" xfId="1604" xr:uid="{8D885ED9-99F2-4EF1-A710-5209B1D08BBE}"/>
    <cellStyle name="Comma 5 5 4 2" xfId="7048" xr:uid="{376EDA5A-1CD2-40E7-8F50-D51C3F9CC5F4}"/>
    <cellStyle name="Comma 5 5 4 2 2" xfId="13918" xr:uid="{9D5962B2-5047-4C7F-9739-452166201A3A}"/>
    <cellStyle name="Comma 5 5 4 2 3" xfId="21398" xr:uid="{C3230C84-1257-409A-BF70-73CB67454612}"/>
    <cellStyle name="Comma 5 5 4 2 4" xfId="32925" xr:uid="{1D66F0CD-C334-46C8-A735-A20D23D66F15}"/>
    <cellStyle name="Comma 5 5 4 3" xfId="11735" xr:uid="{A5CD6732-B7CF-4FFF-B599-0EC4A2D1C2BE}"/>
    <cellStyle name="Comma 5 5 4 3 2" xfId="23741" xr:uid="{2BF3A1C0-1AD1-4062-8844-1EB2401DED7A}"/>
    <cellStyle name="Comma 5 5 4 3 3" xfId="35267" xr:uid="{528F052F-89E1-46CA-812D-5D1A2CBD3E51}"/>
    <cellStyle name="Comma 5 5 4 4" xfId="26078" xr:uid="{A5640587-653E-4AA2-AE86-B866FA0181E2}"/>
    <cellStyle name="Comma 5 5 4 4 2" xfId="37604" xr:uid="{B8CFEA4E-3D24-4883-B5C5-57F572EB4E52}"/>
    <cellStyle name="Comma 5 5 4 5" xfId="19053" xr:uid="{6C1E3318-39B1-478B-BC8F-F7C8A407E502}"/>
    <cellStyle name="Comma 5 5 4 6" xfId="30583" xr:uid="{5D770AF8-38D7-4FA2-BAA8-9058AAD2EC71}"/>
    <cellStyle name="Comma 5 5 4 7" xfId="44574" xr:uid="{E8905A38-E196-46E5-B7E6-39F55F6424F3}"/>
    <cellStyle name="Comma 5 5 5" xfId="1842" xr:uid="{DB439B77-EFFD-4D3A-8165-98D3183CDEC4}"/>
    <cellStyle name="Comma 5 5 5 2" xfId="8996" xr:uid="{F213C940-24C1-486E-95F5-8B6FF6EB1894}"/>
    <cellStyle name="Comma 5 5 5 2 2" xfId="15807" xr:uid="{181F3A87-1768-4DBA-839E-BC768D5FA01C}"/>
    <cellStyle name="Comma 5 5 5 3" xfId="11972" xr:uid="{A46AEC16-52C4-45C9-B4ED-B4C9881B82B4}"/>
    <cellStyle name="Comma 5 5 5 4" xfId="20232" xr:uid="{FB6AE80F-12AD-490C-8785-D19B07DBC56C}"/>
    <cellStyle name="Comma 5 5 5 5" xfId="31760" xr:uid="{7DC344A7-2FDA-44EC-837F-1F50EF8CCB60}"/>
    <cellStyle name="Comma 5 5 6" xfId="2057" xr:uid="{85E87FD1-F120-4AD7-85F8-CE57D1217E30}"/>
    <cellStyle name="Comma 5 5 6 2" xfId="12151" xr:uid="{F5A11611-EB36-4159-B665-A2B88553173B}"/>
    <cellStyle name="Comma 5 5 6 3" xfId="22579" xr:uid="{F3395EAB-260A-4F32-A393-D533B630405E}"/>
    <cellStyle name="Comma 5 5 6 4" xfId="34105" xr:uid="{353D285F-EDA8-49F1-8163-8636E65F8CC7}"/>
    <cellStyle name="Comma 5 5 7" xfId="10758" xr:uid="{AD03330A-AF91-4ED9-9E9B-B1FD741A0740}"/>
    <cellStyle name="Comma 5 5 7 2" xfId="24917" xr:uid="{4C09F812-B169-4047-9C6E-944E7BF83131}"/>
    <cellStyle name="Comma 5 5 7 3" xfId="36443" xr:uid="{43D8DAAC-AB5E-4E1B-8EC2-C9C9C0084EBA}"/>
    <cellStyle name="Comma 5 5 8" xfId="27254" xr:uid="{702A6020-3DAC-44A0-B1E0-454DBC774F47}"/>
    <cellStyle name="Comma 5 5 8 2" xfId="38780" xr:uid="{3FC9815F-0AF5-482B-B839-7F5A1FDC71E6}"/>
    <cellStyle name="Comma 5 5 9" xfId="17124" xr:uid="{4B189830-BF0D-4EDB-9500-CC5060B1E8CE}"/>
    <cellStyle name="Comma 5 6" xfId="352" xr:uid="{2486DE34-77A3-4CE4-8309-1748C6451942}"/>
    <cellStyle name="Comma 5 6 10" xfId="28776" xr:uid="{845D50C1-15C6-4E33-BD43-3E8367C3049A}"/>
    <cellStyle name="Comma 5 6 11" xfId="40129" xr:uid="{FC76D613-9AAC-4C99-AE1F-DA8B431417B6}"/>
    <cellStyle name="Comma 5 6 2" xfId="732" xr:uid="{FBCED52B-9BB1-418D-A9E4-3D95F97C1549}"/>
    <cellStyle name="Comma 5 6 2 2" xfId="1251" xr:uid="{746FE800-7EB2-4C07-95AC-2A50420CB68C}"/>
    <cellStyle name="Comma 5 6 2 2 2" xfId="8529" xr:uid="{A832D7A6-969C-4A29-92E1-8723C3D6DE28}"/>
    <cellStyle name="Comma 5 6 2 2 2 2" xfId="15399" xr:uid="{5E345E16-6A7A-46C8-884A-A50D41A92BEF}"/>
    <cellStyle name="Comma 5 6 2 2 2 3" xfId="21982" xr:uid="{9B06499F-1BDC-4855-BC90-D1B6D7660E63}"/>
    <cellStyle name="Comma 5 6 2 2 2 4" xfId="33509" xr:uid="{5A8ED3E9-1D4A-48B0-922F-5C8F533A3715}"/>
    <cellStyle name="Comma 5 6 2 2 3" xfId="11383" xr:uid="{80DED778-0A30-4323-8C3B-9907F963D3DD}"/>
    <cellStyle name="Comma 5 6 2 2 3 2" xfId="24325" xr:uid="{32CBA1D0-67D9-4494-9DE5-FD5B1B521825}"/>
    <cellStyle name="Comma 5 6 2 2 3 3" xfId="35851" xr:uid="{073280B4-C8C7-455F-9ABE-5BBF47DB752A}"/>
    <cellStyle name="Comma 5 6 2 2 4" xfId="26662" xr:uid="{AE2B3AB9-AB6B-497B-90EA-6C0CDFF69888}"/>
    <cellStyle name="Comma 5 6 2 2 4 2" xfId="38188" xr:uid="{38B92F04-E1C4-4115-BC1B-BF75F633FB9F}"/>
    <cellStyle name="Comma 5 6 2 2 5" xfId="19637" xr:uid="{B97E1A8C-5735-459D-BE3E-7337599B24CD}"/>
    <cellStyle name="Comma 5 6 2 2 6" xfId="31167" xr:uid="{D1693A28-F815-4979-A3AE-EE53FF0F1A53}"/>
    <cellStyle name="Comma 5 6 2 3" xfId="7596" xr:uid="{2091B3D7-E69C-4FCD-887D-0AED9653BE46}"/>
    <cellStyle name="Comma 5 6 2 3 2" xfId="14466" xr:uid="{212C017C-251A-4E58-A97E-6F7D47562E7F}"/>
    <cellStyle name="Comma 5 6 2 3 3" xfId="20816" xr:uid="{2205FB59-D217-4746-AF08-39B390EEB1D3}"/>
    <cellStyle name="Comma 5 6 2 3 4" xfId="32344" xr:uid="{14087F8D-5AE8-45C6-BDAE-F2444ACB398F}"/>
    <cellStyle name="Comma 5 6 2 4" xfId="9557" xr:uid="{B7166D64-1FD0-4C66-A9C8-02706DB2F8A7}"/>
    <cellStyle name="Comma 5 6 2 4 2" xfId="16359" xr:uid="{D143E28A-6238-4BFD-9CFA-AF8C1CFB967D}"/>
    <cellStyle name="Comma 5 6 2 4 3" xfId="23163" xr:uid="{CDC262B5-4DA0-4A7F-951B-415D53220D32}"/>
    <cellStyle name="Comma 5 6 2 4 4" xfId="34689" xr:uid="{361E0BF5-5689-4C3A-847B-4A336BA390E0}"/>
    <cellStyle name="Comma 5 6 2 5" xfId="10884" xr:uid="{C7195B7F-3057-4533-A240-A0FF80E48F26}"/>
    <cellStyle name="Comma 5 6 2 5 2" xfId="25501" xr:uid="{1916CBE8-EB5D-4AFF-A7C1-A37FF3731BD7}"/>
    <cellStyle name="Comma 5 6 2 5 3" xfId="37027" xr:uid="{6581DB54-9C19-420D-A3B6-D0648D09B908}"/>
    <cellStyle name="Comma 5 6 2 6" xfId="27838" xr:uid="{01BAD536-E386-4D65-B2D2-0C7BC9E523A1}"/>
    <cellStyle name="Comma 5 6 2 6 2" xfId="39364" xr:uid="{39993362-E709-4C8A-BF2B-F2890CF00155}"/>
    <cellStyle name="Comma 5 6 2 7" xfId="17808" xr:uid="{C27E7C99-AFC4-45AC-83FA-3A3237E1F83E}"/>
    <cellStyle name="Comma 5 6 2 8" xfId="29346" xr:uid="{92D0876C-C67A-415A-B021-2C8D8CD2E514}"/>
    <cellStyle name="Comma 5 6 2 9" xfId="44253" xr:uid="{4948D8C8-8BAC-4B65-AC3D-F02AD4A5C22E}"/>
    <cellStyle name="Comma 5 6 3" xfId="1004" xr:uid="{ED1A4BB0-DE8C-40B1-B212-84C1793C0776}"/>
    <cellStyle name="Comma 5 6 3 2" xfId="8066" xr:uid="{FECBA13B-ABAB-4B32-9C29-66F5E8E38E8B}"/>
    <cellStyle name="Comma 5 6 3 2 2" xfId="14936" xr:uid="{DD5552C9-A6AD-49C4-9659-43197BC76231}"/>
    <cellStyle name="Comma 5 6 3 2 2 2" xfId="22372" xr:uid="{FAE6D749-A2B8-47B2-BC8D-745B18A1142D}"/>
    <cellStyle name="Comma 5 6 3 2 2 3" xfId="33899" xr:uid="{4A832BCE-6BE4-4ADE-87D7-15E2E160527B}"/>
    <cellStyle name="Comma 5 6 3 2 3" xfId="24715" xr:uid="{89B7F61D-9133-4DA8-8D44-75F32A827A87}"/>
    <cellStyle name="Comma 5 6 3 2 3 2" xfId="36241" xr:uid="{38DC9E77-D5C7-41BD-9F30-00FBC11F0403}"/>
    <cellStyle name="Comma 5 6 3 2 4" xfId="27052" xr:uid="{E1F9DC46-5AE0-4F3D-B35A-B1FE2CEBB646}"/>
    <cellStyle name="Comma 5 6 3 2 4 2" xfId="38578" xr:uid="{FA4FA31E-230C-48AC-999C-798EDE8FC2D1}"/>
    <cellStyle name="Comma 5 6 3 2 5" xfId="20027" xr:uid="{B53A8632-7C2D-41E6-8476-FE4E86978A02}"/>
    <cellStyle name="Comma 5 6 3 2 6" xfId="31557" xr:uid="{03C55F95-C998-44D8-81BD-94BE66EA2C99}"/>
    <cellStyle name="Comma 5 6 3 3" xfId="9980" xr:uid="{0ACD7FB0-C40F-48D7-895F-E6E20A3F0EC3}"/>
    <cellStyle name="Comma 5 6 3 3 2" xfId="16738" xr:uid="{03F13274-35CB-43D7-94F6-842BA4D303BB}"/>
    <cellStyle name="Comma 5 6 3 3 3" xfId="21206" xr:uid="{298250CC-95B7-4944-AFFD-5ABA95FAB68F}"/>
    <cellStyle name="Comma 5 6 3 3 4" xfId="32734" xr:uid="{6C066AB7-1629-46CE-871A-344DB538CA7C}"/>
    <cellStyle name="Comma 5 6 3 4" xfId="11140" xr:uid="{E16609AD-0F18-4BE4-AFEE-75FAD980172E}"/>
    <cellStyle name="Comma 5 6 3 4 2" xfId="23554" xr:uid="{4C2D0BD0-0FEB-4F56-91BC-6933512C6FEA}"/>
    <cellStyle name="Comma 5 6 3 4 3" xfId="35080" xr:uid="{C247D30F-9985-4A66-8C32-7DC99BCB6C56}"/>
    <cellStyle name="Comma 5 6 3 5" xfId="25891" xr:uid="{E1FDC383-C479-4283-A464-38D84087CD88}"/>
    <cellStyle name="Comma 5 6 3 5 2" xfId="37417" xr:uid="{6B4B0DBC-A0F9-4504-BFEA-1905BFC286E5}"/>
    <cellStyle name="Comma 5 6 3 6" xfId="28228" xr:uid="{A1D7CB51-B7EB-44B6-ABB7-B0119D17828A}"/>
    <cellStyle name="Comma 5 6 3 6 2" xfId="39754" xr:uid="{35545844-1DC0-423C-9A20-BC41A421BAC1}"/>
    <cellStyle name="Comma 5 6 3 7" xfId="18503" xr:uid="{809E34B6-6A54-4B19-9896-F9E473B0C492}"/>
    <cellStyle name="Comma 5 6 3 8" xfId="30041" xr:uid="{726904E7-18A9-48D6-A251-C1BD47E1938B}"/>
    <cellStyle name="Comma 5 6 3 9" xfId="44520" xr:uid="{E0A1B138-062B-4925-A63D-F84ACB76AFE4}"/>
    <cellStyle name="Comma 5 6 4" xfId="1496" xr:uid="{04765CFC-CD0E-423A-B148-AD9B95229039}"/>
    <cellStyle name="Comma 5 6 4 2" xfId="11627" xr:uid="{13C7D216-51C1-4E66-BE44-C5AA239CEBD2}"/>
    <cellStyle name="Comma 5 6 4 2 2" xfId="21504" xr:uid="{84AEB43F-2806-4F72-B804-75BA1C028023}"/>
    <cellStyle name="Comma 5 6 4 2 3" xfId="33031" xr:uid="{DD2E7858-9268-4344-82E9-760DD7FAB05F}"/>
    <cellStyle name="Comma 5 6 4 3" xfId="23847" xr:uid="{5A47205E-546F-4089-A8B3-816E8660D30C}"/>
    <cellStyle name="Comma 5 6 4 3 2" xfId="35373" xr:uid="{9FB96C97-56CA-4E2F-A771-290C8BBB749F}"/>
    <cellStyle name="Comma 5 6 4 4" xfId="26184" xr:uid="{45D75B5F-D276-4863-937E-C5677716445A}"/>
    <cellStyle name="Comma 5 6 4 4 2" xfId="37710" xr:uid="{5AD9E45D-E9B5-4FB2-A861-054DE7DDED6A}"/>
    <cellStyle name="Comma 5 6 4 5" xfId="19159" xr:uid="{1375E19D-B788-4E3B-93E0-BD9DE08D7D10}"/>
    <cellStyle name="Comma 5 6 4 6" xfId="30689" xr:uid="{3896E3C4-93EF-4F7D-8290-B1BA171934B3}"/>
    <cellStyle name="Comma 5 6 5" xfId="1734" xr:uid="{210B064E-B961-46C0-86C8-A43D1161ACB4}"/>
    <cellStyle name="Comma 5 6 5 2" xfId="11865" xr:uid="{3116227E-EEA6-4D9B-B15E-568179EADDB7}"/>
    <cellStyle name="Comma 5 6 5 3" xfId="20338" xr:uid="{A476DB77-C676-4510-AEAE-B0642E361239}"/>
    <cellStyle name="Comma 5 6 5 4" xfId="31866" xr:uid="{5980E789-DD60-4EA3-8931-2C1A09C7F264}"/>
    <cellStyle name="Comma 5 6 6" xfId="10675" xr:uid="{7F654504-2ADB-4F39-85C3-FDB98A717DD3}"/>
    <cellStyle name="Comma 5 6 6 2" xfId="22685" xr:uid="{8F1635E5-9840-4BD6-BB3A-85C961DF32F2}"/>
    <cellStyle name="Comma 5 6 6 3" xfId="34211" xr:uid="{0C607154-1644-4D92-A132-8F25EC764A06}"/>
    <cellStyle name="Comma 5 6 7" xfId="25023" xr:uid="{21A25B69-48B3-4AB5-9E1A-F8B4439BF57E}"/>
    <cellStyle name="Comma 5 6 7 2" xfId="36549" xr:uid="{45063C31-6390-4533-8416-EC79BD3C5FC7}"/>
    <cellStyle name="Comma 5 6 8" xfId="27360" xr:uid="{B5C5BCE2-0234-41D5-AE73-AD61BBD6DF36}"/>
    <cellStyle name="Comma 5 6 8 2" xfId="38886" xr:uid="{8F9FC793-35AD-4B6C-B931-472B84734BD3}"/>
    <cellStyle name="Comma 5 6 9" xfId="17238" xr:uid="{606B978B-1FB6-4D70-A15E-A7A04A5CD8D5}"/>
    <cellStyle name="Comma 5 7" xfId="719" xr:uid="{D8EC1182-5B8F-4088-82C0-690F6CF8EA31}"/>
    <cellStyle name="Comma 5 7 10" xfId="28913" xr:uid="{33CB159F-9725-436D-9250-E9BAE3CA651A}"/>
    <cellStyle name="Comma 5 7 11" xfId="40408" xr:uid="{BDC16207-1948-4127-B0F8-D152DEAD27DD}"/>
    <cellStyle name="Comma 5 7 2" xfId="1238" xr:uid="{CE5D2D9E-8DAE-4030-89D7-C4D6206EAD93}"/>
    <cellStyle name="Comma 5 7 2 2" xfId="6782" xr:uid="{6B137998-086A-493D-8F36-CE8C444B7425}"/>
    <cellStyle name="Comma 5 7 2 2 2" xfId="8632" xr:uid="{2F53D287-FD26-4B56-B6AE-1935154FFE32}"/>
    <cellStyle name="Comma 5 7 2 2 2 2" xfId="15502" xr:uid="{EEAA5671-53A1-4276-AE31-9785AE86513C}"/>
    <cellStyle name="Comma 5 7 2 2 2 3" xfId="22090" xr:uid="{BA8D72CD-0A6D-4EC2-A075-86EC25BD40E8}"/>
    <cellStyle name="Comma 5 7 2 2 2 4" xfId="33617" xr:uid="{6A3C7578-BBAC-424C-AC84-CC237313DAF5}"/>
    <cellStyle name="Comma 5 7 2 2 3" xfId="13653" xr:uid="{51090A60-2AC1-496A-B3CE-B56C2321F303}"/>
    <cellStyle name="Comma 5 7 2 2 3 2" xfId="24433" xr:uid="{97110D24-43B7-463E-8477-C14784B4709D}"/>
    <cellStyle name="Comma 5 7 2 2 3 3" xfId="35959" xr:uid="{0C89AAEF-2E26-42BA-BA6B-7ECCEBDD4D5A}"/>
    <cellStyle name="Comma 5 7 2 2 4" xfId="26770" xr:uid="{24176E60-32D7-48BF-887C-23FD89688C8F}"/>
    <cellStyle name="Comma 5 7 2 2 4 2" xfId="38296" xr:uid="{43CC01AA-34BA-4767-BF92-311A297A128B}"/>
    <cellStyle name="Comma 5 7 2 2 5" xfId="19745" xr:uid="{2787FD5D-2499-4446-B08F-078FFE258AF2}"/>
    <cellStyle name="Comma 5 7 2 2 6" xfId="31275" xr:uid="{17F67A1A-0749-4BDC-8A87-616F9746305E}"/>
    <cellStyle name="Comma 5 7 2 3" xfId="7699" xr:uid="{5E749D37-24F4-4D13-8B9A-50152D490132}"/>
    <cellStyle name="Comma 5 7 2 3 2" xfId="14569" xr:uid="{072A58C8-DB10-4061-9E45-24BF5153DBEB}"/>
    <cellStyle name="Comma 5 7 2 3 3" xfId="20924" xr:uid="{0C4742B3-0914-4606-AE20-475A807E495D}"/>
    <cellStyle name="Comma 5 7 2 3 4" xfId="32452" xr:uid="{7223CDDA-6170-4F01-889F-0E01974B853B}"/>
    <cellStyle name="Comma 5 7 2 4" xfId="9661" xr:uid="{753D803D-2D63-476E-BA52-843D252875F5}"/>
    <cellStyle name="Comma 5 7 2 4 2" xfId="16463" xr:uid="{8F676158-8110-4E05-BB24-2B9F2009E0BD}"/>
    <cellStyle name="Comma 5 7 2 4 3" xfId="23271" xr:uid="{634B74CB-2363-412C-A1FB-AA84983E5D30}"/>
    <cellStyle name="Comma 5 7 2 4 4" xfId="34797" xr:uid="{4976EA31-47B0-46A5-A841-CD50231F0E96}"/>
    <cellStyle name="Comma 5 7 2 5" xfId="11371" xr:uid="{20B8514F-3E3C-4E4A-AC1C-996A16BB6C8D}"/>
    <cellStyle name="Comma 5 7 2 5 2" xfId="25609" xr:uid="{A164AE91-041E-4279-9023-57213C6DEAC0}"/>
    <cellStyle name="Comma 5 7 2 5 3" xfId="37135" xr:uid="{F8EEA702-E7B2-4026-A413-85A850FDF4AB}"/>
    <cellStyle name="Comma 5 7 2 6" xfId="27946" xr:uid="{449A562F-6B18-45C5-B58A-5F14E5607D74}"/>
    <cellStyle name="Comma 5 7 2 6 2" xfId="39472" xr:uid="{1F808F75-8882-472D-B137-976704674805}"/>
    <cellStyle name="Comma 5 7 2 7" xfId="17916" xr:uid="{B9581811-5C4F-4D53-B5A5-A0E1B2BE4E0C}"/>
    <cellStyle name="Comma 5 7 2 8" xfId="29454" xr:uid="{13123F92-420F-4B2E-A2A8-2E9E40A8246C}"/>
    <cellStyle name="Comma 5 7 2 9" xfId="44342" xr:uid="{FCB5C2BF-5298-4C75-A326-FF27CB3B00DF}"/>
    <cellStyle name="Comma 5 7 3" xfId="6336" xr:uid="{8A679C05-6B55-4AE8-A842-96CC5E763FB3}"/>
    <cellStyle name="Comma 5 7 3 2" xfId="8169" xr:uid="{83466B05-90EC-4F9A-818A-F888836F30CE}"/>
    <cellStyle name="Comma 5 7 3 2 2" xfId="15039" xr:uid="{A52C436F-60BB-4316-825D-E29D2A79E133}"/>
    <cellStyle name="Comma 5 7 3 2 2 2" xfId="22391" xr:uid="{939B93F5-091A-4EED-B144-3AC3BF4CF7FF}"/>
    <cellStyle name="Comma 5 7 3 2 2 3" xfId="33918" xr:uid="{EAC147BB-35BE-4572-A9B8-DFD464617014}"/>
    <cellStyle name="Comma 5 7 3 2 3" xfId="24734" xr:uid="{D1972367-B56E-46D1-BEBD-3475253B421F}"/>
    <cellStyle name="Comma 5 7 3 2 3 2" xfId="36260" xr:uid="{2E380F89-3C71-4F54-B1C4-E2A8EF953971}"/>
    <cellStyle name="Comma 5 7 3 2 4" xfId="27071" xr:uid="{684433A9-AB76-45C8-9E0D-063755E7DE63}"/>
    <cellStyle name="Comma 5 7 3 2 4 2" xfId="38597" xr:uid="{256B76CC-A47E-4491-B162-69377D5E176B}"/>
    <cellStyle name="Comma 5 7 3 2 5" xfId="20046" xr:uid="{C9BCE3F9-C70B-4DA0-9E53-F42CE836556E}"/>
    <cellStyle name="Comma 5 7 3 2 6" xfId="31576" xr:uid="{F7E7C4FB-5037-4BB6-B6BC-1E95A730046D}"/>
    <cellStyle name="Comma 5 7 3 3" xfId="10028" xr:uid="{0BE71E0D-7B19-4C9C-9338-2D91C5E1EDFC}"/>
    <cellStyle name="Comma 5 7 3 3 2" xfId="16757" xr:uid="{9B8F3A43-3176-499B-AA9A-691839827D99}"/>
    <cellStyle name="Comma 5 7 3 3 3" xfId="21225" xr:uid="{56FBFA27-84C2-46BD-871C-7D89DAA49827}"/>
    <cellStyle name="Comma 5 7 3 3 4" xfId="32753" xr:uid="{08F46124-D208-49B5-9DE8-26B82F6492A2}"/>
    <cellStyle name="Comma 5 7 3 4" xfId="13207" xr:uid="{F80E12DB-6629-420A-B4AC-2BF243110871}"/>
    <cellStyle name="Comma 5 7 3 4 2" xfId="23573" xr:uid="{7EE845BD-D98D-425D-ADCF-74C40D9FBDB2}"/>
    <cellStyle name="Comma 5 7 3 4 3" xfId="35099" xr:uid="{7468C6A4-4657-4B4A-8454-467105CEC666}"/>
    <cellStyle name="Comma 5 7 3 5" xfId="25910" xr:uid="{00AB027A-50BD-4CA7-8A4E-6BDBDA1AE0F9}"/>
    <cellStyle name="Comma 5 7 3 5 2" xfId="37436" xr:uid="{F6DDD0B8-E3D3-43FC-8EBA-EC5364509F6C}"/>
    <cellStyle name="Comma 5 7 3 6" xfId="28247" xr:uid="{BCABA7F2-E8AF-4CDC-A7A4-0F91979AAD81}"/>
    <cellStyle name="Comma 5 7 3 6 2" xfId="39773" xr:uid="{B3A6335F-3425-4FCB-AB29-2B29814480C5}"/>
    <cellStyle name="Comma 5 7 3 7" xfId="18551" xr:uid="{E03C7F7D-AC24-45A4-BFB3-748FFA86692D}"/>
    <cellStyle name="Comma 5 7 3 8" xfId="30089" xr:uid="{DDD0B717-5033-404F-8C3A-EC9EEEB2C14D}"/>
    <cellStyle name="Comma 5 7 3 9" xfId="44645" xr:uid="{5556F2F1-721F-4BDC-9665-BBA2E73C2B25}"/>
    <cellStyle name="Comma 5 7 4" xfId="7243" xr:uid="{E3130C7C-53F4-4C25-BC9C-CE89F52DEE62}"/>
    <cellStyle name="Comma 5 7 4 2" xfId="14113" xr:uid="{B63FC572-783C-47B9-869E-28FF16E7E752}"/>
    <cellStyle name="Comma 5 7 4 2 2" xfId="21612" xr:uid="{3D725240-D76B-4886-BAC2-DA18C82BB405}"/>
    <cellStyle name="Comma 5 7 4 2 3" xfId="33139" xr:uid="{222A8E68-841F-44C1-9A96-DEC67F6FE937}"/>
    <cellStyle name="Comma 5 7 4 3" xfId="23955" xr:uid="{1A26880E-EA0F-41AE-AAE1-42199CC3A6EF}"/>
    <cellStyle name="Comma 5 7 4 3 2" xfId="35481" xr:uid="{0D210BC2-470E-42CE-8DC3-BBF6B7CC1EC8}"/>
    <cellStyle name="Comma 5 7 4 4" xfId="26292" xr:uid="{9CA04420-ADF7-4099-B964-B4C0B5774C2E}"/>
    <cellStyle name="Comma 5 7 4 4 2" xfId="37818" xr:uid="{57A0934B-2F88-4D0B-AB1E-0AD2E64EF5B1}"/>
    <cellStyle name="Comma 5 7 4 5" xfId="19267" xr:uid="{E030040D-9B63-4610-9B29-D11D91A3C0D6}"/>
    <cellStyle name="Comma 5 7 4 6" xfId="30797" xr:uid="{9F434FD8-2530-4816-A9B7-5065F850DA3F}"/>
    <cellStyle name="Comma 5 7 5" xfId="9201" xr:uid="{F96E8BA5-9393-4196-B9D7-4B35BA827959}"/>
    <cellStyle name="Comma 5 7 5 2" xfId="16006" xr:uid="{63FA1B72-D455-4D88-83E6-B24D991D0B18}"/>
    <cellStyle name="Comma 5 7 5 3" xfId="20446" xr:uid="{FE2C70A6-3593-4D16-AC6C-78F830C61CCC}"/>
    <cellStyle name="Comma 5 7 5 4" xfId="31974" xr:uid="{A609DB2A-72C2-4CB6-B6A8-CB8FF49C5B10}"/>
    <cellStyle name="Comma 5 7 6" xfId="10873" xr:uid="{B410F713-E4E9-4AA9-914F-298E477264CC}"/>
    <cellStyle name="Comma 5 7 6 2" xfId="22793" xr:uid="{E83A02E2-11AE-4501-BEBA-C13AD6BD58D4}"/>
    <cellStyle name="Comma 5 7 6 3" xfId="34319" xr:uid="{DC5A2729-C919-40A6-BBE0-52577FEBDD93}"/>
    <cellStyle name="Comma 5 7 7" xfId="25131" xr:uid="{6520C2D0-36A8-44E3-8901-95839F758BC2}"/>
    <cellStyle name="Comma 5 7 7 2" xfId="36657" xr:uid="{355EF569-F310-4680-8401-BCB5DF6AA4D3}"/>
    <cellStyle name="Comma 5 7 8" xfId="27468" xr:uid="{4497F2AA-8028-49A8-817E-3FC3BAD73FFB}"/>
    <cellStyle name="Comma 5 7 8 2" xfId="38994" xr:uid="{CF9424DC-BA1A-4FE4-879A-AD71D0E20339}"/>
    <cellStyle name="Comma 5 7 9" xfId="17375" xr:uid="{D23097F0-3C66-4B1D-9513-A670DCE62D7B}"/>
    <cellStyle name="Comma 5 8" xfId="486" xr:uid="{BFA44519-F865-4983-B537-3A1DA8947AAC}"/>
    <cellStyle name="Comma 5 8 10" xfId="17508" xr:uid="{47E80F4D-A910-4C19-A001-50FD21F7F80F}"/>
    <cellStyle name="Comma 5 8 11" xfId="29046" xr:uid="{B41D692C-0454-4DD0-9006-54A6151006CA}"/>
    <cellStyle name="Comma 5 8 12" xfId="41036" xr:uid="{1A4D27B7-E542-4105-B5AF-B63BD8B8D5D7}"/>
    <cellStyle name="Comma 5 8 2" xfId="821" xr:uid="{97A80DB5-20AA-4283-9CBE-0F5EFA36849D}"/>
    <cellStyle name="Comma 5 8 2 2" xfId="1340" xr:uid="{D1ACF13D-AFC6-45D0-8CAD-C76E88058EE7}"/>
    <cellStyle name="Comma 5 8 2 2 2" xfId="8737" xr:uid="{6E7C42BA-CF92-4E4A-8CBC-8EEF2331A2EF}"/>
    <cellStyle name="Comma 5 8 2 2 2 2" xfId="15607" xr:uid="{68EAEC87-65EB-4C37-A965-0C3CC0159763}"/>
    <cellStyle name="Comma 5 8 2 2 2 3" xfId="22195" xr:uid="{6C04727B-67D9-4096-9A6D-97C04FE56C34}"/>
    <cellStyle name="Comma 5 8 2 2 2 4" xfId="33722" xr:uid="{9BCAA62F-4BE3-4BE9-B115-F3900FD5DE11}"/>
    <cellStyle name="Comma 5 8 2 2 3" xfId="11472" xr:uid="{C204C492-2F84-48BC-B915-B37318100C85}"/>
    <cellStyle name="Comma 5 8 2 2 3 2" xfId="24538" xr:uid="{F7A7F929-1EFB-4F57-9A25-4FD5EFBC5FA0}"/>
    <cellStyle name="Comma 5 8 2 2 3 3" xfId="36064" xr:uid="{C8F5F6D7-B95C-4B35-AAA2-68A5E7FAEFBE}"/>
    <cellStyle name="Comma 5 8 2 2 4" xfId="26875" xr:uid="{8023089A-C579-4070-ADEF-C7D9DF7C52B1}"/>
    <cellStyle name="Comma 5 8 2 2 4 2" xfId="38401" xr:uid="{16E66F87-3E74-4082-AC48-371A6A516898}"/>
    <cellStyle name="Comma 5 8 2 2 5" xfId="19850" xr:uid="{8391AA20-6E83-44D0-B8FE-CB81B6E39443}"/>
    <cellStyle name="Comma 5 8 2 2 6" xfId="31380" xr:uid="{FFC60839-D28E-4B09-8A77-6C24BD6ED5EF}"/>
    <cellStyle name="Comma 5 8 2 3" xfId="7804" xr:uid="{5512E1CB-B675-414B-B03E-91CE64FF0FC5}"/>
    <cellStyle name="Comma 5 8 2 3 2" xfId="14674" xr:uid="{6911E699-90C2-41D9-B803-D5761B6351F6}"/>
    <cellStyle name="Comma 5 8 2 3 3" xfId="21029" xr:uid="{37F6F8BE-5103-47E9-A6D3-4354AEA60A48}"/>
    <cellStyle name="Comma 5 8 2 3 4" xfId="32557" xr:uid="{D004A6C3-A660-4AE8-AA59-89B1334F3449}"/>
    <cellStyle name="Comma 5 8 2 4" xfId="9766" xr:uid="{1E45D49E-9A37-4C3E-8240-65CAD7476D20}"/>
    <cellStyle name="Comma 5 8 2 4 2" xfId="16568" xr:uid="{A629165C-AA3A-456B-B2F7-798350FABEC6}"/>
    <cellStyle name="Comma 5 8 2 4 3" xfId="23376" xr:uid="{ED3819D6-AD94-43A0-A3FF-9B24EDA8FE75}"/>
    <cellStyle name="Comma 5 8 2 4 4" xfId="34902" xr:uid="{DD8B0F8C-047B-48DD-A5B6-0E79D4C30B76}"/>
    <cellStyle name="Comma 5 8 2 5" xfId="10971" xr:uid="{FCC77C19-FDE6-419C-839B-4F1B9B01C78A}"/>
    <cellStyle name="Comma 5 8 2 5 2" xfId="25714" xr:uid="{5DFF1326-EFB2-4CC9-9957-47BB60073D7E}"/>
    <cellStyle name="Comma 5 8 2 5 3" xfId="37240" xr:uid="{C08FD094-1CCC-45C7-83F0-94F30EA79BBE}"/>
    <cellStyle name="Comma 5 8 2 5 3 3" xfId="16832" xr:uid="{89EFA93E-2970-4077-8709-2B6A41979EBF}"/>
    <cellStyle name="Comma 5 8 2 6" xfId="28051" xr:uid="{3F939D7C-46F8-4004-8085-5C76CE3DBDC7}"/>
    <cellStyle name="Comma 5 8 2 6 2" xfId="39577" xr:uid="{8460041C-5C37-4E99-B90C-BC340F04AAC6}"/>
    <cellStyle name="Comma 5 8 2 7" xfId="18021" xr:uid="{1F456B64-B635-49AE-8EA4-E7D866FA34DB}"/>
    <cellStyle name="Comma 5 8 2 8" xfId="29559" xr:uid="{3ED13A22-FC0F-47C4-B7C8-7F2A6F9EE2ED}"/>
    <cellStyle name="Comma 5 8 2 9" xfId="44362" xr:uid="{A6C0A6F9-B44D-45CB-A7B6-C1AC217410FF}"/>
    <cellStyle name="Comma 5 8 3" xfId="1095" xr:uid="{8CD1A4EA-3268-4A66-B781-5024F18981C2}"/>
    <cellStyle name="Comma 5 8 3 2" xfId="8274" xr:uid="{51F90940-63AB-4D60-BAC0-3A8D74C10ED8}"/>
    <cellStyle name="Comma 5 8 3 2 2" xfId="15144" xr:uid="{47D0BC59-B4E0-4442-943A-EB2E84BE8B80}"/>
    <cellStyle name="Comma 5 8 3 2 2 2" xfId="22409" xr:uid="{389D83A8-BEA3-41A1-9BA8-14563F8F48B8}"/>
    <cellStyle name="Comma 5 8 3 2 2 3" xfId="33936" xr:uid="{45A054EE-A369-476B-8488-74CD1B3BD045}"/>
    <cellStyle name="Comma 5 8 3 2 3" xfId="24752" xr:uid="{83E565E6-2E66-4F9D-89F4-1B970B9E2AAC}"/>
    <cellStyle name="Comma 5 8 3 2 3 2" xfId="36278" xr:uid="{E64128BD-7167-4F5B-93A7-E4AB1A24C38D}"/>
    <cellStyle name="Comma 5 8 3 2 4" xfId="27089" xr:uid="{FB65AE38-1621-48A0-BEEC-FD347F76C0A0}"/>
    <cellStyle name="Comma 5 8 3 2 4 2" xfId="38615" xr:uid="{5A378B71-3B9E-474F-AEAE-99D47F648F63}"/>
    <cellStyle name="Comma 5 8 3 2 5" xfId="20064" xr:uid="{FA38D534-0049-425C-A2BE-49F2007F1CD2}"/>
    <cellStyle name="Comma 5 8 3 2 6" xfId="31594" xr:uid="{68955EBF-8BB3-4216-B93A-CFF747611ED2}"/>
    <cellStyle name="Comma 5 8 3 3" xfId="10074" xr:uid="{C7F3D0B4-6593-4AB5-A1BD-C5FC2E658A15}"/>
    <cellStyle name="Comma 5 8 3 3 2" xfId="16775" xr:uid="{A94B3D16-BC02-4B5A-8828-3EF43CF1B165}"/>
    <cellStyle name="Comma 5 8 3 3 3" xfId="21243" xr:uid="{6FADD122-C1FA-4035-9B0F-EC7160C428E2}"/>
    <cellStyle name="Comma 5 8 3 3 4" xfId="32771" xr:uid="{92368AC5-0C0F-4E43-A636-4F9CC1A080A8}"/>
    <cellStyle name="Comma 5 8 3 4" xfId="11228" xr:uid="{106CDA63-6C9B-45FD-A65D-311A590CBA62}"/>
    <cellStyle name="Comma 5 8 3 4 2" xfId="23591" xr:uid="{0E0EFB93-13E9-4DEF-B2D1-04D90CA81FCE}"/>
    <cellStyle name="Comma 5 8 3 4 3" xfId="35117" xr:uid="{918D99C7-BE10-49F5-82B6-20199084AB36}"/>
    <cellStyle name="Comma 5 8 3 5" xfId="25928" xr:uid="{0EC128BA-2ED5-4FD3-84CE-4C77438974EC}"/>
    <cellStyle name="Comma 5 8 3 5 2" xfId="37454" xr:uid="{009B330F-6C92-4734-A6C5-D2E5584FD738}"/>
    <cellStyle name="Comma 5 8 3 6" xfId="28265" xr:uid="{C19F86EE-2C32-47C7-B1D3-565C68CC0242}"/>
    <cellStyle name="Comma 5 8 3 6 2" xfId="39791" xr:uid="{C1F6DAA3-49FE-4345-AE3A-8FF68B913F9F}"/>
    <cellStyle name="Comma 5 8 3 7" xfId="18597" xr:uid="{CF166789-AFD1-4196-93BD-AC61BFC8FD68}"/>
    <cellStyle name="Comma 5 8 3 8" xfId="30135" xr:uid="{2E2682AC-E4CE-4AD7-9552-9FC1174E12F6}"/>
    <cellStyle name="Comma 5 8 4" xfId="1585" xr:uid="{2EC1BF0B-D113-4EF9-8114-F5EA8F345E4E}"/>
    <cellStyle name="Comma 5 8 4 2" xfId="11716" xr:uid="{65CD654E-7BF6-4DE9-8441-2A20DCE83400}"/>
    <cellStyle name="Comma 5 8 4 2 2" xfId="21717" xr:uid="{73D58951-B7E3-4302-A04D-8E60F5E9E37D}"/>
    <cellStyle name="Comma 5 8 4 2 3" xfId="33244" xr:uid="{4B461369-70EC-4688-BFFA-5DE311500A1F}"/>
    <cellStyle name="Comma 5 8 4 3" xfId="24060" xr:uid="{C8C7A1EB-37A1-4F73-BA56-78C9E3C4A2DC}"/>
    <cellStyle name="Comma 5 8 4 3 2" xfId="35586" xr:uid="{A8B161D4-C824-4A08-BD82-88FB57ACEA05}"/>
    <cellStyle name="Comma 5 8 4 4" xfId="26397" xr:uid="{A6E72307-33B5-4F76-8A52-42F23ABD8E45}"/>
    <cellStyle name="Comma 5 8 4 4 2" xfId="37923" xr:uid="{4B1609D1-9337-4035-B8E1-EB02F743EAFF}"/>
    <cellStyle name="Comma 5 8 4 5" xfId="19372" xr:uid="{53DB8A9E-9436-4366-AACA-6666C3BBE143}"/>
    <cellStyle name="Comma 5 8 4 6" xfId="30902" xr:uid="{A65CA878-E71C-4483-B97A-067F4C236E4A}"/>
    <cellStyle name="Comma 5 8 5" xfId="1823" xr:uid="{EAD953E7-956D-452A-9292-9956C670F621}"/>
    <cellStyle name="Comma 5 8 5 2" xfId="11953" xr:uid="{82BCEEB0-BBDD-440E-B983-9FADB3881189}"/>
    <cellStyle name="Comma 5 8 5 3" xfId="20551" xr:uid="{EC6EBE99-C31F-49F1-A52E-BC5DCD97AF73}"/>
    <cellStyle name="Comma 5 8 5 4" xfId="32079" xr:uid="{BBBA08D5-D101-4148-83DB-1F54AE495556}"/>
    <cellStyle name="Comma 5 8 6" xfId="10744" xr:uid="{57413089-DF8F-4F44-A3F3-8913D57CACD4}"/>
    <cellStyle name="Comma 5 8 6 2" xfId="22898" xr:uid="{C3FC0B72-0E9F-48D3-BC69-F85E0AF88574}"/>
    <cellStyle name="Comma 5 8 6 3" xfId="34424" xr:uid="{B1B9644B-DED1-43CB-A2FB-407E44DAA6F0}"/>
    <cellStyle name="Comma 5 8 7" xfId="25236" xr:uid="{6B404C81-6A90-4688-AD35-B279E2472975}"/>
    <cellStyle name="Comma 5 8 7 2" xfId="36762" xr:uid="{3A53FB0B-FF7C-47DD-92AF-59886EB3D41B}"/>
    <cellStyle name="Comma 5 8 8" xfId="27573" xr:uid="{AA76FC95-C674-4375-864F-FC6576875168}"/>
    <cellStyle name="Comma 5 8 8 2" xfId="39099" xr:uid="{4BCA4167-0AF5-464F-80D8-75F46D75559B}"/>
    <cellStyle name="Comma 5 8 9" xfId="28404" xr:uid="{BC274AFD-0EF5-4C47-ACA0-CEBE00A22ECF}"/>
    <cellStyle name="Comma 5 8 9 2" xfId="39922" xr:uid="{A069D72C-33F6-4C46-81B1-3DC186778DF6}"/>
    <cellStyle name="Comma 5 9" xfId="963" xr:uid="{E441B2AE-50E6-41F0-9FB3-B62DD7405B83}"/>
    <cellStyle name="Comma 5 9 10" xfId="44089" xr:uid="{9BA0C4B7-CE79-4602-927D-F9CDBDDE1096}"/>
    <cellStyle name="Comma 5 9 2" xfId="3080" xr:uid="{91D62EEA-07BB-4E7C-9D66-6895E0BC512A}"/>
    <cellStyle name="Comma 5 9 2 2" xfId="6986" xr:uid="{FC9ED4A3-8174-4728-A2E1-6928D68E434D}"/>
    <cellStyle name="Comma 5 9 2 2 2" xfId="8841" xr:uid="{A469FEC0-C371-43AD-AB5A-C75047F1190F}"/>
    <cellStyle name="Comma 5 9 2 2 2 2" xfId="15711" xr:uid="{EEA1ADB9-093C-4A59-9CB1-DF2B247B4322}"/>
    <cellStyle name="Comma 5 9 2 2 2 3" xfId="22301" xr:uid="{5DDB8930-58A1-4BBE-A9F5-DC0CDC15D325}"/>
    <cellStyle name="Comma 5 9 2 2 2 4" xfId="33828" xr:uid="{27777126-D796-458E-A01B-60D7844232FB}"/>
    <cellStyle name="Comma 5 9 2 2 3" xfId="13857" xr:uid="{2E19D1F2-AF1C-4DA8-A27D-C85B83EA8638}"/>
    <cellStyle name="Comma 5 9 2 2 3 2" xfId="24644" xr:uid="{8997A5A8-0BF1-42B6-BF0C-714167E69259}"/>
    <cellStyle name="Comma 5 9 2 2 3 3" xfId="36170" xr:uid="{951EC339-4A73-49B6-92DB-1F3AF5DF05D0}"/>
    <cellStyle name="Comma 5 9 2 2 4" xfId="26981" xr:uid="{01BF7E15-D5EB-46A8-9944-EA621C4CA14A}"/>
    <cellStyle name="Comma 5 9 2 2 4 2" xfId="38507" xr:uid="{50F240F7-006D-4B07-AE0D-829D3C97E111}"/>
    <cellStyle name="Comma 5 9 2 2 5" xfId="19956" xr:uid="{51C56E86-A904-4162-9859-5F091E871602}"/>
    <cellStyle name="Comma 5 9 2 2 6" xfId="31486" xr:uid="{CE50DFF1-2940-4A84-A76E-37B5D33D8AB6}"/>
    <cellStyle name="Comma 5 9 2 3" xfId="7908" xr:uid="{74854948-9A5F-43BD-9485-6CDE86244BBD}"/>
    <cellStyle name="Comma 5 9 2 3 2" xfId="14778" xr:uid="{87F18B1D-B7C7-4128-BA59-0C5C9C5A6C39}"/>
    <cellStyle name="Comma 5 9 2 3 3" xfId="21135" xr:uid="{23585A06-C1F2-4B97-980D-265EF4D67FE0}"/>
    <cellStyle name="Comma 5 9 2 3 4" xfId="32663" xr:uid="{8FDE2008-1CAA-4E83-9F02-14FB8BF71C98}"/>
    <cellStyle name="Comma 5 9 2 4" xfId="9870" xr:uid="{EFD736CB-92DF-48C1-8992-D5445701D823}"/>
    <cellStyle name="Comma 5 9 2 4 2" xfId="16672" xr:uid="{EC035365-7483-4081-A7CE-5CAEA8E99C36}"/>
    <cellStyle name="Comma 5 9 2 4 3" xfId="23482" xr:uid="{BDA4ECEF-28FC-4751-A1D2-F78F4191E72E}"/>
    <cellStyle name="Comma 5 9 2 4 4" xfId="35008" xr:uid="{DE961295-7D6F-4622-80B7-F764ACE105D6}"/>
    <cellStyle name="Comma 5 9 2 5" xfId="12958" xr:uid="{B6005A97-629F-494D-8C5A-67BCE9B6A939}"/>
    <cellStyle name="Comma 5 9 2 5 2" xfId="25820" xr:uid="{758302CA-5726-4F8D-85C7-31757C360627}"/>
    <cellStyle name="Comma 5 9 2 5 3" xfId="37346" xr:uid="{E31F5AC0-6DF3-4EA8-ABA8-076E87058FBB}"/>
    <cellStyle name="Comma 5 9 2 6" xfId="28157" xr:uid="{734AB06B-1998-4DC7-BED6-DBEF2B48FF55}"/>
    <cellStyle name="Comma 5 9 2 6 2" xfId="39683" xr:uid="{E8D64AF0-8434-42EC-9CAB-1C00E5D496B0}"/>
    <cellStyle name="Comma 5 9 2 7" xfId="18127" xr:uid="{3B6798B2-6E13-4196-8C46-0C62E556B9B7}"/>
    <cellStyle name="Comma 5 9 2 8" xfId="29665" xr:uid="{AF6DBA29-2E0F-4F4C-AFD9-48193BC69A10}"/>
    <cellStyle name="Comma 5 9 2 9" xfId="44391" xr:uid="{3FECB591-222F-42F2-BC05-7299A41B240E}"/>
    <cellStyle name="Comma 5 9 3" xfId="6539" xr:uid="{072BC7FC-558B-4B54-8471-45102F3622C6}"/>
    <cellStyle name="Comma 5 9 3 2" xfId="8377" xr:uid="{3B8F9015-F853-409D-94F6-4751516F9FC0}"/>
    <cellStyle name="Comma 5 9 3 2 2" xfId="15247" xr:uid="{235342D2-628A-4781-8D6D-637F5F027A50}"/>
    <cellStyle name="Comma 5 9 3 2 3" xfId="21823" xr:uid="{71136FB0-00FF-495A-8DCB-EBEE711B271F}"/>
    <cellStyle name="Comma 5 9 3 2 4" xfId="33350" xr:uid="{9C8C21B8-8A99-48E6-932F-10A6E2C25CD1}"/>
    <cellStyle name="Comma 5 9 3 3" xfId="13410" xr:uid="{A4303691-7597-43C2-BA1C-C5DA0B4222AC}"/>
    <cellStyle name="Comma 5 9 3 3 2" xfId="24166" xr:uid="{CD0DF42B-08F3-47E3-9F6B-EB3AEEDFBBA5}"/>
    <cellStyle name="Comma 5 9 3 3 3" xfId="35692" xr:uid="{D63AD55E-F722-4165-9D93-9F334B4EF6D1}"/>
    <cellStyle name="Comma 5 9 3 4" xfId="26503" xr:uid="{EBCFF9E1-52C8-4A8B-BE2F-8D54CD948A6D}"/>
    <cellStyle name="Comma 5 9 3 4 2" xfId="38029" xr:uid="{BAEF78C5-6662-47C3-A199-85E40AA1BB94}"/>
    <cellStyle name="Comma 5 9 3 5" xfId="19478" xr:uid="{45CF0D76-F41F-4081-BFE1-50ACB92ADAC1}"/>
    <cellStyle name="Comma 5 9 3 6" xfId="31008" xr:uid="{B7685E00-4CAC-457E-B45D-EF2B814FB862}"/>
    <cellStyle name="Comma 5 9 4" xfId="7446" xr:uid="{E4905279-4685-48AB-AE10-343FCEAD5AC5}"/>
    <cellStyle name="Comma 5 9 4 2" xfId="14316" xr:uid="{F1551A75-C985-45C9-8C2A-12267067E297}"/>
    <cellStyle name="Comma 5 9 4 3" xfId="20657" xr:uid="{075DB59D-5E0A-420C-96BB-6AC30D5BD140}"/>
    <cellStyle name="Comma 5 9 4 4" xfId="32185" xr:uid="{D47D61F0-7CB9-4F1C-9372-AA1E1FD79130}"/>
    <cellStyle name="Comma 5 9 5" xfId="9406" xr:uid="{D53F54ED-4094-48B6-BE85-207357615CB7}"/>
    <cellStyle name="Comma 5 9 5 2" xfId="16209" xr:uid="{A7B14641-1C1E-41DA-A344-509C1C47B4C5}"/>
    <cellStyle name="Comma 5 9 5 3" xfId="23004" xr:uid="{9FAFA47D-CD07-4EF7-9B70-5A5CD87758D7}"/>
    <cellStyle name="Comma 5 9 5 4" xfId="34530" xr:uid="{D8ADC8A4-C6BF-408A-A343-6B37BFA07E45}"/>
    <cellStyle name="Comma 5 9 6" xfId="2577" xr:uid="{D3620C37-982F-4C6C-A9E3-1B3D15FC6B43}"/>
    <cellStyle name="Comma 5 9 6 2" xfId="12530" xr:uid="{32CBB066-D223-4AB8-B6D5-704689617883}"/>
    <cellStyle name="Comma 5 9 6 3" xfId="25342" xr:uid="{220A7134-21DA-47A9-B7FF-AE65D56D803F}"/>
    <cellStyle name="Comma 5 9 6 4" xfId="36868" xr:uid="{1F8553EC-B6AB-4DAD-8718-195C9EAEC62C}"/>
    <cellStyle name="Comma 5 9 7" xfId="11109" xr:uid="{9A1E643C-10B6-48AA-8503-86CD978729A1}"/>
    <cellStyle name="Comma 5 9 7 2" xfId="27679" xr:uid="{78C64C19-6D3F-41F1-90C3-9AAD1EDF49AF}"/>
    <cellStyle name="Comma 5 9 7 3" xfId="39205" xr:uid="{7D642088-3D4B-48DF-9966-18F918B9D5FA}"/>
    <cellStyle name="Comma 5 9 8" xfId="17644" xr:uid="{C0BC0EE6-0428-486B-86ED-79CF772131C0}"/>
    <cellStyle name="Comma 5 9 9" xfId="29182" xr:uid="{F2C11C9F-E984-4C42-8782-AC63C586F5B6}"/>
    <cellStyle name="Comma 50" xfId="28447" xr:uid="{7C0FE8E7-875F-41E4-A3BB-FB224028C50E}"/>
    <cellStyle name="Comma 50 2" xfId="51204" xr:uid="{5370CE43-597E-4D8A-9741-917B00691EE3}"/>
    <cellStyle name="Comma 51" xfId="422" xr:uid="{33FB95D6-BCEB-4E7F-BACA-6A03BBF122AD}"/>
    <cellStyle name="Comma 51 10" xfId="28345" xr:uid="{8C3BA6DB-9F8B-492B-BEAE-2CEF19173FB8}"/>
    <cellStyle name="Comma 51 10 2" xfId="39866" xr:uid="{AF1E987D-651F-4066-99F6-1BAA9C1929DC}"/>
    <cellStyle name="Comma 51 11" xfId="16965" xr:uid="{14A7E0C9-BF7D-4D53-9BE3-466C1C867957}"/>
    <cellStyle name="Comma 51 12" xfId="28505" xr:uid="{49271E4C-4D1C-4541-B887-FAA3A2157CE8}"/>
    <cellStyle name="Comma 51 13" xfId="40096" xr:uid="{E0B5258B-6E19-47FD-BF8C-24D9D706FC77}"/>
    <cellStyle name="Comma 51 2" xfId="473" xr:uid="{C62B27AE-57E9-411A-9891-3FCC23AA30C6}"/>
    <cellStyle name="Comma 51 2 10" xfId="40103" xr:uid="{3E16C956-2145-442F-A47B-ADF2D3413472}"/>
    <cellStyle name="Comma 51 2 2" xfId="535" xr:uid="{B0F4CC15-C40D-4009-9058-FA77FADBA218}"/>
    <cellStyle name="Comma 51 2 2 2" xfId="843" xr:uid="{7ACB5CEA-07BB-428F-9B26-4E553D5B1BA2}"/>
    <cellStyle name="Comma 51 2 2 2 2" xfId="1362" xr:uid="{FA35E2DB-212C-477B-BB36-5A54B8AFDF7E}"/>
    <cellStyle name="Comma 51 2 2 2 2 2" xfId="11494" xr:uid="{6A5058A3-B8BA-4E05-9C6B-FDFD9F1EC8A0}"/>
    <cellStyle name="Comma 51 2 2 2 3" xfId="10993" xr:uid="{3B163064-32B2-46B2-91AA-E338FD3A45E0}"/>
    <cellStyle name="Comma 51 2 2 2 4" xfId="22455" xr:uid="{922B65C0-037E-4C86-895B-0210D68FC2F4}"/>
    <cellStyle name="Comma 51 2 2 2 5" xfId="33982" xr:uid="{15787A16-CF53-4C14-8709-2DBACBD725A9}"/>
    <cellStyle name="Comma 51 2 2 3" xfId="1117" xr:uid="{7091F676-9DBD-48BB-9B49-2461A9F9EA45}"/>
    <cellStyle name="Comma 51 2 2 3 2" xfId="11250" xr:uid="{DAE1D6D9-173D-4AA4-8E62-FA833E401584}"/>
    <cellStyle name="Comma 51 2 2 3 3" xfId="24798" xr:uid="{1DF5ED03-00C2-4FF6-B28F-8150586F6211}"/>
    <cellStyle name="Comma 51 2 2 3 4" xfId="36324" xr:uid="{FCB2751E-24A4-4947-A2FC-F8B97F4B2FB3}"/>
    <cellStyle name="Comma 51 2 2 4" xfId="1607" xr:uid="{36D6C15A-912A-4DED-A3CA-A6B015ABD0E5}"/>
    <cellStyle name="Comma 51 2 2 4 2" xfId="11738" xr:uid="{9CB2BE38-7F18-4C85-A6A9-1E4A45D84133}"/>
    <cellStyle name="Comma 51 2 2 4 3" xfId="27135" xr:uid="{FDA0EE8E-40C5-4BD6-BC1A-D406501D9AB0}"/>
    <cellStyle name="Comma 51 2 2 4 4" xfId="38661" xr:uid="{5BDDE4CB-C74E-4F27-B7E7-3A5830C13DDD}"/>
    <cellStyle name="Comma 51 2 2 5" xfId="1845" xr:uid="{58242E1C-8201-440B-AE80-9608E011AC23}"/>
    <cellStyle name="Comma 51 2 2 5 2" xfId="11975" xr:uid="{4495E7EE-88A4-437F-8093-A5B3DC304716}"/>
    <cellStyle name="Comma 51 2 2 6" xfId="10761" xr:uid="{C08D8C02-4226-4E9C-9F38-DB4425477316}"/>
    <cellStyle name="Comma 51 2 2 7" xfId="20111" xr:uid="{1C47AA7D-A51C-4AF0-9B0A-D36119F4ACFA}"/>
    <cellStyle name="Comma 51 2 2 8" xfId="31640" xr:uid="{C4B16F36-6A56-4AD1-8900-8B45707A1B89}"/>
    <cellStyle name="Comma 51 2 2 9" xfId="44236" xr:uid="{13712987-5664-4EFC-9EF7-4998331FDD67}"/>
    <cellStyle name="Comma 51 2 3" xfId="812" xr:uid="{C606D4B6-1D45-4F2F-BA7C-33FC213972DC}"/>
    <cellStyle name="Comma 51 2 3 2" xfId="1331" xr:uid="{0A5736DA-54EF-4855-9F14-8024929F3807}"/>
    <cellStyle name="Comma 51 2 3 2 2" xfId="11463" xr:uid="{A789D89D-6EC4-4FE6-96DD-87BF37C72A29}"/>
    <cellStyle name="Comma 51 2 3 3" xfId="10962" xr:uid="{9A940F41-816F-4BB1-AB2B-AE43B85EF3E3}"/>
    <cellStyle name="Comma 51 2 3 4" xfId="21306" xr:uid="{43E8825D-E7BA-4352-896A-95F793A9B287}"/>
    <cellStyle name="Comma 51 2 3 5" xfId="32833" xr:uid="{EFF62022-1522-4185-8D19-DFCFA36F7F95}"/>
    <cellStyle name="Comma 51 2 3 6" xfId="44504" xr:uid="{AEF0C7A8-CB6B-4596-A22D-4E8743BD333E}"/>
    <cellStyle name="Comma 51 2 4" xfId="1086" xr:uid="{7F88B633-6B37-445D-A9FE-8FEA62376072}"/>
    <cellStyle name="Comma 51 2 4 2" xfId="11219" xr:uid="{A7AD962C-BFEC-4096-83D3-BE23E569B6E6}"/>
    <cellStyle name="Comma 51 2 4 3" xfId="23649" xr:uid="{6309459F-1098-49B5-8859-7F88E60BF127}"/>
    <cellStyle name="Comma 51 2 4 4" xfId="35175" xr:uid="{654762F4-EA4F-4E04-BA19-C4008971D54A}"/>
    <cellStyle name="Comma 51 2 5" xfId="1576" xr:uid="{D1A1CCB7-9A31-4BF8-86CA-2B32FF28F0BB}"/>
    <cellStyle name="Comma 51 2 5 2" xfId="11707" xr:uid="{84B1A567-D80A-40A3-820F-E3CA238EF5F7}"/>
    <cellStyle name="Comma 51 2 5 3" xfId="25986" xr:uid="{91489BBA-5913-4F7B-B925-389F9E181161}"/>
    <cellStyle name="Comma 51 2 5 4" xfId="37512" xr:uid="{8E16C084-0940-4BC0-B39F-A8175598D192}"/>
    <cellStyle name="Comma 51 2 6" xfId="1814" xr:uid="{648BD7FA-B605-414A-9C05-157E4EA74D85}"/>
    <cellStyle name="Comma 51 2 6 2" xfId="11944" xr:uid="{4CE15950-A540-41A8-AE3D-4C8AAF6D8E65}"/>
    <cellStyle name="Comma 51 2 6 3" xfId="28394" xr:uid="{DE040A32-5A3A-4A5E-810F-8A47EFBE47F8}"/>
    <cellStyle name="Comma 51 2 6 4" xfId="39913" xr:uid="{C675ED09-94A4-44DB-AA35-B8ADDF66FC52}"/>
    <cellStyle name="Comma 51 2 7" xfId="10735" xr:uid="{4368818E-A925-4654-BDA2-FD68A4567FA0}"/>
    <cellStyle name="Comma 51 2 8" xfId="18961" xr:uid="{FBBFE2F4-43C5-4064-9499-1207BD27D2FA}"/>
    <cellStyle name="Comma 51 2 9" xfId="30491" xr:uid="{3DCF4271-F124-4B6C-854A-032D91FF808C}"/>
    <cellStyle name="Comma 51 3" xfId="477" xr:uid="{3504CCB6-0EA4-47A5-9CA2-5103A9D17930}"/>
    <cellStyle name="Comma 51 3 10" xfId="44151" xr:uid="{EBE875E0-5210-4C98-973B-2AD6A5B34343}"/>
    <cellStyle name="Comma 51 3 2" xfId="702" xr:uid="{BB098783-5847-4C95-858B-8C849884AB28}"/>
    <cellStyle name="Comma 51 3 2 2" xfId="948" xr:uid="{F9FA2223-E17D-4415-A9A0-4AEAAD599185}"/>
    <cellStyle name="Comma 51 3 2 2 2" xfId="1467" xr:uid="{ADBE73BE-754D-4F93-8A8F-526649BFDD10}"/>
    <cellStyle name="Comma 51 3 2 2 2 2" xfId="11599" xr:uid="{435649F3-8413-4A16-A623-AE48049244EE}"/>
    <cellStyle name="Comma 51 3 2 2 3" xfId="11098" xr:uid="{39EEF39C-36C7-499B-8540-C2DA64ABEC5A}"/>
    <cellStyle name="Comma 51 3 2 3" xfId="1222" xr:uid="{26238C12-6EF4-442A-BCD2-E572B4F6A189}"/>
    <cellStyle name="Comma 51 3 2 3 2" xfId="11355" xr:uid="{89466CC2-9780-4A34-85CC-16B05EFF93F1}"/>
    <cellStyle name="Comma 51 3 2 4" xfId="1712" xr:uid="{3808C76F-E6F8-49F6-AC8E-57BA10AADA78}"/>
    <cellStyle name="Comma 51 3 2 4 2" xfId="11843" xr:uid="{43DDEAD1-560C-4F16-8272-2E8C2E66765F}"/>
    <cellStyle name="Comma 51 3 2 5" xfId="1950" xr:uid="{7DCD30DD-F3F3-4019-B340-0C6E98F603A8}"/>
    <cellStyle name="Comma 51 3 2 5 2" xfId="12080" xr:uid="{C85FC868-15A4-407E-A5F1-504EA5F77029}"/>
    <cellStyle name="Comma 51 3 2 6" xfId="10858" xr:uid="{92C390D7-B98A-4173-84CB-A8B0159247E6}"/>
    <cellStyle name="Comma 51 3 2 7" xfId="22442" xr:uid="{5E259363-AFBB-4FE5-9695-46FED00A95D8}"/>
    <cellStyle name="Comma 51 3 2 8" xfId="33969" xr:uid="{521552CD-C7A1-45F0-9EAF-4EAC5D7A8FE3}"/>
    <cellStyle name="Comma 51 3 2 9" xfId="44420" xr:uid="{1854A018-1475-47C0-960D-E7DB867B86CD}"/>
    <cellStyle name="Comma 51 3 3" xfId="816" xr:uid="{97B1841F-7EF3-465B-B97C-1A6120B4074B}"/>
    <cellStyle name="Comma 51 3 3 2" xfId="1335" xr:uid="{F4E16767-CD1C-4A0E-BCEB-54BAC2605C14}"/>
    <cellStyle name="Comma 51 3 3 2 2" xfId="11467" xr:uid="{2C99AE4B-686E-4924-A665-0FA74061F2AF}"/>
    <cellStyle name="Comma 51 3 3 3" xfId="10966" xr:uid="{7EA92FD8-1E9E-46E6-A5D2-23BDC7F80A9E}"/>
    <cellStyle name="Comma 51 3 3 4" xfId="24785" xr:uid="{DE5992D6-36D4-4071-B96A-A65E4A19ED49}"/>
    <cellStyle name="Comma 51 3 3 5" xfId="36311" xr:uid="{9A87EAFA-40BD-4B0A-8F0B-5323C2F9430B}"/>
    <cellStyle name="Comma 51 3 4" xfId="1090" xr:uid="{B0D70B43-CF70-49CC-8FB4-16926C77EEA4}"/>
    <cellStyle name="Comma 51 3 4 2" xfId="11223" xr:uid="{D983577C-835B-4C24-B94A-D1C7178BC792}"/>
    <cellStyle name="Comma 51 3 4 3" xfId="27122" xr:uid="{A5C36B9D-AFED-499D-BEF1-42EC6920FAB3}"/>
    <cellStyle name="Comma 51 3 4 4" xfId="38648" xr:uid="{50EDF678-C76F-45E9-A63A-E3EBF2BF68CC}"/>
    <cellStyle name="Comma 51 3 5" xfId="1580" xr:uid="{13BCC842-9DB6-40F3-8A12-6C055EB34972}"/>
    <cellStyle name="Comma 51 3 5 2" xfId="11711" xr:uid="{D2766259-16F8-44BD-A668-81E52DBD620B}"/>
    <cellStyle name="Comma 51 3 5 3" xfId="28398" xr:uid="{AF275B4E-BFF6-4ACB-8F78-CA360CA35215}"/>
    <cellStyle name="Comma 51 3 5 4" xfId="39917" xr:uid="{1049FFE8-2073-4CAF-BA91-4C16966C1898}"/>
    <cellStyle name="Comma 51 3 6" xfId="1818" xr:uid="{4C8C9C6D-2055-4942-8BB8-681D3B029B24}"/>
    <cellStyle name="Comma 51 3 6 2" xfId="11948" xr:uid="{0901393E-7994-4A19-B6BF-2B6C484C70DE}"/>
    <cellStyle name="Comma 51 3 7" xfId="10739" xr:uid="{2ED50B4E-1E45-4FF7-B35D-96FE45E07E08}"/>
    <cellStyle name="Comma 51 3 8" xfId="20098" xr:uid="{6FDE6CB2-4845-4F01-B474-B43DE2510899}"/>
    <cellStyle name="Comma 51 3 9" xfId="31627" xr:uid="{B8CD3B0E-94F0-4EBE-9516-2302F767CD7C}"/>
    <cellStyle name="Comma 51 4" xfId="482" xr:uid="{F5873319-4E1E-4331-9643-F6CFC921C53E}"/>
    <cellStyle name="Comma 51 4 10" xfId="40097" xr:uid="{D180C97B-4F67-4C23-8A55-026E92BC7E92}"/>
    <cellStyle name="Comma 51 4 2" xfId="705" xr:uid="{E2EE5CF5-58C6-496C-B74C-A15787F975AA}"/>
    <cellStyle name="Comma 51 4 2 2" xfId="951" xr:uid="{85636625-226B-4473-B9CD-1D8E53C7938F}"/>
    <cellStyle name="Comma 51 4 2 2 2" xfId="1470" xr:uid="{E1C1E27D-0A58-4F54-A6B5-E3084F1C9C13}"/>
    <cellStyle name="Comma 51 4 2 2 2 2" xfId="11602" xr:uid="{61C8F6CD-737E-487E-AADA-A6AB605F80A8}"/>
    <cellStyle name="Comma 51 4 2 2 3" xfId="11101" xr:uid="{C2148B6A-A8DD-41DA-A0E0-3467CA08A3F9}"/>
    <cellStyle name="Comma 51 4 2 2 4" xfId="44242" xr:uid="{D70106C0-0614-40CF-A10A-3377E3B412D8}"/>
    <cellStyle name="Comma 51 4 2 3" xfId="1225" xr:uid="{DB77DB46-78CF-41CF-BDC7-F8464F729FEC}"/>
    <cellStyle name="Comma 51 4 2 3 2" xfId="11358" xr:uid="{25D6C22C-1498-4A95-9981-3E51E6B18D2A}"/>
    <cellStyle name="Comma 51 4 2 3 3" xfId="44510" xr:uid="{A44BA20C-BBB2-4F94-8CF7-D7E0357B4D6B}"/>
    <cellStyle name="Comma 51 4 2 4" xfId="1715" xr:uid="{0339D7DE-BE33-4657-B500-F72E65F8498F}"/>
    <cellStyle name="Comma 51 4 2 4 2" xfId="11846" xr:uid="{DB8767D4-2680-4F52-A725-E2DC9DD63476}"/>
    <cellStyle name="Comma 51 4 2 5" xfId="1953" xr:uid="{CB30148A-1452-423F-96A2-6D7049632FF2}"/>
    <cellStyle name="Comma 51 4 2 5 2" xfId="12083" xr:uid="{A3B10CFF-A57C-422D-B035-4321BDF9711C}"/>
    <cellStyle name="Comma 51 4 2 6" xfId="10861" xr:uid="{CF72E4A1-1B99-43D0-8D39-E04D8D8A75E2}"/>
    <cellStyle name="Comma 51 4 2 7" xfId="22444" xr:uid="{17BC4B7D-050B-428E-BABC-6AB3A7983A21}"/>
    <cellStyle name="Comma 51 4 2 8" xfId="33971" xr:uid="{A65801C0-1DB5-4606-B883-1829904A5682}"/>
    <cellStyle name="Comma 51 4 2 9" xfId="40110" xr:uid="{C76BAB00-B0C7-41B2-8933-25FD3962A5B3}"/>
    <cellStyle name="Comma 51 4 3" xfId="820" xr:uid="{14815B5B-8B7A-4BA7-A504-521DD3277E44}"/>
    <cellStyle name="Comma 51 4 3 2" xfId="1339" xr:uid="{89C3A672-C56D-4E28-BCA4-665153264955}"/>
    <cellStyle name="Comma 51 4 3 2 2" xfId="11471" xr:uid="{7BF6A3C1-9C52-407C-8826-45E0439A42FE}"/>
    <cellStyle name="Comma 51 4 3 3" xfId="10970" xr:uid="{F62F3DFC-59EF-4245-97D0-4E21BC8D64E7}"/>
    <cellStyle name="Comma 51 4 3 4" xfId="24787" xr:uid="{0034BDDB-D530-4CD9-B2E2-F9465FC1CC6B}"/>
    <cellStyle name="Comma 51 4 3 5" xfId="36313" xr:uid="{4BDDB76D-3D88-47A2-9B0A-BB8657870002}"/>
    <cellStyle name="Comma 51 4 3 6" xfId="44232" xr:uid="{3CBA28A9-D300-4709-B4EC-4F6BB499FAAF}"/>
    <cellStyle name="Comma 51 4 4" xfId="1094" xr:uid="{997C6B3C-7867-4E66-820F-5B0B342172A0}"/>
    <cellStyle name="Comma 51 4 4 2" xfId="11227" xr:uid="{1CEF5A3B-C8A9-43FB-AA0A-3571DB9C1E99}"/>
    <cellStyle name="Comma 51 4 4 3" xfId="27124" xr:uid="{DB1CF7B5-A626-4D9B-9321-F657CEEF3167}"/>
    <cellStyle name="Comma 51 4 4 4" xfId="38650" xr:uid="{0BA41BBB-9D6B-4D84-AF65-DA875609B5B0}"/>
    <cellStyle name="Comma 51 4 4 5" xfId="44500" xr:uid="{9623F76A-B2AF-45E2-8040-C97AE77703EA}"/>
    <cellStyle name="Comma 51 4 5" xfId="1584" xr:uid="{70BD153E-79B8-493A-AF2F-7868058717E0}"/>
    <cellStyle name="Comma 51 4 5 2" xfId="11715" xr:uid="{0345B452-758C-4410-8B03-51FF984F4D8B}"/>
    <cellStyle name="Comma 51 4 5 3" xfId="28402" xr:uid="{1FFB3893-75A5-4AD5-934E-163DB5F38180}"/>
    <cellStyle name="Comma 51 4 5 4" xfId="39921" xr:uid="{25743D4C-7068-4E2C-B742-F81FA01C0C23}"/>
    <cellStyle name="Comma 51 4 6" xfId="1822" xr:uid="{619CBBBD-C80C-4F60-BCC7-B1B4BB6DF4B8}"/>
    <cellStyle name="Comma 51 4 6 2" xfId="11952" xr:uid="{37DF4AEA-C280-48DE-9555-E4D4CF3ECD52}"/>
    <cellStyle name="Comma 51 4 7" xfId="10743" xr:uid="{27E4F871-2F8E-4B73-AE24-DC329F5BE6EB}"/>
    <cellStyle name="Comma 51 4 8" xfId="20100" xr:uid="{F934518E-9548-41C9-9CBA-7F5223DF729F}"/>
    <cellStyle name="Comma 51 4 9" xfId="31629" xr:uid="{79E3BB9A-28B3-46A7-B9FD-966CEFBB6D19}"/>
    <cellStyle name="Comma 51 5" xfId="765" xr:uid="{0D829C25-322F-402A-85C6-BDF1413B3E73}"/>
    <cellStyle name="Comma 51 5 2" xfId="1284" xr:uid="{E01C52C2-54AF-4A8C-BAF2-7309BBC22CE3}"/>
    <cellStyle name="Comma 51 5 2 2" xfId="11416" xr:uid="{DF0245E8-861C-4DEE-A229-0408F7F46F71}"/>
    <cellStyle name="Comma 51 5 2 3" xfId="22450" xr:uid="{C3484D23-46A4-458F-BB74-01FB172FDF10}"/>
    <cellStyle name="Comma 51 5 2 4" xfId="33977" xr:uid="{48A4C973-5D1A-4249-A270-8E4125EB5224}"/>
    <cellStyle name="Comma 51 5 3" xfId="10916" xr:uid="{A980BB3D-5540-4E61-BF6C-27479C8F8738}"/>
    <cellStyle name="Comma 51 5 3 2" xfId="24793" xr:uid="{25435627-4317-43F3-983D-6CFA5DB0C9F4}"/>
    <cellStyle name="Comma 51 5 3 3" xfId="36319" xr:uid="{046E0313-9D0E-4C16-B31A-9930C902FC3A}"/>
    <cellStyle name="Comma 51 5 4" xfId="27130" xr:uid="{05DE3688-17A2-48C6-8464-0440649310E9}"/>
    <cellStyle name="Comma 51 5 4 2" xfId="38656" xr:uid="{ADFD4924-FC38-4B79-AD2F-DA3A9255833C}"/>
    <cellStyle name="Comma 51 5 5" xfId="20106" xr:uid="{389078E7-6C14-47F3-83BF-15BD3EDFB5DC}"/>
    <cellStyle name="Comma 51 5 6" xfId="31635" xr:uid="{A3360A3E-94CC-42FE-A42F-AAC5F8315397}"/>
    <cellStyle name="Comma 51 5 7" xfId="44231" xr:uid="{76530FDD-3335-47EF-9B57-ADE3E25381E6}"/>
    <cellStyle name="Comma 51 6" xfId="1038" xr:uid="{B2565E51-36B2-4061-9EDC-9B385964590B}"/>
    <cellStyle name="Comma 51 6 2" xfId="11172" xr:uid="{2145B336-811D-4383-A4EB-EA3E809BD691}"/>
    <cellStyle name="Comma 51 6 3" xfId="20140" xr:uid="{1C65DA57-C70D-417A-8365-73419BB0449F}"/>
    <cellStyle name="Comma 51 6 4" xfId="31668" xr:uid="{BEECCABC-912F-441F-88C3-58F609609262}"/>
    <cellStyle name="Comma 51 6 5" xfId="44499" xr:uid="{BB38C3C2-FF37-4DDB-BB71-87EA5B3BC9C5}"/>
    <cellStyle name="Comma 51 7" xfId="1529" xr:uid="{65B1D249-7F04-49D3-A185-0E0892BA2285}"/>
    <cellStyle name="Comma 51 7 2" xfId="11660" xr:uid="{4A9A617F-F157-4D2D-AE2B-396FD3BC3116}"/>
    <cellStyle name="Comma 51 7 3" xfId="22487" xr:uid="{38CB911F-E4D5-4565-BD13-B29EC0761E1C}"/>
    <cellStyle name="Comma 51 7 4" xfId="34013" xr:uid="{71FCC219-10CA-49DC-AFAF-319D6C4F26C2}"/>
    <cellStyle name="Comma 51 7 5" xfId="50762" xr:uid="{9D04B9B5-E0F3-45AE-87BC-8D76C5582E79}"/>
    <cellStyle name="Comma 51 8" xfId="1767" xr:uid="{7F64130B-9176-45A2-A201-6C4F797B1E07}"/>
    <cellStyle name="Comma 51 8 2" xfId="11897" xr:uid="{69699318-335F-414C-9054-9F20B5727862}"/>
    <cellStyle name="Comma 51 8 3" xfId="24825" xr:uid="{411B2DF3-7ADE-40BF-934E-7B47B60F7136}"/>
    <cellStyle name="Comma 51 8 4" xfId="36351" xr:uid="{4D4BFFF5-F160-4D2C-8E14-C0F151AC3563}"/>
    <cellStyle name="Comma 51 9" xfId="10698" xr:uid="{919F966E-2F39-417C-8C12-C1BE196C08C7}"/>
    <cellStyle name="Comma 51 9 2" xfId="27162" xr:uid="{6FCD71F2-BFC0-49B2-937C-9451D758FCBE}"/>
    <cellStyle name="Comma 51 9 3" xfId="38688" xr:uid="{ABD5D345-8508-4350-AC4C-16EE8EEE7E20}"/>
    <cellStyle name="Comma 52" xfId="28452" xr:uid="{AC884F39-EA9A-44D9-9297-EA6267E5CBE2}"/>
    <cellStyle name="Comma 52 2" xfId="51178" xr:uid="{0D643A99-8CF1-42D1-8E7D-A724924927E0}"/>
    <cellStyle name="Comma 53" xfId="28454" xr:uid="{13DD8551-5713-4640-BA2A-E3D5F538D9BA}"/>
    <cellStyle name="Comma 53 2" xfId="51053" xr:uid="{F0125B53-C675-419D-8933-EDB3BACA9FD7}"/>
    <cellStyle name="Comma 54" xfId="39935" xr:uid="{38F695EE-DB2B-446B-A004-9574684F9B48}"/>
    <cellStyle name="Comma 54 2" xfId="51271" xr:uid="{DA25216D-2260-45FD-BEB8-633E6DBF5C58}"/>
    <cellStyle name="Comma 55" xfId="51090" xr:uid="{90FCB39F-C052-420E-B654-B8EB1C385ECC}"/>
    <cellStyle name="Comma 56" xfId="50920" xr:uid="{BA73A9E0-18B3-4C25-9733-BFA92475D38F}"/>
    <cellStyle name="Comma 57" xfId="51000" xr:uid="{4FD5160E-84CC-4369-872D-603879CFB82F}"/>
    <cellStyle name="Comma 57 2" xfId="576" xr:uid="{4817C1CD-979E-40EF-9AE8-E3E9AB70F9B5}"/>
    <cellStyle name="Comma 57 2 2" xfId="872" xr:uid="{2DE22588-056D-42DB-8953-CCBAE15661E6}"/>
    <cellStyle name="Comma 57 2 2 2" xfId="1391" xr:uid="{20B539A6-E580-43D2-8AEC-CB46B1E8C018}"/>
    <cellStyle name="Comma 57 2 2 2 2" xfId="11523" xr:uid="{B89D068A-9F11-47AF-807E-F73C545D7469}"/>
    <cellStyle name="Comma 57 2 2 3" xfId="11022" xr:uid="{D0DE8ECF-3613-4AFF-B0CE-5B951889255E}"/>
    <cellStyle name="Comma 57 2 3" xfId="1146" xr:uid="{9F0FD89D-28A0-488F-BD79-89A3C030D32D}"/>
    <cellStyle name="Comma 57 2 3 2" xfId="11279" xr:uid="{ECBA239B-C1A4-4B16-9ED1-BC85200D5964}"/>
    <cellStyle name="Comma 57 2 4" xfId="1636" xr:uid="{5E7F38DE-ABA1-46FE-ADEA-73B39C7A231A}"/>
    <cellStyle name="Comma 57 2 4 2" xfId="11767" xr:uid="{32CD4882-B8B6-4CF1-8145-6E8B42D166F5}"/>
    <cellStyle name="Comma 57 2 5" xfId="1874" xr:uid="{D58C740D-CBB3-4CCE-97DC-7B5737D4B08B}"/>
    <cellStyle name="Comma 57 2 5 2" xfId="12004" xr:uid="{8409CDCD-1378-42EE-8AFB-41336F4FFD1A}"/>
    <cellStyle name="Comma 57 2 6" xfId="10789" xr:uid="{F68EB3B2-E1BA-47E1-8C9A-02BB9BD8AFD6}"/>
    <cellStyle name="Comma 58" xfId="375" xr:uid="{442CE20C-612B-4A8E-A6DC-62D418A6C580}"/>
    <cellStyle name="Comma 58 10" xfId="28317" xr:uid="{82445115-5823-4DF9-BE07-77BB88B9025A}"/>
    <cellStyle name="Comma 58 10 2" xfId="39841" xr:uid="{81E3BA8B-FCDE-469E-9147-663F122F381B}"/>
    <cellStyle name="Comma 58 11" xfId="16972" xr:uid="{543A245F-8795-4911-BE98-8480594DDE49}"/>
    <cellStyle name="Comma 58 12" xfId="28511" xr:uid="{F442C98E-FE90-4937-B67F-E5353BDB79D4}"/>
    <cellStyle name="Comma 58 13" xfId="44661" xr:uid="{1612BC0E-06FE-42A6-8CDA-BCFB221E0434}"/>
    <cellStyle name="Comma 58 2" xfId="448" xr:uid="{294C075A-E5DD-4C45-A628-46C0F8B6B8AE}"/>
    <cellStyle name="Comma 58 2 10" xfId="29664" xr:uid="{994102E1-54DE-400A-882D-B17F6B9EB12A}"/>
    <cellStyle name="Comma 58 2 11" xfId="51260" xr:uid="{D3FEA721-9496-4C93-AADC-475F8D8D8A19}"/>
    <cellStyle name="Comma 58 2 2" xfId="683" xr:uid="{5A39B234-4BF0-42D0-8203-D9C13E2294D0}"/>
    <cellStyle name="Comma 58 2 2 2" xfId="929" xr:uid="{EDF73A23-41D7-40B5-A0A0-36941C635628}"/>
    <cellStyle name="Comma 58 2 2 2 2" xfId="1448" xr:uid="{CBA7EFFD-5034-406B-9CFC-10A3919299D4}"/>
    <cellStyle name="Comma 58 2 2 2 2 2" xfId="11580" xr:uid="{849492ED-6809-40DC-970B-BD070AEAB49B}"/>
    <cellStyle name="Comma 58 2 2 2 2 3" xfId="22425" xr:uid="{42971180-B9B7-4F7E-9490-241D9197F026}"/>
    <cellStyle name="Comma 58 2 2 2 2 4" xfId="33952" xr:uid="{1233EE08-7B29-4E09-8055-8A117D50B3D4}"/>
    <cellStyle name="Comma 58 2 2 2 3" xfId="11079" xr:uid="{2FBD5B36-0EDD-49EB-B949-98D434A2925B}"/>
    <cellStyle name="Comma 58 2 2 2 3 2" xfId="24768" xr:uid="{A9547410-DC23-4C78-B282-1F0D8E996059}"/>
    <cellStyle name="Comma 58 2 2 2 3 3" xfId="36294" xr:uid="{07EAC73C-BFF2-422A-9223-0F58F38C73C4}"/>
    <cellStyle name="Comma 58 2 2 2 4" xfId="27105" xr:uid="{15A37B6D-3B63-4E5F-AA52-2BF6775316F2}"/>
    <cellStyle name="Comma 58 2 2 2 4 2" xfId="38631" xr:uid="{7E479B1C-0C9E-4906-BE68-F9C2A7458C4C}"/>
    <cellStyle name="Comma 58 2 2 2 5" xfId="20080" xr:uid="{EE5F00ED-77DF-40E3-AF3A-1F3F1C80AA69}"/>
    <cellStyle name="Comma 58 2 2 2 6" xfId="31610" xr:uid="{5E398E92-1373-4F63-A615-A090CEB22BDC}"/>
    <cellStyle name="Comma 58 2 2 3" xfId="1203" xr:uid="{3A60B24E-35DE-49D8-ACD4-AF9D83A0C39C}"/>
    <cellStyle name="Comma 58 2 2 3 2" xfId="11336" xr:uid="{CC524291-8E23-4D7F-8298-A9A7D4129B87}"/>
    <cellStyle name="Comma 58 2 2 3 3" xfId="21260" xr:uid="{0A840A0A-F3DD-45E8-8985-379AA6E7C21B}"/>
    <cellStyle name="Comma 58 2 2 3 4" xfId="32788" xr:uid="{9C8F3A53-0B83-47AC-925A-FC0357964BA6}"/>
    <cellStyle name="Comma 58 2 2 4" xfId="1693" xr:uid="{C58DD10C-DB66-445D-A170-11A532F4A04E}"/>
    <cellStyle name="Comma 58 2 2 4 2" xfId="11824" xr:uid="{9FDDE597-4B07-4508-89EF-4FEA86E09FAB}"/>
    <cellStyle name="Comma 58 2 2 4 3" xfId="23607" xr:uid="{D50F0258-74D3-461F-B1BA-BCBD39D01D89}"/>
    <cellStyle name="Comma 58 2 2 4 4" xfId="35133" xr:uid="{9916C11A-AB23-428F-96E7-20CCBCD8193F}"/>
    <cellStyle name="Comma 58 2 2 5" xfId="1931" xr:uid="{FCC53739-8B70-42D2-BD9A-997F7D754D82}"/>
    <cellStyle name="Comma 58 2 2 5 2" xfId="12061" xr:uid="{CE9DB232-CFE5-4731-A368-E39398A255E2}"/>
    <cellStyle name="Comma 58 2 2 5 3" xfId="25944" xr:uid="{00BBCB5C-0C9B-4600-A2B3-6D977A02792F}"/>
    <cellStyle name="Comma 58 2 2 5 4" xfId="37470" xr:uid="{7E1247D9-CE8C-4CCA-8000-094493D73294}"/>
    <cellStyle name="Comma 58 2 2 6" xfId="10840" xr:uid="{AE7D58B6-6B48-4A9B-91AA-CD7A1340B612}"/>
    <cellStyle name="Comma 58 2 2 6 2" xfId="28281" xr:uid="{EAAB9149-A5E1-42D3-B441-8520597C776D}"/>
    <cellStyle name="Comma 58 2 2 6 3" xfId="39807" xr:uid="{8C1E4942-DA72-4E45-9145-ACAC915CDFC5}"/>
    <cellStyle name="Comma 58 2 2 7" xfId="18642" xr:uid="{227A30B9-0EF4-485B-8F71-0D0F1C6DDEB2}"/>
    <cellStyle name="Comma 58 2 2 8" xfId="30180" xr:uid="{CA29C582-ECB3-4E03-9725-9D3F5BF784E0}"/>
    <cellStyle name="Comma 58 2 3" xfId="787" xr:uid="{7A125CA1-D408-4169-8F13-856A6DE66C0A}"/>
    <cellStyle name="Comma 58 2 3 2" xfId="1306" xr:uid="{CDA805E8-59B7-41A4-8BFB-1AF9CDD956C8}"/>
    <cellStyle name="Comma 58 2 3 2 2" xfId="11438" xr:uid="{C675F92E-CB9C-45C2-9BF0-C223224DCCB1}"/>
    <cellStyle name="Comma 58 2 3 2 3" xfId="22300" xr:uid="{CD014AD7-E7B7-41CA-B055-9218BFD74F71}"/>
    <cellStyle name="Comma 58 2 3 2 4" xfId="33827" xr:uid="{118BA29C-33CC-4E7E-B4AF-037B18DE9696}"/>
    <cellStyle name="Comma 58 2 3 3" xfId="10937" xr:uid="{137DE17A-03FF-4811-BB63-775379004D23}"/>
    <cellStyle name="Comma 58 2 3 3 2" xfId="24643" xr:uid="{F803426C-ECF8-4619-9D6E-B318C6F273EB}"/>
    <cellStyle name="Comma 58 2 3 3 3" xfId="36169" xr:uid="{5E3304B2-DE8B-429A-9FD6-5A35A37E1DC4}"/>
    <cellStyle name="Comma 58 2 3 4" xfId="26980" xr:uid="{E654D316-A134-40C8-BC03-6D3CCB04D4A4}"/>
    <cellStyle name="Comma 58 2 3 4 2" xfId="38506" xr:uid="{54686FCC-C326-4F1C-8D7F-6BEC033197C0}"/>
    <cellStyle name="Comma 58 2 3 5" xfId="19955" xr:uid="{D69F6E3B-0A23-47B8-B601-FCDB31FCFDA4}"/>
    <cellStyle name="Comma 58 2 3 6" xfId="31485" xr:uid="{072520A3-13F0-48A1-8028-8AE69706FD2A}"/>
    <cellStyle name="Comma 58 2 4" xfId="1061" xr:uid="{7F3A209D-14FB-4E6B-9CA7-491A644B9169}"/>
    <cellStyle name="Comma 58 2 4 2" xfId="11194" xr:uid="{3E5B9FED-C06A-437D-B597-58BDA8423BE3}"/>
    <cellStyle name="Comma 58 2 4 3" xfId="21134" xr:uid="{A6EAFD82-E406-496E-9F25-3963E5FB7053}"/>
    <cellStyle name="Comma 58 2 4 4" xfId="32662" xr:uid="{8E3447A6-A631-4A9C-B122-C9D7B2CF4CED}"/>
    <cellStyle name="Comma 58 2 5" xfId="1551" xr:uid="{D66AC3FE-7FE3-4CDA-8C0C-4E766CC93ED0}"/>
    <cellStyle name="Comma 58 2 5 2" xfId="11682" xr:uid="{5B9EC727-77E4-4152-86E1-EFBA4705206B}"/>
    <cellStyle name="Comma 58 2 5 3" xfId="23481" xr:uid="{6084E4FE-AE81-49C7-8ABC-FA09343C63BD}"/>
    <cellStyle name="Comma 58 2 5 4" xfId="35007" xr:uid="{D0C4EE10-B998-4FCB-B8B3-2E406F59D6F7}"/>
    <cellStyle name="Comma 58 2 6" xfId="1789" xr:uid="{B6B90BD6-4F45-446C-A89D-0252E7D2DD6F}"/>
    <cellStyle name="Comma 58 2 6 2" xfId="11919" xr:uid="{1004A784-1B54-4A4A-9B2F-267D10D65F74}"/>
    <cellStyle name="Comma 58 2 6 3" xfId="25819" xr:uid="{10012305-1074-4612-902C-9DFD0C3FCF49}"/>
    <cellStyle name="Comma 58 2 6 4" xfId="37345" xr:uid="{DCF04C32-27B2-4498-93BE-86F0D645DC14}"/>
    <cellStyle name="Comma 58 2 7" xfId="10714" xr:uid="{97AC2778-4B6A-4973-B1C1-4B4EE43B26FB}"/>
    <cellStyle name="Comma 58 2 7 2" xfId="28156" xr:uid="{D63EC849-4527-496B-B1E2-2E52BFCD6736}"/>
    <cellStyle name="Comma 58 2 7 3" xfId="39682" xr:uid="{6A84EAE2-CF2A-4E3B-804A-BA220F4DE7FC}"/>
    <cellStyle name="Comma 58 2 8" xfId="28369" xr:uid="{AF951D40-67FE-424D-A2A8-3C6DDA1A4301}"/>
    <cellStyle name="Comma 58 2 8 2" xfId="39888" xr:uid="{4A9B4CCC-31B4-4924-A66E-EC4FCE784848}"/>
    <cellStyle name="Comma 58 2 9" xfId="18126" xr:uid="{E519AD23-F533-4DC1-A90C-55E1CCA62448}"/>
    <cellStyle name="Comma 58 3" xfId="661" xr:uid="{F25D89A5-E287-4C1C-8459-D44CEEAE497A}"/>
    <cellStyle name="Comma 58 3 2" xfId="907" xr:uid="{B77F5582-933B-40E1-B838-DF23726CE898}"/>
    <cellStyle name="Comma 58 3 2 2" xfId="1426" xr:uid="{2AD6BAF8-0C66-4115-B9A3-DB8ECC06B01A}"/>
    <cellStyle name="Comma 58 3 2 2 2" xfId="11558" xr:uid="{C20EBBC2-B813-4FEC-88DD-3745D9784A08}"/>
    <cellStyle name="Comma 58 3 2 2 3" xfId="22329" xr:uid="{41540D4D-4CB8-4E72-923A-C7602D943BC0}"/>
    <cellStyle name="Comma 58 3 2 2 4" xfId="33856" xr:uid="{21C7A967-8756-4B11-AF48-C044B8E22B99}"/>
    <cellStyle name="Comma 58 3 2 3" xfId="11057" xr:uid="{08CD1B46-5555-4389-86A9-DCDB3A22E4E0}"/>
    <cellStyle name="Comma 58 3 2 3 2" xfId="24672" xr:uid="{BAAEF370-75DC-413A-A700-2F7461B108C3}"/>
    <cellStyle name="Comma 58 3 2 3 3" xfId="36198" xr:uid="{F7E27F75-87C6-4634-B8F7-D0A1F1C8CFC5}"/>
    <cellStyle name="Comma 58 3 2 4" xfId="27009" xr:uid="{D7F815AC-0CDD-4BC8-A812-F40AA23A9882}"/>
    <cellStyle name="Comma 58 3 2 4 2" xfId="38535" xr:uid="{AF2DB9B3-F333-4D57-9ED4-9AB09880F544}"/>
    <cellStyle name="Comma 58 3 2 5" xfId="19984" xr:uid="{64325E44-E585-4B02-9F9A-40226A21F544}"/>
    <cellStyle name="Comma 58 3 2 6" xfId="31514" xr:uid="{28D05D0F-847F-40EF-9D33-8CCEBAE23B53}"/>
    <cellStyle name="Comma 58 3 3" xfId="1181" xr:uid="{E1A43A82-413D-4B8E-9A36-1D282E74E19D}"/>
    <cellStyle name="Comma 58 3 3 2" xfId="11314" xr:uid="{2CBC8969-F882-4222-AE76-2147A4B5CE82}"/>
    <cellStyle name="Comma 58 3 3 3" xfId="21163" xr:uid="{39F06956-A10B-4C1F-9AEF-FED24A8E8F9B}"/>
    <cellStyle name="Comma 58 3 3 4" xfId="32691" xr:uid="{E954DD34-0A5D-4CB4-B193-07FADAF00944}"/>
    <cellStyle name="Comma 58 3 4" xfId="1671" xr:uid="{53C7E722-1866-4267-BF38-63592D202428}"/>
    <cellStyle name="Comma 58 3 4 2" xfId="11802" xr:uid="{0405FB3C-E8BE-4798-873D-5D43C64C2B91}"/>
    <cellStyle name="Comma 58 3 4 3" xfId="23511" xr:uid="{50D9BC06-1070-485A-B7B1-27B7AC145AEC}"/>
    <cellStyle name="Comma 58 3 4 4" xfId="35037" xr:uid="{55A00304-910D-4EDA-9F34-AB1DDD446002}"/>
    <cellStyle name="Comma 58 3 5" xfId="1909" xr:uid="{1A4CEA8D-BEC0-4F49-B39D-B5E9D712DDCD}"/>
    <cellStyle name="Comma 58 3 5 2" xfId="12039" xr:uid="{7CE011A9-3127-40B4-B542-C400287B1A08}"/>
    <cellStyle name="Comma 58 3 5 3" xfId="25848" xr:uid="{AC107728-5BF4-42DB-AF98-F67A3C5C983C}"/>
    <cellStyle name="Comma 58 3 5 4" xfId="37374" xr:uid="{223497EC-7839-41FE-A0C7-6B5A65DBE0D2}"/>
    <cellStyle name="Comma 58 3 6" xfId="10819" xr:uid="{97CBB4F5-F7A5-411E-B1DB-4E2C1CAEB75B}"/>
    <cellStyle name="Comma 58 3 6 2" xfId="28185" xr:uid="{9295B2C8-1058-436C-9543-DE43C4FF695B}"/>
    <cellStyle name="Comma 58 3 6 3" xfId="39711" xr:uid="{D87F855D-15A6-4F8B-9EC8-20A07620EDB5}"/>
    <cellStyle name="Comma 58 3 7" xfId="18421" xr:uid="{0706D14D-617F-41E2-A660-F95744E94AF4}"/>
    <cellStyle name="Comma 58 3 8" xfId="29959" xr:uid="{C38C622F-3202-4DD0-8E53-5E7BE2666DB3}"/>
    <cellStyle name="Comma 58 3 9" xfId="50701" xr:uid="{BC252EE0-EDB4-421A-B913-A16605404CDA}"/>
    <cellStyle name="Comma 58 4" xfId="741" xr:uid="{9597D874-D180-4FE8-9818-3D308AE770CE}"/>
    <cellStyle name="Comma 58 4 2" xfId="1260" xr:uid="{94D53F5E-4C77-44C2-82BC-4E9CD06321EC}"/>
    <cellStyle name="Comma 58 4 2 2" xfId="11392" xr:uid="{85BFD7B7-2DF5-40BB-B81C-AD6D4E5AA130}"/>
    <cellStyle name="Comma 58 4 2 2 2" xfId="21822" xr:uid="{088D72AF-5AFB-42B3-B378-83A5E8A9F5D2}"/>
    <cellStyle name="Comma 58 4 2 2 3" xfId="33349" xr:uid="{EDB94C76-B9FB-49B1-9692-616166C7E44E}"/>
    <cellStyle name="Comma 58 4 2 3" xfId="24165" xr:uid="{ACD78C58-10BD-4717-AC19-0F86837C33FB}"/>
    <cellStyle name="Comma 58 4 2 3 2" xfId="35691" xr:uid="{547EAF66-BCB1-4864-A33C-3CCC1DBB1EF9}"/>
    <cellStyle name="Comma 58 4 2 4" xfId="26502" xr:uid="{B45172BB-C065-4897-8751-0A3942A40755}"/>
    <cellStyle name="Comma 58 4 2 4 2" xfId="38028" xr:uid="{15ABA0EC-70AB-4EE4-87B1-3BD3D38FF2CE}"/>
    <cellStyle name="Comma 58 4 2 5" xfId="19477" xr:uid="{DA1654F0-ED22-4FD5-9F23-7CE157118CDA}"/>
    <cellStyle name="Comma 58 4 2 6" xfId="31007" xr:uid="{1DB2DF9B-52BA-4051-AB37-4545CF28D1A7}"/>
    <cellStyle name="Comma 58 4 3" xfId="10893" xr:uid="{94EF1E79-4C8E-4642-867E-FB9A8B31CD2D}"/>
    <cellStyle name="Comma 58 4 3 2" xfId="20656" xr:uid="{30EA6EC3-37D6-4278-B055-831F821A285D}"/>
    <cellStyle name="Comma 58 4 3 3" xfId="32184" xr:uid="{1DF99524-A7C9-4A2E-B949-3000E04A8596}"/>
    <cellStyle name="Comma 58 4 4" xfId="23003" xr:uid="{238B5BCB-D9E1-484B-B0A5-73079B40C61B}"/>
    <cellStyle name="Comma 58 4 4 2" xfId="34529" xr:uid="{6D0A0A09-2322-485F-995F-0B7455120397}"/>
    <cellStyle name="Comma 58 4 5" xfId="25341" xr:uid="{3B956688-89CE-4FDC-8DED-932F8478EA02}"/>
    <cellStyle name="Comma 58 4 5 2" xfId="36867" xr:uid="{73FBE98C-DB03-446D-981F-C02EC2F2D6D6}"/>
    <cellStyle name="Comma 58 4 6" xfId="27678" xr:uid="{5138985E-A251-488E-BA6B-49F3B33E8AFA}"/>
    <cellStyle name="Comma 58 4 6 2" xfId="39204" xr:uid="{15D2A9CE-CC7C-4B88-A2C6-1CA5C7007E4D}"/>
    <cellStyle name="Comma 58 4 7" xfId="17643" xr:uid="{FCBE45BB-6281-4C03-A4CB-3980BCB01A5B}"/>
    <cellStyle name="Comma 58 4 8" xfId="29181" xr:uid="{40896F2C-9AE9-46D5-B488-F4F79184A785}"/>
    <cellStyle name="Comma 58 5" xfId="1013" xr:uid="{4E7C4251-0FD0-465B-9E86-95DD68DA8045}"/>
    <cellStyle name="Comma 58 5 2" xfId="11148" xr:uid="{A1FE0CCD-86AB-4512-A464-FCF83A46E346}"/>
    <cellStyle name="Comma 58 5 2 2" xfId="21310" xr:uid="{E708DAF7-E0C5-4198-9ADE-647BE5936A5F}"/>
    <cellStyle name="Comma 58 5 2 3" xfId="32837" xr:uid="{39F44590-C8ED-45BE-829F-C5F2CB4203C0}"/>
    <cellStyle name="Comma 58 5 3" xfId="23653" xr:uid="{9B1BE36B-FD36-48F9-97BE-1D4AB5DF7A6E}"/>
    <cellStyle name="Comma 58 5 3 2" xfId="35179" xr:uid="{A3C255F7-F862-40DC-93FC-1574A0B729BA}"/>
    <cellStyle name="Comma 58 5 4" xfId="25990" xr:uid="{5468CD76-D443-4811-A82C-43CCD2D29E11}"/>
    <cellStyle name="Comma 58 5 4 2" xfId="37516" xr:uid="{245CAED6-054A-487B-81E7-C8675EEB0796}"/>
    <cellStyle name="Comma 58 5 5" xfId="18965" xr:uid="{611A51A0-FC09-477D-A763-F74739E464EC}"/>
    <cellStyle name="Comma 58 5 6" xfId="30495" xr:uid="{67B1F4E0-1AEB-4821-9068-F57B0A1A67B8}"/>
    <cellStyle name="Comma 58 6" xfId="1505" xr:uid="{E89813D8-DCEB-4CAC-AD08-EC58DC219393}"/>
    <cellStyle name="Comma 58 6 2" xfId="11636" xr:uid="{2C2BDD26-7046-4CC5-AE58-25E78E860C95}"/>
    <cellStyle name="Comma 58 6 3" xfId="20144" xr:uid="{FED6D356-E0F3-49F3-91CF-421641713483}"/>
    <cellStyle name="Comma 58 6 4" xfId="31672" xr:uid="{5D670FCB-7CFD-4017-81C5-745B214DE911}"/>
    <cellStyle name="Comma 58 7" xfId="1743" xr:uid="{5AECBD52-40E8-4D60-A9E9-C153DE455CF6}"/>
    <cellStyle name="Comma 58 7 2" xfId="11874" xr:uid="{D202CBFA-D68A-410E-A284-1613CCA6FE0E}"/>
    <cellStyle name="Comma 58 7 3" xfId="22491" xr:uid="{E7F97422-85CE-496D-98EF-FD812E6661C8}"/>
    <cellStyle name="Comma 58 7 4" xfId="34017" xr:uid="{53DD9EC9-E378-4729-AA69-AE85719BC75D}"/>
    <cellStyle name="Comma 58 8" xfId="10682" xr:uid="{F99B305D-D997-4DBA-B3AE-15543668C1D6}"/>
    <cellStyle name="Comma 58 8 2" xfId="24829" xr:uid="{E70ABA77-167A-4693-A094-FC37EA752D53}"/>
    <cellStyle name="Comma 58 8 3" xfId="36355" xr:uid="{BDD9DC4E-6A0A-4178-A862-5DC0D506C4B6}"/>
    <cellStyle name="Comma 58 9" xfId="27166" xr:uid="{22A7CA20-23F5-4FD9-A3D6-CDBA90DBBEAB}"/>
    <cellStyle name="Comma 58 9 2" xfId="38692" xr:uid="{84860741-7228-4263-BE08-61DE581C3D34}"/>
    <cellStyle name="Comma 59" xfId="2090" xr:uid="{B477BB66-5518-40EB-B6D2-5B9BC65BEC07}"/>
    <cellStyle name="Comma 59 10" xfId="24935" xr:uid="{40C7A591-BEF6-41D8-BD98-9B57C3E26C74}"/>
    <cellStyle name="Comma 59 10 2" xfId="36461" xr:uid="{70A3161F-4B07-49FF-8E2A-19020FB63BC0}"/>
    <cellStyle name="Comma 59 11" xfId="27272" xr:uid="{CB2CD6F3-7DF0-4760-AB59-2F377FA3D5B2}"/>
    <cellStyle name="Comma 59 11 2" xfId="38798" xr:uid="{5394683C-0483-4646-8FB0-6DDFD16F93B7}"/>
    <cellStyle name="Comma 59 12" xfId="17148" xr:uid="{29C8E37D-041D-4FBE-B2DC-C5C350FBD854}"/>
    <cellStyle name="Comma 59 13" xfId="28686" xr:uid="{13CFD076-14FE-4EFB-BFD9-79E4A5627860}"/>
    <cellStyle name="Comma 59 14" xfId="51324" xr:uid="{B86648E1-67C9-4190-823E-AF74B04D3992}"/>
    <cellStyle name="Comma 59 2" xfId="2240" xr:uid="{3D1EF3C8-31EC-4141-850E-D061189B9682}"/>
    <cellStyle name="Comma 59 2 10" xfId="28822" xr:uid="{CCD735DF-7586-4E3F-BD37-26B369AD67F9}"/>
    <cellStyle name="Comma 59 2 2" xfId="2795" xr:uid="{6A923731-37D7-41A4-833F-2C2B74F084D0}"/>
    <cellStyle name="Comma 59 2 2 2" xfId="6699" xr:uid="{F2322A3E-8F77-4EC6-BA45-79D9DA615EF6}"/>
    <cellStyle name="Comma 59 2 2 2 2" xfId="8546" xr:uid="{0560C7A2-65A5-4EA8-B482-2626682EA4FA}"/>
    <cellStyle name="Comma 59 2 2 2 2 2" xfId="15416" xr:uid="{58EDDA5F-2BD0-47F7-A581-4ACDC3468C85}"/>
    <cellStyle name="Comma 59 2 2 2 2 3" xfId="22002" xr:uid="{335FF3B4-321A-42D6-8F84-31D6A9A6EE80}"/>
    <cellStyle name="Comma 59 2 2 2 2 4" xfId="33529" xr:uid="{88B7CF2F-5FBA-4E25-92A1-A73EF0908CB9}"/>
    <cellStyle name="Comma 59 2 2 2 3" xfId="13570" xr:uid="{F6E0B29C-E600-4631-9585-115952667015}"/>
    <cellStyle name="Comma 59 2 2 2 3 2" xfId="24345" xr:uid="{11A59C3F-A631-41B5-9716-D6FB35B7688C}"/>
    <cellStyle name="Comma 59 2 2 2 3 3" xfId="35871" xr:uid="{79F40DC9-3A5B-4805-950B-AE87C01CAEA6}"/>
    <cellStyle name="Comma 59 2 2 2 4" xfId="26682" xr:uid="{B52F9845-4949-48C3-B305-A692B05803B1}"/>
    <cellStyle name="Comma 59 2 2 2 4 2" xfId="38208" xr:uid="{A27E0661-3E09-4F22-B2BC-AA7ACE300B80}"/>
    <cellStyle name="Comma 59 2 2 2 5" xfId="19657" xr:uid="{1819458F-CA4F-4933-B7BC-82A80C594FAD}"/>
    <cellStyle name="Comma 59 2 2 2 6" xfId="31187" xr:uid="{B6099A73-1ECF-46E6-B6D8-0D0C01D1DB8E}"/>
    <cellStyle name="Comma 59 2 2 3" xfId="7613" xr:uid="{CEC0360B-8FF7-46F3-BE7D-DBEB7B77ED67}"/>
    <cellStyle name="Comma 59 2 2 3 2" xfId="14483" xr:uid="{1224D7C2-88F3-4C4B-AB92-7BBF0E7F9DA4}"/>
    <cellStyle name="Comma 59 2 2 3 3" xfId="20836" xr:uid="{01C919BE-32F0-43EB-A4F2-B31BA860902C}"/>
    <cellStyle name="Comma 59 2 2 3 4" xfId="32364" xr:uid="{E86A4B5B-2225-467C-B8AB-D054D2781DD9}"/>
    <cellStyle name="Comma 59 2 2 4" xfId="9574" xr:uid="{27E8F120-3234-4152-9797-1394A9141A5E}"/>
    <cellStyle name="Comma 59 2 2 4 2" xfId="16376" xr:uid="{3D88E8A3-9653-47D5-9D95-4FA38816E843}"/>
    <cellStyle name="Comma 59 2 2 4 3" xfId="23183" xr:uid="{DAA7D607-E9D6-423D-A32F-86D324B0E052}"/>
    <cellStyle name="Comma 59 2 2 4 4" xfId="34709" xr:uid="{23A7801C-9FBF-4E53-A3A9-10C139D4B067}"/>
    <cellStyle name="Comma 59 2 2 5" xfId="12680" xr:uid="{C63F73E5-8CD2-43CA-BE6A-BFF7794C2F83}"/>
    <cellStyle name="Comma 59 2 2 5 2" xfId="25521" xr:uid="{0ACBFDE6-222D-443F-9A09-1C2ABBD3A6D6}"/>
    <cellStyle name="Comma 59 2 2 5 3" xfId="37047" xr:uid="{F96CA97E-75A0-4B6B-84E9-B1FF68FCED9D}"/>
    <cellStyle name="Comma 59 2 2 6" xfId="27858" xr:uid="{961A3636-4396-4C8B-AF93-5CE9F47828AE}"/>
    <cellStyle name="Comma 59 2 2 6 2" xfId="39384" xr:uid="{88301E8A-CAA2-4417-AB53-49ACA26530AF}"/>
    <cellStyle name="Comma 59 2 2 7" xfId="17828" xr:uid="{B230D4E3-4E10-4E04-8BA2-CC22A96359E7}"/>
    <cellStyle name="Comma 59 2 2 8" xfId="29366" xr:uid="{3C3A8385-70DF-48E7-9C81-482FD9E1E120}"/>
    <cellStyle name="Comma 59 2 3" xfId="6253" xr:uid="{3D6FD674-638E-4AE3-A223-0623595F3500}"/>
    <cellStyle name="Comma 59 2 3 2" xfId="8083" xr:uid="{D8F43438-C87A-41B2-9541-BD3CEE86BD70}"/>
    <cellStyle name="Comma 59 2 3 2 2" xfId="14953" xr:uid="{FB806A5B-2DEF-4202-B8A3-6D78C4409629}"/>
    <cellStyle name="Comma 59 2 3 2 2 2" xfId="22384" xr:uid="{1D4C1DE2-9668-4081-BE02-B34F6FDEA720}"/>
    <cellStyle name="Comma 59 2 3 2 2 3" xfId="33911" xr:uid="{2801873D-6A02-4BE0-8F70-282AC09167F1}"/>
    <cellStyle name="Comma 59 2 3 2 3" xfId="24727" xr:uid="{93BB7D55-4929-45D8-95A3-819FF241D98F}"/>
    <cellStyle name="Comma 59 2 3 2 3 2" xfId="36253" xr:uid="{5675D130-7036-4F06-B6A0-83CD666A437F}"/>
    <cellStyle name="Comma 59 2 3 2 4" xfId="27064" xr:uid="{C9046226-EE67-48D0-856B-8BB0F342A63F}"/>
    <cellStyle name="Comma 59 2 3 2 4 2" xfId="38590" xr:uid="{649FE650-6653-414C-B265-15151760D89A}"/>
    <cellStyle name="Comma 59 2 3 2 5" xfId="20039" xr:uid="{6F5CBA62-443C-4872-A181-A0250709C5D9}"/>
    <cellStyle name="Comma 59 2 3 2 6" xfId="31569" xr:uid="{4E24FAC6-5143-4732-84CD-3D0DE23D21EE}"/>
    <cellStyle name="Comma 59 2 3 3" xfId="10018" xr:uid="{CADC3053-DC6B-42B5-A14D-421D4ECA8977}"/>
    <cellStyle name="Comma 59 2 3 3 2" xfId="16750" xr:uid="{B3A16EAC-FF3F-4D4D-8482-AA7227B99D4A}"/>
    <cellStyle name="Comma 59 2 3 3 3" xfId="21218" xr:uid="{FEE773CC-C5B9-4832-8376-C602A98C5E01}"/>
    <cellStyle name="Comma 59 2 3 3 4" xfId="32746" xr:uid="{C1A72B0E-D6B6-4CD4-BA29-F94A39CD1E25}"/>
    <cellStyle name="Comma 59 2 3 4" xfId="13124" xr:uid="{2FC3C306-4BE7-43D7-B087-3C3C14D1F232}"/>
    <cellStyle name="Comma 59 2 3 4 2" xfId="23566" xr:uid="{70B31580-F9F0-4928-82BA-A8E25AA3785C}"/>
    <cellStyle name="Comma 59 2 3 4 3" xfId="35092" xr:uid="{6CDB80B7-9AAC-4158-B950-E843FB253F3C}"/>
    <cellStyle name="Comma 59 2 3 5" xfId="25903" xr:uid="{9CD1D8C2-E1C1-43AC-BBB8-532835509EC6}"/>
    <cellStyle name="Comma 59 2 3 5 2" xfId="37429" xr:uid="{BECBF493-E77F-4958-A4CB-5E6B50480C92}"/>
    <cellStyle name="Comma 59 2 3 6" xfId="28240" xr:uid="{E14BB516-D12B-4D05-B755-71567A800657}"/>
    <cellStyle name="Comma 59 2 3 6 2" xfId="39766" xr:uid="{CAFA2B22-A289-445E-8302-8C2DE315F998}"/>
    <cellStyle name="Comma 59 2 3 7" xfId="18541" xr:uid="{95F99DB4-6987-40E3-8E52-1E89A9CA0601}"/>
    <cellStyle name="Comma 59 2 3 8" xfId="30079" xr:uid="{0AFC142E-09EC-439F-B922-11F5F8CE52AB}"/>
    <cellStyle name="Comma 59 2 4" xfId="7160" xr:uid="{135B5118-7601-4F0D-B5AC-37E6C536AC59}"/>
    <cellStyle name="Comma 59 2 4 2" xfId="14030" xr:uid="{AE21B775-9BE0-48E3-94B8-3B5316872982}"/>
    <cellStyle name="Comma 59 2 4 2 2" xfId="21524" xr:uid="{965488DA-2C79-43F9-9C37-9F23E3975758}"/>
    <cellStyle name="Comma 59 2 4 2 3" xfId="33051" xr:uid="{9D1F209F-2BBE-4003-A720-0AECFB9A573D}"/>
    <cellStyle name="Comma 59 2 4 3" xfId="23867" xr:uid="{C246ED64-0BE2-418E-8F5D-6298BFEAA837}"/>
    <cellStyle name="Comma 59 2 4 3 2" xfId="35393" xr:uid="{7FC58DB0-B1CC-44BB-985C-1D9F7CDCFFD4}"/>
    <cellStyle name="Comma 59 2 4 4" xfId="26204" xr:uid="{4B5C7944-5493-4020-AA9A-34C12ACFA9A7}"/>
    <cellStyle name="Comma 59 2 4 4 2" xfId="37730" xr:uid="{5D0FC5E0-36DE-4AFE-9533-C9706F2FC1AB}"/>
    <cellStyle name="Comma 59 2 4 5" xfId="19179" xr:uid="{FD55556B-A768-4C12-AC45-07AE616EEFCC}"/>
    <cellStyle name="Comma 59 2 4 6" xfId="30709" xr:uid="{5A8136B4-4DC9-440F-8FEF-C39C2E5FBA5B}"/>
    <cellStyle name="Comma 59 2 5" xfId="9118" xr:uid="{D013349D-860F-40FF-94D3-A5268CC0AFEB}"/>
    <cellStyle name="Comma 59 2 5 2" xfId="15923" xr:uid="{B8E2479A-86F9-4F2A-B7D8-1EFE29FB7E54}"/>
    <cellStyle name="Comma 59 2 5 3" xfId="20358" xr:uid="{267AB0F2-A4C0-4849-A4B0-876547516BB2}"/>
    <cellStyle name="Comma 59 2 5 4" xfId="31886" xr:uid="{A9F79FEB-2E4F-48DF-8982-C5F5950B41B7}"/>
    <cellStyle name="Comma 59 2 6" xfId="12263" xr:uid="{2EFB57C9-04F0-4EF6-9927-84B5F70856B1}"/>
    <cellStyle name="Comma 59 2 6 2" xfId="22705" xr:uid="{7963797A-746B-4D6B-8B48-F038C5325DB0}"/>
    <cellStyle name="Comma 59 2 6 3" xfId="34231" xr:uid="{E77BDCFD-B32C-497C-945B-22F9A03E9B39}"/>
    <cellStyle name="Comma 59 2 7" xfId="25043" xr:uid="{52F94C02-6177-4166-BCBD-056A6A5440D6}"/>
    <cellStyle name="Comma 59 2 7 2" xfId="36569" xr:uid="{59C0CF3C-D33E-4C80-B189-0985260FBB7C}"/>
    <cellStyle name="Comma 59 2 8" xfId="27380" xr:uid="{AE000C50-3579-45C7-9414-E8127B443DDB}"/>
    <cellStyle name="Comma 59 2 8 2" xfId="38906" xr:uid="{DE52C419-000F-4F65-B850-6631F8756C72}"/>
    <cellStyle name="Comma 59 2 9" xfId="17284" xr:uid="{2007A452-E7A8-40E3-9B1C-F08D245DDDB5}"/>
    <cellStyle name="Comma 59 3" xfId="2369" xr:uid="{6E8E5E60-BD5A-44F8-9612-9DDD44F72E39}"/>
    <cellStyle name="Comma 59 3 10" xfId="28959" xr:uid="{0484CAF8-AA34-4F42-95BC-5AE22605D399}"/>
    <cellStyle name="Comma 59 3 2" xfId="2894" xr:uid="{5955ADF4-3FF4-4EFA-ACB4-B00A68DAA3EA}"/>
    <cellStyle name="Comma 59 3 2 2" xfId="6801" xr:uid="{1928945A-3EA0-41FD-A114-3BADDDBD6FBB}"/>
    <cellStyle name="Comma 59 3 2 2 2" xfId="8652" xr:uid="{171C170A-CC4B-4C64-A148-66B9C4D9F868}"/>
    <cellStyle name="Comma 59 3 2 2 2 2" xfId="15522" xr:uid="{05D19B7F-C92B-4BAC-9DC7-C116634D811A}"/>
    <cellStyle name="Comma 59 3 2 2 2 3" xfId="22110" xr:uid="{C022C831-1D76-4AB2-99C8-8898471217A4}"/>
    <cellStyle name="Comma 59 3 2 2 2 4" xfId="33637" xr:uid="{77881825-D29E-45FB-84D0-2347ABD373D5}"/>
    <cellStyle name="Comma 59 3 2 2 3" xfId="13672" xr:uid="{EB04C48F-B44B-4C29-B3BF-3E2875EFAA03}"/>
    <cellStyle name="Comma 59 3 2 2 3 2" xfId="24453" xr:uid="{4B0EE0EB-AA68-467F-9671-4922781E19A3}"/>
    <cellStyle name="Comma 59 3 2 2 3 3" xfId="35979" xr:uid="{158BFA80-C6AE-4276-B6AA-71BEA39B59E3}"/>
    <cellStyle name="Comma 59 3 2 2 4" xfId="26790" xr:uid="{F36C0A50-2F94-4945-98EB-0DB606B25F44}"/>
    <cellStyle name="Comma 59 3 2 2 4 2" xfId="38316" xr:uid="{74764D3A-9323-4FFB-A514-9B9012443A2B}"/>
    <cellStyle name="Comma 59 3 2 2 5" xfId="19765" xr:uid="{7DF9DBA9-77DA-41F4-B8B3-DD093344151A}"/>
    <cellStyle name="Comma 59 3 2 2 6" xfId="31295" xr:uid="{6CDA21DB-1EDF-4392-9C75-F8A908CEF084}"/>
    <cellStyle name="Comma 59 3 2 3" xfId="7719" xr:uid="{E188896B-43C6-4BEF-980F-528D4CE45C22}"/>
    <cellStyle name="Comma 59 3 2 3 2" xfId="14589" xr:uid="{F2E6AB30-C5A7-4C9D-84E5-A99609659DED}"/>
    <cellStyle name="Comma 59 3 2 3 3" xfId="20944" xr:uid="{7C183C7C-A36D-40F1-9C97-381C6C048680}"/>
    <cellStyle name="Comma 59 3 2 3 4" xfId="32472" xr:uid="{A388938A-D29E-403F-A1AB-B344705D4DD2}"/>
    <cellStyle name="Comma 59 3 2 4" xfId="9681" xr:uid="{226C61F2-E79E-42F5-A82D-205B953B0B36}"/>
    <cellStyle name="Comma 59 3 2 4 2" xfId="16483" xr:uid="{1822B4C8-7E14-4A16-8AC4-21BA5BD65C20}"/>
    <cellStyle name="Comma 59 3 2 4 3" xfId="23291" xr:uid="{9B34322F-D8FA-418B-A958-9953529A719A}"/>
    <cellStyle name="Comma 59 3 2 4 4" xfId="34817" xr:uid="{0210C61B-D558-4D9F-AA98-30756746BC0D}"/>
    <cellStyle name="Comma 59 3 2 5" xfId="12779" xr:uid="{8F1E57FA-D6FE-45C3-BA10-4634179B9B51}"/>
    <cellStyle name="Comma 59 3 2 5 2" xfId="25629" xr:uid="{803E8EFD-7AB8-4083-B36D-C19411CF2C92}"/>
    <cellStyle name="Comma 59 3 2 5 3" xfId="37155" xr:uid="{EBF17C8D-B8F3-4D1D-8413-3155F61E3E37}"/>
    <cellStyle name="Comma 59 3 2 6" xfId="27966" xr:uid="{9FE95B8C-069C-48F4-B2F5-1DA74102E4CC}"/>
    <cellStyle name="Comma 59 3 2 6 2" xfId="39492" xr:uid="{9F384DA8-9A08-4DA0-916F-86EBBEDE3333}"/>
    <cellStyle name="Comma 59 3 2 7" xfId="17936" xr:uid="{A9FD8E85-90D4-4650-A8D1-EAE0D7988258}"/>
    <cellStyle name="Comma 59 3 2 8" xfId="29474" xr:uid="{A02E54F6-6A0D-4B59-B93B-C3A59578EF46}"/>
    <cellStyle name="Comma 59 3 3" xfId="6355" xr:uid="{5997396F-9806-4C4B-8C44-ABDF20416057}"/>
    <cellStyle name="Comma 59 3 3 2" xfId="8189" xr:uid="{9ADD4821-D511-4854-AC67-6DDAB763180B}"/>
    <cellStyle name="Comma 59 3 3 2 2" xfId="15059" xr:uid="{B9491258-C43C-43BA-832F-1169C60354AC}"/>
    <cellStyle name="Comma 59 3 3 2 2 2" xfId="22403" xr:uid="{2B0D1AE9-EB2F-4A50-A56A-DCDB97777B9C}"/>
    <cellStyle name="Comma 59 3 3 2 2 3" xfId="33930" xr:uid="{6900080F-9B99-4719-A29D-F25C725CDD23}"/>
    <cellStyle name="Comma 59 3 3 2 3" xfId="24746" xr:uid="{E0F6FEA3-178B-4983-83DE-09E0FD9FD2EB}"/>
    <cellStyle name="Comma 59 3 3 2 3 2" xfId="36272" xr:uid="{0AB88F7B-2C22-4ACA-825E-B7EF70C4D5F0}"/>
    <cellStyle name="Comma 59 3 3 2 4" xfId="27083" xr:uid="{56A6FA63-F065-44F1-8D83-FB90B5D69783}"/>
    <cellStyle name="Comma 59 3 3 2 4 2" xfId="38609" xr:uid="{1C118CC9-CD13-4581-8733-B126230D0604}"/>
    <cellStyle name="Comma 59 3 3 2 5" xfId="20058" xr:uid="{D1125128-4EAF-405F-A695-EC20671D39B9}"/>
    <cellStyle name="Comma 59 3 3 2 6" xfId="31588" xr:uid="{5BA0161E-A8E0-41DA-AEEB-7856C94DA98B}"/>
    <cellStyle name="Comma 59 3 3 3" xfId="10066" xr:uid="{A0921132-9CA5-4888-87BD-E218BCF33987}"/>
    <cellStyle name="Comma 59 3 3 3 2" xfId="16769" xr:uid="{BBAD3FAC-AA89-4E29-8205-8FD393FEF9D5}"/>
    <cellStyle name="Comma 59 3 3 3 3" xfId="21237" xr:uid="{C5829BF2-1D79-421A-AC20-C8D43B653805}"/>
    <cellStyle name="Comma 59 3 3 3 4" xfId="32765" xr:uid="{46BF1843-802F-4274-ABD8-74DBAA55E8F8}"/>
    <cellStyle name="Comma 59 3 3 4" xfId="13226" xr:uid="{B17D01E6-E020-4A48-AB7C-1BBA89E58FD6}"/>
    <cellStyle name="Comma 59 3 3 4 2" xfId="23585" xr:uid="{1CED3D2A-7A80-433C-B0A6-DAE44158CF4F}"/>
    <cellStyle name="Comma 59 3 3 4 3" xfId="35111" xr:uid="{E24D4E4D-061B-48A5-88AF-399BAF90B1FE}"/>
    <cellStyle name="Comma 59 3 3 5" xfId="25922" xr:uid="{41B51C29-5C03-4C95-968D-AD5B82EF1C5C}"/>
    <cellStyle name="Comma 59 3 3 5 2" xfId="37448" xr:uid="{40995238-3BCF-43F7-BC13-A98B17C01CF9}"/>
    <cellStyle name="Comma 59 3 3 6" xfId="28259" xr:uid="{89E67910-A231-49B4-90EC-C35A5D435419}"/>
    <cellStyle name="Comma 59 3 3 6 2" xfId="39785" xr:uid="{E0B57D20-6951-486C-838B-D91A3852BE2B}"/>
    <cellStyle name="Comma 59 3 3 7" xfId="18589" xr:uid="{F5085286-F4B6-4B5C-A7B5-D02697437475}"/>
    <cellStyle name="Comma 59 3 3 8" xfId="30127" xr:uid="{81AE5293-7A00-4EE7-84C1-6F6D7D890243}"/>
    <cellStyle name="Comma 59 3 4" xfId="7262" xr:uid="{8866336D-4DC0-47CD-8C32-E2ED974492B4}"/>
    <cellStyle name="Comma 59 3 4 2" xfId="14132" xr:uid="{24DC964B-DA81-4BDA-BD54-0B74737E1C93}"/>
    <cellStyle name="Comma 59 3 4 2 2" xfId="21632" xr:uid="{320ACA8A-DF3C-4115-9DC4-61B27F11CF96}"/>
    <cellStyle name="Comma 59 3 4 2 3" xfId="33159" xr:uid="{B415C612-1CCA-4863-87D8-8118CB8F53C6}"/>
    <cellStyle name="Comma 59 3 4 3" xfId="23975" xr:uid="{A3F9CFF0-A315-4D1D-8678-A29704D28B64}"/>
    <cellStyle name="Comma 59 3 4 3 2" xfId="35501" xr:uid="{22EC2880-DB72-4AAF-A061-32E9352470AF}"/>
    <cellStyle name="Comma 59 3 4 4" xfId="26312" xr:uid="{C6638751-407D-460E-8EC6-4B1D4D12516D}"/>
    <cellStyle name="Comma 59 3 4 4 2" xfId="37838" xr:uid="{02A09BD7-A4D0-4953-9165-914929E367A7}"/>
    <cellStyle name="Comma 59 3 4 5" xfId="19287" xr:uid="{E7117B21-2901-4C91-A6F5-AAD962FFE4EB}"/>
    <cellStyle name="Comma 59 3 4 6" xfId="30817" xr:uid="{4F288FD0-5D49-4FF4-B470-9FF43855B4B5}"/>
    <cellStyle name="Comma 59 3 5" xfId="9220" xr:uid="{A60FD899-ACA9-4A6A-A346-3DC0430570E8}"/>
    <cellStyle name="Comma 59 3 5 2" xfId="16025" xr:uid="{2B308BB3-E588-447E-99F4-B7A62190FECE}"/>
    <cellStyle name="Comma 59 3 5 3" xfId="20466" xr:uid="{8425B3EC-1398-42BC-AD6E-512A37441CA4}"/>
    <cellStyle name="Comma 59 3 5 4" xfId="31994" xr:uid="{477C048C-4C5D-4C15-891F-2570ADADD076}"/>
    <cellStyle name="Comma 59 3 6" xfId="12361" xr:uid="{62C1B9CE-DF8A-48B8-BA3F-48083B622067}"/>
    <cellStyle name="Comma 59 3 6 2" xfId="22813" xr:uid="{766FD433-DBBD-4A2C-8614-9F7E3F16205B}"/>
    <cellStyle name="Comma 59 3 6 3" xfId="34339" xr:uid="{868EF58F-A861-4D9F-B75E-E482F29AA523}"/>
    <cellStyle name="Comma 59 3 7" xfId="25151" xr:uid="{CC314CF0-E739-4A46-927A-9CA7999F23B0}"/>
    <cellStyle name="Comma 59 3 7 2" xfId="36677" xr:uid="{2189592B-D6F7-4A4C-BE59-4E4F257F50CE}"/>
    <cellStyle name="Comma 59 3 8" xfId="27488" xr:uid="{B2017E3C-DADE-41FD-BEA1-28BAA97459A2}"/>
    <cellStyle name="Comma 59 3 8 2" xfId="39014" xr:uid="{0EE25C4E-4807-4FF3-87AD-24DB66E4C293}"/>
    <cellStyle name="Comma 59 3 9" xfId="17421" xr:uid="{795D94CC-4B72-4E92-9D1F-F10B7A861C94}"/>
    <cellStyle name="Comma 59 4" xfId="2487" xr:uid="{708AE8E0-AD1E-4CB7-A09A-8C7EB466744B}"/>
    <cellStyle name="Comma 59 4 10" xfId="29092" xr:uid="{9B0C2456-8244-4B11-A9E0-545337DC1FFD}"/>
    <cellStyle name="Comma 59 4 2" xfId="2992" xr:uid="{9603337D-9FB6-450B-8230-0E0463A6674F}"/>
    <cellStyle name="Comma 59 4 2 2" xfId="6904" xr:uid="{2B3DE404-A5F8-48A7-8D2F-2A4407B10147}"/>
    <cellStyle name="Comma 59 4 2 2 2" xfId="8757" xr:uid="{1CD4C515-EC5A-4C35-AFF6-C4CA82C19DA6}"/>
    <cellStyle name="Comma 59 4 2 2 2 2" xfId="15627" xr:uid="{B1BA4AF3-2CF7-4AEE-92B8-FB6828C23DF4}"/>
    <cellStyle name="Comma 59 4 2 2 2 3" xfId="22215" xr:uid="{D63A1B52-871C-4214-AA8E-4867A46082D2}"/>
    <cellStyle name="Comma 59 4 2 2 2 4" xfId="33742" xr:uid="{569A705B-C81F-426D-8DF8-DD050630636A}"/>
    <cellStyle name="Comma 59 4 2 2 3" xfId="13775" xr:uid="{5F4368D1-91DE-4515-948D-856172063A45}"/>
    <cellStyle name="Comma 59 4 2 2 3 2" xfId="24558" xr:uid="{B79C5A84-BF95-40CB-AF2D-1BE5DF6E816D}"/>
    <cellStyle name="Comma 59 4 2 2 3 3" xfId="36084" xr:uid="{3E179A46-9C38-4107-8DAD-57DFCF8730EF}"/>
    <cellStyle name="Comma 59 4 2 2 4" xfId="26895" xr:uid="{BEC9FB8B-7870-417C-96D6-117710FF42D9}"/>
    <cellStyle name="Comma 59 4 2 2 4 2" xfId="38421" xr:uid="{BD1E6B56-E2E8-4594-A3C6-9FE1B4E379FD}"/>
    <cellStyle name="Comma 59 4 2 2 5" xfId="19870" xr:uid="{834103F2-AFF8-4FBD-B45C-52508A2AE367}"/>
    <cellStyle name="Comma 59 4 2 2 6" xfId="31400" xr:uid="{71CA5886-E1CC-4B06-AE27-7CD43F2BB502}"/>
    <cellStyle name="Comma 59 4 2 3" xfId="7824" xr:uid="{E17BD392-F3AB-47EE-83F8-9C9693D94370}"/>
    <cellStyle name="Comma 59 4 2 3 2" xfId="14694" xr:uid="{39DB582A-1EBF-4948-B413-F74F8E2AD7A8}"/>
    <cellStyle name="Comma 59 4 2 3 3" xfId="21049" xr:uid="{09AB5276-452D-45F0-9992-7E56B904C5D8}"/>
    <cellStyle name="Comma 59 4 2 3 4" xfId="32577" xr:uid="{BA47460D-211E-4E93-BDF4-8F47FEADD12D}"/>
    <cellStyle name="Comma 59 4 2 4" xfId="9786" xr:uid="{D2E031CF-2643-4917-910F-8202310ACD37}"/>
    <cellStyle name="Comma 59 4 2 4 2" xfId="16588" xr:uid="{B0EDE305-70F4-4A54-94C3-CF609C800406}"/>
    <cellStyle name="Comma 59 4 2 4 3" xfId="23396" xr:uid="{6BFEEB4C-DF24-47E1-96F1-87AAF17BAD53}"/>
    <cellStyle name="Comma 59 4 2 4 4" xfId="34922" xr:uid="{8DCE16E8-41F5-4606-9E0C-70B33164010B}"/>
    <cellStyle name="Comma 59 4 2 5" xfId="12877" xr:uid="{5E1D29BA-741C-4866-8CBE-220DCC64EE06}"/>
    <cellStyle name="Comma 59 4 2 5 2" xfId="25734" xr:uid="{40A35C27-54F3-41F6-8061-4A1638B0862B}"/>
    <cellStyle name="Comma 59 4 2 5 3" xfId="37260" xr:uid="{D77203CB-E2BA-48A3-AF59-027B56757F4E}"/>
    <cellStyle name="Comma 59 4 2 6" xfId="28071" xr:uid="{2D5C64BB-3E38-4488-95EB-0D9BF04CC0BB}"/>
    <cellStyle name="Comma 59 4 2 6 2" xfId="39597" xr:uid="{3950FA89-6724-4215-94A4-7CEF77C80661}"/>
    <cellStyle name="Comma 59 4 2 7" xfId="18041" xr:uid="{510E8CD3-FB88-47DD-AD7F-E6E34D35B084}"/>
    <cellStyle name="Comma 59 4 2 8" xfId="29579" xr:uid="{13E94E95-0451-4413-B562-79A3A46B248D}"/>
    <cellStyle name="Comma 59 4 3" xfId="6457" xr:uid="{A2D3B6FF-9C17-4B40-99EA-09C77A713D18}"/>
    <cellStyle name="Comma 59 4 3 2" xfId="8293" xr:uid="{63351DEC-D677-4F3A-AA6A-52B5CE26F39F}"/>
    <cellStyle name="Comma 59 4 3 2 2" xfId="15163" xr:uid="{FE5C5855-53D9-490F-A348-B0DAA8258ED8}"/>
    <cellStyle name="Comma 59 4 3 2 2 2" xfId="22421" xr:uid="{FAC67952-2651-4406-B612-EFFF45F2B62D}"/>
    <cellStyle name="Comma 59 4 3 2 2 3" xfId="33948" xr:uid="{2D7DEAAC-41D3-491C-9544-38E2B2FBC1F2}"/>
    <cellStyle name="Comma 59 4 3 2 3" xfId="24764" xr:uid="{E2815A40-91B5-4945-B995-16DDB6BAE6D7}"/>
    <cellStyle name="Comma 59 4 3 2 3 2" xfId="36290" xr:uid="{F6263AD7-6B9C-486E-B130-9100305E814D}"/>
    <cellStyle name="Comma 59 4 3 2 4" xfId="27101" xr:uid="{A1CDC565-F4F9-45FF-9E99-242BEF3067A1}"/>
    <cellStyle name="Comma 59 4 3 2 4 2" xfId="38627" xr:uid="{F7336774-D0D7-4B10-9E88-3C0C3AA3E835}"/>
    <cellStyle name="Comma 59 4 3 2 5" xfId="20076" xr:uid="{BF876F5B-0D6A-4A96-9AB2-9CC5E0EAB524}"/>
    <cellStyle name="Comma 59 4 3 2 6" xfId="31606" xr:uid="{318E0C4F-D2BF-4E6E-802E-7A920D63C06E}"/>
    <cellStyle name="Comma 59 4 3 3" xfId="10112" xr:uid="{F546023E-4107-4F19-BCB7-C64E75CB66B2}"/>
    <cellStyle name="Comma 59 4 3 3 2" xfId="16787" xr:uid="{61DBC393-1810-414D-A686-7336130826BB}"/>
    <cellStyle name="Comma 59 4 3 3 3" xfId="21256" xr:uid="{141363BC-F16A-4CFC-9A1A-85826387250E}"/>
    <cellStyle name="Comma 59 4 3 3 4" xfId="32784" xr:uid="{A99D42F6-FA2E-4C7C-AA3B-858A2BECDB7A}"/>
    <cellStyle name="Comma 59 4 3 4" xfId="13328" xr:uid="{330C5037-C501-4881-95E2-68D01109FCAC}"/>
    <cellStyle name="Comma 59 4 3 4 2" xfId="23603" xr:uid="{7EF9C086-A2D4-419D-A667-DC41005204B0}"/>
    <cellStyle name="Comma 59 4 3 4 3" xfId="35129" xr:uid="{A138165B-9A69-4FE5-9231-B446AEACFCD9}"/>
    <cellStyle name="Comma 59 4 3 5" xfId="25940" xr:uid="{241E1718-DFF8-4CC7-8813-CEF6C6E1748E}"/>
    <cellStyle name="Comma 59 4 3 5 2" xfId="37466" xr:uid="{68928547-CA61-4C87-BDDB-C34E40257C8A}"/>
    <cellStyle name="Comma 59 4 3 6" xfId="28277" xr:uid="{4F722BCB-AE0B-402A-A0E4-76DEF823B5C4}"/>
    <cellStyle name="Comma 59 4 3 6 2" xfId="39803" xr:uid="{F549DF28-DFE9-4A28-A584-0C435AB81993}"/>
    <cellStyle name="Comma 59 4 3 7" xfId="18635" xr:uid="{21E1003A-96EA-4EEF-BF33-AD80BBBB91CF}"/>
    <cellStyle name="Comma 59 4 3 8" xfId="30173" xr:uid="{622BB16F-96FC-4018-AF49-349804FBD6F4}"/>
    <cellStyle name="Comma 59 4 4" xfId="7364" xr:uid="{CB9B565A-B474-4D1A-B003-1D1D4891FD04}"/>
    <cellStyle name="Comma 59 4 4 2" xfId="14234" xr:uid="{FAB8F1DE-0B77-42C8-BB0F-64AA6DE5D4BF}"/>
    <cellStyle name="Comma 59 4 4 2 2" xfId="21737" xr:uid="{BE7B0A3D-CDC4-4273-BFC5-6770E4544FA5}"/>
    <cellStyle name="Comma 59 4 4 2 3" xfId="33264" xr:uid="{F4D39296-711F-4EEA-9A52-100363317960}"/>
    <cellStyle name="Comma 59 4 4 3" xfId="24080" xr:uid="{76A98850-CF1D-4BEF-8044-C6B3D61F2F49}"/>
    <cellStyle name="Comma 59 4 4 3 2" xfId="35606" xr:uid="{9FD7C95E-0CA1-4145-8032-ADBCE5DA8C34}"/>
    <cellStyle name="Comma 59 4 4 4" xfId="26417" xr:uid="{B5D8E215-F38B-4CCC-A525-E413E7934609}"/>
    <cellStyle name="Comma 59 4 4 4 2" xfId="37943" xr:uid="{006D2C5C-6217-47A5-BE37-84AADDEA02A2}"/>
    <cellStyle name="Comma 59 4 4 5" xfId="19392" xr:uid="{ACBAFE30-7E88-42BC-A190-AE7740A76E60}"/>
    <cellStyle name="Comma 59 4 4 6" xfId="30922" xr:uid="{571F6A3B-B82F-4683-846A-6EB0BCDEFADB}"/>
    <cellStyle name="Comma 59 4 5" xfId="9322" xr:uid="{64977C86-754C-4E6E-937F-273D943DD191}"/>
    <cellStyle name="Comma 59 4 5 2" xfId="16127" xr:uid="{8BEB9C54-1BD4-48B5-9E59-F7ABA6C8632C}"/>
    <cellStyle name="Comma 59 4 5 3" xfId="20571" xr:uid="{A0000DD1-1EAD-4A94-981C-B8A927801A10}"/>
    <cellStyle name="Comma 59 4 5 4" xfId="32099" xr:uid="{1608D601-12FD-43BD-8DC3-5D26F2A31C00}"/>
    <cellStyle name="Comma 59 4 6" xfId="12452" xr:uid="{2D89F716-3858-49A9-8AA0-E6C00EBE66FF}"/>
    <cellStyle name="Comma 59 4 6 2" xfId="22918" xr:uid="{4826D78C-45C5-4EEF-9B26-B000061A960A}"/>
    <cellStyle name="Comma 59 4 6 3" xfId="34444" xr:uid="{717E8CBE-B56A-4147-8F69-FD1B2B14EE9C}"/>
    <cellStyle name="Comma 59 4 7" xfId="25256" xr:uid="{2675A46C-812C-4AB7-BE12-8AC489E70C22}"/>
    <cellStyle name="Comma 59 4 7 2" xfId="36782" xr:uid="{1821BE5C-F776-4F34-941E-65A4096E6160}"/>
    <cellStyle name="Comma 59 4 8" xfId="27593" xr:uid="{D031C5F4-07E6-4420-AA51-E04E812C0B52}"/>
    <cellStyle name="Comma 59 4 8 2" xfId="39119" xr:uid="{69D29775-C7A7-4D74-9C20-8E5F23A14988}"/>
    <cellStyle name="Comma 59 4 9" xfId="17554" xr:uid="{B48643AD-C6FF-44EB-A23E-954E07FBF4C9}"/>
    <cellStyle name="Comma 59 5" xfId="2698" xr:uid="{FF2A6217-B1EB-4AB3-AF83-B3F2491A2700}"/>
    <cellStyle name="Comma 59 5 2" xfId="6599" xr:uid="{4EFDC4AB-6A49-45B3-93EE-BA91E778A53F}"/>
    <cellStyle name="Comma 59 5 2 2" xfId="8443" xr:uid="{D24E0981-88DD-45E4-B34C-FF8422B88BC1}"/>
    <cellStyle name="Comma 59 5 2 2 2" xfId="15313" xr:uid="{44BDD364-8048-46D1-9B52-68A8FC30F613}"/>
    <cellStyle name="Comma 59 5 2 2 3" xfId="21894" xr:uid="{241FB2A4-2B8F-4DDE-B865-36481B8C309A}"/>
    <cellStyle name="Comma 59 5 2 2 4" xfId="33421" xr:uid="{FF4C7BB4-EA6B-444F-A3EC-3C1AFD840062}"/>
    <cellStyle name="Comma 59 5 2 3" xfId="13470" xr:uid="{5669A1A7-D512-4FF3-B164-5F63DA5DD120}"/>
    <cellStyle name="Comma 59 5 2 3 2" xfId="24237" xr:uid="{1F9AF5C0-3865-4F6A-823A-752CBE934337}"/>
    <cellStyle name="Comma 59 5 2 3 3" xfId="35763" xr:uid="{1C7959E2-B08B-4B22-9D98-08DDB4E4A16E}"/>
    <cellStyle name="Comma 59 5 2 4" xfId="26574" xr:uid="{82D23C8C-2B76-446C-9DCA-AE4D2349EA35}"/>
    <cellStyle name="Comma 59 5 2 4 2" xfId="38100" xr:uid="{C9694D8E-1E32-4C19-B981-8FD22ED8489E}"/>
    <cellStyle name="Comma 59 5 2 5" xfId="19549" xr:uid="{F1BEFCE4-3E8E-4225-91B9-F4BE28BD0B96}"/>
    <cellStyle name="Comma 59 5 2 6" xfId="31079" xr:uid="{CD3CC4D9-B976-46E3-8724-CF3C4203B679}"/>
    <cellStyle name="Comma 59 5 3" xfId="7510" xr:uid="{F90FD04B-0D2F-4FE4-93F8-B33E0DACA47B}"/>
    <cellStyle name="Comma 59 5 3 2" xfId="14380" xr:uid="{3C227723-FE7C-4D9E-8431-0EFE0CB32454}"/>
    <cellStyle name="Comma 59 5 3 3" xfId="20728" xr:uid="{A455BE71-2EEB-423E-B3D8-306D2484CAEB}"/>
    <cellStyle name="Comma 59 5 3 4" xfId="32256" xr:uid="{446DB038-2C39-4112-AA9D-8F9ADF911B21}"/>
    <cellStyle name="Comma 59 5 4" xfId="9471" xr:uid="{3A07DE22-076D-458C-9B05-B1D770994973}"/>
    <cellStyle name="Comma 59 5 4 2" xfId="16273" xr:uid="{83B98F45-0287-4D9A-BCC2-109CABB5E13E}"/>
    <cellStyle name="Comma 59 5 4 3" xfId="23075" xr:uid="{8350A50E-90F9-4837-B37C-7F9DF4CE7823}"/>
    <cellStyle name="Comma 59 5 4 4" xfId="34601" xr:uid="{97EAE3FD-E88D-4BC9-B4DC-BDB3B57DE1AC}"/>
    <cellStyle name="Comma 59 5 5" xfId="12583" xr:uid="{CDE1E576-3180-420B-B961-D451A69EEC28}"/>
    <cellStyle name="Comma 59 5 5 2" xfId="25413" xr:uid="{5EF2827C-7A43-4C80-B178-49C5E8FC5B0C}"/>
    <cellStyle name="Comma 59 5 5 3" xfId="36939" xr:uid="{0DF5B6B8-F53F-42E1-A895-59E78D6E3717}"/>
    <cellStyle name="Comma 59 5 6" xfId="27750" xr:uid="{AE7421B7-44E4-4583-A26C-4B8177066701}"/>
    <cellStyle name="Comma 59 5 6 2" xfId="39276" xr:uid="{144AFD71-D785-462C-B6FB-1176E89355ED}"/>
    <cellStyle name="Comma 59 5 7" xfId="17720" xr:uid="{C648CA77-2481-4A1B-AF69-B9699014D989}"/>
    <cellStyle name="Comma 59 5 8" xfId="29258" xr:uid="{A6580B38-4C9A-40B1-B1C2-AC1DA0A95A51}"/>
    <cellStyle name="Comma 59 6" xfId="6155" xr:uid="{23595401-89F4-4403-8D22-4F1567439866}"/>
    <cellStyle name="Comma 59 6 2" xfId="7981" xr:uid="{C6CAF5A6-2ED8-489A-8312-64A5A92A5223}"/>
    <cellStyle name="Comma 59 6 2 2" xfId="14851" xr:uid="{272EFBDC-F280-444B-B628-C296FC8F7FB4}"/>
    <cellStyle name="Comma 59 6 2 2 2" xfId="22365" xr:uid="{69ECE78C-2412-4583-AA79-91857F458C22}"/>
    <cellStyle name="Comma 59 6 2 2 3" xfId="33892" xr:uid="{159FDA92-7B01-458A-82A9-85F3DC43262A}"/>
    <cellStyle name="Comma 59 6 2 3" xfId="24708" xr:uid="{ABD89A16-BF0A-4A0A-A66A-23E04CFFD77D}"/>
    <cellStyle name="Comma 59 6 2 3 2" xfId="36234" xr:uid="{66836D86-D9AB-4047-92F8-C6FE8F13380D}"/>
    <cellStyle name="Comma 59 6 2 4" xfId="27045" xr:uid="{27638313-F8E9-482B-8F39-3ADFAB8898D4}"/>
    <cellStyle name="Comma 59 6 2 4 2" xfId="38571" xr:uid="{A197DCA9-3C42-49B6-9337-2CE061A8B8E1}"/>
    <cellStyle name="Comma 59 6 2 5" xfId="20020" xr:uid="{1465614E-44FD-4C89-8871-45DAA950C0BB}"/>
    <cellStyle name="Comma 59 6 2 6" xfId="31550" xr:uid="{330FF747-BAF3-4529-ABDB-C78EFA2529DF}"/>
    <cellStyle name="Comma 59 6 3" xfId="9973" xr:uid="{55B39979-9304-496B-A536-075938CFDA85}"/>
    <cellStyle name="Comma 59 6 3 2" xfId="16733" xr:uid="{0E01F7AD-59BC-4849-87D0-342F98236971}"/>
    <cellStyle name="Comma 59 6 3 3" xfId="21199" xr:uid="{C3841C2B-674C-4703-A096-89C90607E401}"/>
    <cellStyle name="Comma 59 6 3 4" xfId="32727" xr:uid="{DC7002A1-90BA-44E0-AD7D-87ABFEBE92DF}"/>
    <cellStyle name="Comma 59 6 4" xfId="13026" xr:uid="{65170A65-7806-49A1-910B-51A98E1DA013}"/>
    <cellStyle name="Comma 59 6 4 2" xfId="23547" xr:uid="{EBD5B6F7-D9E8-412C-BED4-28BC79856B92}"/>
    <cellStyle name="Comma 59 6 4 3" xfId="35073" xr:uid="{EC1B3ED1-1AFA-44D7-98EC-DF2A40AC639A}"/>
    <cellStyle name="Comma 59 6 5" xfId="25884" xr:uid="{010DD339-98AE-46AD-888F-7992BC31BFDD}"/>
    <cellStyle name="Comma 59 6 5 2" xfId="37410" xr:uid="{09D500B0-835C-40FA-8374-EDC9CB613B37}"/>
    <cellStyle name="Comma 59 6 6" xfId="28221" xr:uid="{0A042964-383E-4E07-AC26-70EBCAD93A8D}"/>
    <cellStyle name="Comma 59 6 6 2" xfId="39747" xr:uid="{F924FECA-D576-450A-99DB-AAA6B253B379}"/>
    <cellStyle name="Comma 59 6 7" xfId="18494" xr:uid="{CC689653-4D00-4B40-9C43-55C3998595B3}"/>
    <cellStyle name="Comma 59 6 8" xfId="30032" xr:uid="{2008646E-99B0-4ACA-B52E-CA9921CE719F}"/>
    <cellStyle name="Comma 59 7" xfId="7062" xr:uid="{90A3EE12-830F-4CBA-8050-CC24FFCDA808}"/>
    <cellStyle name="Comma 59 7 2" xfId="13932" xr:uid="{1B1BBCD1-B06E-44E1-9C37-3846FE6B3B0E}"/>
    <cellStyle name="Comma 59 7 2 2" xfId="21416" xr:uid="{8C65EA1C-49A2-4BA8-8172-A0D31294A477}"/>
    <cellStyle name="Comma 59 7 2 3" xfId="32943" xr:uid="{175F1D2D-64B6-4291-A40C-85BE95BDACD7}"/>
    <cellStyle name="Comma 59 7 3" xfId="23759" xr:uid="{A2891CAF-2EE7-44B8-AF46-E6632A540397}"/>
    <cellStyle name="Comma 59 7 3 2" xfId="35285" xr:uid="{8F366D6F-3B02-4E99-AFB8-A2227D0FFDE7}"/>
    <cellStyle name="Comma 59 7 4" xfId="26096" xr:uid="{3CCCE995-F09C-413B-91A5-B67002183E4C}"/>
    <cellStyle name="Comma 59 7 4 2" xfId="37622" xr:uid="{46D710DE-A6BA-40EB-87AF-EE7413137DD2}"/>
    <cellStyle name="Comma 59 7 5" xfId="19071" xr:uid="{A22F5D7B-406C-4294-8F7D-E69530CBD70E}"/>
    <cellStyle name="Comma 59 7 6" xfId="30601" xr:uid="{058FD3D9-AD21-4ED8-BDA0-E2E7C2D9868F}"/>
    <cellStyle name="Comma 59 8" xfId="9015" xr:uid="{76E90E64-4121-4B30-84BA-B649177D66D7}"/>
    <cellStyle name="Comma 59 8 2" xfId="15823" xr:uid="{A1CA3185-DD4C-44F5-AA40-3B85CBDAFF17}"/>
    <cellStyle name="Comma 59 8 3" xfId="20250" xr:uid="{397149A4-6565-495B-BFB9-D2B7D92D54D0}"/>
    <cellStyle name="Comma 59 8 4" xfId="31778" xr:uid="{BF2D3D8B-7B72-45D5-8BC4-FEC9558B4E31}"/>
    <cellStyle name="Comma 59 9" xfId="12167" xr:uid="{A4DB0F18-BDDB-443B-89A8-16405D75EAD3}"/>
    <cellStyle name="Comma 59 9 2" xfId="22597" xr:uid="{6CA3B2B4-AC6B-4A06-8687-D432DD7F02AD}"/>
    <cellStyle name="Comma 59 9 3" xfId="34123" xr:uid="{740573A6-D3A6-4BED-8E46-C12A8F5F1C68}"/>
    <cellStyle name="Comma 6" xfId="140" xr:uid="{52BDFCD8-7E2F-41F7-8AE7-2D0A12873C15}"/>
    <cellStyle name="Comma 6 10" xfId="7028" xr:uid="{862A062E-069A-4019-A99E-0E3EC3B6D279}"/>
    <cellStyle name="Comma 6 10 2" xfId="8972" xr:uid="{DE130A96-DE13-4235-AA57-BE35BE776F0E}"/>
    <cellStyle name="Comma 6 10 2 2" xfId="15785" xr:uid="{96BA3F6A-BEED-4B92-9FFD-877A741C8D23}"/>
    <cellStyle name="Comma 6 10 2 2 2" xfId="21375" xr:uid="{0FB2985D-9896-4118-9B64-F656CE17D209}"/>
    <cellStyle name="Comma 6 10 2 2 3" xfId="32902" xr:uid="{90D94B27-E51B-4332-AC33-7C17C676F1F4}"/>
    <cellStyle name="Comma 6 10 2 3" xfId="23718" xr:uid="{8C453D84-FBC7-4FD8-8F0C-ACBDEC10E299}"/>
    <cellStyle name="Comma 6 10 2 3 2" xfId="35244" xr:uid="{836500FE-62FF-4D8D-A50F-A3A435B06729}"/>
    <cellStyle name="Comma 6 10 2 4" xfId="26055" xr:uid="{1E5BC1BB-2AAB-4115-906E-41654CC1D89D}"/>
    <cellStyle name="Comma 6 10 2 4 2" xfId="37581" xr:uid="{0BCC7FDE-5E7F-4D6C-A32E-AA7EA2CB60C5}"/>
    <cellStyle name="Comma 6 10 2 5" xfId="19030" xr:uid="{0C6EDD6F-8BB4-41A7-81C9-AEFEBC179D32}"/>
    <cellStyle name="Comma 6 10 2 6" xfId="30560" xr:uid="{CE14FFA4-7822-47BC-9002-26298AF4F1A3}"/>
    <cellStyle name="Comma 6 10 3" xfId="13898" xr:uid="{E40AB68E-504F-4534-B90B-415F77CC083A}"/>
    <cellStyle name="Comma 6 10 3 2" xfId="20209" xr:uid="{633CDBB6-5C8B-4F25-9B1D-FE1307BAE8B6}"/>
    <cellStyle name="Comma 6 10 3 3" xfId="31737" xr:uid="{B08458A7-E75C-4633-A43C-42788BE90171}"/>
    <cellStyle name="Comma 6 10 4" xfId="22556" xr:uid="{F86D2485-ED3A-4BE7-A4B8-46131C0984E1}"/>
    <cellStyle name="Comma 6 10 4 2" xfId="34082" xr:uid="{97977A0A-99EC-4C6C-BD2C-74B2168F05C6}"/>
    <cellStyle name="Comma 6 10 5" xfId="24894" xr:uid="{D0615926-EEED-458B-AF80-0F4613BAEFC6}"/>
    <cellStyle name="Comma 6 10 5 2" xfId="36420" xr:uid="{BFF78047-3213-4E08-A459-69AAC76517CC}"/>
    <cellStyle name="Comma 6 10 6" xfId="27231" xr:uid="{D6696082-DF27-4C68-AA42-F709713EEE97}"/>
    <cellStyle name="Comma 6 10 6 2" xfId="38757" xr:uid="{B7C18E88-9969-4885-A904-0E394525267B}"/>
    <cellStyle name="Comma 6 10 7" xfId="17079" xr:uid="{F5DB1E8A-BBBF-4570-B8BA-400F6CCBE68E}"/>
    <cellStyle name="Comma 6 10 8" xfId="28617" xr:uid="{8ECCFF74-9460-4449-A239-559FF24C2A2E}"/>
    <cellStyle name="Comma 6 10 9" xfId="44444" xr:uid="{1781B3FE-EB1C-41B8-BA7F-120221C18D3A}"/>
    <cellStyle name="Comma 6 11" xfId="8876" xr:uid="{D9337A8E-B257-4E54-BEEE-14917A2E8C94}"/>
    <cellStyle name="Comma 6 11 2" xfId="15740" xr:uid="{E18D8930-F3DD-418D-AAD1-53375159817A}"/>
    <cellStyle name="Comma 6 11 2 2" xfId="21304" xr:uid="{9169AAD2-19D0-4D9C-8EC7-AB7AE7315E14}"/>
    <cellStyle name="Comma 6 11 2 3" xfId="32831" xr:uid="{0A60C248-D2E0-4806-AB14-655F7D328F87}"/>
    <cellStyle name="Comma 6 11 3" xfId="23647" xr:uid="{2AFB04DB-7094-4778-885D-F9C615378DA2}"/>
    <cellStyle name="Comma 6 11 3 2" xfId="35173" xr:uid="{C4C2D39E-1768-4D1E-9DAE-7BE27E16069E}"/>
    <cellStyle name="Comma 6 11 4" xfId="25984" xr:uid="{002D5976-3D6A-4009-AFB1-B4C65579C0F8}"/>
    <cellStyle name="Comma 6 11 4 2" xfId="37510" xr:uid="{3F99B73D-BA53-4C7B-A31E-C2649B8BD1A8}"/>
    <cellStyle name="Comma 6 11 5" xfId="18959" xr:uid="{5E7F8856-D072-4C91-A627-3D663C3ABD8C}"/>
    <cellStyle name="Comma 6 11 6" xfId="30489" xr:uid="{7D9EEA1E-DA5C-4CAC-869F-9AA69E345E18}"/>
    <cellStyle name="Comma 6 11 7" xfId="50711" xr:uid="{0377BE8B-59AD-491E-9D13-CCEDC23C5360}"/>
    <cellStyle name="Comma 6 12" xfId="2028" xr:uid="{F370DEED-070C-433F-BCEE-8F4E0CBB8130}"/>
    <cellStyle name="Comma 6 12 2" xfId="12133" xr:uid="{9585F252-3B1E-468C-A8EB-17898FC16D0D}"/>
    <cellStyle name="Comma 6 12 3" xfId="20138" xr:uid="{F15AA4A0-B360-4310-A169-53219B063EC6}"/>
    <cellStyle name="Comma 6 12 4" xfId="31666" xr:uid="{25EED7FC-7647-4E1B-9329-777ED5578C42}"/>
    <cellStyle name="Comma 6 12 5" xfId="44683" xr:uid="{C3E31A9B-75E2-41C4-BE4C-5A602B80D744}"/>
    <cellStyle name="Comma 6 13" xfId="10425" xr:uid="{D9B253F9-A899-4CCF-B553-6FD3708AD6F4}"/>
    <cellStyle name="Comma 6 13 2" xfId="16816" xr:uid="{6417C4AD-6C42-416F-90C1-FA98D54B83A5}"/>
    <cellStyle name="Comma 6 13 3" xfId="22485" xr:uid="{9968E0AB-D0D7-4371-8AD5-8D961BEC722C}"/>
    <cellStyle name="Comma 6 13 4" xfId="34011" xr:uid="{15EA3AC4-EF1A-4085-A3FC-47636322B385}"/>
    <cellStyle name="Comma 6 14" xfId="387" xr:uid="{40795BFE-0DD4-42E4-88EF-CACB58E2F375}"/>
    <cellStyle name="Comma 6 14 2" xfId="24823" xr:uid="{D9880796-D250-4FDC-BA4B-0102BA50BDF5}"/>
    <cellStyle name="Comma 6 14 3" xfId="36349" xr:uid="{62214822-0D4F-4268-ABFF-765D660CAF2F}"/>
    <cellStyle name="Comma 6 15" xfId="10550" xr:uid="{78D465F9-9CB7-4B24-967C-FA80B5C5FCF1}"/>
    <cellStyle name="Comma 6 15 2" xfId="27160" xr:uid="{1BD164F9-127D-4D0A-88F1-A18F6C391FCF}"/>
    <cellStyle name="Comma 6 15 3" xfId="38686" xr:uid="{D6B2F957-03D0-4E81-8ED2-2904E0536BEA}"/>
    <cellStyle name="Comma 6 16" xfId="16895" xr:uid="{A3BEC97B-728C-465F-9F99-883F741725F1}"/>
    <cellStyle name="Comma 6 16 2" xfId="28323" xr:uid="{136FEE4D-A553-471F-916A-A01DB343245E}"/>
    <cellStyle name="Comma 6 16 3" xfId="39847" xr:uid="{248C4FF6-A7CD-4B93-93E5-AD0FD46B651C}"/>
    <cellStyle name="Comma 6 17" xfId="16963" xr:uid="{E7C1B6AB-5ABA-4599-9C49-5DFC3FBBFE88}"/>
    <cellStyle name="Comma 6 18" xfId="28503" xr:uid="{7C469FCE-DBDF-4459-93FF-EC35C401413C}"/>
    <cellStyle name="Comma 6 19" xfId="39979" xr:uid="{E0D11AD3-16FF-4F38-B024-C352DB3B5272}"/>
    <cellStyle name="Comma 6 2" xfId="454" xr:uid="{477591E7-2927-44C6-98EE-ABCF44B67D54}"/>
    <cellStyle name="Comma 6 2 10" xfId="10720" xr:uid="{FBED3590-93AD-4D57-B6B1-03125EFA3F01}"/>
    <cellStyle name="Comma 6 2 10 2" xfId="24928" xr:uid="{4C40603D-8F0F-476D-851D-20B7CF89402D}"/>
    <cellStyle name="Comma 6 2 10 3" xfId="36454" xr:uid="{B69A0DBC-2C9F-42ED-9378-A105B87BD160}"/>
    <cellStyle name="Comma 6 2 11" xfId="27265" xr:uid="{D53CDB66-A959-42A1-BCEE-CD8F88E6DE46}"/>
    <cellStyle name="Comma 6 2 11 2" xfId="38791" xr:uid="{4763BDCE-F000-4C6E-8F36-9732DC7655DD}"/>
    <cellStyle name="Comma 6 2 12" xfId="28375" xr:uid="{C2015F28-D7A6-4A03-A0CD-AB2551BA6815}"/>
    <cellStyle name="Comma 6 2 12 2" xfId="39894" xr:uid="{3CDFF874-2D12-42D3-8B0F-677B45870273}"/>
    <cellStyle name="Comma 6 2 13" xfId="17139" xr:uid="{A731741E-CCF9-4BDE-938B-F95AC86D3400}"/>
    <cellStyle name="Comma 6 2 14" xfId="28677" xr:uid="{D5280B73-717C-434E-BAD0-780CF86685C0}"/>
    <cellStyle name="Comma 6 2 15" xfId="40030" xr:uid="{286EF245-22F0-4C7A-B46F-2682DA442D65}"/>
    <cellStyle name="Comma 6 2 2" xfId="550" xr:uid="{08CBF2A6-8918-433F-ADFC-0072C3C07D83}"/>
    <cellStyle name="Comma 6 2 2 10" xfId="28792" xr:uid="{F23C0AA8-DC58-438F-9FD1-80CF80D33BD5}"/>
    <cellStyle name="Comma 6 2 2 11" xfId="40385" xr:uid="{5F0D23BF-2A2B-4D1F-A39C-5C14247ED5EB}"/>
    <cellStyle name="Comma 6 2 2 2" xfId="856" xr:uid="{6F079C14-4ED8-477D-BF10-41B22C47C81F}"/>
    <cellStyle name="Comma 6 2 2 2 2" xfId="1375" xr:uid="{417FD716-EEF2-42BC-8A46-1CD137D26367}"/>
    <cellStyle name="Comma 6 2 2 2 2 2" xfId="8540" xr:uid="{93266664-DE8E-4355-BBFC-310EDB2750DE}"/>
    <cellStyle name="Comma 6 2 2 2 2 2 2" xfId="15410" xr:uid="{2E93522D-7055-4D42-AC3C-C5E6D925CAE1}"/>
    <cellStyle name="Comma 6 2 2 2 2 2 3" xfId="21993" xr:uid="{A1CF0D16-17A6-4F69-A72D-D9D4A9C99FB4}"/>
    <cellStyle name="Comma 6 2 2 2 2 2 4" xfId="33520" xr:uid="{33DE6A46-CA05-4787-B055-2A574DABC04A}"/>
    <cellStyle name="Comma 6 2 2 2 2 3" xfId="11507" xr:uid="{B6201F01-9322-45E2-B861-60D3B6F5B5D8}"/>
    <cellStyle name="Comma 6 2 2 2 2 3 2" xfId="24336" xr:uid="{48404B88-D6AA-482B-9064-0993EB510F9C}"/>
    <cellStyle name="Comma 6 2 2 2 2 3 3" xfId="35862" xr:uid="{7A5404F8-037B-43AA-BECA-AF0195041630}"/>
    <cellStyle name="Comma 6 2 2 2 2 4" xfId="26673" xr:uid="{BC2765D1-CC17-488D-81BB-B503067E5086}"/>
    <cellStyle name="Comma 6 2 2 2 2 4 2" xfId="38199" xr:uid="{36D8C06F-6A43-4512-94DD-769D71621EA2}"/>
    <cellStyle name="Comma 6 2 2 2 2 5" xfId="19648" xr:uid="{D7831F47-58EA-4FF3-9CBA-FFCD44DDE69A}"/>
    <cellStyle name="Comma 6 2 2 2 2 6" xfId="31178" xr:uid="{DD4412BA-E1A4-4A77-9158-788147DF61C1}"/>
    <cellStyle name="Comma 6 2 2 2 3" xfId="7607" xr:uid="{7FDFD946-07EF-4355-BE4B-3B9E4FA5A551}"/>
    <cellStyle name="Comma 6 2 2 2 3 2" xfId="14477" xr:uid="{A3EF9FCB-3FA2-47E9-8908-667D2A93BE4C}"/>
    <cellStyle name="Comma 6 2 2 2 3 3" xfId="20827" xr:uid="{D3DCAFAF-D1BF-4809-B46C-39A29E6CF9C3}"/>
    <cellStyle name="Comma 6 2 2 2 3 4" xfId="32355" xr:uid="{FB84E80B-8DBE-4AFF-A0C1-C351038BB62E}"/>
    <cellStyle name="Comma 6 2 2 2 4" xfId="9568" xr:uid="{7F6D99E8-D2FA-4E07-9379-7FF0B9B656A2}"/>
    <cellStyle name="Comma 6 2 2 2 4 2" xfId="16370" xr:uid="{8C7459C9-5477-44CE-BED7-C60DCBB85E31}"/>
    <cellStyle name="Comma 6 2 2 2 4 3" xfId="23174" xr:uid="{56E3BCDD-966F-48E5-AD35-9CD1E7248A66}"/>
    <cellStyle name="Comma 6 2 2 2 4 4" xfId="34700" xr:uid="{9EF7D789-BAF3-4FAB-A0EE-4255B96B72B3}"/>
    <cellStyle name="Comma 6 2 2 2 5" xfId="11006" xr:uid="{D2618884-4978-4946-BB2D-E63C9D2725BE}"/>
    <cellStyle name="Comma 6 2 2 2 5 2" xfId="25512" xr:uid="{E95C2FEB-1245-4726-B865-253F0BE6A3BB}"/>
    <cellStyle name="Comma 6 2 2 2 5 3" xfId="37038" xr:uid="{BBE7BC66-FA32-4B5B-9958-836C8DE6319C}"/>
    <cellStyle name="Comma 6 2 2 2 6" xfId="27849" xr:uid="{E56B2099-8294-4F28-92F3-36B76B8FA4C8}"/>
    <cellStyle name="Comma 6 2 2 2 6 2" xfId="39375" xr:uid="{7F991875-D62C-46B6-B997-1FB1FE44931B}"/>
    <cellStyle name="Comma 6 2 2 2 7" xfId="17819" xr:uid="{ED5620ED-9B0D-457E-A74F-801300A2DCC7}"/>
    <cellStyle name="Comma 6 2 2 2 8" xfId="29357" xr:uid="{FD97AD72-1626-416E-92E4-19CDF000F385}"/>
    <cellStyle name="Comma 6 2 2 2 9" xfId="44324" xr:uid="{C764B977-633E-4347-9773-B05FD21326B2}"/>
    <cellStyle name="Comma 6 2 2 3" xfId="1130" xr:uid="{9DDDB835-3E57-4D1F-B232-4BEBB18527E4}"/>
    <cellStyle name="Comma 6 2 2 3 2" xfId="8077" xr:uid="{64B14506-0427-4407-8CDF-33795DBBF9C8}"/>
    <cellStyle name="Comma 6 2 2 3 2 2" xfId="14947" xr:uid="{DD59CF08-144E-447C-BE8D-940447CA5F5C}"/>
    <cellStyle name="Comma 6 2 2 3 2 2 2" xfId="22378" xr:uid="{90AC8356-65B1-4A06-B466-F3B82142208C}"/>
    <cellStyle name="Comma 6 2 2 3 2 2 3" xfId="33905" xr:uid="{1448451E-6D08-4A0B-9FA4-ED91619AE90A}"/>
    <cellStyle name="Comma 6 2 2 3 2 3" xfId="24721" xr:uid="{AE97BF9A-4127-4669-90A0-D46C65A71A48}"/>
    <cellStyle name="Comma 6 2 2 3 2 3 2" xfId="36247" xr:uid="{5EEF8149-0C29-4D6D-A1C3-A246E20426BB}"/>
    <cellStyle name="Comma 6 2 2 3 2 4" xfId="27058" xr:uid="{5838014E-CD69-4A54-872C-CA58B95CEB1A}"/>
    <cellStyle name="Comma 6 2 2 3 2 4 2" xfId="38584" xr:uid="{3EBEDA1F-530B-4D22-96E2-298B6E39D51B}"/>
    <cellStyle name="Comma 6 2 2 3 2 5" xfId="20033" xr:uid="{62717B95-DEC9-4B9E-9455-6C255E72F7CE}"/>
    <cellStyle name="Comma 6 2 2 3 2 6" xfId="31563" xr:uid="{5AB13F78-4C5D-4759-BC05-DB6849A3B139}"/>
    <cellStyle name="Comma 6 2 2 3 3" xfId="9991" xr:uid="{D3A4E0BB-698A-474D-9B87-40A7330B91B8}"/>
    <cellStyle name="Comma 6 2 2 3 3 2" xfId="16744" xr:uid="{3A304BA1-8271-4B8A-B816-FEFFE6025A4E}"/>
    <cellStyle name="Comma 6 2 2 3 3 3" xfId="21212" xr:uid="{D5593FB5-2401-4290-A5BC-DC4AB77EE41A}"/>
    <cellStyle name="Comma 6 2 2 3 3 4" xfId="32740" xr:uid="{2D51604D-BA05-4744-9E55-62F75F8267A9}"/>
    <cellStyle name="Comma 6 2 2 3 4" xfId="11263" xr:uid="{90B59EC4-C468-4AF1-96B0-2295DECD4F3F}"/>
    <cellStyle name="Comma 6 2 2 3 4 2" xfId="23560" xr:uid="{9CE561E6-3FCE-48BE-B2E9-FC8FFD7DB4BA}"/>
    <cellStyle name="Comma 6 2 2 3 4 3" xfId="35086" xr:uid="{E556D064-E31A-46F5-B1C1-7FDB76B9F3CB}"/>
    <cellStyle name="Comma 6 2 2 3 5" xfId="25897" xr:uid="{A2DEA10B-02E4-42EC-BA7F-27B8F9AD93D2}"/>
    <cellStyle name="Comma 6 2 2 3 5 2" xfId="37423" xr:uid="{CD94434E-2FBC-41A6-BC14-2AA0D4A22DFF}"/>
    <cellStyle name="Comma 6 2 2 3 6" xfId="28234" xr:uid="{B4788C3E-8D62-470F-BF40-21BCFE3916DF}"/>
    <cellStyle name="Comma 6 2 2 3 6 2" xfId="39760" xr:uid="{A86FF4B7-C16B-44E0-A4A1-544461669B77}"/>
    <cellStyle name="Comma 6 2 2 3 7" xfId="18514" xr:uid="{474403ED-B387-4EE7-B582-314327710F1C}"/>
    <cellStyle name="Comma 6 2 2 3 8" xfId="30052" xr:uid="{A34AA3DA-B6CA-47D3-A8CD-4231829FFF49}"/>
    <cellStyle name="Comma 6 2 2 3 9" xfId="44627" xr:uid="{8CECF733-45C7-479C-A6FB-A3447CE56495}"/>
    <cellStyle name="Comma 6 2 2 4" xfId="1620" xr:uid="{46DEDF76-FB2C-4524-A850-CF606BB91A79}"/>
    <cellStyle name="Comma 6 2 2 4 2" xfId="11751" xr:uid="{BC8945DD-5574-458B-B6C7-1EC59E8F2359}"/>
    <cellStyle name="Comma 6 2 2 4 2 2" xfId="21515" xr:uid="{BFF4206E-4E82-44EC-9F72-1FFAD47681E9}"/>
    <cellStyle name="Comma 6 2 2 4 2 3" xfId="33042" xr:uid="{DF9F65C2-F641-499F-A972-5E8C8CF0CB84}"/>
    <cellStyle name="Comma 6 2 2 4 3" xfId="23858" xr:uid="{F5DF0067-C45B-470A-B192-B9FAB867E629}"/>
    <cellStyle name="Comma 6 2 2 4 3 2" xfId="35384" xr:uid="{5AEFBFAE-CA1B-422A-B07E-65BCF3EC2090}"/>
    <cellStyle name="Comma 6 2 2 4 4" xfId="26195" xr:uid="{247FDD3E-A0B4-4AF6-8EF7-10D4270810B5}"/>
    <cellStyle name="Comma 6 2 2 4 4 2" xfId="37721" xr:uid="{B3571ACB-D675-4EC6-AC18-D9ED187802C2}"/>
    <cellStyle name="Comma 6 2 2 4 5" xfId="19170" xr:uid="{7E1BBF31-98CD-47A8-913C-3E960518FEB5}"/>
    <cellStyle name="Comma 6 2 2 4 6" xfId="30700" xr:uid="{52A2E7A6-926A-4040-86B6-2141A50CD4EB}"/>
    <cellStyle name="Comma 6 2 2 5" xfId="1858" xr:uid="{3ACA8947-9618-4B19-9818-0549FBC279FC}"/>
    <cellStyle name="Comma 6 2 2 5 2" xfId="11988" xr:uid="{B5AE3B35-49AB-49D9-968A-19D47CE92551}"/>
    <cellStyle name="Comma 6 2 2 5 3" xfId="20349" xr:uid="{67797105-C924-4B8A-92A7-219E743F8E99}"/>
    <cellStyle name="Comma 6 2 2 5 4" xfId="31877" xr:uid="{8662C822-EB13-4B6B-91A4-19CC1F4306C8}"/>
    <cellStyle name="Comma 6 2 2 6" xfId="10774" xr:uid="{ACAD6028-EB0F-41B1-BBA2-1952735BD9AD}"/>
    <cellStyle name="Comma 6 2 2 6 2" xfId="22696" xr:uid="{DA797944-39F0-4564-A561-2709945D22F5}"/>
    <cellStyle name="Comma 6 2 2 6 3" xfId="34222" xr:uid="{7C61BE08-052B-4158-A165-CA055553737F}"/>
    <cellStyle name="Comma 6 2 2 7" xfId="25034" xr:uid="{0F8DCDE0-94D2-4987-925A-E063D1552392}"/>
    <cellStyle name="Comma 6 2 2 7 2" xfId="36560" xr:uid="{7FD014A2-780C-45FB-8F84-2E093E49EAB9}"/>
    <cellStyle name="Comma 6 2 2 8" xfId="27371" xr:uid="{E7904923-47D3-4DAE-9945-0D9365873281}"/>
    <cellStyle name="Comma 6 2 2 8 2" xfId="38897" xr:uid="{E97FD48B-AB14-48F1-9AB8-CFA289316106}"/>
    <cellStyle name="Comma 6 2 2 9" xfId="17254" xr:uid="{C3B64C34-D3B9-4978-ACFB-013BEC2E8FA4}"/>
    <cellStyle name="Comma 6 2 3" xfId="793" xr:uid="{31163306-25F7-48AE-A941-1A497CA445E5}"/>
    <cellStyle name="Comma 6 2 3 10" xfId="28929" xr:uid="{39E1D316-EDD7-42B0-ACAD-900957A95E9C}"/>
    <cellStyle name="Comma 6 2 3 11" xfId="40265" xr:uid="{4EE88A5A-1A6A-4174-87D7-09296E9B2021}"/>
    <cellStyle name="Comma 6 2 3 2" xfId="1312" xr:uid="{71E0AC3B-DDC9-4B07-A99C-EB53472119EB}"/>
    <cellStyle name="Comma 6 2 3 2 2" xfId="6792" xr:uid="{DB267788-799B-4706-9729-1AE01C244CD9}"/>
    <cellStyle name="Comma 6 2 3 2 2 2" xfId="8643" xr:uid="{271EAA44-E725-4432-8568-F5CA572C11D5}"/>
    <cellStyle name="Comma 6 2 3 2 2 2 2" xfId="15513" xr:uid="{5CB0FA8A-86D5-447B-BE13-AECFBC3CF6C9}"/>
    <cellStyle name="Comma 6 2 3 2 2 2 3" xfId="22101" xr:uid="{2DDF99CE-114E-4CB2-AB9E-A61263B0BE61}"/>
    <cellStyle name="Comma 6 2 3 2 2 2 4" xfId="33628" xr:uid="{252300F5-D1F4-40D6-9D81-438F3FDA8A2E}"/>
    <cellStyle name="Comma 6 2 3 2 2 3" xfId="13663" xr:uid="{3C29F81D-4A41-446A-9D89-A2620EC92052}"/>
    <cellStyle name="Comma 6 2 3 2 2 3 2" xfId="24444" xr:uid="{1FB6FC2E-9C68-425C-B322-531A67FC177B}"/>
    <cellStyle name="Comma 6 2 3 2 2 3 3" xfId="35970" xr:uid="{E8CA5865-151F-4547-ADB9-AAA2AEDCB095}"/>
    <cellStyle name="Comma 6 2 3 2 2 4" xfId="26781" xr:uid="{0D01F9CB-6BC2-45CD-88B4-04A888093B20}"/>
    <cellStyle name="Comma 6 2 3 2 2 4 2" xfId="38307" xr:uid="{D456C122-F507-4491-A170-D4E4C8EB98B9}"/>
    <cellStyle name="Comma 6 2 3 2 2 5" xfId="19756" xr:uid="{DC707E24-4987-4FCC-8143-5095449F5C3F}"/>
    <cellStyle name="Comma 6 2 3 2 2 6" xfId="31286" xr:uid="{9105EB37-95E1-4C04-94AD-53EF6BC0875D}"/>
    <cellStyle name="Comma 6 2 3 2 3" xfId="7710" xr:uid="{632365E3-64C8-4556-8008-6156D54868D0}"/>
    <cellStyle name="Comma 6 2 3 2 3 2" xfId="14580" xr:uid="{B845CE70-06E2-482C-BEE9-84ADB37B1F95}"/>
    <cellStyle name="Comma 6 2 3 2 3 3" xfId="20935" xr:uid="{F051B768-B144-4607-B7BA-A2E8E3BAEF09}"/>
    <cellStyle name="Comma 6 2 3 2 3 4" xfId="32463" xr:uid="{09A06D96-03DF-4C43-A09A-1FD39ABA1B2C}"/>
    <cellStyle name="Comma 6 2 3 2 4" xfId="9672" xr:uid="{F2E05620-5818-45F9-BF5B-66F95D2D1915}"/>
    <cellStyle name="Comma 6 2 3 2 4 2" xfId="16474" xr:uid="{4DAA4A1A-F27A-40E9-8B57-10A858F1F78E}"/>
    <cellStyle name="Comma 6 2 3 2 4 3" xfId="23282" xr:uid="{1F615B8B-E810-4832-93F6-B9624665A876}"/>
    <cellStyle name="Comma 6 2 3 2 4 4" xfId="34808" xr:uid="{37B4FC27-726D-4C7C-B99D-A42F74B5348E}"/>
    <cellStyle name="Comma 6 2 3 2 5" xfId="11444" xr:uid="{A569B1ED-B51D-4148-A399-6615DE8170FB}"/>
    <cellStyle name="Comma 6 2 3 2 5 2" xfId="25620" xr:uid="{28A6693F-175C-46BE-8E27-79E05092DA0C}"/>
    <cellStyle name="Comma 6 2 3 2 5 3" xfId="37146" xr:uid="{731A97E3-9CDE-4248-AD22-306E3768EDAA}"/>
    <cellStyle name="Comma 6 2 3 2 6" xfId="27957" xr:uid="{7A37F727-43EC-499E-A3F4-D1AB3B367CDF}"/>
    <cellStyle name="Comma 6 2 3 2 6 2" xfId="39483" xr:uid="{BB82076D-63B3-44F6-837D-48D1F9910EE9}"/>
    <cellStyle name="Comma 6 2 3 2 7" xfId="17927" xr:uid="{3FC03450-9ADF-4C2C-8C8E-2737EA0669CB}"/>
    <cellStyle name="Comma 6 2 3 2 8" xfId="29465" xr:uid="{7B9F1FF5-BD9E-4C7A-B4C0-535F332CE9DC}"/>
    <cellStyle name="Comma 6 2 3 2 9" xfId="44266" xr:uid="{F7C2ACAB-563F-42FB-8772-05FBE6C9D946}"/>
    <cellStyle name="Comma 6 2 3 3" xfId="6346" xr:uid="{4B5063C2-3842-417D-A20D-46ABA9133974}"/>
    <cellStyle name="Comma 6 2 3 3 2" xfId="8180" xr:uid="{A0B8C77C-CA5A-4887-86C6-2724639A7954}"/>
    <cellStyle name="Comma 6 2 3 3 2 2" xfId="15050" xr:uid="{DAD5F452-AED1-4539-99B7-B173DE7E22C5}"/>
    <cellStyle name="Comma 6 2 3 3 2 2 2" xfId="22397" xr:uid="{722D003D-9CB7-414B-8F71-794EC189E080}"/>
    <cellStyle name="Comma 6 2 3 3 2 2 3" xfId="33924" xr:uid="{9D299A8C-563A-4372-80DA-800C693E0A26}"/>
    <cellStyle name="Comma 6 2 3 3 2 3" xfId="24740" xr:uid="{E2A42BB4-A103-43E5-80E3-6FBE25549A18}"/>
    <cellStyle name="Comma 6 2 3 3 2 3 2" xfId="36266" xr:uid="{3A06B9C8-3F23-41FB-A9C9-00F04CD72843}"/>
    <cellStyle name="Comma 6 2 3 3 2 4" xfId="27077" xr:uid="{AB808C86-A183-49CE-8607-05F9EC800757}"/>
    <cellStyle name="Comma 6 2 3 3 2 4 2" xfId="38603" xr:uid="{13492B61-BB09-4923-B0F4-ED8D21A1FE2E}"/>
    <cellStyle name="Comma 6 2 3 3 2 5" xfId="20052" xr:uid="{6656E9C0-8FEF-4BB7-A139-7539EBF4C426}"/>
    <cellStyle name="Comma 6 2 3 3 2 6" xfId="31582" xr:uid="{8DDD7567-2A4E-4637-9E30-D11E811F0639}"/>
    <cellStyle name="Comma 6 2 3 3 3" xfId="10039" xr:uid="{2D10A5FB-A3FD-4B9E-B3AD-43E90ACEE77D}"/>
    <cellStyle name="Comma 6 2 3 3 3 2" xfId="16763" xr:uid="{8D1F62BF-9A1D-4A41-9EB2-2D2DBA7E8520}"/>
    <cellStyle name="Comma 6 2 3 3 3 3" xfId="21231" xr:uid="{3523E9C1-2487-4781-9311-C7CCA9A98F96}"/>
    <cellStyle name="Comma 6 2 3 3 3 4" xfId="32759" xr:uid="{F57FD19C-0CCF-45A0-AE1D-F80434184801}"/>
    <cellStyle name="Comma 6 2 3 3 4" xfId="13217" xr:uid="{B8440D43-6DA2-40CA-8CBB-14778D013743}"/>
    <cellStyle name="Comma 6 2 3 3 4 2" xfId="23579" xr:uid="{17B1A7E5-C370-4CED-AB13-9C1485A323E3}"/>
    <cellStyle name="Comma 6 2 3 3 4 3" xfId="35105" xr:uid="{FA0B7058-B138-4213-ADFB-E096F5679555}"/>
    <cellStyle name="Comma 6 2 3 3 5" xfId="25916" xr:uid="{5117747C-AC5E-4B08-ADE9-72DE6F8B03B4}"/>
    <cellStyle name="Comma 6 2 3 3 5 2" xfId="37442" xr:uid="{9572B13C-DDA3-4D2A-8D10-4A46ACAE87A6}"/>
    <cellStyle name="Comma 6 2 3 3 6" xfId="28253" xr:uid="{DAC221F6-5E4B-4789-939A-7AD3E4C6DF5F}"/>
    <cellStyle name="Comma 6 2 3 3 6 2" xfId="39779" xr:uid="{24F0DEFC-E782-42B3-88E7-A358F5E12422}"/>
    <cellStyle name="Comma 6 2 3 3 7" xfId="18562" xr:uid="{CDEBD22C-1CE5-4500-8499-B1F48D1CD60B}"/>
    <cellStyle name="Comma 6 2 3 3 8" xfId="30100" xr:uid="{CFCE389E-9DB3-40E2-8090-5A4EAD00F304}"/>
    <cellStyle name="Comma 6 2 3 3 9" xfId="44551" xr:uid="{A0E85F61-09CA-4549-9ED0-031C4A9F3A0B}"/>
    <cellStyle name="Comma 6 2 3 4" xfId="7253" xr:uid="{3CC341CC-D035-4D02-A26E-05BBAA06EAA8}"/>
    <cellStyle name="Comma 6 2 3 4 2" xfId="14123" xr:uid="{AA2247DA-9950-4CFC-B88A-4E5CFFFBB512}"/>
    <cellStyle name="Comma 6 2 3 4 2 2" xfId="21623" xr:uid="{AF62397F-731E-45CD-98F6-5047C9C4FA2E}"/>
    <cellStyle name="Comma 6 2 3 4 2 3" xfId="33150" xr:uid="{0786A2FC-5095-46F0-9573-7A2EC76B7F4D}"/>
    <cellStyle name="Comma 6 2 3 4 3" xfId="23966" xr:uid="{AB2A836D-3CF5-4044-A7D5-73488F847B5F}"/>
    <cellStyle name="Comma 6 2 3 4 3 2" xfId="35492" xr:uid="{8FE3109B-39DB-4B42-852E-816F703E38DF}"/>
    <cellStyle name="Comma 6 2 3 4 4" xfId="26303" xr:uid="{768A6023-6F43-4A3D-8EF4-A32F8C2B7478}"/>
    <cellStyle name="Comma 6 2 3 4 4 2" xfId="37829" xr:uid="{018089D0-CDBE-4D72-ADF9-33A611CBFF94}"/>
    <cellStyle name="Comma 6 2 3 4 5" xfId="19278" xr:uid="{FC208720-8695-464D-8691-8C5128E2134F}"/>
    <cellStyle name="Comma 6 2 3 4 6" xfId="30808" xr:uid="{43FDC651-0FA5-4166-943A-85E0BF0CCD23}"/>
    <cellStyle name="Comma 6 2 3 5" xfId="9211" xr:uid="{2FB44134-6E30-4808-9D50-58100F604C06}"/>
    <cellStyle name="Comma 6 2 3 5 2" xfId="16016" xr:uid="{CF6515BC-7DFF-4F23-9588-8354AA466ED2}"/>
    <cellStyle name="Comma 6 2 3 5 3" xfId="20457" xr:uid="{C215C34A-64C2-44DC-91DA-4D842F139237}"/>
    <cellStyle name="Comma 6 2 3 5 4" xfId="31985" xr:uid="{79A42D43-8080-4BA4-AEF8-B3D77D2E5CA3}"/>
    <cellStyle name="Comma 6 2 3 6" xfId="10943" xr:uid="{FEE74F8D-AFBF-46E3-95A3-D97BAA79D329}"/>
    <cellStyle name="Comma 6 2 3 6 2" xfId="22804" xr:uid="{EC1D86BD-8CAA-486F-BF1C-25F532CA08EC}"/>
    <cellStyle name="Comma 6 2 3 6 3" xfId="34330" xr:uid="{288AB0A6-8637-4F7A-A585-F5E934F098FB}"/>
    <cellStyle name="Comma 6 2 3 7" xfId="25142" xr:uid="{77C8E722-7F47-473E-A6C2-E3C8F5764DF5}"/>
    <cellStyle name="Comma 6 2 3 7 2" xfId="36668" xr:uid="{6ADBD9F2-DABA-4945-A358-D61F10207299}"/>
    <cellStyle name="Comma 6 2 3 8" xfId="27479" xr:uid="{DFA7EA95-8B59-499E-8B8A-00C77B9015C4}"/>
    <cellStyle name="Comma 6 2 3 8 2" xfId="39005" xr:uid="{61373408-7C27-4424-ACAD-E469BF8982AE}"/>
    <cellStyle name="Comma 6 2 3 9" xfId="17391" xr:uid="{63B28EF0-35C9-4A5E-806E-84AF1FEF1C6B}"/>
    <cellStyle name="Comma 6 2 4" xfId="1067" xr:uid="{652EF395-FE3D-4D03-ACE4-70BF01771082}"/>
    <cellStyle name="Comma 6 2 4 10" xfId="29062" xr:uid="{532134FA-5623-4A23-A356-DE8E1BB43E3B}"/>
    <cellStyle name="Comma 6 2 4 11" xfId="44135" xr:uid="{6A39C021-155B-4EC1-A7E2-E879AA2F84C7}"/>
    <cellStyle name="Comma 6 2 4 2" xfId="2984" xr:uid="{D157B0F2-C00D-4BD2-B66E-56B90208E2FC}"/>
    <cellStyle name="Comma 6 2 4 2 2" xfId="6895" xr:uid="{2D211BF6-8CC1-4B1B-99CB-6C01BA490919}"/>
    <cellStyle name="Comma 6 2 4 2 2 2" xfId="8748" xr:uid="{807EAA1F-0812-4AA5-BDFA-E888D128D6A6}"/>
    <cellStyle name="Comma 6 2 4 2 2 2 2" xfId="15618" xr:uid="{F25AA059-84BB-4DEE-AA44-7D24734531F3}"/>
    <cellStyle name="Comma 6 2 4 2 2 2 3" xfId="22206" xr:uid="{477C23D9-DA97-49A8-AB2F-8049E7D44976}"/>
    <cellStyle name="Comma 6 2 4 2 2 2 4" xfId="33733" xr:uid="{723B9C82-BEC6-4861-B8E9-8B822C70BF7A}"/>
    <cellStyle name="Comma 6 2 4 2 2 3" xfId="13766" xr:uid="{588502A7-814A-4957-A17F-A50D88185783}"/>
    <cellStyle name="Comma 6 2 4 2 2 3 2" xfId="24549" xr:uid="{772C1569-D580-43A7-85CC-A4B5D3B03CCE}"/>
    <cellStyle name="Comma 6 2 4 2 2 3 3" xfId="36075" xr:uid="{67F47796-3FE4-4836-B52C-4CF8BA6C7FA1}"/>
    <cellStyle name="Comma 6 2 4 2 2 4" xfId="26886" xr:uid="{D76FCB46-BEE7-45BE-AA9E-AF1ED806517E}"/>
    <cellStyle name="Comma 6 2 4 2 2 4 2" xfId="38412" xr:uid="{66B84E50-A2C5-4B26-872F-D709782CB872}"/>
    <cellStyle name="Comma 6 2 4 2 2 5" xfId="19861" xr:uid="{03D1E648-01A7-44E8-B029-5AED72F08641}"/>
    <cellStyle name="Comma 6 2 4 2 2 6" xfId="31391" xr:uid="{861F7836-CF13-4528-90B5-60391F5F3146}"/>
    <cellStyle name="Comma 6 2 4 2 3" xfId="7815" xr:uid="{7A298A7E-1D90-4D11-8E9E-291E6E9050EF}"/>
    <cellStyle name="Comma 6 2 4 2 3 2" xfId="14685" xr:uid="{35D6BFA8-9F73-4328-A732-B9C6BA5F5BBA}"/>
    <cellStyle name="Comma 6 2 4 2 3 3" xfId="21040" xr:uid="{6971E97B-C88B-4F45-B726-96473610D1A0}"/>
    <cellStyle name="Comma 6 2 4 2 3 4" xfId="32568" xr:uid="{479C87F1-45A3-4D1F-BFA9-657EEF8B3052}"/>
    <cellStyle name="Comma 6 2 4 2 4" xfId="9777" xr:uid="{B31A0202-DCA7-465E-8471-3E4FFE3F5EA0}"/>
    <cellStyle name="Comma 6 2 4 2 4 2" xfId="16579" xr:uid="{6BEB347B-FB83-4076-A94A-F0A720553503}"/>
    <cellStyle name="Comma 6 2 4 2 4 3" xfId="23387" xr:uid="{07F55101-058D-41E7-8DC2-7C1C93EFEB00}"/>
    <cellStyle name="Comma 6 2 4 2 4 4" xfId="34913" xr:uid="{99100A64-CB54-49E1-912D-F02E74A2F090}"/>
    <cellStyle name="Comma 6 2 4 2 5" xfId="12869" xr:uid="{8428EEF2-5F24-4DD0-A069-E76E7D90877F}"/>
    <cellStyle name="Comma 6 2 4 2 5 2" xfId="25725" xr:uid="{C6B5333F-EC2E-40AE-854D-F9B531F4A8D7}"/>
    <cellStyle name="Comma 6 2 4 2 5 3" xfId="37251" xr:uid="{03C6BA05-5B01-4628-9B80-7BCBDFE19B4C}"/>
    <cellStyle name="Comma 6 2 4 2 6" xfId="28062" xr:uid="{20E3E184-6B78-4A77-8254-954D74A27DDE}"/>
    <cellStyle name="Comma 6 2 4 2 6 2" xfId="39588" xr:uid="{BDE7210B-915C-425D-AB7F-009785D29317}"/>
    <cellStyle name="Comma 6 2 4 2 7" xfId="18032" xr:uid="{43B5FC38-2EEC-4782-A7EF-5D0EF2D1D402}"/>
    <cellStyle name="Comma 6 2 4 2 8" xfId="29570" xr:uid="{6F724EB0-F8D9-4FFE-BFD9-2CDFE6EDC0E8}"/>
    <cellStyle name="Comma 6 2 4 2 9" xfId="44404" xr:uid="{26CDF15C-FD1A-4384-8EF9-E7D211B9AF49}"/>
    <cellStyle name="Comma 6 2 4 3" xfId="6449" xr:uid="{86454A66-2041-4873-ADF4-9B518E5C12F6}"/>
    <cellStyle name="Comma 6 2 4 3 2" xfId="8285" xr:uid="{4405060E-DAB7-4FB2-9BAA-ED52603341FE}"/>
    <cellStyle name="Comma 6 2 4 3 2 2" xfId="15155" xr:uid="{89209008-CD1A-4E43-9446-56318E0C8793}"/>
    <cellStyle name="Comma 6 2 4 3 2 2 2" xfId="22415" xr:uid="{5629E220-F33A-41FF-842B-CCD55982A008}"/>
    <cellStyle name="Comma 6 2 4 3 2 2 3" xfId="33942" xr:uid="{D66E703B-608C-476B-893B-0A485FB9AC31}"/>
    <cellStyle name="Comma 6 2 4 3 2 3" xfId="24758" xr:uid="{2302E101-C348-411F-AC11-32D457F2C928}"/>
    <cellStyle name="Comma 6 2 4 3 2 3 2" xfId="36284" xr:uid="{027983EF-59B0-40AA-B367-25358030A208}"/>
    <cellStyle name="Comma 6 2 4 3 2 4" xfId="27095" xr:uid="{E67C9BF4-E2FD-479F-9D15-3FBA410F5406}"/>
    <cellStyle name="Comma 6 2 4 3 2 4 2" xfId="38621" xr:uid="{3CF73CEF-DB42-47D4-851B-377E1C7BA6D6}"/>
    <cellStyle name="Comma 6 2 4 3 2 5" xfId="20070" xr:uid="{B3941A81-CB09-4260-83CD-EC7BFF11225F}"/>
    <cellStyle name="Comma 6 2 4 3 2 6" xfId="31600" xr:uid="{4E87C187-FF26-44D2-9241-D15B24AFA7C3}"/>
    <cellStyle name="Comma 6 2 4 3 3" xfId="10085" xr:uid="{0050A592-45BA-4440-AFD1-D6F090C85BCF}"/>
    <cellStyle name="Comma 6 2 4 3 3 2" xfId="16781" xr:uid="{0FBF927C-F02C-4DA0-97AB-3FF13F7355AC}"/>
    <cellStyle name="Comma 6 2 4 3 3 3" xfId="21249" xr:uid="{7B67E073-06CA-42F2-8929-125CDE286825}"/>
    <cellStyle name="Comma 6 2 4 3 3 4" xfId="32777" xr:uid="{470D5981-331F-49F0-A2DD-F8120CD1F1E2}"/>
    <cellStyle name="Comma 6 2 4 3 4" xfId="13320" xr:uid="{3C13716E-35AE-4F81-A89E-5C37CEB0C71D}"/>
    <cellStyle name="Comma 6 2 4 3 4 2" xfId="23597" xr:uid="{3E43C3A0-80AF-4E91-8E17-B71220470508}"/>
    <cellStyle name="Comma 6 2 4 3 4 3" xfId="35123" xr:uid="{5DA62AD3-DD25-4C8E-BE0D-E76741FE9690}"/>
    <cellStyle name="Comma 6 2 4 3 5" xfId="25934" xr:uid="{24688BE8-0E3E-4A69-914D-2A2474F73981}"/>
    <cellStyle name="Comma 6 2 4 3 5 2" xfId="37460" xr:uid="{62D3EA8A-3B83-4F5D-B629-F33D74D6BA32}"/>
    <cellStyle name="Comma 6 2 4 3 6" xfId="28271" xr:uid="{55369070-03D4-41A9-B60E-77F8F0FF1A2A}"/>
    <cellStyle name="Comma 6 2 4 3 6 2" xfId="39797" xr:uid="{0B9DCA65-FAD4-41AB-BAB3-2BC68010B1A6}"/>
    <cellStyle name="Comma 6 2 4 3 7" xfId="18608" xr:uid="{B751E174-B642-4A6D-9108-64573326EC40}"/>
    <cellStyle name="Comma 6 2 4 3 8" xfId="30146" xr:uid="{CB4BCB36-95C0-4144-A3FA-7D73FA8668B3}"/>
    <cellStyle name="Comma 6 2 4 4" xfId="7356" xr:uid="{7B619B05-DA27-465C-9414-768E672C25B3}"/>
    <cellStyle name="Comma 6 2 4 4 2" xfId="14226" xr:uid="{45410EEA-76D1-4E60-9C33-69490DED336F}"/>
    <cellStyle name="Comma 6 2 4 4 2 2" xfId="21728" xr:uid="{09281A74-788A-4B94-A104-E51A4FEB4E55}"/>
    <cellStyle name="Comma 6 2 4 4 2 3" xfId="33255" xr:uid="{6A4914CE-89B3-4B93-B7FE-0D701EE450CA}"/>
    <cellStyle name="Comma 6 2 4 4 3" xfId="24071" xr:uid="{FE8CDC68-5BC4-42B5-94F6-E9E8940182D6}"/>
    <cellStyle name="Comma 6 2 4 4 3 2" xfId="35597" xr:uid="{A34C76E7-649C-485F-9791-B43FFBDC161E}"/>
    <cellStyle name="Comma 6 2 4 4 4" xfId="26408" xr:uid="{C6FE17AB-3B5B-44E6-8948-6929D6AACCF5}"/>
    <cellStyle name="Comma 6 2 4 4 4 2" xfId="37934" xr:uid="{2240D64E-CAAE-4602-BDE1-12DCB275E866}"/>
    <cellStyle name="Comma 6 2 4 4 5" xfId="19383" xr:uid="{04BD7638-B0FA-4F0D-B8BD-9BAC97F86768}"/>
    <cellStyle name="Comma 6 2 4 4 6" xfId="30913" xr:uid="{75FB7367-015B-4DED-9932-329A614A2196}"/>
    <cellStyle name="Comma 6 2 4 5" xfId="9314" xr:uid="{970AC128-28AA-4251-8E73-DF9F0D2FB5BF}"/>
    <cellStyle name="Comma 6 2 4 5 2" xfId="16119" xr:uid="{5D597E00-E6F7-43CD-BFB1-14044276EB60}"/>
    <cellStyle name="Comma 6 2 4 5 3" xfId="20562" xr:uid="{814048D6-0C1A-40D6-9A62-A04D3738CAF6}"/>
    <cellStyle name="Comma 6 2 4 5 4" xfId="32090" xr:uid="{DFDF92D8-77B6-4B78-BAA4-1D0BFB18AD4C}"/>
    <cellStyle name="Comma 6 2 4 6" xfId="11200" xr:uid="{67861C9D-3007-4D02-BCBC-5635BB80990E}"/>
    <cellStyle name="Comma 6 2 4 6 2" xfId="22909" xr:uid="{7270AD00-45DC-432D-AE3F-3C2319DE9905}"/>
    <cellStyle name="Comma 6 2 4 6 3" xfId="34435" xr:uid="{29F38387-B01E-4A58-AD8A-320AEFE41D94}"/>
    <cellStyle name="Comma 6 2 4 7" xfId="25247" xr:uid="{544A658A-34A0-40FC-8EBC-F3FE3BF23FEC}"/>
    <cellStyle name="Comma 6 2 4 7 2" xfId="36773" xr:uid="{B659241C-B2DA-48F4-93E4-6E65D40E8B91}"/>
    <cellStyle name="Comma 6 2 4 8" xfId="27584" xr:uid="{C1216DB6-3AE5-47D3-96B4-A4D18366702D}"/>
    <cellStyle name="Comma 6 2 4 8 2" xfId="39110" xr:uid="{E14822D2-A76A-411F-A8DC-46D730A6129F}"/>
    <cellStyle name="Comma 6 2 4 9" xfId="17524" xr:uid="{8C77D883-4A86-41D3-9E22-51B1E9F93945}"/>
    <cellStyle name="Comma 6 2 5" xfId="1557" xr:uid="{6CFA991D-B9E6-4376-900A-B7B4C8F18D34}"/>
    <cellStyle name="Comma 6 2 5 2" xfId="6592" xr:uid="{7AE0500E-2E0C-45A7-875B-2B912441D961}"/>
    <cellStyle name="Comma 6 2 5 2 2" xfId="8435" xr:uid="{1308BD2B-4158-4C05-880D-2DDDFDF5116E}"/>
    <cellStyle name="Comma 6 2 5 2 2 2" xfId="15305" xr:uid="{264253A0-2F63-4ABD-A8CE-606075227A75}"/>
    <cellStyle name="Comma 6 2 5 2 2 3" xfId="21885" xr:uid="{CD74342C-912E-43E7-A33D-AA755269C4CB}"/>
    <cellStyle name="Comma 6 2 5 2 2 4" xfId="33412" xr:uid="{B76B439D-3775-46C2-A588-C0B9A010132A}"/>
    <cellStyle name="Comma 6 2 5 2 3" xfId="13463" xr:uid="{C4909025-828D-422A-8A5E-358D9148AF99}"/>
    <cellStyle name="Comma 6 2 5 2 3 2" xfId="24228" xr:uid="{3C89CA7E-3968-4522-B5E7-1B44987B1736}"/>
    <cellStyle name="Comma 6 2 5 2 3 3" xfId="35754" xr:uid="{7DA16176-D814-49A6-90ED-9231D381E2F7}"/>
    <cellStyle name="Comma 6 2 5 2 4" xfId="26565" xr:uid="{F967150E-F072-4AAD-9F8A-1F0C77604696}"/>
    <cellStyle name="Comma 6 2 5 2 4 2" xfId="38091" xr:uid="{3984557D-7245-4060-9FCE-B24FEACC2258}"/>
    <cellStyle name="Comma 6 2 5 2 5" xfId="19540" xr:uid="{9067B962-5FAB-45D5-8F85-097B812F53E3}"/>
    <cellStyle name="Comma 6 2 5 2 6" xfId="31070" xr:uid="{CAA205A9-40AE-4E05-9F02-7D24DEEB4A36}"/>
    <cellStyle name="Comma 6 2 5 3" xfId="7502" xr:uid="{01506A55-FC01-4ABB-9149-C68660B81EA7}"/>
    <cellStyle name="Comma 6 2 5 3 2" xfId="14372" xr:uid="{01A9CF06-C40A-46EC-8597-341574FD70FC}"/>
    <cellStyle name="Comma 6 2 5 3 3" xfId="20719" xr:uid="{43448964-8AB3-42EF-B565-B73C14CAC0EB}"/>
    <cellStyle name="Comma 6 2 5 3 4" xfId="32247" xr:uid="{FCD3F2A2-F857-428D-B17B-D8CA65A9E89E}"/>
    <cellStyle name="Comma 6 2 5 4" xfId="9463" xr:uid="{1F8B0242-1D19-4F08-9021-4722F7C53286}"/>
    <cellStyle name="Comma 6 2 5 4 2" xfId="16265" xr:uid="{238F4F1F-74F1-419F-A1FA-94EF45A4FDF6}"/>
    <cellStyle name="Comma 6 2 5 4 3" xfId="23066" xr:uid="{A79AACAB-0B13-4700-844A-DC58B45860E4}"/>
    <cellStyle name="Comma 6 2 5 4 4" xfId="34592" xr:uid="{DF80B078-B8CB-4A79-B0E9-8A4DDD5F502A}"/>
    <cellStyle name="Comma 6 2 5 5" xfId="11688" xr:uid="{0AD1FE47-26FB-40A2-90DA-559775C3F41A}"/>
    <cellStyle name="Comma 6 2 5 5 2" xfId="25404" xr:uid="{D7C9E9EC-D9BF-4BA1-9560-3F5039614BBB}"/>
    <cellStyle name="Comma 6 2 5 5 3" xfId="36930" xr:uid="{D737A5AB-A42E-4464-BA94-9AA95D0D2CA6}"/>
    <cellStyle name="Comma 6 2 5 6" xfId="27741" xr:uid="{0272A6E6-D647-4FB3-962B-E429CA318239}"/>
    <cellStyle name="Comma 6 2 5 6 2" xfId="39267" xr:uid="{F46B91F8-8B42-4B55-8B84-3DB96B38E59C}"/>
    <cellStyle name="Comma 6 2 5 7" xfId="17711" xr:uid="{2B38F7B2-4DF2-4F00-A906-D0D023B8283C}"/>
    <cellStyle name="Comma 6 2 5 8" xfId="29249" xr:uid="{BAA335AB-8440-4D66-BF2B-909733BF778C}"/>
    <cellStyle name="Comma 6 2 5 9" xfId="44197" xr:uid="{E2E183D0-DCB1-452E-9354-45672F0080B7}"/>
    <cellStyle name="Comma 6 2 6" xfId="1795" xr:uid="{B08F3684-8459-4307-B8EC-AA0BCAD6292E}"/>
    <cellStyle name="Comma 6 2 6 2" xfId="7973" xr:uid="{8E2F5559-35D3-4DD0-ABAD-1F03553DC296}"/>
    <cellStyle name="Comma 6 2 6 2 2" xfId="14843" xr:uid="{3CBA2993-C93D-4F1A-A789-F84FDC6FD531}"/>
    <cellStyle name="Comma 6 2 6 2 2 2" xfId="22359" xr:uid="{3106579E-6AF8-49DD-B116-07F0097AC4FC}"/>
    <cellStyle name="Comma 6 2 6 2 2 3" xfId="33886" xr:uid="{B8E4DB1D-49F3-4569-A547-2963F33CB578}"/>
    <cellStyle name="Comma 6 2 6 2 3" xfId="24702" xr:uid="{E757699F-2E70-4B4B-8BD3-5FA7965DBECA}"/>
    <cellStyle name="Comma 6 2 6 2 3 2" xfId="36228" xr:uid="{15D41FF3-D6ED-49F8-814F-537E3B4AF1F9}"/>
    <cellStyle name="Comma 6 2 6 2 4" xfId="27039" xr:uid="{C357B610-13BF-4EA1-9BAC-51269E8C0481}"/>
    <cellStyle name="Comma 6 2 6 2 4 2" xfId="38565" xr:uid="{C1020BB5-E7B2-44BD-BF5A-055ED08F758E}"/>
    <cellStyle name="Comma 6 2 6 2 5" xfId="20014" xr:uid="{14033CB1-0906-48E6-B673-CA55BE27F8A7}"/>
    <cellStyle name="Comma 6 2 6 2 6" xfId="31544" xr:uid="{2BA544F6-612C-436C-9D37-3D1ECC0F81AB}"/>
    <cellStyle name="Comma 6 2 6 3" xfId="9965" xr:uid="{8413E607-81ED-4E39-9FD2-652F95924CD4}"/>
    <cellStyle name="Comma 6 2 6 3 2" xfId="16727" xr:uid="{1536A85B-58CE-4FDB-BCCF-0E8B41AA9973}"/>
    <cellStyle name="Comma 6 2 6 3 3" xfId="21193" xr:uid="{03A916F7-4422-4D06-8BF4-B33BBACBB041}"/>
    <cellStyle name="Comma 6 2 6 3 4" xfId="32721" xr:uid="{E7FD624C-6ECE-4AD3-834E-C60D5C6B9C98}"/>
    <cellStyle name="Comma 6 2 6 4" xfId="11925" xr:uid="{1349C55F-38C8-4327-ABAA-DABA9AAA24FD}"/>
    <cellStyle name="Comma 6 2 6 4 2" xfId="23541" xr:uid="{42E44289-8F22-4EA9-B109-58867547B11B}"/>
    <cellStyle name="Comma 6 2 6 4 3" xfId="35067" xr:uid="{2EF16D8D-6138-4B76-906A-15AAE5201C06}"/>
    <cellStyle name="Comma 6 2 6 5" xfId="25878" xr:uid="{0F233FEE-2FDF-4837-A9EF-0DF4CE01682F}"/>
    <cellStyle name="Comma 6 2 6 5 2" xfId="37404" xr:uid="{F3B152FF-A583-46E5-B232-18BDA5167B3A}"/>
    <cellStyle name="Comma 6 2 6 6" xfId="28215" xr:uid="{E3E7061C-05D0-48F6-9C93-F0CD50ABECE5}"/>
    <cellStyle name="Comma 6 2 6 6 2" xfId="39741" xr:uid="{48EF7CEC-26B9-429C-ABDC-9A66F3125275}"/>
    <cellStyle name="Comma 6 2 6 7" xfId="18486" xr:uid="{99CF6100-3237-4573-8986-0D5B9B358E5E}"/>
    <cellStyle name="Comma 6 2 6 8" xfId="30024" xr:uid="{CB20EBE3-4923-45CD-B0A1-1DB5886EDB5C}"/>
    <cellStyle name="Comma 6 2 6 9" xfId="44465" xr:uid="{A2282B6A-CE6C-44A2-8878-E072BEC95DE8}"/>
    <cellStyle name="Comma 6 2 7" xfId="7056" xr:uid="{246A20BE-65B8-40BF-B4F5-9D03AEFE86BD}"/>
    <cellStyle name="Comma 6 2 7 2" xfId="13926" xr:uid="{9350BAF7-B4CF-4B39-A991-256DF8E8277C}"/>
    <cellStyle name="Comma 6 2 7 2 2" xfId="21409" xr:uid="{FF75ADE7-7B73-47A4-8B97-3ACD86C320AF}"/>
    <cellStyle name="Comma 6 2 7 2 3" xfId="32936" xr:uid="{F8C1AFBC-B0B1-4CF0-BFFD-5E032155926D}"/>
    <cellStyle name="Comma 6 2 7 3" xfId="23752" xr:uid="{85A3038D-3A45-4770-9177-ACF3A7F82CB9}"/>
    <cellStyle name="Comma 6 2 7 3 2" xfId="35278" xr:uid="{5D72EDBD-2620-4CEF-ACEC-3A66893FE60E}"/>
    <cellStyle name="Comma 6 2 7 4" xfId="26089" xr:uid="{8033C38C-B83F-4084-AA29-631391099FBD}"/>
    <cellStyle name="Comma 6 2 7 4 2" xfId="37615" xr:uid="{5592B854-BBA7-43F8-90EF-1EDD84D2EBD4}"/>
    <cellStyle name="Comma 6 2 7 5" xfId="19064" xr:uid="{D39EE3A7-F271-4C07-89DF-4EEBB12DE7A2}"/>
    <cellStyle name="Comma 6 2 7 6" xfId="30594" xr:uid="{12D9D31E-4351-4100-8D2A-B1F788EFD306}"/>
    <cellStyle name="Comma 6 2 8" xfId="9006" xr:uid="{C48AAD07-6119-49E1-8F60-D50176F5444F}"/>
    <cellStyle name="Comma 6 2 8 2" xfId="15815" xr:uid="{5C8EE899-8F18-49D2-91FD-F8FA7BC5EC67}"/>
    <cellStyle name="Comma 6 2 8 3" xfId="20243" xr:uid="{36752801-5CE8-49CE-AE69-AD8745BA0805}"/>
    <cellStyle name="Comma 6 2 8 4" xfId="31771" xr:uid="{62C48759-86AE-40A0-B0D4-9D76B0407E5C}"/>
    <cellStyle name="Comma 6 2 9" xfId="2072" xr:uid="{8B6BB818-B2C7-41D8-A4EC-33F6AE7EEE80}"/>
    <cellStyle name="Comma 6 2 9 2" xfId="12159" xr:uid="{FD16FB7C-0332-44BC-8DDE-439C085753A4}"/>
    <cellStyle name="Comma 6 2 9 3" xfId="22590" xr:uid="{356F0F15-F0B0-4C99-8062-42C5BBAA4118}"/>
    <cellStyle name="Comma 6 2 9 4" xfId="34116" xr:uid="{290AFAE2-F90A-4FA2-8828-4AA21D35DC31}"/>
    <cellStyle name="Comma 6 3" xfId="747" xr:uid="{AF8584B9-EF7D-4AC0-89CA-EB539FFECA0C}"/>
    <cellStyle name="Comma 6 3 10" xfId="28670" xr:uid="{D28C37DC-18F5-4390-87F0-C1BC970325F4}"/>
    <cellStyle name="Comma 6 3 11" xfId="40047" xr:uid="{A6649A36-FDF9-444C-8C14-829B03C04331}"/>
    <cellStyle name="Comma 6 3 2" xfId="1266" xr:uid="{52AE1256-172A-4947-930D-7993589927A2}"/>
    <cellStyle name="Comma 6 3 2 2" xfId="6587" xr:uid="{2B1988D7-6DD8-48BB-8457-61FE4BA53DB8}"/>
    <cellStyle name="Comma 6 3 2 2 2" xfId="8429" xr:uid="{1C761104-A69B-4AA4-959B-4BAB04229CC0}"/>
    <cellStyle name="Comma 6 3 2 2 2 2" xfId="15299" xr:uid="{BAA61BA8-397A-4A76-80E0-2B097AC4F560}"/>
    <cellStyle name="Comma 6 3 2 2 2 3" xfId="21879" xr:uid="{C93BF629-BBFC-4004-B30F-A0765968CCB2}"/>
    <cellStyle name="Comma 6 3 2 2 2 4" xfId="33406" xr:uid="{7B29EE71-744F-4CE7-8E21-75E549395AD8}"/>
    <cellStyle name="Comma 6 3 2 2 3" xfId="13458" xr:uid="{9AD3B062-53F2-4040-8F04-0B5875C27FB9}"/>
    <cellStyle name="Comma 6 3 2 2 3 2" xfId="24222" xr:uid="{3B8B3F1B-BC4C-4B7A-8A2E-A46E80CD3224}"/>
    <cellStyle name="Comma 6 3 2 2 3 3" xfId="35748" xr:uid="{698BF6F2-0F8A-40D1-BC74-78768BFC999A}"/>
    <cellStyle name="Comma 6 3 2 2 4" xfId="26559" xr:uid="{9059190C-C895-42D7-8711-8D547927016E}"/>
    <cellStyle name="Comma 6 3 2 2 4 2" xfId="38085" xr:uid="{6F11FF83-5447-4D1F-B443-C3778CC37B3D}"/>
    <cellStyle name="Comma 6 3 2 2 5" xfId="19534" xr:uid="{447C5A7A-71E5-4604-84E9-61263B2DB6F9}"/>
    <cellStyle name="Comma 6 3 2 2 6" xfId="31064" xr:uid="{89C28D18-B308-4B15-949E-E782C718678C}"/>
    <cellStyle name="Comma 6 3 2 2 7" xfId="44305" xr:uid="{311EEA0B-1E0A-43E6-97F7-5EDD28E6A733}"/>
    <cellStyle name="Comma 6 3 2 3" xfId="7496" xr:uid="{F688ED95-165F-4AD4-8C23-E1E058D039DF}"/>
    <cellStyle name="Comma 6 3 2 3 2" xfId="14366" xr:uid="{5C47B02F-F4C1-4892-AFA1-DE61F742094D}"/>
    <cellStyle name="Comma 6 3 2 3 3" xfId="20713" xr:uid="{4F1FBC61-2153-4924-B3A0-2574E970AA57}"/>
    <cellStyle name="Comma 6 3 2 3 4" xfId="32241" xr:uid="{77A6BD2D-D54F-4D6C-8F23-29B6226999F7}"/>
    <cellStyle name="Comma 6 3 2 3 5" xfId="44608" xr:uid="{2526DD01-880B-40C1-9CB3-2411929B2540}"/>
    <cellStyle name="Comma 6 3 2 4" xfId="9456" xr:uid="{5DD69925-7998-4D23-A61D-DE8D7DFA308F}"/>
    <cellStyle name="Comma 6 3 2 4 2" xfId="16259" xr:uid="{E8D3DB3B-2701-496E-957E-D78D5BE6CA1A}"/>
    <cellStyle name="Comma 6 3 2 4 3" xfId="23060" xr:uid="{0769E82E-A9D5-43D0-9701-1DA44EAEC699}"/>
    <cellStyle name="Comma 6 3 2 4 4" xfId="34586" xr:uid="{2333B805-4D72-44F7-911B-AD5495F1C924}"/>
    <cellStyle name="Comma 6 3 2 5" xfId="11398" xr:uid="{31A5366B-C4E9-4AC5-9364-B0839D9F7A69}"/>
    <cellStyle name="Comma 6 3 2 5 2" xfId="25398" xr:uid="{28CB1D64-FA56-4D2F-81CC-D650A76AD222}"/>
    <cellStyle name="Comma 6 3 2 5 3" xfId="36924" xr:uid="{97B37538-8FED-4A34-85A2-FA5BE8570E84}"/>
    <cellStyle name="Comma 6 3 2 6" xfId="27735" xr:uid="{660977C5-AC83-404D-ABE8-2A0BA2B5AB18}"/>
    <cellStyle name="Comma 6 3 2 6 2" xfId="39261" xr:uid="{0AA9B3B8-8876-4621-8357-2305E64DB772}"/>
    <cellStyle name="Comma 6 3 2 7" xfId="17704" xr:uid="{700B6FB8-774F-482E-8F17-172333C04F33}"/>
    <cellStyle name="Comma 6 3 2 8" xfId="29242" xr:uid="{55049992-856B-4D6E-836B-70C4CD470518}"/>
    <cellStyle name="Comma 6 3 2 9" xfId="40366" xr:uid="{AE00E385-2A56-4EAB-90A7-E3E2424B1387}"/>
    <cellStyle name="Comma 6 3 3" xfId="6144" xr:uid="{556343DE-DE5C-41C0-A023-A8B0E7CE550B}"/>
    <cellStyle name="Comma 6 3 3 2" xfId="7967" xr:uid="{726F151B-07BF-4EA7-8A7F-030EF39E327C}"/>
    <cellStyle name="Comma 6 3 3 2 2" xfId="14837" xr:uid="{4556C148-CF0F-46E5-BF6A-430F419576E0}"/>
    <cellStyle name="Comma 6 3 3 2 2 2" xfId="22355" xr:uid="{5342D8CA-E7BA-42AC-8B20-CD9C6CF4C1D3}"/>
    <cellStyle name="Comma 6 3 3 2 2 3" xfId="33882" xr:uid="{3FAF61BE-234A-42E5-AB1F-82D056F998EE}"/>
    <cellStyle name="Comma 6 3 3 2 3" xfId="24698" xr:uid="{824A8375-A6A5-47BC-AEC2-132652B09C91}"/>
    <cellStyle name="Comma 6 3 3 2 3 2" xfId="36224" xr:uid="{265FDB4E-F563-4EDE-BB3A-D67419A77A3D}"/>
    <cellStyle name="Comma 6 3 3 2 4" xfId="27035" xr:uid="{0F8C5BF8-63F1-4AA3-B548-FA85F1D986EF}"/>
    <cellStyle name="Comma 6 3 3 2 4 2" xfId="38561" xr:uid="{F1A6B588-7EED-4E65-9660-158D4F0261EF}"/>
    <cellStyle name="Comma 6 3 3 2 5" xfId="20010" xr:uid="{DAB9A668-87A9-44BF-8939-C2A0E90E8601}"/>
    <cellStyle name="Comma 6 3 3 2 6" xfId="31540" xr:uid="{43DC8491-2CC8-4A38-9361-DA8E4FBF1428}"/>
    <cellStyle name="Comma 6 3 3 3" xfId="9959" xr:uid="{4DBA17F9-66E4-41D8-9086-BCCEDF7DD00C}"/>
    <cellStyle name="Comma 6 3 3 3 2" xfId="16723" xr:uid="{CDE8AC43-E72F-457B-BFCF-899F690ED457}"/>
    <cellStyle name="Comma 6 3 3 3 3" xfId="21189" xr:uid="{7D385A8D-9619-4831-A3F2-02A8E7CB005C}"/>
    <cellStyle name="Comma 6 3 3 3 4" xfId="32717" xr:uid="{67D41F52-5CAF-4CAC-BDCA-2A02F8B49D65}"/>
    <cellStyle name="Comma 6 3 3 4" xfId="13015" xr:uid="{99352CD2-7AF2-417A-8922-0A40E31B0CFF}"/>
    <cellStyle name="Comma 6 3 3 4 2" xfId="23537" xr:uid="{1B5A3F68-7287-4486-9613-29670B76B9AA}"/>
    <cellStyle name="Comma 6 3 3 4 3" xfId="35063" xr:uid="{43F190D6-AAD3-4ADD-8C8A-E3EF147D10E3}"/>
    <cellStyle name="Comma 6 3 3 5" xfId="25874" xr:uid="{DB3243E6-F94B-4E45-BEE6-F349816F7B01}"/>
    <cellStyle name="Comma 6 3 3 5 2" xfId="37400" xr:uid="{DBB15C02-7EFC-428D-9EF3-EB00EAD3CF8A}"/>
    <cellStyle name="Comma 6 3 3 6" xfId="28211" xr:uid="{69815001-A17C-43E8-8376-2B80F6373DAF}"/>
    <cellStyle name="Comma 6 3 3 6 2" xfId="39737" xr:uid="{B10EED8D-6ADE-4592-BDA2-9FE729CC71F0}"/>
    <cellStyle name="Comma 6 3 3 7" xfId="18480" xr:uid="{165E4953-00CF-4972-B82C-FC399F481015}"/>
    <cellStyle name="Comma 6 3 3 8" xfId="30018" xr:uid="{6331AC08-D9D8-40B0-BAE0-43CEB023D925}"/>
    <cellStyle name="Comma 6 3 3 9" xfId="44198" xr:uid="{71505E84-9B59-47DD-B1E9-643C8C32A50C}"/>
    <cellStyle name="Comma 6 3 4" xfId="7051" xr:uid="{94FAB043-4BF3-4552-972F-96383ABD50DE}"/>
    <cellStyle name="Comma 6 3 4 2" xfId="13921" xr:uid="{C413287D-77CD-4E8C-BA25-27EE9EE4735D}"/>
    <cellStyle name="Comma 6 3 4 2 2" xfId="21403" xr:uid="{E489ACDC-9F4F-4D77-8961-8F1736A95165}"/>
    <cellStyle name="Comma 6 3 4 2 3" xfId="32930" xr:uid="{5C82A0DC-ED3F-4348-95D0-8E9079C299EF}"/>
    <cellStyle name="Comma 6 3 4 3" xfId="23746" xr:uid="{F34303CA-2834-4940-9C89-726733FC4B19}"/>
    <cellStyle name="Comma 6 3 4 3 2" xfId="35272" xr:uid="{CE145FF0-B8F2-4D5E-8DEC-6E86102AF29A}"/>
    <cellStyle name="Comma 6 3 4 4" xfId="26083" xr:uid="{6558A575-FBF3-4719-AF3A-0012A3B97F44}"/>
    <cellStyle name="Comma 6 3 4 4 2" xfId="37609" xr:uid="{D76D290C-5EB8-4B3A-9E48-65977DD360DA}"/>
    <cellStyle name="Comma 6 3 4 5" xfId="19058" xr:uid="{2ED6C24B-FBAC-46D3-AEEC-0AC8BC08E186}"/>
    <cellStyle name="Comma 6 3 4 6" xfId="30588" xr:uid="{1EEEAD81-5EE8-43AC-9A86-541428A60A24}"/>
    <cellStyle name="Comma 6 3 4 7" xfId="44466" xr:uid="{62472A82-F82F-49D0-BF18-8015D23693CD}"/>
    <cellStyle name="Comma 6 3 5" xfId="8999" xr:uid="{D0DB3C56-AEB7-476E-9253-EAE3340F0A27}"/>
    <cellStyle name="Comma 6 3 5 2" xfId="15810" xr:uid="{45FF4C8F-6F9E-475B-9075-D5A406BB5E82}"/>
    <cellStyle name="Comma 6 3 5 3" xfId="20237" xr:uid="{82F7F964-F72C-4617-85A2-A095CD42609B}"/>
    <cellStyle name="Comma 6 3 5 4" xfId="31765" xr:uid="{6AAF57BD-69CF-4243-9E58-F495DED392F7}"/>
    <cellStyle name="Comma 6 3 6" xfId="10899" xr:uid="{EC21F9A9-39F6-4B37-AD75-8375CBA9884E}"/>
    <cellStyle name="Comma 6 3 6 2" xfId="22584" xr:uid="{D79096DC-D4FF-47D9-8F8B-ADA243CFF63F}"/>
    <cellStyle name="Comma 6 3 6 3" xfId="34110" xr:uid="{A997CCEC-1B1E-47E1-86C5-E66A246B9B84}"/>
    <cellStyle name="Comma 6 3 7" xfId="24922" xr:uid="{0D1E95BE-C235-4FBC-927F-2D3DE480CFC4}"/>
    <cellStyle name="Comma 6 3 7 2" xfId="36448" xr:uid="{89FAF2A0-4014-45C8-B87A-3DA1152D6DFE}"/>
    <cellStyle name="Comma 6 3 8" xfId="27259" xr:uid="{1A306639-7E35-44A7-9EBC-8627112C17EF}"/>
    <cellStyle name="Comma 6 3 8 2" xfId="38785" xr:uid="{A9FBF04A-E9D5-4E43-8466-09F50DD65C65}"/>
    <cellStyle name="Comma 6 3 9" xfId="17132" xr:uid="{88830730-BD00-4B22-9837-B159BBD1EB0C}"/>
    <cellStyle name="Comma 6 4" xfId="1020" xr:uid="{04DA6CF3-CB9A-4956-A58D-76DA7AB5ACD8}"/>
    <cellStyle name="Comma 6 4 10" xfId="28784" xr:uid="{079F35DC-588E-4836-9298-219004FCD9E1}"/>
    <cellStyle name="Comma 6 4 11" xfId="40019" xr:uid="{4FD65D00-4CEC-4228-B80F-393E784C4C0E}"/>
    <cellStyle name="Comma 6 4 2" xfId="2787" xr:uid="{684EA517-92DE-4A4E-9798-CBBE8B464A21}"/>
    <cellStyle name="Comma 6 4 2 2" xfId="6689" xr:uid="{6BAB427C-D7BE-484C-8402-FF7C2C31A2C5}"/>
    <cellStyle name="Comma 6 4 2 2 2" xfId="8534" xr:uid="{8D65284E-3685-43EA-865E-E281CCD8DEE6}"/>
    <cellStyle name="Comma 6 4 2 2 2 2" xfId="15404" xr:uid="{99F10224-9A2D-43B9-9578-E56E3A13B4FC}"/>
    <cellStyle name="Comma 6 4 2 2 2 3" xfId="21987" xr:uid="{850CDF19-3CBD-4A64-A51A-5C78655187FE}"/>
    <cellStyle name="Comma 6 4 2 2 2 4" xfId="33514" xr:uid="{529519F9-4FD3-4288-AD97-3E4EB1C51FB6}"/>
    <cellStyle name="Comma 6 4 2 2 3" xfId="13560" xr:uid="{7F487858-7A3E-45E4-A72B-931776A01FCB}"/>
    <cellStyle name="Comma 6 4 2 2 3 2" xfId="24330" xr:uid="{B1C7954E-F2D0-42E4-8622-8A229487DD91}"/>
    <cellStyle name="Comma 6 4 2 2 3 3" xfId="35856" xr:uid="{D12FDEF3-B294-4B52-9BAA-B881C1AE0D19}"/>
    <cellStyle name="Comma 6 4 2 2 4" xfId="26667" xr:uid="{4254D730-1208-47DC-A761-6034D5068AC8}"/>
    <cellStyle name="Comma 6 4 2 2 4 2" xfId="38193" xr:uid="{E1CEC462-3BF2-4739-BF8D-C9837FCED805}"/>
    <cellStyle name="Comma 6 4 2 2 5" xfId="19642" xr:uid="{CFA4EF8F-530F-4229-B96D-FA121062496F}"/>
    <cellStyle name="Comma 6 4 2 2 6" xfId="31172" xr:uid="{A63F31E8-C72B-4741-9D44-0A8FFC450F61}"/>
    <cellStyle name="Comma 6 4 2 3" xfId="7601" xr:uid="{8ECBBC38-145C-4516-9334-132CF4577926}"/>
    <cellStyle name="Comma 6 4 2 3 2" xfId="14471" xr:uid="{8CFE7B50-B958-43BD-BED0-FA475F164D41}"/>
    <cellStyle name="Comma 6 4 2 3 3" xfId="20821" xr:uid="{89602B09-6218-40D8-A045-0E069F0E7F6D}"/>
    <cellStyle name="Comma 6 4 2 3 4" xfId="32349" xr:uid="{17A8DF66-F6D9-49AE-B65A-8924B8EE7FDE}"/>
    <cellStyle name="Comma 6 4 2 4" xfId="9562" xr:uid="{2A0725C8-7507-4AB0-9FC2-254C93F8F65B}"/>
    <cellStyle name="Comma 6 4 2 4 2" xfId="16364" xr:uid="{FD872724-7AC7-42FD-A5D5-FD78D26A8794}"/>
    <cellStyle name="Comma 6 4 2 4 3" xfId="23168" xr:uid="{21556E99-F5CB-4296-88E6-7B090A93524A}"/>
    <cellStyle name="Comma 6 4 2 4 4" xfId="34694" xr:uid="{A6B8F4D6-2CDD-49FC-92B3-B1445015BAD3}"/>
    <cellStyle name="Comma 6 4 2 5" xfId="12672" xr:uid="{EEA8C55A-BBB4-4EB6-A3EE-93C09C171D5D}"/>
    <cellStyle name="Comma 6 4 2 5 2" xfId="25506" xr:uid="{103335B8-A38C-4718-907E-6410030F2382}"/>
    <cellStyle name="Comma 6 4 2 5 3" xfId="37032" xr:uid="{0067EB6E-A44E-4708-BCA2-142E6976FC82}"/>
    <cellStyle name="Comma 6 4 2 6" xfId="27843" xr:uid="{EE94BF1E-FD6A-4C53-9B59-FE51CA699712}"/>
    <cellStyle name="Comma 6 4 2 6 2" xfId="39369" xr:uid="{0C06E1FE-AE24-4CC3-8934-B55663D64AE6}"/>
    <cellStyle name="Comma 6 4 2 7" xfId="17813" xr:uid="{04CA7756-0EC3-4E5F-B7F7-B258BB90B289}"/>
    <cellStyle name="Comma 6 4 2 8" xfId="29351" xr:uid="{0CE7E4C7-043B-4634-B37E-DDCCCB2EE3DD}"/>
    <cellStyle name="Comma 6 4 2 9" xfId="44188" xr:uid="{772BFFFF-9DC4-4598-A480-1616A7AF07AA}"/>
    <cellStyle name="Comma 6 4 3" xfId="6243" xr:uid="{A35CB3EE-228A-4E37-B790-C639114F77F7}"/>
    <cellStyle name="Comma 6 4 3 2" xfId="8071" xr:uid="{A2594C9C-1DC8-457A-9CE9-6F3696906C24}"/>
    <cellStyle name="Comma 6 4 3 2 2" xfId="14941" xr:uid="{8E8D886C-CCE0-4FF1-BDD7-230E06EFB64D}"/>
    <cellStyle name="Comma 6 4 3 2 2 2" xfId="22374" xr:uid="{CD6347CA-ED99-407F-A6D5-97D548DE4954}"/>
    <cellStyle name="Comma 6 4 3 2 2 3" xfId="33901" xr:uid="{49DF2A83-FBD3-461E-8A27-812C972EB13F}"/>
    <cellStyle name="Comma 6 4 3 2 3" xfId="24717" xr:uid="{DD8E3DF1-3624-4215-B931-58439E59DF3D}"/>
    <cellStyle name="Comma 6 4 3 2 3 2" xfId="36243" xr:uid="{EF6780C1-5530-4112-A325-37D3027FD9CF}"/>
    <cellStyle name="Comma 6 4 3 2 4" xfId="27054" xr:uid="{326C7DFF-B6F0-4C34-9567-B2250F901A76}"/>
    <cellStyle name="Comma 6 4 3 2 4 2" xfId="38580" xr:uid="{467C5094-D5ED-4527-AADB-63EC198A4A84}"/>
    <cellStyle name="Comma 6 4 3 2 5" xfId="20029" xr:uid="{687D20D5-0ED4-4B48-9488-1FAB98B86345}"/>
    <cellStyle name="Comma 6 4 3 2 6" xfId="31559" xr:uid="{613E140C-1F93-4994-838B-44E55CAC049C}"/>
    <cellStyle name="Comma 6 4 3 3" xfId="9985" xr:uid="{D7C41721-9A1A-41B0-AA40-0DE5A8E33A9C}"/>
    <cellStyle name="Comma 6 4 3 3 2" xfId="16740" xr:uid="{B780C1E8-211A-46FD-AE3A-0D266ACE420A}"/>
    <cellStyle name="Comma 6 4 3 3 3" xfId="21208" xr:uid="{2099C99C-39A9-4A1C-B608-AF6C302F4F36}"/>
    <cellStyle name="Comma 6 4 3 3 4" xfId="32736" xr:uid="{CBCCEA40-8CA2-4920-9B0F-77F15725FAA8}"/>
    <cellStyle name="Comma 6 4 3 4" xfId="13114" xr:uid="{A870DF8E-FE3C-4017-8D18-C2728351578F}"/>
    <cellStyle name="Comma 6 4 3 4 2" xfId="23556" xr:uid="{4724A543-6022-43D6-A3D6-7C55D71F5BD5}"/>
    <cellStyle name="Comma 6 4 3 4 3" xfId="35082" xr:uid="{A4DB3178-158A-474C-8517-55360B093F49}"/>
    <cellStyle name="Comma 6 4 3 5" xfId="25893" xr:uid="{8DD40C77-4A08-4A37-9731-AED13386CE8A}"/>
    <cellStyle name="Comma 6 4 3 5 2" xfId="37419" xr:uid="{EC399CBB-9799-4DEB-A7B4-5158A6B5A1C3}"/>
    <cellStyle name="Comma 6 4 3 6" xfId="28230" xr:uid="{07109B28-A3F9-4C1B-A9B5-632E0936375D}"/>
    <cellStyle name="Comma 6 4 3 6 2" xfId="39756" xr:uid="{12BC0748-0EDA-4AC3-975F-4B1FDFF5E8BB}"/>
    <cellStyle name="Comma 6 4 3 7" xfId="18508" xr:uid="{578D1ED1-D81F-475D-9D4C-5B757C10C4E0}"/>
    <cellStyle name="Comma 6 4 3 8" xfId="30046" xr:uid="{C57EB541-EE57-4356-A6F4-3D5FA3784282}"/>
    <cellStyle name="Comma 6 4 3 9" xfId="44456" xr:uid="{4F1FCB4C-A6AA-41B3-A109-8466CF40087D}"/>
    <cellStyle name="Comma 6 4 4" xfId="7150" xr:uid="{E1D85D49-ECA4-4101-BFFB-64480DA31042}"/>
    <cellStyle name="Comma 6 4 4 2" xfId="14020" xr:uid="{B20C29EA-363B-4DB0-A5D2-2FAFAC787C9A}"/>
    <cellStyle name="Comma 6 4 4 2 2" xfId="21509" xr:uid="{549C811E-1B3F-448B-A29B-0D53CD950E8F}"/>
    <cellStyle name="Comma 6 4 4 2 3" xfId="33036" xr:uid="{478E2861-A7B9-4174-8CE8-292AF768DA7D}"/>
    <cellStyle name="Comma 6 4 4 3" xfId="23852" xr:uid="{C134D64D-6668-4BC5-92CB-ABECA1499800}"/>
    <cellStyle name="Comma 6 4 4 3 2" xfId="35378" xr:uid="{A8BEF8E9-6C1F-477B-AA37-924868D813C7}"/>
    <cellStyle name="Comma 6 4 4 4" xfId="26189" xr:uid="{2EB1697A-B902-447A-8B09-49FE2A8594F6}"/>
    <cellStyle name="Comma 6 4 4 4 2" xfId="37715" xr:uid="{9C1EF36F-1324-41FC-B851-6F33B2ACBCD8}"/>
    <cellStyle name="Comma 6 4 4 5" xfId="19164" xr:uid="{6DE91F0C-26F6-4447-A807-C6503D72A455}"/>
    <cellStyle name="Comma 6 4 4 6" xfId="30694" xr:uid="{3B2303F6-C5DC-49ED-843A-30D418E60FFF}"/>
    <cellStyle name="Comma 6 4 5" xfId="9107" xr:uid="{0034A964-8507-489F-B85A-706484C5FAE0}"/>
    <cellStyle name="Comma 6 4 5 2" xfId="15913" xr:uid="{DD10D701-6DBA-498C-8A21-65458AA1668E}"/>
    <cellStyle name="Comma 6 4 5 3" xfId="20343" xr:uid="{C815C1D4-AD3C-45BB-874A-64D98A8FE0B5}"/>
    <cellStyle name="Comma 6 4 5 4" xfId="31871" xr:uid="{51A5AEF9-AB18-4061-B695-144C7149C166}"/>
    <cellStyle name="Comma 6 4 6" xfId="11154" xr:uid="{FF5E8288-3D07-45E8-BAB3-4DE36122160C}"/>
    <cellStyle name="Comma 6 4 6 2" xfId="22690" xr:uid="{BFFC4AE5-4B6C-4B70-B325-7FD1E361011B}"/>
    <cellStyle name="Comma 6 4 6 3" xfId="34216" xr:uid="{C48ECB33-D6AF-4FAF-A9B2-BCCB7B675068}"/>
    <cellStyle name="Comma 6 4 7" xfId="25028" xr:uid="{0C5112FF-3A4E-4B3D-9CB8-3739D8B49A5B}"/>
    <cellStyle name="Comma 6 4 7 2" xfId="36554" xr:uid="{542FD8ED-F149-48B2-BAA1-D7D8A0C4D2AC}"/>
    <cellStyle name="Comma 6 4 8" xfId="27365" xr:uid="{78C75DE2-0DA4-43C5-ABD5-CC03CA64AB1B}"/>
    <cellStyle name="Comma 6 4 8 2" xfId="38891" xr:uid="{6104725F-3C93-479A-8D82-A92A21BE01DC}"/>
    <cellStyle name="Comma 6 4 9" xfId="17246" xr:uid="{6029F99C-24B3-45B2-A0C8-B49B47338244}"/>
    <cellStyle name="Comma 6 5" xfId="1511" xr:uid="{195E7F12-5D3E-4109-8651-1C1F8C589F68}"/>
    <cellStyle name="Comma 6 5 10" xfId="28921" xr:uid="{4D7243C2-E801-492E-8FC0-CDFB3BDAD268}"/>
    <cellStyle name="Comma 6 5 11" xfId="40120" xr:uid="{47D4838B-539D-43CC-BDAF-C6BD8D0DCACC}"/>
    <cellStyle name="Comma 6 5 2" xfId="2882" xr:uid="{529D5513-70FA-4FDC-A8D6-20BC8B4FC12E}"/>
    <cellStyle name="Comma 6 5 2 2" xfId="6787" xr:uid="{F9D7F93F-D00A-4054-830C-5833A6A05D7E}"/>
    <cellStyle name="Comma 6 5 2 2 2" xfId="8637" xr:uid="{53867F96-3E76-41C4-BF9D-E5A9698B0DE6}"/>
    <cellStyle name="Comma 6 5 2 2 2 2" xfId="15507" xr:uid="{D7D11F79-DE97-4F14-82C2-E3FDD74ACECA}"/>
    <cellStyle name="Comma 6 5 2 2 2 3" xfId="22095" xr:uid="{43966D4C-3FBD-4056-ACDF-40AEB5DD55A2}"/>
    <cellStyle name="Comma 6 5 2 2 2 4" xfId="33622" xr:uid="{A4F9B0E3-97B2-4B74-9DEA-27F6EB4E16BE}"/>
    <cellStyle name="Comma 6 5 2 2 3" xfId="13658" xr:uid="{5D62C888-9D6D-4D02-A70A-3DC4EC42EDA5}"/>
    <cellStyle name="Comma 6 5 2 2 3 2" xfId="24438" xr:uid="{3AEE1BE9-377D-4E43-844C-3DA80545B18D}"/>
    <cellStyle name="Comma 6 5 2 2 3 3" xfId="35964" xr:uid="{98A9CE33-C983-4216-AC55-2C9F2F5B3195}"/>
    <cellStyle name="Comma 6 5 2 2 4" xfId="26775" xr:uid="{9A543A30-5F72-4C36-BCAE-29905B09C4DE}"/>
    <cellStyle name="Comma 6 5 2 2 4 2" xfId="38301" xr:uid="{5F136226-9E16-410C-8E21-7EA0856D64DB}"/>
    <cellStyle name="Comma 6 5 2 2 5" xfId="19750" xr:uid="{7B7539DB-1532-49D1-8F3F-3794993DB34B}"/>
    <cellStyle name="Comma 6 5 2 2 6" xfId="31280" xr:uid="{532025F5-D079-4EA4-893C-2111D3627B5A}"/>
    <cellStyle name="Comma 6 5 2 3" xfId="7704" xr:uid="{1177BC51-1963-4855-83A0-0863AFE8C18A}"/>
    <cellStyle name="Comma 6 5 2 3 2" xfId="14574" xr:uid="{BF55791A-E2EF-4332-9C5E-9D9FA5CC2278}"/>
    <cellStyle name="Comma 6 5 2 3 3" xfId="20929" xr:uid="{AFF2BD4A-B9D3-474C-B697-DACA71112112}"/>
    <cellStyle name="Comma 6 5 2 3 4" xfId="32457" xr:uid="{9ED0DFAD-380E-4BD8-8B1E-AB4D918F9B0A}"/>
    <cellStyle name="Comma 6 5 2 4" xfId="9666" xr:uid="{91E275D9-4B6D-45B0-842E-089A1EAF93D2}"/>
    <cellStyle name="Comma 6 5 2 4 2" xfId="16468" xr:uid="{F5CB0BB2-D915-4777-A2E0-344A66706576}"/>
    <cellStyle name="Comma 6 5 2 4 3" xfId="23276" xr:uid="{D080B77D-3351-45E6-9917-689271E98A2C}"/>
    <cellStyle name="Comma 6 5 2 4 4" xfId="34802" xr:uid="{AF01FC3D-4404-4986-8A17-ACDE4C80859C}"/>
    <cellStyle name="Comma 6 5 2 5" xfId="12767" xr:uid="{B2C82608-4173-4A2A-885A-D22F82BBB129}"/>
    <cellStyle name="Comma 6 5 2 5 2" xfId="25614" xr:uid="{C67D6D14-8730-4F21-A20B-A63EFADF9F92}"/>
    <cellStyle name="Comma 6 5 2 5 3" xfId="37140" xr:uid="{E659A614-CE6E-4F28-AB37-C4C8DC3DFCDE}"/>
    <cellStyle name="Comma 6 5 2 6" xfId="27951" xr:uid="{6FA3AFCC-A372-4DEE-987F-A5D05ECFD963}"/>
    <cellStyle name="Comma 6 5 2 6 2" xfId="39477" xr:uid="{E53E73F2-E060-4BF0-ADD3-DC625E4849D7}"/>
    <cellStyle name="Comma 6 5 2 7" xfId="17921" xr:uid="{F6539C9C-4BFB-43B5-810E-A92D1E14903C}"/>
    <cellStyle name="Comma 6 5 2 8" xfId="29459" xr:uid="{E74D1C3A-86B8-4E8F-98E3-23F02E3B5D13}"/>
    <cellStyle name="Comma 6 5 2 9" xfId="44247" xr:uid="{5E12C9CD-D453-4B76-A5E8-6DFFB05CDC39}"/>
    <cellStyle name="Comma 6 5 3" xfId="6341" xr:uid="{74F9CDEA-86C2-4B1C-8EE3-8E64AB0B9203}"/>
    <cellStyle name="Comma 6 5 3 2" xfId="8174" xr:uid="{7B3B5783-1FE2-4927-8F85-A28B3E01A449}"/>
    <cellStyle name="Comma 6 5 3 2 2" xfId="15044" xr:uid="{C0FEAB93-A4A2-4741-82AB-C57EA1531150}"/>
    <cellStyle name="Comma 6 5 3 2 2 2" xfId="22393" xr:uid="{93A33436-14FC-48D8-BE5F-9163603E25BE}"/>
    <cellStyle name="Comma 6 5 3 2 2 3" xfId="33920" xr:uid="{7C6D4EE2-B4E0-41D7-8B95-1D1DF71230FA}"/>
    <cellStyle name="Comma 6 5 3 2 3" xfId="24736" xr:uid="{E0904889-C016-43E9-A181-60AE296D9743}"/>
    <cellStyle name="Comma 6 5 3 2 3 2" xfId="36262" xr:uid="{BEF7135F-1C76-47E5-84D1-B0D5570FD50C}"/>
    <cellStyle name="Comma 6 5 3 2 4" xfId="27073" xr:uid="{A4671729-4F6B-4BA7-845B-05520923A325}"/>
    <cellStyle name="Comma 6 5 3 2 4 2" xfId="38599" xr:uid="{EE6CAAE4-DFB8-431B-BCC5-CEC5E6E66802}"/>
    <cellStyle name="Comma 6 5 3 2 5" xfId="20048" xr:uid="{7B143572-ABB1-43DD-9301-423CBE95F984}"/>
    <cellStyle name="Comma 6 5 3 2 6" xfId="31578" xr:uid="{1B41CF00-1030-4765-9200-E26228D78FE2}"/>
    <cellStyle name="Comma 6 5 3 3" xfId="10033" xr:uid="{CAF12656-3435-4A98-9D1A-816B8CA6F36A}"/>
    <cellStyle name="Comma 6 5 3 3 2" xfId="16759" xr:uid="{2B0B4550-9541-4E1F-8023-13F61719EB15}"/>
    <cellStyle name="Comma 6 5 3 3 3" xfId="21227" xr:uid="{F82EAF85-8EBC-4D80-A2D8-A914AC7985D7}"/>
    <cellStyle name="Comma 6 5 3 3 4" xfId="32755" xr:uid="{22FAAFE7-500F-4A3E-9DD9-68DAAC06620B}"/>
    <cellStyle name="Comma 6 5 3 4" xfId="13212" xr:uid="{993FA0E7-733C-4936-BAD7-982CD457CC5E}"/>
    <cellStyle name="Comma 6 5 3 4 2" xfId="23575" xr:uid="{ABBDCEAA-B053-454F-857A-2058D40B5167}"/>
    <cellStyle name="Comma 6 5 3 4 3" xfId="35101" xr:uid="{B456758A-D222-4F9E-9D0E-5885ED52B3B5}"/>
    <cellStyle name="Comma 6 5 3 5" xfId="25912" xr:uid="{7E4AFAED-835A-4D8C-8B60-1AB843680924}"/>
    <cellStyle name="Comma 6 5 3 5 2" xfId="37438" xr:uid="{768C1294-35EE-4CAB-9AA3-6D78D776AC3B}"/>
    <cellStyle name="Comma 6 5 3 6" xfId="28249" xr:uid="{1B62CD40-F43F-403B-A1D5-98C534FD62EF}"/>
    <cellStyle name="Comma 6 5 3 6 2" xfId="39775" xr:uid="{755DD2E1-85B6-4536-8932-CA35495A8B74}"/>
    <cellStyle name="Comma 6 5 3 7" xfId="18556" xr:uid="{D643AA5D-8008-43C3-9DCD-A616A9359894}"/>
    <cellStyle name="Comma 6 5 3 8" xfId="30094" xr:uid="{7BD5450D-305B-4A60-B8F1-2C33E422253F}"/>
    <cellStyle name="Comma 6 5 3 9" xfId="44515" xr:uid="{3D8EFCAA-8E7C-4740-A7EA-AA8DF7F6371A}"/>
    <cellStyle name="Comma 6 5 4" xfId="7248" xr:uid="{79E33FA5-E0E3-4633-AED0-B64FF759CA80}"/>
    <cellStyle name="Comma 6 5 4 2" xfId="14118" xr:uid="{6E662766-DF37-415C-9165-5BB65D233D6E}"/>
    <cellStyle name="Comma 6 5 4 2 2" xfId="21617" xr:uid="{046BE7EF-F275-42CD-947C-F9B0DDD70870}"/>
    <cellStyle name="Comma 6 5 4 2 3" xfId="33144" xr:uid="{68567AE1-EA82-49DC-9E55-DA8362EA6F85}"/>
    <cellStyle name="Comma 6 5 4 3" xfId="23960" xr:uid="{1B766A28-D24B-4F5C-AF62-3625032F1CB6}"/>
    <cellStyle name="Comma 6 5 4 3 2" xfId="35486" xr:uid="{622D5D9B-26A4-4269-A916-7C1B134CA6A9}"/>
    <cellStyle name="Comma 6 5 4 4" xfId="26297" xr:uid="{9A0A4290-06CF-4618-A323-B9BC53F2E6A6}"/>
    <cellStyle name="Comma 6 5 4 4 2" xfId="37823" xr:uid="{5ADC1FB3-9BCF-4441-8B74-6A6DBFCBAB6F}"/>
    <cellStyle name="Comma 6 5 4 5" xfId="19272" xr:uid="{B4605E5B-72AE-44FB-B748-E7AD8E81D507}"/>
    <cellStyle name="Comma 6 5 4 6" xfId="30802" xr:uid="{8228C1A7-CCEC-4AB0-913E-7688C37F0CFD}"/>
    <cellStyle name="Comma 6 5 5" xfId="9206" xr:uid="{F6145B28-FE09-4DD7-8005-E0501DAA8E92}"/>
    <cellStyle name="Comma 6 5 5 2" xfId="16011" xr:uid="{23BF1281-C4B7-4B6C-B94A-61C506266BE8}"/>
    <cellStyle name="Comma 6 5 5 3" xfId="20451" xr:uid="{11C06082-F38B-4DAD-AFBC-720D4E2329E8}"/>
    <cellStyle name="Comma 6 5 5 4" xfId="31979" xr:uid="{B9F68261-EA48-4300-9AC6-D884522F597D}"/>
    <cellStyle name="Comma 6 5 6" xfId="11642" xr:uid="{C53A5A17-1FAA-48AD-8164-86E82A74BC68}"/>
    <cellStyle name="Comma 6 5 6 2" xfId="22798" xr:uid="{1B89A3EB-D09E-4FC9-B2EE-B791ACA01F8C}"/>
    <cellStyle name="Comma 6 5 6 3" xfId="34324" xr:uid="{11A71D1F-9334-4FE4-8487-5DB0B308BF12}"/>
    <cellStyle name="Comma 6 5 7" xfId="25136" xr:uid="{3151F3AC-6AFE-4820-8C43-576407266960}"/>
    <cellStyle name="Comma 6 5 7 2" xfId="36662" xr:uid="{7257D1E1-27F6-4F68-B799-FA10C8E28DBD}"/>
    <cellStyle name="Comma 6 5 8" xfId="27473" xr:uid="{D530F384-847D-4846-BA97-C919816DC7C6}"/>
    <cellStyle name="Comma 6 5 8 2" xfId="38999" xr:uid="{DD607A71-7B18-42E0-9E26-D2E34FE8F1C8}"/>
    <cellStyle name="Comma 6 5 9" xfId="17383" xr:uid="{E7828572-C590-46B4-97B9-EC2EB7AE4368}"/>
    <cellStyle name="Comma 6 6" xfId="1716" xr:uid="{244D72C9-E75D-42B4-9C10-C692CB3A3878}"/>
    <cellStyle name="Comma 6 6 10" xfId="29054" xr:uid="{159EE3C8-3BEE-4AC3-AF0C-9A921E4BDE97}"/>
    <cellStyle name="Comma 6 6 11" xfId="40310" xr:uid="{52A15D4F-5517-4135-9B2F-7934703DF10F}"/>
    <cellStyle name="Comma 6 6 2" xfId="2978" xr:uid="{8FE9F4FD-8522-4CA5-8506-A2540749A08B}"/>
    <cellStyle name="Comma 6 6 2 2" xfId="6889" xr:uid="{68F99DB3-1A60-4D30-B45A-4A295C94BADE}"/>
    <cellStyle name="Comma 6 6 2 2 2" xfId="8742" xr:uid="{501E9817-0236-4888-B2B1-736F2923DFA1}"/>
    <cellStyle name="Comma 6 6 2 2 2 2" xfId="15612" xr:uid="{D2527188-FF8F-4676-B78A-A88F2C159612}"/>
    <cellStyle name="Comma 6 6 2 2 2 3" xfId="22200" xr:uid="{D9D348AF-20C2-47BB-87EF-EC19C789C678}"/>
    <cellStyle name="Comma 6 6 2 2 2 4" xfId="33727" xr:uid="{DF4597B0-391D-4A14-8084-9038B5F375CD}"/>
    <cellStyle name="Comma 6 6 2 2 3" xfId="13760" xr:uid="{CF7249EC-DC1E-44C7-B163-F25323835DEA}"/>
    <cellStyle name="Comma 6 6 2 2 3 2" xfId="24543" xr:uid="{E69FB158-3B03-4953-9C3E-3F8FC9EA92F6}"/>
    <cellStyle name="Comma 6 6 2 2 3 3" xfId="36069" xr:uid="{978DE898-5581-486C-B9C8-C4BE3284C9C4}"/>
    <cellStyle name="Comma 6 6 2 2 4" xfId="26880" xr:uid="{CEE771CC-58F0-4701-A882-FF0EE6219D0C}"/>
    <cellStyle name="Comma 6 6 2 2 4 2" xfId="38406" xr:uid="{43FC235F-CC5B-4E43-B7CF-18972786F24E}"/>
    <cellStyle name="Comma 6 6 2 2 5" xfId="19855" xr:uid="{FF5BD112-5312-4F4B-A977-DDC3D5A1403B}"/>
    <cellStyle name="Comma 6 6 2 2 6" xfId="31385" xr:uid="{427546DD-A816-414A-A748-92729149C576}"/>
    <cellStyle name="Comma 6 6 2 3" xfId="7809" xr:uid="{DCB9768E-25FA-4929-8415-4C59CC3E0D81}"/>
    <cellStyle name="Comma 6 6 2 3 2" xfId="14679" xr:uid="{48909501-EFCF-4F7C-A30E-C2A233E531FB}"/>
    <cellStyle name="Comma 6 6 2 3 3" xfId="21034" xr:uid="{27E828B9-115A-4A81-BA2D-B7B36410F4AC}"/>
    <cellStyle name="Comma 6 6 2 3 4" xfId="32562" xr:uid="{EE20171E-4324-4C24-9D93-D6BF838B6095}"/>
    <cellStyle name="Comma 6 6 2 4" xfId="9771" xr:uid="{3208E83C-376C-4DAC-BAB1-31E87FB51492}"/>
    <cellStyle name="Comma 6 6 2 4 2" xfId="16573" xr:uid="{90752F74-658E-4C40-92A4-01D39DA7AB45}"/>
    <cellStyle name="Comma 6 6 2 4 3" xfId="23381" xr:uid="{61FF0124-B2A2-4BA6-913A-1D4E13A8E60B}"/>
    <cellStyle name="Comma 6 6 2 4 4" xfId="34907" xr:uid="{36A177D7-2EF0-4FEE-9CAC-AD66FC6BBA90}"/>
    <cellStyle name="Comma 6 6 2 5" xfId="12863" xr:uid="{9C3BA022-AFEE-4AF4-A459-57FB3E36831E}"/>
    <cellStyle name="Comma 6 6 2 5 2" xfId="25719" xr:uid="{D9EAD37B-265C-42B5-8E88-E2A469FCFC4F}"/>
    <cellStyle name="Comma 6 6 2 5 3" xfId="37245" xr:uid="{75D42719-246F-4FF9-A584-46AD8234D10A}"/>
    <cellStyle name="Comma 6 6 2 6" xfId="28056" xr:uid="{4EA71891-D6EC-469C-B076-23A4C72392CD}"/>
    <cellStyle name="Comma 6 6 2 6 2" xfId="39582" xr:uid="{186A95E4-0037-4966-B5A0-93069C9F89A6}"/>
    <cellStyle name="Comma 6 6 2 7" xfId="18026" xr:uid="{5DD46001-7963-41BF-8A12-5C49F1B327D9}"/>
    <cellStyle name="Comma 6 6 2 8" xfId="29564" xr:uid="{EB6D4AE7-8D1A-448A-A0A6-7B4B3E1A5280}"/>
    <cellStyle name="Comma 6 6 2 9" xfId="44284" xr:uid="{A1D376D5-2BDF-46F9-9547-85C7F646C3FE}"/>
    <cellStyle name="Comma 6 6 3" xfId="6443" xr:uid="{10AB80BE-8D34-4680-8B82-C23F1BF9DACE}"/>
    <cellStyle name="Comma 6 6 3 2" xfId="8279" xr:uid="{AC8E2A8F-1E87-4956-9860-70A966962DD6}"/>
    <cellStyle name="Comma 6 6 3 2 2" xfId="15149" xr:uid="{777BE777-7168-402B-83DC-14D8CBADDE74}"/>
    <cellStyle name="Comma 6 6 3 2 2 2" xfId="22411" xr:uid="{2D20C96D-7BC8-4BFD-A1CB-AFD15161C1A2}"/>
    <cellStyle name="Comma 6 6 3 2 2 3" xfId="33938" xr:uid="{2CBF824D-8C83-471D-858A-9D35394D1F61}"/>
    <cellStyle name="Comma 6 6 3 2 3" xfId="24754" xr:uid="{A95831F2-7933-4CE3-B96D-98D822F715AB}"/>
    <cellStyle name="Comma 6 6 3 2 3 2" xfId="36280" xr:uid="{D061D929-5DEC-456D-8A94-5AC17EB933BD}"/>
    <cellStyle name="Comma 6 6 3 2 4" xfId="27091" xr:uid="{CD2F4E7B-00CB-45DF-A270-C23B6D292989}"/>
    <cellStyle name="Comma 6 6 3 2 4 2" xfId="38617" xr:uid="{79C41B66-A23E-4147-8460-16C5F83B8252}"/>
    <cellStyle name="Comma 6 6 3 2 5" xfId="20066" xr:uid="{9E7FF837-D0C4-435B-8C8A-484EA2D32435}"/>
    <cellStyle name="Comma 6 6 3 2 6" xfId="31596" xr:uid="{025D765C-EAFF-42D9-932C-3B57692EB91D}"/>
    <cellStyle name="Comma 6 6 3 3" xfId="10079" xr:uid="{C2CE56D0-C85C-4376-9568-5C6E3FE8738F}"/>
    <cellStyle name="Comma 6 6 3 3 2" xfId="16777" xr:uid="{8295547B-C8D5-4CAF-9CAC-CFF5F7A4B3E5}"/>
    <cellStyle name="Comma 6 6 3 3 3" xfId="21245" xr:uid="{6A82AD63-8D61-42CD-B4AF-63D30CB44D95}"/>
    <cellStyle name="Comma 6 6 3 3 4" xfId="32773" xr:uid="{4321F06E-3DB2-4AA3-8D62-02CD6D54BAB7}"/>
    <cellStyle name="Comma 6 6 3 4" xfId="13314" xr:uid="{E21A9065-2A93-4977-9D19-482A56A00071}"/>
    <cellStyle name="Comma 6 6 3 4 2" xfId="23593" xr:uid="{C3D39FF2-09E6-49BD-99F0-9060DE8AE02A}"/>
    <cellStyle name="Comma 6 6 3 4 3" xfId="35119" xr:uid="{E72A8B87-DDF2-476A-92F8-541FF5ED199D}"/>
    <cellStyle name="Comma 6 6 3 5" xfId="25930" xr:uid="{12687007-DA2E-41EF-8FEB-B4327565C713}"/>
    <cellStyle name="Comma 6 6 3 5 2" xfId="37456" xr:uid="{9FA949BE-CF50-4C18-AEAE-B69BA59BC15F}"/>
    <cellStyle name="Comma 6 6 3 6" xfId="28267" xr:uid="{1A407CFD-894E-4479-A7E2-A68E8D085ED3}"/>
    <cellStyle name="Comma 6 6 3 6 2" xfId="39793" xr:uid="{B08E724D-6D17-416D-9643-40713AFAF156}"/>
    <cellStyle name="Comma 6 6 3 7" xfId="18602" xr:uid="{5633CC27-B5CC-4D80-BC93-252035413EF5}"/>
    <cellStyle name="Comma 6 6 3 8" xfId="30140" xr:uid="{5261E731-3CF1-4BD8-8CA9-8686249A9F03}"/>
    <cellStyle name="Comma 6 6 3 9" xfId="44576" xr:uid="{A6FF15E1-0FF2-4287-95C3-B28C7081C25E}"/>
    <cellStyle name="Comma 6 6 4" xfId="7350" xr:uid="{2EC1061C-DDD7-4F16-A224-C3DA961C7198}"/>
    <cellStyle name="Comma 6 6 4 2" xfId="14220" xr:uid="{2F7DBA08-862F-4AD3-AA27-BDC4A36B0DE2}"/>
    <cellStyle name="Comma 6 6 4 2 2" xfId="21722" xr:uid="{6C2AB6EF-57D4-406A-8973-998ACFC75C55}"/>
    <cellStyle name="Comma 6 6 4 2 3" xfId="33249" xr:uid="{0F411218-A8DF-46AF-8A79-26794CADB556}"/>
    <cellStyle name="Comma 6 6 4 3" xfId="24065" xr:uid="{003B9371-558B-4567-AEC4-F23CADC59B74}"/>
    <cellStyle name="Comma 6 6 4 3 2" xfId="35591" xr:uid="{8A568D52-78F8-4EBE-8E70-EE39B5B3E542}"/>
    <cellStyle name="Comma 6 6 4 4" xfId="26402" xr:uid="{220CE439-C175-46B7-8DF6-85E736E510E4}"/>
    <cellStyle name="Comma 6 6 4 4 2" xfId="37928" xr:uid="{0B71A23B-E575-4C9D-8936-077DFEAE738A}"/>
    <cellStyle name="Comma 6 6 4 5" xfId="19377" xr:uid="{3298917E-6537-4668-8C2B-41589CBD3D02}"/>
    <cellStyle name="Comma 6 6 4 6" xfId="30907" xr:uid="{7C84E73A-E095-46F5-95C8-97A24DC8E8B6}"/>
    <cellStyle name="Comma 6 6 5" xfId="9308" xr:uid="{39D5F5FB-F343-4FB3-BDFE-AA48738EB6C4}"/>
    <cellStyle name="Comma 6 6 5 2" xfId="16113" xr:uid="{6E9066DC-8BB2-466E-A977-1EA620B7BE73}"/>
    <cellStyle name="Comma 6 6 5 3" xfId="20556" xr:uid="{E36067B7-50AA-40CE-9A7A-238B3530BAB9}"/>
    <cellStyle name="Comma 6 6 5 4" xfId="32084" xr:uid="{D03348D4-8DBE-4784-B3D8-84A15FE72828}"/>
    <cellStyle name="Comma 6 6 6" xfId="2457" xr:uid="{65F8E765-5B75-41F3-B49F-CEFE70AB3E16}"/>
    <cellStyle name="Comma 6 6 6 2" xfId="12444" xr:uid="{16939C71-1534-4E7D-B989-05A8CB469C14}"/>
    <cellStyle name="Comma 6 6 6 3" xfId="22903" xr:uid="{55D6B4A0-C2D2-47A5-ADF0-E3774FEC58C0}"/>
    <cellStyle name="Comma 6 6 6 4" xfId="34429" xr:uid="{B2FF3D86-8464-4443-9AB2-53F1A0E6B36F}"/>
    <cellStyle name="Comma 6 6 7" xfId="11847" xr:uid="{A4567EF2-0EA2-4999-8895-67ADB06B6837}"/>
    <cellStyle name="Comma 6 6 7 2" xfId="25241" xr:uid="{99594CA5-4851-4D9A-B52A-AAA08381A675}"/>
    <cellStyle name="Comma 6 6 7 3" xfId="36767" xr:uid="{552281B1-7B97-4DF1-91C2-48F2FE8698A1}"/>
    <cellStyle name="Comma 6 6 8" xfId="27578" xr:uid="{300D8952-538D-4B2A-9B37-A22E1131605B}"/>
    <cellStyle name="Comma 6 6 8 2" xfId="39104" xr:uid="{C32F674B-5633-4931-8091-1A2E111693AA}"/>
    <cellStyle name="Comma 6 6 9" xfId="17516" xr:uid="{AAE9E379-F058-41B0-BB15-C1FAF0AD1FFB}"/>
    <cellStyle name="Comma 6 7" xfId="1749" xr:uid="{8B166860-873C-48E6-B659-979D475D4795}"/>
    <cellStyle name="Comma 6 7 10" xfId="39998" xr:uid="{254CF4D0-BC16-4D43-9C09-649598484E98}"/>
    <cellStyle name="Comma 6 7 2" xfId="6563" xr:uid="{03390B0D-3E30-417D-81D8-72991279133F}"/>
    <cellStyle name="Comma 6 7 2 2" xfId="8403" xr:uid="{957585F3-4B09-4B86-A41F-00DC6617BEDD}"/>
    <cellStyle name="Comma 6 7 2 2 2" xfId="15273" xr:uid="{E0864535-E896-4881-803B-04F7416B85A4}"/>
    <cellStyle name="Comma 6 7 2 2 2 2" xfId="22344" xr:uid="{2C8719BF-FA1C-4022-A542-81FB20E708AE}"/>
    <cellStyle name="Comma 6 7 2 2 2 3" xfId="33871" xr:uid="{2A5B7085-FA2E-4380-A6CA-BE85CAA149FE}"/>
    <cellStyle name="Comma 6 7 2 2 3" xfId="24687" xr:uid="{9552A2E0-18C5-4E27-A62A-49C4A3E99714}"/>
    <cellStyle name="Comma 6 7 2 2 3 2" xfId="36213" xr:uid="{BE4A5112-FBE4-4088-8BE9-DE31CCECF6A3}"/>
    <cellStyle name="Comma 6 7 2 2 4" xfId="27024" xr:uid="{5ABAD72D-4E98-454C-91BA-033964A1CACC}"/>
    <cellStyle name="Comma 6 7 2 2 4 2" xfId="38550" xr:uid="{6095D56D-C37E-4F38-ABB5-D8F5B7362AC0}"/>
    <cellStyle name="Comma 6 7 2 2 5" xfId="19999" xr:uid="{8134F152-3546-4D12-A87C-B5A48C3CCD44}"/>
    <cellStyle name="Comma 6 7 2 2 6" xfId="31529" xr:uid="{7F2D3CFA-48D6-469B-98D8-45F4CDCD683A}"/>
    <cellStyle name="Comma 6 7 2 3" xfId="9922" xr:uid="{6D7F9D30-3B14-4699-9038-1C15DF9B796C}"/>
    <cellStyle name="Comma 6 7 2 3 2" xfId="16712" xr:uid="{941BE4DC-15DA-4E7A-BED1-7892273295FC}"/>
    <cellStyle name="Comma 6 7 2 3 3" xfId="21178" xr:uid="{B6CF3C51-E7F1-4845-9E63-2105C43C7A79}"/>
    <cellStyle name="Comma 6 7 2 3 4" xfId="32706" xr:uid="{F2BAF322-7EE8-4EEC-96C7-4BA6A06016BD}"/>
    <cellStyle name="Comma 6 7 2 4" xfId="13434" xr:uid="{8635827C-1DDE-4D14-B20A-248C87CB57DC}"/>
    <cellStyle name="Comma 6 7 2 4 2" xfId="23526" xr:uid="{60D7119C-B9EE-4763-B872-61DEFF2AD30D}"/>
    <cellStyle name="Comma 6 7 2 4 3" xfId="35052" xr:uid="{660EF31A-408D-4248-8B90-EB8C28C1290E}"/>
    <cellStyle name="Comma 6 7 2 5" xfId="25863" xr:uid="{62D2332B-1107-4FA6-97D7-1734DA7D903D}"/>
    <cellStyle name="Comma 6 7 2 5 2" xfId="37389" xr:uid="{893605E7-2136-4C3A-BC26-F5CB69D51D69}"/>
    <cellStyle name="Comma 6 7 2 6" xfId="28200" xr:uid="{5D1137B4-3404-4F70-990B-F31E077756B9}"/>
    <cellStyle name="Comma 6 7 2 6 2" xfId="39726" xr:uid="{6C7FEDB9-C81F-42BF-8E67-AF0FEB0DF49B}"/>
    <cellStyle name="Comma 6 7 2 7" xfId="18443" xr:uid="{68763212-A888-479F-9414-1AA15AB6A25E}"/>
    <cellStyle name="Comma 6 7 2 8" xfId="29981" xr:uid="{C797C4DF-784A-4F4F-9FB3-78F8E292D42B}"/>
    <cellStyle name="Comma 6 7 2 9" xfId="44176" xr:uid="{87C91EB3-20C0-4B48-97E8-CDECD7CB9035}"/>
    <cellStyle name="Comma 6 7 3" xfId="7470" xr:uid="{E5377DE8-5070-42E8-98E7-A905285C5E71}"/>
    <cellStyle name="Comma 6 7 3 2" xfId="14340" xr:uid="{DA4181E8-268E-4F9D-BDE2-BECC07BD12CC}"/>
    <cellStyle name="Comma 6 7 3 2 2" xfId="21851" xr:uid="{FEEA6561-FB8C-449E-9FBC-37E58D3192A2}"/>
    <cellStyle name="Comma 6 7 3 2 3" xfId="33378" xr:uid="{09D3BDD9-8719-4BF8-A999-99BD51FD8E85}"/>
    <cellStyle name="Comma 6 7 3 3" xfId="24194" xr:uid="{C3221D4D-D26C-446B-A781-411156F30016}"/>
    <cellStyle name="Comma 6 7 3 3 2" xfId="35720" xr:uid="{BA9BD25E-EB7B-4459-AAEF-3593370FD2E6}"/>
    <cellStyle name="Comma 6 7 3 4" xfId="26531" xr:uid="{016C3A64-69A5-4A0B-B9C6-5DC2D5FBA14D}"/>
    <cellStyle name="Comma 6 7 3 4 2" xfId="38057" xr:uid="{A2256CEF-6B6B-4D66-B243-7F06CE583ED5}"/>
    <cellStyle name="Comma 6 7 3 5" xfId="19506" xr:uid="{6C60FAD1-F882-4EE8-8BFE-D4593DB91C96}"/>
    <cellStyle name="Comma 6 7 3 6" xfId="31036" xr:uid="{EF7383D5-4020-4826-A374-485038B6B920}"/>
    <cellStyle name="Comma 6 7 4" xfId="9430" xr:uid="{6EB50842-12E1-49D8-8AF3-03AFBAED8187}"/>
    <cellStyle name="Comma 6 7 4 2" xfId="16233" xr:uid="{4186DBB9-456F-4F6F-80F5-101DAE0F72D4}"/>
    <cellStyle name="Comma 6 7 4 3" xfId="20685" xr:uid="{D1C01F51-7103-4B42-BA43-B97AA2EC5771}"/>
    <cellStyle name="Comma 6 7 4 4" xfId="32213" xr:uid="{9162C606-F3C3-448F-B6D4-FC0759EC9724}"/>
    <cellStyle name="Comma 6 7 5" xfId="11880" xr:uid="{BD5FE16C-97A5-4FF3-AFED-37BB8A147C5E}"/>
    <cellStyle name="Comma 6 7 5 2" xfId="23032" xr:uid="{46FF8327-548A-42ED-869E-5C676B27DD90}"/>
    <cellStyle name="Comma 6 7 5 3" xfId="34558" xr:uid="{55BAAA0E-CF57-40FD-A734-11F3C23E8276}"/>
    <cellStyle name="Comma 6 7 6" xfId="25370" xr:uid="{41EAB7E4-8967-45EA-8978-7F032F013F78}"/>
    <cellStyle name="Comma 6 7 6 2" xfId="36896" xr:uid="{70618339-391B-4892-833E-72D810DE907B}"/>
    <cellStyle name="Comma 6 7 7" xfId="27707" xr:uid="{48C85E53-1CCE-4A14-AF95-1F61A7A772BD}"/>
    <cellStyle name="Comma 6 7 7 2" xfId="39233" xr:uid="{7FDE4C64-E5DB-4A2B-894A-D94C8A531B16}"/>
    <cellStyle name="Comma 6 7 8" xfId="17674" xr:uid="{BDECFF26-C1E9-479B-953F-5A2AF619BCBE}"/>
    <cellStyle name="Comma 6 7 9" xfId="29212" xr:uid="{D7C26D1F-0C66-49A8-87B9-6B5AC9BC0C9B}"/>
    <cellStyle name="Comma 6 8" xfId="3650" xr:uid="{BDE3D445-30B0-4061-9A7E-B4C9DEE876D9}"/>
    <cellStyle name="Comma 6 8 2" xfId="6997" xr:uid="{157F58AA-BEFA-4112-9FB7-18E466E60ABF}"/>
    <cellStyle name="Comma 6 8 2 2" xfId="8854" xr:uid="{D01D0334-C79E-4BD2-9CDF-426FAEBD73C8}"/>
    <cellStyle name="Comma 6 8 2 2 2" xfId="15724" xr:uid="{438C103A-AE69-44B3-A6D1-53431A7D4907}"/>
    <cellStyle name="Comma 6 8 2 2 3" xfId="22317" xr:uid="{BA6729A5-D9D9-4407-864F-BDF87783C9FA}"/>
    <cellStyle name="Comma 6 8 2 2 4" xfId="33844" xr:uid="{2C2D2F98-2E1E-436A-A7BA-98C10B79FD88}"/>
    <cellStyle name="Comma 6 8 2 3" xfId="13867" xr:uid="{50630C64-3C3C-439C-82A5-F743C005DA2F}"/>
    <cellStyle name="Comma 6 8 2 3 2" xfId="24660" xr:uid="{B81A0C52-9E1A-44CE-AC74-53C2E02B8C85}"/>
    <cellStyle name="Comma 6 8 2 3 3" xfId="36186" xr:uid="{040DB1D6-557D-4C46-9F87-5C19484A089D}"/>
    <cellStyle name="Comma 6 8 2 4" xfId="26997" xr:uid="{0F419095-94C6-435C-8C6F-7BE48F97AD91}"/>
    <cellStyle name="Comma 6 8 2 4 2" xfId="38523" xr:uid="{63D30897-FA50-45D4-8550-DA2F3CFFE2C8}"/>
    <cellStyle name="Comma 6 8 2 5" xfId="19972" xr:uid="{E8222290-74A3-4E0E-87E7-DEEFF2A659EC}"/>
    <cellStyle name="Comma 6 8 2 6" xfId="31502" xr:uid="{14C5FFFE-50C4-449E-B15F-C0CCC3CC3290}"/>
    <cellStyle name="Comma 6 8 2 7" xfId="44390" xr:uid="{E405EA57-8C12-4EB2-A4B6-6076D3F98B59}"/>
    <cellStyle name="Comma 6 8 3" xfId="7921" xr:uid="{356326FF-760C-487A-9060-E3DC9671D0BD}"/>
    <cellStyle name="Comma 6 8 3 2" xfId="14791" xr:uid="{8E25BFFB-C800-4392-9622-378869B48752}"/>
    <cellStyle name="Comma 6 8 3 3" xfId="21151" xr:uid="{4954C44F-4BF1-4262-B8C3-2B1B077BA72C}"/>
    <cellStyle name="Comma 6 8 3 4" xfId="32679" xr:uid="{56094E5C-658B-4D86-8B08-7F21A0C99968}"/>
    <cellStyle name="Comma 6 8 4" xfId="9885" xr:uid="{C5284B01-C46E-427B-A2D1-1D048FD0CC95}"/>
    <cellStyle name="Comma 6 8 4 2" xfId="16686" xr:uid="{3A2D5AA2-6813-49DE-9419-9AACFC18DF77}"/>
    <cellStyle name="Comma 6 8 4 3" xfId="23498" xr:uid="{A74C5757-C469-41A9-AE1D-9BD424CCFC3B}"/>
    <cellStyle name="Comma 6 8 4 4" xfId="35024" xr:uid="{93FEFF99-E0E3-42CA-8E08-D7DCE508844E}"/>
    <cellStyle name="Comma 6 8 5" xfId="12969" xr:uid="{7A74F6A2-35BC-44C5-AB6E-8AAA7297DA4E}"/>
    <cellStyle name="Comma 6 8 5 2" xfId="25836" xr:uid="{57EFD3A9-644F-4E45-925C-0B45DF0A0FC9}"/>
    <cellStyle name="Comma 6 8 5 3" xfId="37362" xr:uid="{C32DC9CD-433D-4416-9678-CDB9FD095CB1}"/>
    <cellStyle name="Comma 6 8 6" xfId="28173" xr:uid="{0AEE5D0D-5925-42DC-9A11-8E46E5EFCD99}"/>
    <cellStyle name="Comma 6 8 6 2" xfId="39699" xr:uid="{A8CF1033-890A-4733-B692-464DF66ED1EA}"/>
    <cellStyle name="Comma 6 8 7" xfId="18143" xr:uid="{07373C6D-D371-4196-BDE2-98E283EDEBD6}"/>
    <cellStyle name="Comma 6 8 8" xfId="29681" xr:uid="{CEAB78ED-E483-4454-A27A-284AF07CAF21}"/>
    <cellStyle name="Comma 6 8 9" xfId="44088" xr:uid="{463C0149-C00E-4636-A374-818B6B28F3D0}"/>
    <cellStyle name="Comma 6 9" xfId="6123" xr:uid="{8BAF0B24-1B0A-4EAA-BE74-B8AA79742FC8}"/>
    <cellStyle name="Comma 6 9 2" xfId="7942" xr:uid="{A217AD84-7729-4669-9033-248C2C39F2C0}"/>
    <cellStyle name="Comma 6 9 2 2" xfId="14812" xr:uid="{E1495162-3CCD-4DB4-83BA-28C56E04C06F}"/>
    <cellStyle name="Comma 6 9 2 2 2" xfId="22331" xr:uid="{398F411A-CDAB-4F3A-A6BF-9F42D7CB2D39}"/>
    <cellStyle name="Comma 6 9 2 2 3" xfId="33858" xr:uid="{20029F94-4E7B-48B7-8B0D-7F1BA4E412E8}"/>
    <cellStyle name="Comma 6 9 2 3" xfId="24674" xr:uid="{9687347E-904A-4E4C-9C83-9D4348A4FFD2}"/>
    <cellStyle name="Comma 6 9 2 3 2" xfId="36200" xr:uid="{2FFCE1EC-413C-4D84-9DE7-304B6751DE51}"/>
    <cellStyle name="Comma 6 9 2 4" xfId="27011" xr:uid="{3C45DC0A-5150-4B03-854C-5F8AE4694D8A}"/>
    <cellStyle name="Comma 6 9 2 4 2" xfId="38537" xr:uid="{21701A38-38CE-4597-BDA2-A3EF6338A1E7}"/>
    <cellStyle name="Comma 6 9 2 5" xfId="19986" xr:uid="{3AF5CABB-C4DE-4AA4-88FE-973AC025C5C9}"/>
    <cellStyle name="Comma 6 9 2 6" xfId="31516" xr:uid="{9FDE435F-3844-4760-A97E-932700EBA940}"/>
    <cellStyle name="Comma 6 9 3" xfId="9904" xr:uid="{1CA3F47B-A99C-4E51-895A-7B3B27FA00FE}"/>
    <cellStyle name="Comma 6 9 3 2" xfId="16699" xr:uid="{2C79B0B3-2BF9-4114-94AE-B45AA8A05B23}"/>
    <cellStyle name="Comma 6 9 3 3" xfId="21165" xr:uid="{49C3074F-A2B1-4C7F-8CC7-58B2DBA0A699}"/>
    <cellStyle name="Comma 6 9 3 4" xfId="32693" xr:uid="{68EE1F96-75F0-495D-8B9B-0870A60EC256}"/>
    <cellStyle name="Comma 6 9 4" xfId="12994" xr:uid="{3B9931FF-3312-4388-AE60-0549BFBFCAE3}"/>
    <cellStyle name="Comma 6 9 4 2" xfId="23513" xr:uid="{A92BF82A-DF31-42D7-9876-EB7FF84D3B87}"/>
    <cellStyle name="Comma 6 9 4 3" xfId="35039" xr:uid="{CF3067F0-2204-47BD-8ADF-A2C20B2EBF8D}"/>
    <cellStyle name="Comma 6 9 5" xfId="25850" xr:uid="{1F23210C-2D02-4BDC-B179-605D2602C9D6}"/>
    <cellStyle name="Comma 6 9 5 2" xfId="37376" xr:uid="{0EC412C2-2D07-47E1-8EFC-8E3EA4760648}"/>
    <cellStyle name="Comma 6 9 6" xfId="28187" xr:uid="{574395E1-E19A-44CD-A245-CB79AB17DBBC}"/>
    <cellStyle name="Comma 6 9 6 2" xfId="39713" xr:uid="{1ADA6C59-9224-4889-9289-A82E9A8C9C48}"/>
    <cellStyle name="Comma 6 9 7" xfId="18425" xr:uid="{26C2A052-1626-40F4-9E13-3F17F99D85C2}"/>
    <cellStyle name="Comma 6 9 8" xfId="29963" xr:uid="{4059B14A-80B1-49EF-9D1A-C8EBDB45B74F}"/>
    <cellStyle name="Comma 6 9 9" xfId="44169" xr:uid="{E0BD3B65-1088-465E-A835-BBF3FFD558ED}"/>
    <cellStyle name="Comma 60" xfId="50922" xr:uid="{EC935742-D262-446D-94D3-A203E0559D22}"/>
    <cellStyle name="Comma 61" xfId="51082" xr:uid="{293BC5A0-9AF8-4955-A7DC-8CE35F62BB93}"/>
    <cellStyle name="Comma 62" xfId="2193" xr:uid="{D04B364E-1697-4EA1-8EDC-05A729A2CBFA}"/>
    <cellStyle name="Comma 62 10" xfId="51203" xr:uid="{0F4B803D-A817-4DF9-A3A1-3E4387BE89CE}"/>
    <cellStyle name="Comma 62 2" xfId="2773" xr:uid="{010C8ABA-95CF-41C7-BE88-CC586C8A23DD}"/>
    <cellStyle name="Comma 62 2 2" xfId="6675" xr:uid="{47A73A41-8531-4A34-B2A2-D996B68DBE83}"/>
    <cellStyle name="Comma 62 2 2 2" xfId="8519" xr:uid="{02014B81-0C9A-431A-8EEF-F00E619CB6AE}"/>
    <cellStyle name="Comma 62 2 2 2 2" xfId="15389" xr:uid="{B37FB0A6-B723-47B5-9131-9D60611708B0}"/>
    <cellStyle name="Comma 62 2 2 2 3" xfId="21972" xr:uid="{6DE4D8B5-A6E4-483B-90B2-84A28CA8DCE3}"/>
    <cellStyle name="Comma 62 2 2 2 4" xfId="33499" xr:uid="{3AD22EF0-3AC6-4AA7-BB53-6B6388305B86}"/>
    <cellStyle name="Comma 62 2 2 3" xfId="13546" xr:uid="{E29BA791-676F-4D02-B0ED-699336DABA2E}"/>
    <cellStyle name="Comma 62 2 2 3 2" xfId="24315" xr:uid="{56FF7951-0C3B-4881-985F-6A73E68561A1}"/>
    <cellStyle name="Comma 62 2 2 3 3" xfId="35841" xr:uid="{9A3831C6-1A79-4D0A-8FDC-675AFC6E11EB}"/>
    <cellStyle name="Comma 62 2 2 4" xfId="26652" xr:uid="{C2D65BF5-CA50-481D-99C2-FD339EB7FC25}"/>
    <cellStyle name="Comma 62 2 2 4 2" xfId="38178" xr:uid="{525DB992-4B5A-4AF0-90D7-35FDEC03309C}"/>
    <cellStyle name="Comma 62 2 2 5" xfId="19627" xr:uid="{4D9E960C-1F42-4740-850E-E7C7A6FF6174}"/>
    <cellStyle name="Comma 62 2 2 6" xfId="31157" xr:uid="{A1B277EF-E659-4CAB-A6E6-90491D7C4D57}"/>
    <cellStyle name="Comma 62 2 3" xfId="7586" xr:uid="{49442C56-E709-4326-BB1F-37F972C63196}"/>
    <cellStyle name="Comma 62 2 3 2" xfId="14456" xr:uid="{3FC80EC3-AB11-4501-B1B1-D34FDFB131F8}"/>
    <cellStyle name="Comma 62 2 3 3" xfId="20806" xr:uid="{D74A8849-A5BC-43C0-98DF-71892CDCDDFB}"/>
    <cellStyle name="Comma 62 2 3 4" xfId="32334" xr:uid="{37FE890F-58C9-4C92-8989-1E3D14E14802}"/>
    <cellStyle name="Comma 62 2 4" xfId="9547" xr:uid="{2CDEF1CE-5E5A-4E11-A1C0-D1F7917BFAAE}"/>
    <cellStyle name="Comma 62 2 4 2" xfId="16349" xr:uid="{4D322C84-C2A8-4B31-9D1E-AA6C966B0933}"/>
    <cellStyle name="Comma 62 2 4 3" xfId="23153" xr:uid="{3DCCF9CB-36CF-4C0A-A188-40090BC444AA}"/>
    <cellStyle name="Comma 62 2 4 4" xfId="34679" xr:uid="{C912870C-4E9B-419E-BA16-51C6FA798DD5}"/>
    <cellStyle name="Comma 62 2 5" xfId="12658" xr:uid="{60F153E7-A059-4CD3-A1DF-45D20407FF94}"/>
    <cellStyle name="Comma 62 2 5 2" xfId="25491" xr:uid="{286E8DCA-7752-49F8-B998-E6584E8AC26E}"/>
    <cellStyle name="Comma 62 2 5 3" xfId="37017" xr:uid="{FF12A8D4-4B06-42C7-9F0C-F481397E616C}"/>
    <cellStyle name="Comma 62 2 6" xfId="27828" xr:uid="{4C6F8E60-066A-464D-B745-8742CD7B3820}"/>
    <cellStyle name="Comma 62 2 6 2" xfId="39354" xr:uid="{25E7EC9C-5C97-4B88-8BED-D3E9CCD051E5}"/>
    <cellStyle name="Comma 62 2 7" xfId="17798" xr:uid="{6ABCEBD9-D929-43F8-80E7-F07C68B10554}"/>
    <cellStyle name="Comma 62 2 8" xfId="29336" xr:uid="{5960B487-4024-44EB-9B17-24C0A8247C27}"/>
    <cellStyle name="Comma 62 3" xfId="6229" xr:uid="{2F69C9E7-DBB3-4BD8-8D4C-BFE39D205D40}"/>
    <cellStyle name="Comma 62 3 2" xfId="8056" xr:uid="{610E6C1D-1EA0-4FF2-930F-679BE35E788B}"/>
    <cellStyle name="Comma 62 3 2 2" xfId="14926" xr:uid="{78E1F9FA-4339-42BE-9FA3-A25DD9E632BA}"/>
    <cellStyle name="Comma 62 3 2 3" xfId="21494" xr:uid="{CA1D65B2-ACBD-4708-90AB-F4E1C5CAF20C}"/>
    <cellStyle name="Comma 62 3 2 4" xfId="33021" xr:uid="{E7C405C2-5919-4488-8D99-6CEC430132E7}"/>
    <cellStyle name="Comma 62 3 3" xfId="13100" xr:uid="{DDD66AE8-C3A9-4302-BD27-4EB7AE693F08}"/>
    <cellStyle name="Comma 62 3 3 2" xfId="23837" xr:uid="{A3029478-B472-46FD-BDFE-6F0D0EE8F034}"/>
    <cellStyle name="Comma 62 3 3 3" xfId="35363" xr:uid="{6C0AA5A4-0A5C-4569-B306-2F4695D14847}"/>
    <cellStyle name="Comma 62 3 4" xfId="26174" xr:uid="{321534B6-BD18-477D-8D56-E0382AA2A7F5}"/>
    <cellStyle name="Comma 62 3 4 2" xfId="37700" xr:uid="{6452D21C-5E60-4EBD-BAFE-6159255F9E39}"/>
    <cellStyle name="Comma 62 3 5" xfId="19149" xr:uid="{CF9DD2C5-697F-4774-90DC-FDFB48C34B13}"/>
    <cellStyle name="Comma 62 3 6" xfId="30679" xr:uid="{5B9ACB3B-B377-4533-8BB7-A18B309BC6FD}"/>
    <cellStyle name="Comma 62 4" xfId="7137" xr:uid="{3BAA19CE-A8DB-4DF3-B99A-7689C16182EB}"/>
    <cellStyle name="Comma 62 4 2" xfId="14007" xr:uid="{D9DD4B01-5895-4C29-A96B-985B49F29948}"/>
    <cellStyle name="Comma 62 4 3" xfId="20328" xr:uid="{275BB688-3FC3-4234-BA23-2C49C144C328}"/>
    <cellStyle name="Comma 62 4 4" xfId="31856" xr:uid="{1D38D6CC-7830-424C-A2D2-4A8750D4F8AB}"/>
    <cellStyle name="Comma 62 5" xfId="9093" xr:uid="{178E5E0A-07FF-4F8D-A71E-FB3BC8917712}"/>
    <cellStyle name="Comma 62 5 2" xfId="15899" xr:uid="{84F51E05-E837-448E-9B1D-6D067F812920}"/>
    <cellStyle name="Comma 62 5 3" xfId="22675" xr:uid="{8C3E045D-0883-4C4B-92B2-A0FE21B72528}"/>
    <cellStyle name="Comma 62 5 4" xfId="34201" xr:uid="{21BA0499-EC80-4408-9C2A-478BC53A7176}"/>
    <cellStyle name="Comma 62 6" xfId="12242" xr:uid="{E5EBD6A0-41D3-4D3C-AB47-1F11E1948504}"/>
    <cellStyle name="Comma 62 6 2" xfId="25013" xr:uid="{79C4BB7B-9B0F-47A9-8E76-4C0B1958380E}"/>
    <cellStyle name="Comma 62 6 3" xfId="36539" xr:uid="{11C8E66E-CCAB-400F-9995-E1C36A013F08}"/>
    <cellStyle name="Comma 62 7" xfId="27350" xr:uid="{11B01F82-8465-4F05-9CCB-5656951345BC}"/>
    <cellStyle name="Comma 62 7 2" xfId="38876" xr:uid="{0275A8AB-A44F-4BDD-AE73-D92542F4F985}"/>
    <cellStyle name="Comma 62 8" xfId="17227" xr:uid="{D604B5D5-3B1F-4751-876F-E42192C9D9DF}"/>
    <cellStyle name="Comma 62 9" xfId="28765" xr:uid="{45FBA2F2-4A68-4DB2-9CAC-2825B5677EBD}"/>
    <cellStyle name="Comma 63" xfId="494" xr:uid="{FD6FB6CA-D1E6-4D92-AF4D-E0B8363A9AB9}"/>
    <cellStyle name="Comma 63 10" xfId="50941" xr:uid="{CF8776E0-A361-4630-BFD3-6987F4D09EF5}"/>
    <cellStyle name="Comma 63 2" xfId="707" xr:uid="{6B6E76E8-C0FE-41D4-84F1-ACDF0C01E188}"/>
    <cellStyle name="Comma 63 2 2" xfId="953" xr:uid="{71A1C267-257F-4D9A-8BB6-B951D220BFE2}"/>
    <cellStyle name="Comma 63 2 2 2" xfId="1472" xr:uid="{679002D9-CE3A-4510-812D-04F79E6E7ED9}"/>
    <cellStyle name="Comma 63 2 2 2 2" xfId="11604" xr:uid="{A6092ACD-9DB0-446B-86D2-97A97C89860D}"/>
    <cellStyle name="Comma 63 2 2 3" xfId="11103" xr:uid="{F315988C-BC35-4DEF-8AF4-168F89039B3E}"/>
    <cellStyle name="Comma 63 2 3" xfId="1227" xr:uid="{9991A710-AF3F-4C2A-AEE6-94EF0A16CC99}"/>
    <cellStyle name="Comma 63 2 3 2" xfId="11360" xr:uid="{BA2AAFA7-CE2C-4884-9306-59B0DCCC8B1C}"/>
    <cellStyle name="Comma 63 2 4" xfId="10863" xr:uid="{348E2311-C31B-464E-8CA7-0C1B8C96BC47}"/>
    <cellStyle name="Comma 63 2 6 3 3" xfId="16839" xr:uid="{1859A7FC-9933-40B5-B999-5A28F578CBF7}"/>
    <cellStyle name="Comma 63 3" xfId="824" xr:uid="{347E5F3F-4413-4FFA-832A-BA4798B76A1C}"/>
    <cellStyle name="Comma 63 3 2" xfId="1343" xr:uid="{37958CC6-0C42-4062-8CCA-9FBB71F2ED7F}"/>
    <cellStyle name="Comma 63 3 2 2" xfId="11475" xr:uid="{2A6DAD47-30CB-419D-8BD6-F6C32953465C}"/>
    <cellStyle name="Comma 63 3 3" xfId="10974" xr:uid="{B8304141-DB20-46A1-8D55-52A369E6664A}"/>
    <cellStyle name="Comma 63 4" xfId="1098" xr:uid="{B21C1914-FBDD-4541-BAA7-0A36BF56C60F}"/>
    <cellStyle name="Comma 63 4 2" xfId="11231" xr:uid="{4C951111-A959-4D3D-A23D-E758D8D54E48}"/>
    <cellStyle name="Comma 63 5" xfId="1588" xr:uid="{69F0BF26-0797-4B1F-AEC6-775C00AB22F9}"/>
    <cellStyle name="Comma 63 5 2" xfId="11719" xr:uid="{7AE41EC4-A34B-41F1-89ED-3A980866191A}"/>
    <cellStyle name="Comma 63 6" xfId="1826" xr:uid="{60703351-A534-47C2-A1E9-88F7A1A7DF10}"/>
    <cellStyle name="Comma 63 6 2" xfId="11956" xr:uid="{C66F18F5-8D44-4DFC-B722-B5639158FB0E}"/>
    <cellStyle name="Comma 63 7" xfId="10746" xr:uid="{92A8FAEB-7234-4F44-983A-BD4BF171789C}"/>
    <cellStyle name="Comma 63 8" xfId="28411" xr:uid="{4FC1056C-61BC-4AF8-AFC7-43FA9195ED4B}"/>
    <cellStyle name="Comma 63 9" xfId="39929" xr:uid="{4AEAA82E-1B68-4437-99F6-1C27C9568232}"/>
    <cellStyle name="Comma 64" xfId="430" xr:uid="{1ECB39F2-B756-49DB-8F08-443B7ADF5A49}"/>
    <cellStyle name="Comma 64 10" xfId="51196" xr:uid="{3AF731B7-E677-4CE0-8881-9C04D706E8E6}"/>
    <cellStyle name="Comma 64 2" xfId="667" xr:uid="{A7086329-45B2-438B-A9D8-FAF9D911E6BE}"/>
    <cellStyle name="Comma 64 2 2" xfId="913" xr:uid="{AAA60624-5C5E-43FB-ABE2-F14FE9819712}"/>
    <cellStyle name="Comma 64 2 2 2" xfId="1432" xr:uid="{9F40BBAC-9424-45F1-BF84-0CD11B4B28CE}"/>
    <cellStyle name="Comma 64 2 2 2 2" xfId="11564" xr:uid="{12B719B9-C126-4F22-960E-6F2C7ADD649C}"/>
    <cellStyle name="Comma 64 2 2 3" xfId="11063" xr:uid="{0F740648-4DB7-40FF-853F-91025995135E}"/>
    <cellStyle name="Comma 64 2 3" xfId="1187" xr:uid="{E794C8D3-4E6B-485A-BF50-93FC9099488A}"/>
    <cellStyle name="Comma 64 2 3 2" xfId="11320" xr:uid="{DE2A0BC3-D407-4445-AB90-A5AB0E50CAC2}"/>
    <cellStyle name="Comma 64 2 4" xfId="1677" xr:uid="{D17A9A28-5565-4078-9F39-F284C086576E}"/>
    <cellStyle name="Comma 64 2 4 2" xfId="11808" xr:uid="{BBC27130-A40A-4FF1-93DE-8B5840815680}"/>
    <cellStyle name="Comma 64 2 5" xfId="1915" xr:uid="{A6947B91-4E90-4768-90A1-D0B701400363}"/>
    <cellStyle name="Comma 64 2 5 2" xfId="12045" xr:uid="{A3D04427-8FB7-452D-B980-D783CDB87CCE}"/>
    <cellStyle name="Comma 64 2 6" xfId="10824" xr:uid="{E3F16DDE-2FF3-49F1-B322-B177102B6603}"/>
    <cellStyle name="Comma 64 3" xfId="769" xr:uid="{38F486EE-95E6-43F0-B0B3-0B3D11B8D451}"/>
    <cellStyle name="Comma 64 3 2" xfId="1288" xr:uid="{0FE4E317-D8CC-4A14-9B5E-1138EC02376E}"/>
    <cellStyle name="Comma 64 3 2 2" xfId="11420" xr:uid="{9D2DBEC6-6DFC-4740-8F77-052D697D8B38}"/>
    <cellStyle name="Comma 64 3 3" xfId="10920" xr:uid="{5DEB6277-90A8-4C38-A95A-8C5165E7347C}"/>
    <cellStyle name="Comma 64 4" xfId="1043" xr:uid="{58DF77AA-27B4-4894-978B-D45202EC2004}"/>
    <cellStyle name="Comma 64 4 2" xfId="11176" xr:uid="{E3756F5F-E9FA-407D-8405-0771C508CF03}"/>
    <cellStyle name="Comma 64 5" xfId="1533" xr:uid="{101F1DAA-0E16-4D46-AAEC-1B8D9E17B6E8}"/>
    <cellStyle name="Comma 64 5 2" xfId="11664" xr:uid="{9D5E48E1-ACFD-42E0-AEE0-27B8E40D0AB5}"/>
    <cellStyle name="Comma 64 6" xfId="1771" xr:uid="{6539ED76-FC38-497A-B2DC-63533673339B}"/>
    <cellStyle name="Comma 64 6 2" xfId="11901" xr:uid="{F5B9C33C-F623-4BCD-B6EB-1E89E030398F}"/>
    <cellStyle name="Comma 64 7" xfId="10700" xr:uid="{1E06CAF2-6A5B-4A18-AAE7-BAC563482CAA}"/>
    <cellStyle name="Comma 64 8" xfId="28351" xr:uid="{D608F048-2864-43A8-8BC4-B50CE411085C}"/>
    <cellStyle name="Comma 64 9" xfId="39870" xr:uid="{C5155F76-123C-4817-8C66-8C655B795301}"/>
    <cellStyle name="Comma 65" xfId="50975" xr:uid="{F22C656D-0CD7-4A3E-94B4-899EAE085553}"/>
    <cellStyle name="Comma 66" xfId="2563" xr:uid="{A72C5C30-4ACE-4AF2-99D7-D299F387F2D9}"/>
    <cellStyle name="Comma 66 10" xfId="29171" xr:uid="{4FB3E581-DB9D-4AE5-80E1-B87AE0D9779B}"/>
    <cellStyle name="Comma 66 11" xfId="51156" xr:uid="{04E20775-A3CD-4969-9441-7D7F66050B74}"/>
    <cellStyle name="Comma 66 2" xfId="3069" xr:uid="{BF123A72-155D-4E68-9ED3-1A5F76E64FE7}"/>
    <cellStyle name="Comma 66 2 2" xfId="6982" xr:uid="{40E1B330-CFDA-4C1F-BEEC-9D14F7A82F67}"/>
    <cellStyle name="Comma 66 2 2 2" xfId="8835" xr:uid="{A6EC770C-03AC-40CC-BD26-A03EF1CC5542}"/>
    <cellStyle name="Comma 66 2 2 2 2" xfId="15705" xr:uid="{DE5143A4-ED5C-4C30-86CA-0EC7A85C9595}"/>
    <cellStyle name="Comma 66 2 2 2 3" xfId="22293" xr:uid="{55546F55-639B-4622-8BEB-D87063AD2974}"/>
    <cellStyle name="Comma 66 2 2 2 4" xfId="33820" xr:uid="{30062656-C331-41DE-A291-74303A600C92}"/>
    <cellStyle name="Comma 66 2 2 3" xfId="13853" xr:uid="{13F9901C-276F-4A5B-8468-1239B3A08B27}"/>
    <cellStyle name="Comma 66 2 2 3 2" xfId="24636" xr:uid="{A76F2969-AAD3-4B90-B401-0D9086FA5D29}"/>
    <cellStyle name="Comma 66 2 2 3 3" xfId="36162" xr:uid="{56BF14DC-7062-4B74-BE92-0FEB01D6159D}"/>
    <cellStyle name="Comma 66 2 2 4" xfId="26973" xr:uid="{1216BD14-BEAF-4177-92AB-2BFF253C420F}"/>
    <cellStyle name="Comma 66 2 2 4 2" xfId="38499" xr:uid="{0A5E9D80-E62C-490C-8AB1-0C7CD0448515}"/>
    <cellStyle name="Comma 66 2 2 5" xfId="19948" xr:uid="{1E378AE4-B111-4C9C-BFF5-14841CCE9B04}"/>
    <cellStyle name="Comma 66 2 2 6" xfId="31478" xr:uid="{14425875-80FE-4F8A-BEBD-0338F7B661EA}"/>
    <cellStyle name="Comma 66 2 3" xfId="7902" xr:uid="{BA3F5DC8-7E0F-4C84-9589-5C2301DA6573}"/>
    <cellStyle name="Comma 66 2 3 2" xfId="14772" xr:uid="{28FC53DD-9008-4BE4-8607-BB56019D3A62}"/>
    <cellStyle name="Comma 66 2 3 3" xfId="21127" xr:uid="{038AE676-71A4-475D-ADC3-3A2066BA1207}"/>
    <cellStyle name="Comma 66 2 3 4" xfId="32655" xr:uid="{C273C443-8686-43E6-B5CC-4676AAC1BF80}"/>
    <cellStyle name="Comma 66 2 4" xfId="9864" xr:uid="{31DB1985-38A8-4869-B72F-757551BF40CD}"/>
    <cellStyle name="Comma 66 2 4 2" xfId="16666" xr:uid="{9DE78589-F277-42CB-8634-0B50BC0DF318}"/>
    <cellStyle name="Comma 66 2 4 3" xfId="23474" xr:uid="{0D10C5CC-A705-4F81-B5C1-0A51A7632F75}"/>
    <cellStyle name="Comma 66 2 4 4" xfId="35000" xr:uid="{2D0BDADA-F78C-4226-BCF4-22E52BF05E16}"/>
    <cellStyle name="Comma 66 2 5" xfId="12954" xr:uid="{9AA35DF1-9C15-4978-8626-5F8B1D0DBD1A}"/>
    <cellStyle name="Comma 66 2 5 2" xfId="25812" xr:uid="{1654E08B-5F1D-490C-839E-4E1A6D13AE28}"/>
    <cellStyle name="Comma 66 2 5 3" xfId="37338" xr:uid="{FCB1816A-829D-4B97-A4EE-D739554A4EEB}"/>
    <cellStyle name="Comma 66 2 6" xfId="28149" xr:uid="{7FCF1FE4-C1AB-41EF-9E3A-AB901BEB0A47}"/>
    <cellStyle name="Comma 66 2 6 2" xfId="39675" xr:uid="{23BDB65F-0C1E-4532-99AA-DCC21CEAB35A}"/>
    <cellStyle name="Comma 66 2 7" xfId="18119" xr:uid="{73C68F96-0B20-4EC4-9BCC-942E78D50D05}"/>
    <cellStyle name="Comma 66 2 8" xfId="29657" xr:uid="{99AFCB16-D967-4767-86D1-76EB070BC190}"/>
    <cellStyle name="Comma 66 3" xfId="6110" xr:uid="{1A57768B-9602-4F31-BFD4-BD07A9B2BCEB}"/>
    <cellStyle name="Comma 66 3 2" xfId="7442" xr:uid="{347E3114-8063-4A01-8295-22CBE900B817}"/>
    <cellStyle name="Comma 66 3 2 2" xfId="14312" xr:uid="{12343A1E-A45A-4B91-8BCA-D204A87A2334}"/>
    <cellStyle name="Comma 66 3 2 2 2" xfId="22424" xr:uid="{3482990E-AE4E-465D-B382-AEC9E7006FFC}"/>
    <cellStyle name="Comma 66 3 2 2 3" xfId="33951" xr:uid="{AE8236E3-2D49-48D6-AD32-1E34021D9821}"/>
    <cellStyle name="Comma 66 3 2 3" xfId="24767" xr:uid="{12E6157D-3322-49E0-A54E-D02C5ACDBB4E}"/>
    <cellStyle name="Comma 66 3 2 3 2" xfId="36293" xr:uid="{29BE0D16-15D0-4DDA-941E-BEEB574446C0}"/>
    <cellStyle name="Comma 66 3 2 4" xfId="27104" xr:uid="{C5E3B7ED-A26B-4536-B8AA-CF0DCCB92C5C}"/>
    <cellStyle name="Comma 66 3 2 4 2" xfId="38630" xr:uid="{4341464D-8151-49E8-B0EF-E637CDB6F4CC}"/>
    <cellStyle name="Comma 66 3 2 5" xfId="20079" xr:uid="{01CC73DC-35C9-4C4C-A769-2090C2065B94}"/>
    <cellStyle name="Comma 66 3 2 6" xfId="31609" xr:uid="{DBD43FB6-D8E8-414C-8855-F08ED559AF1C}"/>
    <cellStyle name="Comma 66 3 3" xfId="10117" xr:uid="{C2CB7B3E-2347-4D4B-82A4-33D1AC936358}"/>
    <cellStyle name="Comma 66 3 3 2" xfId="16790" xr:uid="{CCAAE63B-3D3D-40BB-8D0D-3E07A43F4AE4}"/>
    <cellStyle name="Comma 66 3 3 3" xfId="21259" xr:uid="{532ACE8B-F25B-41CA-B09C-6985DD82AF16}"/>
    <cellStyle name="Comma 66 3 3 4" xfId="32787" xr:uid="{0A0D75DB-B56E-43AA-9172-86FD5A8CA2AB}"/>
    <cellStyle name="Comma 66 3 4" xfId="12981" xr:uid="{E13EC4D7-1B75-4FA5-9223-17E9ECA3FBAC}"/>
    <cellStyle name="Comma 66 3 4 2" xfId="23606" xr:uid="{8D70379D-F1E9-48CB-8F7C-453D7468AE34}"/>
    <cellStyle name="Comma 66 3 4 3" xfId="35132" xr:uid="{3912CBF5-194C-4D18-9225-2E8A9D34AB9F}"/>
    <cellStyle name="Comma 66 3 5" xfId="25943" xr:uid="{20D9C438-2978-4D5E-AF2D-B15A9AE41880}"/>
    <cellStyle name="Comma 66 3 5 2" xfId="37469" xr:uid="{3B93ED3A-BD2A-4595-A43F-DC9D3465E36D}"/>
    <cellStyle name="Comma 66 3 6" xfId="28280" xr:uid="{AF26E8B5-D65E-4E43-BAEB-4A98870827BF}"/>
    <cellStyle name="Comma 66 3 6 2" xfId="39806" xr:uid="{5A02C186-2C7B-4912-B3BC-72CAE6B6884F}"/>
    <cellStyle name="Comma 66 3 7" xfId="18639" xr:uid="{C680D43E-09E0-4D28-91C6-EB757604D622}"/>
    <cellStyle name="Comma 66 3 8" xfId="30177" xr:uid="{7420E0AB-A895-4EE6-8A9D-87435033C7CC}"/>
    <cellStyle name="Comma 66 4" xfId="6535" xr:uid="{DFC5BF36-0636-49D2-8B23-DDE69D653F8A}"/>
    <cellStyle name="Comma 66 4 2" xfId="8371" xr:uid="{FA1784E1-6126-4FED-BE65-D5FC7DEBD56C}"/>
    <cellStyle name="Comma 66 4 2 2" xfId="15241" xr:uid="{54B2C2C6-C04B-4848-8795-6592B4C2F024}"/>
    <cellStyle name="Comma 66 4 2 3" xfId="21815" xr:uid="{8694EF99-9A23-4D91-B9BD-7DC0C9C2CD0B}"/>
    <cellStyle name="Comma 66 4 2 4" xfId="33342" xr:uid="{21D5C34A-38E2-4AD0-8656-35111F74EDC5}"/>
    <cellStyle name="Comma 66 4 3" xfId="13406" xr:uid="{3DC922CA-1E59-4222-BB54-5C6C0AC5134E}"/>
    <cellStyle name="Comma 66 4 3 2" xfId="24158" xr:uid="{C8970F59-2ACA-4050-BAF0-A856BE6D4185}"/>
    <cellStyle name="Comma 66 4 3 3" xfId="35684" xr:uid="{835D53EF-23E6-4BFB-9828-D92988E5B666}"/>
    <cellStyle name="Comma 66 4 4" xfId="26495" xr:uid="{8635DED0-9BBE-4B1B-8953-116A4E81D632}"/>
    <cellStyle name="Comma 66 4 4 2" xfId="38021" xr:uid="{98A075FD-A498-4F3C-A668-730E25005BB1}"/>
    <cellStyle name="Comma 66 4 5" xfId="19470" xr:uid="{3E9CAA85-4D2E-4327-B64F-7192FD2EC3F0}"/>
    <cellStyle name="Comma 66 4 6" xfId="31000" xr:uid="{02E9BAF3-AAFF-4478-AB58-74A955199357}"/>
    <cellStyle name="Comma 66 5" xfId="7011" xr:uid="{603446C1-E687-401C-BE2F-14848F41C813}"/>
    <cellStyle name="Comma 66 5 2" xfId="13881" xr:uid="{40983AF6-BE20-4A0A-A67E-BBEF0350DF56}"/>
    <cellStyle name="Comma 66 5 3" xfId="20649" xr:uid="{85652774-BE15-4954-B063-E0D9BBFB7089}"/>
    <cellStyle name="Comma 66 5 4" xfId="32177" xr:uid="{4CEE125A-1C19-4066-AA7F-A6FDD8C6DF50}"/>
    <cellStyle name="Comma 66 6" xfId="9400" xr:uid="{29570E43-2EBE-42E8-AD53-0741588E70EB}"/>
    <cellStyle name="Comma 66 6 2" xfId="16205" xr:uid="{A6D40D8C-D68E-4154-AD8D-903488B236E1}"/>
    <cellStyle name="Comma 66 6 3" xfId="22996" xr:uid="{6F2A5C15-E1E6-4BA0-B9DF-977E087BD9F9}"/>
    <cellStyle name="Comma 66 6 4" xfId="34522" xr:uid="{AA58BE81-272D-414F-9C17-D236EA91FA8B}"/>
    <cellStyle name="Comma 66 7" xfId="12527" xr:uid="{DA88C811-A581-4CD7-808E-1353F29B908C}"/>
    <cellStyle name="Comma 66 7 2" xfId="25334" xr:uid="{1BBDC755-9458-4308-90A5-A525B667F2EA}"/>
    <cellStyle name="Comma 66 7 3" xfId="36860" xr:uid="{38E4F863-FCDB-4406-B69B-829AF273E971}"/>
    <cellStyle name="Comma 66 8" xfId="27671" xr:uid="{C29F77FF-5ACF-48DB-A46D-AA649934F16A}"/>
    <cellStyle name="Comma 66 8 2" xfId="39197" xr:uid="{A1FA7206-AA1B-4664-B7B9-BC0014E57AF4}"/>
    <cellStyle name="Comma 66 9" xfId="17633" xr:uid="{683FCE54-ADAE-4524-91E0-8309D5442E1F}"/>
    <cellStyle name="Comma 67" xfId="507" xr:uid="{F966E959-F474-4554-A89C-CDBC11C70361}"/>
    <cellStyle name="Comma 67 2" xfId="829" xr:uid="{47DB0FA5-316D-4410-B4A0-9CDBAFCB4243}"/>
    <cellStyle name="Comma 67 2 2" xfId="1348" xr:uid="{5BB8342D-7560-497A-9BB8-DBAA6CD3E36F}"/>
    <cellStyle name="Comma 67 2 2 2" xfId="11480" xr:uid="{6947338D-4DF4-44BF-8010-457E476525DC}"/>
    <cellStyle name="Comma 67 2 2 3" xfId="21289" xr:uid="{43135727-79BB-47B9-9D15-E2AD95E3B7F3}"/>
    <cellStyle name="Comma 67 2 2 4" xfId="32816" xr:uid="{ABC46054-3F43-4F5B-8226-BED55E28F4DF}"/>
    <cellStyle name="Comma 67 2 3" xfId="10979" xr:uid="{3D9B38F9-5F9A-4685-87D2-1F7FB4D7BAE0}"/>
    <cellStyle name="Comma 67 2 3 2" xfId="23632" xr:uid="{5ED3B764-B153-4D12-8217-6928900F5559}"/>
    <cellStyle name="Comma 67 2 3 3" xfId="35158" xr:uid="{5B029A94-7A2F-49A2-BC61-F71387A30B5C}"/>
    <cellStyle name="Comma 67 2 4" xfId="25969" xr:uid="{A5EDABA1-125F-4D43-95CE-697068DB4ADE}"/>
    <cellStyle name="Comma 67 2 4 2" xfId="37495" xr:uid="{94696694-A1E1-4EBF-9AD5-3B7D5A949409}"/>
    <cellStyle name="Comma 67 2 5" xfId="18944" xr:uid="{FF0D14A3-EF1E-420B-9DA1-009173039840}"/>
    <cellStyle name="Comma 67 2 6" xfId="30474" xr:uid="{8EAAAE32-E567-4560-8A0C-E152728D1AE0}"/>
    <cellStyle name="Comma 67 3" xfId="1103" xr:uid="{F4F6F408-612C-4D37-B439-EC7AE0F0DB2E}"/>
    <cellStyle name="Comma 67 3 2" xfId="11236" xr:uid="{42278FF2-075F-423A-ACDF-A69EB1F72A25}"/>
    <cellStyle name="Comma 67 3 3" xfId="20125" xr:uid="{0EA92696-2373-47AF-8A73-3A03F82F1E8C}"/>
    <cellStyle name="Comma 67 3 4" xfId="31653" xr:uid="{5D4E3422-0998-4AAD-BFFF-7531F8973EE4}"/>
    <cellStyle name="Comma 67 4" xfId="1593" xr:uid="{01E214C4-3A67-485E-8E61-19BC6A9FD90D}"/>
    <cellStyle name="Comma 67 4 2" xfId="11724" xr:uid="{60187F69-A9CE-440E-931B-86A4502E482E}"/>
    <cellStyle name="Comma 67 4 3" xfId="22472" xr:uid="{D0A9A2B9-79B6-4F19-89C2-5DED00889B81}"/>
    <cellStyle name="Comma 67 4 4" xfId="33998" xr:uid="{40847DAC-A39C-4A9A-AB2F-D9EB128760DE}"/>
    <cellStyle name="Comma 67 5" xfId="1831" xr:uid="{6B3888BB-C0BA-49B8-84BB-E85A8FAD9006}"/>
    <cellStyle name="Comma 67 5 2" xfId="11961" xr:uid="{BAD9BC2D-CEB6-461E-B3E3-303314AC4CFE}"/>
    <cellStyle name="Comma 67 5 3" xfId="24810" xr:uid="{F265FAE8-B54A-4D78-9121-B70E4A60E664}"/>
    <cellStyle name="Comma 67 5 4" xfId="36336" xr:uid="{BFF6C71A-D0EB-42E0-AFF4-1CA47F4FC2DC}"/>
    <cellStyle name="Comma 67 6" xfId="10751" xr:uid="{E2EC545A-8FB5-443A-ACB3-AC22C24E7DFE}"/>
    <cellStyle name="Comma 67 6 2" xfId="27147" xr:uid="{FB8BF89F-7745-49A6-BE4B-3774FADA3F2F}"/>
    <cellStyle name="Comma 67 6 3" xfId="38673" xr:uid="{26C5058E-8EED-4F62-9D85-E8D2BE844B87}"/>
    <cellStyle name="Comma 67 7" xfId="16937" xr:uid="{A358B734-2DFD-40C9-B36A-2220BC7C08B6}"/>
    <cellStyle name="Comma 67 8" xfId="28480" xr:uid="{6AB48FDE-664D-416C-A9F3-805205FC32BD}"/>
    <cellStyle name="Comma 67 9" xfId="50939" xr:uid="{260797BE-A7BD-467C-BC3D-FEE2FBA21DC7}"/>
    <cellStyle name="Comma 68" xfId="409" xr:uid="{DA52B728-5F23-4A03-9257-2D23F969DC29}"/>
    <cellStyle name="Comma 68 10" xfId="39859" xr:uid="{51D43CC2-14B2-462A-9CE8-5F8FBCB335C2}"/>
    <cellStyle name="Comma 68 11" xfId="50986" xr:uid="{CB17A5C7-D5B8-4F8A-9118-01B58BEA9930}"/>
    <cellStyle name="Comma 68 2" xfId="466" xr:uid="{515CC836-9437-4DD9-95BA-544B4171BCC1}"/>
    <cellStyle name="Comma 68 2 2" xfId="697" xr:uid="{753A4C2C-E28C-474B-BB4E-B2FE6F737A88}"/>
    <cellStyle name="Comma 68 2 2 2" xfId="943" xr:uid="{617952F4-1EC4-42C1-A0B3-F861DF3E0759}"/>
    <cellStyle name="Comma 68 2 2 2 2" xfId="1462" xr:uid="{6870C2E8-31FE-449F-82AD-CF5A87045CC1}"/>
    <cellStyle name="Comma 68 2 2 2 2 2" xfId="11594" xr:uid="{A62A1B21-764B-4536-B933-CBA3BA55CBDC}"/>
    <cellStyle name="Comma 68 2 2 2 3" xfId="11093" xr:uid="{135775B1-2C89-4DA1-BBE2-C7E86902A10B}"/>
    <cellStyle name="Comma 68 2 2 3" xfId="1217" xr:uid="{FEECE977-73E7-49A5-BC3B-413AEA369CC0}"/>
    <cellStyle name="Comma 68 2 2 3 2" xfId="11350" xr:uid="{3628B433-8F09-412B-96A4-528DD15ED39C}"/>
    <cellStyle name="Comma 68 2 2 4" xfId="1707" xr:uid="{2D9B4674-130F-4900-8D4C-1836B20508AA}"/>
    <cellStyle name="Comma 68 2 2 4 2" xfId="11838" xr:uid="{5F81AB3B-5068-4DD3-B395-6EC188C68F47}"/>
    <cellStyle name="Comma 68 2 2 5" xfId="1945" xr:uid="{69CD35F1-635A-4457-B7FC-04E6DE30EB7F}"/>
    <cellStyle name="Comma 68 2 2 5 2" xfId="12075" xr:uid="{D585388C-55A4-4D6B-B3F6-F91AA9A64B04}"/>
    <cellStyle name="Comma 68 2 2 6" xfId="10853" xr:uid="{ACE9E1DD-7281-46D1-AA91-3F9F876305A7}"/>
    <cellStyle name="Comma 68 2 3" xfId="805" xr:uid="{32679E9D-0D1C-48CE-ADA4-445281B0D5DA}"/>
    <cellStyle name="Comma 68 2 3 2" xfId="1324" xr:uid="{9FB86760-8F0D-4349-A67C-7AD8802F6268}"/>
    <cellStyle name="Comma 68 2 3 2 2" xfId="11456" xr:uid="{0891373F-51E0-444E-9EB1-AAD6C03FE4EC}"/>
    <cellStyle name="Comma 68 2 3 3" xfId="10955" xr:uid="{CA8FB397-CE1C-4133-BEE6-E88A4D3B486C}"/>
    <cellStyle name="Comma 68 2 4" xfId="1079" xr:uid="{24E8AAEF-4F4F-4941-A71C-C54C0BA15C29}"/>
    <cellStyle name="Comma 68 2 4 2" xfId="11212" xr:uid="{668F36BE-2ED4-499A-B074-3C451F930C6A}"/>
    <cellStyle name="Comma 68 2 5" xfId="1569" xr:uid="{BA9F37D0-92FD-4FC2-BD3D-0C51B77570E6}"/>
    <cellStyle name="Comma 68 2 5 2" xfId="11700" xr:uid="{7E0D42D6-ECB4-4F81-9904-4FFD4906A681}"/>
    <cellStyle name="Comma 68 2 6" xfId="1807" xr:uid="{D94ECFAF-5327-4447-BE74-227C479987E0}"/>
    <cellStyle name="Comma 68 2 6 2" xfId="11937" xr:uid="{2BC60E40-3F73-465F-9E67-A265723107E8}"/>
    <cellStyle name="Comma 68 2 7" xfId="10728" xr:uid="{17DFAE83-D2FF-4559-98DA-A63F2213E57E}"/>
    <cellStyle name="Comma 68 2 8" xfId="28387" xr:uid="{AB7E2C1F-36DB-49BA-919C-65087BF4CB18}"/>
    <cellStyle name="Comma 68 2 9" xfId="39906" xr:uid="{1E824B09-89F9-4829-AD76-1FB6F75886BE}"/>
    <cellStyle name="Comma 68 3" xfId="655" xr:uid="{2A5F5E4E-96B3-4F01-9174-CA1374239D17}"/>
    <cellStyle name="Comma 68 3 2" xfId="901" xr:uid="{94B62999-A645-4589-B2FB-BD0E34308C86}"/>
    <cellStyle name="Comma 68 3 2 2" xfId="1420" xr:uid="{B7B5298A-33B1-470D-850D-E603CE368692}"/>
    <cellStyle name="Comma 68 3 2 2 2" xfId="11552" xr:uid="{55DBD891-07C3-441E-89A5-6DD3AC9E1D1B}"/>
    <cellStyle name="Comma 68 3 2 3" xfId="11051" xr:uid="{D5677492-06FB-4BD3-ACFA-CA34D043C033}"/>
    <cellStyle name="Comma 68 3 3" xfId="1175" xr:uid="{700E7C4D-8DBD-4CA6-A490-A9A2DBD3DBA1}"/>
    <cellStyle name="Comma 68 3 3 2" xfId="11308" xr:uid="{E0562D3F-54B9-4AF5-A2DD-7D694335FFF6}"/>
    <cellStyle name="Comma 68 3 4" xfId="1665" xr:uid="{35840888-9B34-47B5-8F45-6F0DFACA4123}"/>
    <cellStyle name="Comma 68 3 4 2" xfId="11796" xr:uid="{E2A268B3-6505-4266-884B-8A830691A6AF}"/>
    <cellStyle name="Comma 68 3 5" xfId="1903" xr:uid="{B2B9ADB8-9907-4034-908D-36DED70452A4}"/>
    <cellStyle name="Comma 68 3 5 2" xfId="12033" xr:uid="{8FD8E5AF-5735-496D-A2A5-B693BDE0A890}"/>
    <cellStyle name="Comma 68 3 6" xfId="10813" xr:uid="{8A7F9FFA-400C-4980-AB17-232D6413E569}"/>
    <cellStyle name="Comma 68 4" xfId="758" xr:uid="{21213827-450D-4604-B9F5-6BE7238A6B08}"/>
    <cellStyle name="Comma 68 4 2" xfId="1277" xr:uid="{BEFE32DA-8A17-4DB1-BAFF-140E16FDF258}"/>
    <cellStyle name="Comma 68 4 2 2" xfId="11409" xr:uid="{B3DE1BAA-2708-4722-87D7-766C54873639}"/>
    <cellStyle name="Comma 68 4 3" xfId="10909" xr:uid="{E5131093-8EEC-4C4F-8EA1-0649F601EC81}"/>
    <cellStyle name="Comma 68 5" xfId="1031" xr:uid="{1C5286D2-72C8-47F8-9043-BA298FB75FF2}"/>
    <cellStyle name="Comma 68 5 2" xfId="11165" xr:uid="{ED23B777-18DF-4880-A330-389B5380C9D5}"/>
    <cellStyle name="Comma 68 6" xfId="1522" xr:uid="{F549C725-8A0D-47FD-BB86-80904A76860D}"/>
    <cellStyle name="Comma 68 6 2" xfId="11653" xr:uid="{0BE31EF9-9329-479C-9BDA-A0F2551D36AE}"/>
    <cellStyle name="Comma 68 7" xfId="1760" xr:uid="{D240FCD9-D603-448E-8F0A-469C56047F35}"/>
    <cellStyle name="Comma 68 7 2" xfId="11890" xr:uid="{7B900192-25B1-4232-9131-6E621B8F40D4}"/>
    <cellStyle name="Comma 68 8" xfId="10692" xr:uid="{60BD4FE1-780C-48C8-A14E-341BD9F228BC}"/>
    <cellStyle name="Comma 68 9" xfId="28336" xr:uid="{65A2D5A4-1906-458F-9071-44EE005E7D22}"/>
    <cellStyle name="Comma 69" xfId="381" xr:uid="{617ED240-2454-4340-9DC3-5E2D720F3EAC}"/>
    <cellStyle name="Comma 69 10" xfId="16964" xr:uid="{FAC9A02F-C63C-408F-8C38-329BF374D79B}"/>
    <cellStyle name="Comma 69 11" xfId="28504" xr:uid="{61A76C9A-3966-4B5C-8BB9-928BA05F23AA}"/>
    <cellStyle name="Comma 69 12" xfId="51353" xr:uid="{B7A71763-CAC7-41E8-BE3A-0A7109174887}"/>
    <cellStyle name="Comma 69 2" xfId="452" xr:uid="{BE73262E-CA48-441F-BD65-1431606D80A3}"/>
    <cellStyle name="Comma 69 2 2" xfId="551" xr:uid="{428FB1D8-FE14-4F2A-AD40-2CA2A4FA379F}"/>
    <cellStyle name="Comma 69 2 2 2" xfId="857" xr:uid="{EBDBE1BD-449B-484C-9EA1-E6D73853C177}"/>
    <cellStyle name="Comma 69 2 2 2 2" xfId="1376" xr:uid="{6108F7C0-ADF0-425E-A730-0A628B6B3D52}"/>
    <cellStyle name="Comma 69 2 2 2 2 2" xfId="11508" xr:uid="{6BDE347E-EAD9-4EAD-B2F4-3B50F8579194}"/>
    <cellStyle name="Comma 69 2 2 2 3" xfId="11007" xr:uid="{F5E8459F-5CB3-437E-B03F-CC7FC0D45926}"/>
    <cellStyle name="Comma 69 2 2 2 4" xfId="21855" xr:uid="{3416BE71-5136-4D89-8339-577D783F50D7}"/>
    <cellStyle name="Comma 69 2 2 2 5" xfId="33382" xr:uid="{75829D54-193E-46F6-92CD-636E6272F27E}"/>
    <cellStyle name="Comma 69 2 2 3" xfId="1131" xr:uid="{72A14251-F979-4FF6-A315-606580AB56D9}"/>
    <cellStyle name="Comma 69 2 2 3 2" xfId="11264" xr:uid="{E2E8D1A3-CC03-4871-ACC5-F8DE40999C60}"/>
    <cellStyle name="Comma 69 2 2 3 3" xfId="24198" xr:uid="{D625E414-26D5-4473-AE26-F14CBAF158DA}"/>
    <cellStyle name="Comma 69 2 2 3 4" xfId="35724" xr:uid="{497BB1E5-68D0-4851-881A-036BC1E58DFE}"/>
    <cellStyle name="Comma 69 2 2 4" xfId="1621" xr:uid="{73E1C910-FA9A-457B-855D-5D8BAC3DF362}"/>
    <cellStyle name="Comma 69 2 2 4 2" xfId="11752" xr:uid="{AE0C0D56-AB99-4841-98AF-541D0B85D86E}"/>
    <cellStyle name="Comma 69 2 2 4 3" xfId="26535" xr:uid="{F47B70EC-A2F2-43FB-BB4A-0995575DF03B}"/>
    <cellStyle name="Comma 69 2 2 4 4" xfId="38061" xr:uid="{90B1DD95-5FC7-427E-AF12-8BDDCF045CD5}"/>
    <cellStyle name="Comma 69 2 2 5" xfId="1859" xr:uid="{832BBC63-3D81-4951-917F-4199D7ABCBDD}"/>
    <cellStyle name="Comma 69 2 2 5 2" xfId="11989" xr:uid="{C7B5D294-2337-4CE7-9A3A-2664186141BD}"/>
    <cellStyle name="Comma 69 2 2 6" xfId="10775" xr:uid="{79A7B463-53FB-4653-B0FF-1349F43741D9}"/>
    <cellStyle name="Comma 69 2 2 7" xfId="19510" xr:uid="{A293DDCC-C32D-4ED1-9E09-0D6D43F9A32B}"/>
    <cellStyle name="Comma 69 2 2 8" xfId="31040" xr:uid="{8D3DF1E1-907D-4846-B56D-A9ECFC25B454}"/>
    <cellStyle name="Comma 69 2 3" xfId="791" xr:uid="{6A75124E-5C0A-4A9F-83A6-214CFB3F9BB2}"/>
    <cellStyle name="Comma 69 2 3 2" xfId="1310" xr:uid="{C0EA8869-3226-469D-85A6-6171F0DA162E}"/>
    <cellStyle name="Comma 69 2 3 2 2" xfId="11442" xr:uid="{5956E3F7-0C9D-42AF-92A2-443A3BFB8232}"/>
    <cellStyle name="Comma 69 2 3 3" xfId="10941" xr:uid="{E9475EA7-CD5D-4181-B133-FB67B1C16275}"/>
    <cellStyle name="Comma 69 2 3 4" xfId="20689" xr:uid="{372B1806-E65A-43F7-9E60-16908A14D173}"/>
    <cellStyle name="Comma 69 2 3 5" xfId="32217" xr:uid="{9DCEB9FC-0133-4A8B-AB29-8EDA84C56219}"/>
    <cellStyle name="Comma 69 2 4" xfId="1065" xr:uid="{4EF3AD67-4D33-4A17-82AD-A4A95E1DD68B}"/>
    <cellStyle name="Comma 69 2 4 2" xfId="11198" xr:uid="{08F9E905-98AB-4C65-B401-360609CA4165}"/>
    <cellStyle name="Comma 69 2 4 3" xfId="23036" xr:uid="{F4A84F71-A4FF-4A1C-9D03-F1482D5FC490}"/>
    <cellStyle name="Comma 69 2 4 4" xfId="34562" xr:uid="{C0CAD50C-F221-47DF-8FBE-2D74E2296803}"/>
    <cellStyle name="Comma 69 2 5" xfId="1555" xr:uid="{7CFE4195-6940-43A9-8707-BFE87362F967}"/>
    <cellStyle name="Comma 69 2 5 2" xfId="11686" xr:uid="{C2640438-61D5-452D-AA2D-7D3DA0A3A8BA}"/>
    <cellStyle name="Comma 69 2 5 3" xfId="25374" xr:uid="{1537374D-10F5-4E5D-8749-0EAE4CCC9F55}"/>
    <cellStyle name="Comma 69 2 5 4" xfId="36900" xr:uid="{992FCCB4-0F82-48D0-B368-72775A967FE4}"/>
    <cellStyle name="Comma 69 2 6" xfId="1793" xr:uid="{F390B334-9FA5-419B-8017-A1BADB492FD9}"/>
    <cellStyle name="Comma 69 2 6 2" xfId="11923" xr:uid="{D938DEF5-9FA5-46FD-8250-E906BBC049AF}"/>
    <cellStyle name="Comma 69 2 6 3" xfId="27711" xr:uid="{2137E48C-27A0-40AD-8536-518CDDB819EA}"/>
    <cellStyle name="Comma 69 2 6 4" xfId="39237" xr:uid="{18B2E9B4-D5EB-4117-A453-E6D3F5EFE684}"/>
    <cellStyle name="Comma 69 2 7" xfId="10718" xr:uid="{EC62B272-2A79-4A5E-92B6-EBEB3877C87A}"/>
    <cellStyle name="Comma 69 2 7 2" xfId="28373" xr:uid="{E13A54CF-2425-422A-B2EA-0195886B1502}"/>
    <cellStyle name="Comma 69 2 7 3" xfId="39892" xr:uid="{8E1BAC88-1998-4695-8202-98E1F331F4E6}"/>
    <cellStyle name="Comma 69 2 8" xfId="17679" xr:uid="{270AC089-0513-419E-B0A2-2162606AD4D1}"/>
    <cellStyle name="Comma 69 2 9" xfId="29217" xr:uid="{1411FC87-EE2C-4C2C-8E72-00EF7CABB45F}"/>
    <cellStyle name="Comma 69 3" xfId="745" xr:uid="{6F8AEDF3-2032-459C-ADEB-AA0F0E744A06}"/>
    <cellStyle name="Comma 69 3 2" xfId="1264" xr:uid="{6106DB90-63A2-48E2-AC68-580A4F0AF30D}"/>
    <cellStyle name="Comma 69 3 2 2" xfId="11396" xr:uid="{A9FC8894-264B-48E8-9DE9-455CDE136860}"/>
    <cellStyle name="Comma 69 3 2 2 2" xfId="21379" xr:uid="{2E312A07-BA5D-4C05-9EB9-700F87506C31}"/>
    <cellStyle name="Comma 69 3 2 2 3" xfId="32906" xr:uid="{F75E86E7-2199-4B47-87C4-67402FEB908F}"/>
    <cellStyle name="Comma 69 3 2 3" xfId="23722" xr:uid="{1B162B8A-0768-4434-8120-A8E9087CB0C6}"/>
    <cellStyle name="Comma 69 3 2 3 2" xfId="35248" xr:uid="{7D4C197F-A28D-41CF-B3A3-55A8BAE4FB3E}"/>
    <cellStyle name="Comma 69 3 2 4" xfId="26059" xr:uid="{1F2A1E3C-3456-449C-BA19-2C73FED9AEA2}"/>
    <cellStyle name="Comma 69 3 2 4 2" xfId="37585" xr:uid="{2A83D3D5-8294-4A47-9F5A-2890FECF4B2D}"/>
    <cellStyle name="Comma 69 3 2 5" xfId="19034" xr:uid="{875994C5-1B2C-42D7-9A81-0EFE4BAF7084}"/>
    <cellStyle name="Comma 69 3 2 6" xfId="30564" xr:uid="{15865C24-7927-49A2-89EA-1418E05B5CF5}"/>
    <cellStyle name="Comma 69 3 3" xfId="8976" xr:uid="{B0757387-8296-4642-9F68-1F813D209711}"/>
    <cellStyle name="Comma 69 3 3 2" xfId="15789" xr:uid="{B44B8254-9F36-43AF-A3C6-EC6A917F09DE}"/>
    <cellStyle name="Comma 69 3 3 3" xfId="20213" xr:uid="{85FF1067-CA52-4DAE-99C4-5BBB330CA2EC}"/>
    <cellStyle name="Comma 69 3 3 4" xfId="31741" xr:uid="{253D7964-4C80-49B9-96F2-62724241BD42}"/>
    <cellStyle name="Comma 69 3 4" xfId="10897" xr:uid="{F2894FFE-380B-48F2-A500-5977594AE0F5}"/>
    <cellStyle name="Comma 69 3 4 2" xfId="22560" xr:uid="{A08F8741-2F43-4345-A6A2-3647B1CA6E88}"/>
    <cellStyle name="Comma 69 3 4 3" xfId="34086" xr:uid="{F50993C3-20E8-483E-86C6-A82FA6DE7D3E}"/>
    <cellStyle name="Comma 69 3 5" xfId="24898" xr:uid="{D8306913-7AE9-4761-984F-823BD0F3B0CA}"/>
    <cellStyle name="Comma 69 3 5 2" xfId="36424" xr:uid="{B064D72D-ABF7-464A-9A7A-B0392951B097}"/>
    <cellStyle name="Comma 69 3 6" xfId="27235" xr:uid="{23B6F59D-8069-4CA2-8278-5CD94B85E38A}"/>
    <cellStyle name="Comma 69 3 6 2" xfId="38761" xr:uid="{6AB913A1-25EC-4F2E-9285-1550240E3812}"/>
    <cellStyle name="Comma 69 3 7" xfId="17083" xr:uid="{FACF8BB3-53C9-467B-A5F2-C2988C912C58}"/>
    <cellStyle name="Comma 69 3 8" xfId="28621" xr:uid="{B0A95831-6038-4BC3-8F1D-C65670B99263}"/>
    <cellStyle name="Comma 69 4" xfId="1017" xr:uid="{D0251632-45CF-4D56-99D4-6F41A2FC1DFC}"/>
    <cellStyle name="Comma 69 4 2" xfId="7946" xr:uid="{22083DBB-C04E-4CCA-9B71-28166ADE019F}"/>
    <cellStyle name="Comma 69 4 2 2" xfId="14816" xr:uid="{CD050CAD-789B-40BA-B615-8B01EEA367E2}"/>
    <cellStyle name="Comma 69 4 2 3" xfId="21305" xr:uid="{0D8A005A-373F-4BBA-B9D2-ADDD388BF97A}"/>
    <cellStyle name="Comma 69 4 2 4" xfId="32832" xr:uid="{43B222F0-6614-4A7F-9676-75ECB1442C4E}"/>
    <cellStyle name="Comma 69 4 3" xfId="11152" xr:uid="{A5473240-FEE1-4166-8826-9A9585F7C8E9}"/>
    <cellStyle name="Comma 69 4 3 2" xfId="23648" xr:uid="{5946CEE7-E845-494E-8381-613452B363D4}"/>
    <cellStyle name="Comma 69 4 3 3" xfId="35174" xr:uid="{FF6604E2-7378-4E75-8FB6-795C928DBD2D}"/>
    <cellStyle name="Comma 69 4 4" xfId="25985" xr:uid="{C4C241BD-5C98-4C3B-99A8-2D2ABE79712D}"/>
    <cellStyle name="Comma 69 4 4 2" xfId="37511" xr:uid="{4B403AE9-0415-4411-82A2-53C292682F98}"/>
    <cellStyle name="Comma 69 4 5" xfId="18960" xr:uid="{73D3F1F2-3EB1-4523-B05F-8173560D5409}"/>
    <cellStyle name="Comma 69 4 6" xfId="30490" xr:uid="{C5A6BF05-A6F3-447D-845D-730E4A8A8650}"/>
    <cellStyle name="Comma 69 5" xfId="1509" xr:uid="{BB5E55F6-208A-40AA-BD51-9F454A2744D9}"/>
    <cellStyle name="Comma 69 5 2" xfId="11640" xr:uid="{3F032793-3BF6-48AB-88DA-CCD985D78DC2}"/>
    <cellStyle name="Comma 69 5 3" xfId="20139" xr:uid="{2A93CA56-05F0-4D25-8B50-490795D8E123}"/>
    <cellStyle name="Comma 69 5 4" xfId="31667" xr:uid="{1EAC6AA3-BD16-4B25-A37F-72B1F242203C}"/>
    <cellStyle name="Comma 69 6" xfId="1747" xr:uid="{5DDE65D8-EF1B-4585-9F19-045FECD5728A}"/>
    <cellStyle name="Comma 69 6 2" xfId="11878" xr:uid="{56DDBA08-8BA9-43A5-ADB0-C4BE08D89832}"/>
    <cellStyle name="Comma 69 6 3" xfId="22486" xr:uid="{EDEE7B14-D096-4EAF-86F4-699544BAFF07}"/>
    <cellStyle name="Comma 69 6 4" xfId="34012" xr:uid="{DB76E57C-B1EF-421D-80CF-2F9D12A69BFD}"/>
    <cellStyle name="Comma 69 7" xfId="10686" xr:uid="{7A290B1A-DDAF-4116-A211-5713BB0D5FEC}"/>
    <cellStyle name="Comma 69 7 2" xfId="24824" xr:uid="{CB965D31-1C14-4E09-A0B3-A21DA9BF21B4}"/>
    <cellStyle name="Comma 69 7 3" xfId="36350" xr:uid="{F43B3EDF-014E-4834-9DEF-EFC123AE227E}"/>
    <cellStyle name="Comma 69 8" xfId="27161" xr:uid="{E1EC84CB-958F-450A-9486-60E28CCE195C}"/>
    <cellStyle name="Comma 69 8 2" xfId="38687" xr:uid="{72C83460-86CD-43E6-A722-4B1C004BF3CF}"/>
    <cellStyle name="Comma 69 9" xfId="28321" xr:uid="{0940D93D-55BC-45DD-B519-35DAACF6B2BC}"/>
    <cellStyle name="Comma 69 9 2" xfId="39845" xr:uid="{C54EB0E9-FC54-48C0-BA02-B909BA3EEC20}"/>
    <cellStyle name="Comma 7" xfId="100" xr:uid="{6846E6E2-CEC1-4D13-910D-A0BB996097F2}"/>
    <cellStyle name="Comma 7 10" xfId="7026" xr:uid="{347E1951-EACB-4525-9C39-13949F76E01E}"/>
    <cellStyle name="Comma 7 10 2" xfId="9906" xr:uid="{92E1F3C6-2AB4-4A41-AE3A-FFC7FF2A2248}"/>
    <cellStyle name="Comma 7 10 2 2" xfId="16701" xr:uid="{EA7FEB4C-0AA2-4A0E-BBEC-8902EE5D65DA}"/>
    <cellStyle name="Comma 7 10 2 2 2" xfId="22333" xr:uid="{CEF5BF1A-4D6E-4D96-9AA1-63D207A692A2}"/>
    <cellStyle name="Comma 7 10 2 2 3" xfId="33860" xr:uid="{CC59E8FC-E91C-43B0-B62E-4D8A92C23380}"/>
    <cellStyle name="Comma 7 10 2 3" xfId="24676" xr:uid="{30DD5AD5-D591-43B6-98BD-5C08A4C210C8}"/>
    <cellStyle name="Comma 7 10 2 3 2" xfId="36202" xr:uid="{AC5166D1-8023-4C19-9B6D-78298BA020F8}"/>
    <cellStyle name="Comma 7 10 2 4" xfId="27013" xr:uid="{3A41E240-1AFB-4CD3-ABCA-3BFFC44DF112}"/>
    <cellStyle name="Comma 7 10 2 4 2" xfId="38539" xr:uid="{7014B37A-B57C-467F-8BD8-C704C9470F98}"/>
    <cellStyle name="Comma 7 10 2 5" xfId="19988" xr:uid="{8FAB7CE0-8C3C-41B5-AA8E-A9E89E306512}"/>
    <cellStyle name="Comma 7 10 2 6" xfId="31518" xr:uid="{D7B671CD-089C-4785-81A8-AD246C34CDFC}"/>
    <cellStyle name="Comma 7 10 3" xfId="13896" xr:uid="{7D9149CC-3549-45F5-94F6-2C91FC8C59F4}"/>
    <cellStyle name="Comma 7 10 3 2" xfId="21167" xr:uid="{F71B89E1-4F76-4ACA-8DFC-A82835AA5028}"/>
    <cellStyle name="Comma 7 10 3 3" xfId="32695" xr:uid="{00A774EF-F7AF-4C59-9694-58A09335666A}"/>
    <cellStyle name="Comma 7 10 4" xfId="23515" xr:uid="{DA1D561B-B7BA-4A06-98DF-63258A5AA945}"/>
    <cellStyle name="Comma 7 10 4 2" xfId="35041" xr:uid="{4203A1ED-417F-4E92-B2FE-D6EF02E06816}"/>
    <cellStyle name="Comma 7 10 5" xfId="25852" xr:uid="{1C626DD2-4085-468C-A3DB-B8B21E687057}"/>
    <cellStyle name="Comma 7 10 5 2" xfId="37378" xr:uid="{00BC51F0-1C2E-403E-BAB0-DF3806EB28ED}"/>
    <cellStyle name="Comma 7 10 6" xfId="28189" xr:uid="{92E64CC7-97F4-4A55-BC01-82A66706B345}"/>
    <cellStyle name="Comma 7 10 6 2" xfId="39715" xr:uid="{FD9005C8-BBEA-4E5E-A4B0-950EEC40C45B}"/>
    <cellStyle name="Comma 7 10 7" xfId="18427" xr:uid="{B056EDF2-8ABF-4B7B-A211-549B74ECDEDB}"/>
    <cellStyle name="Comma 7 10 8" xfId="29965" xr:uid="{5AFD2D22-102C-4769-9C8E-634A47080B8C}"/>
    <cellStyle name="Comma 7 10 9" xfId="44200" xr:uid="{27EE0EC3-A720-4E51-B4FE-384099D34016}"/>
    <cellStyle name="Comma 7 11" xfId="141" xr:uid="{90AC846C-E8DD-4030-AB3B-5523381B7BCA}"/>
    <cellStyle name="Comma 7 11 2" xfId="69" xr:uid="{5A197D7F-78BB-459A-A2D2-76E5D98B2B1B}"/>
    <cellStyle name="Comma 7 11 2 2" xfId="142" xr:uid="{0A8148D5-BF3A-4610-AFBB-2E201A0C47C5}"/>
    <cellStyle name="Comma 7 11 2 2 2" xfId="10551" xr:uid="{0D0A68A2-DD69-40B9-B247-9F8AD5F8442A}"/>
    <cellStyle name="Comma 7 11 2 2 3" xfId="21344" xr:uid="{D36DDF6A-2E62-480A-B4C3-6EB2CAF89CBD}"/>
    <cellStyle name="Comma 7 11 2 2 4" xfId="32871" xr:uid="{D5E4D885-B55E-4559-9236-0A5F8600EB63}"/>
    <cellStyle name="Comma 7 11 2 3" xfId="10512" xr:uid="{E48F4024-2225-4448-8E71-806D7957DCD9}"/>
    <cellStyle name="Comma 7 11 2 3 2" xfId="23687" xr:uid="{FDE5A466-153B-41FB-BF56-4E5B7A4B6011}"/>
    <cellStyle name="Comma 7 11 2 3 3" xfId="35213" xr:uid="{BDC14528-C819-4939-BC4C-0B0B2DF01E5E}"/>
    <cellStyle name="Comma 7 11 2 4" xfId="26024" xr:uid="{008AD9EB-AF0F-4439-BC7C-3CEF35F8C4B4}"/>
    <cellStyle name="Comma 7 11 2 4 2" xfId="37550" xr:uid="{AACCB8EC-7B9C-4CAD-8A9B-5B804BB3686D}"/>
    <cellStyle name="Comma 7 11 2 5" xfId="18999" xr:uid="{6165DFAD-280D-4785-B9C9-D8F67A4608C3}"/>
    <cellStyle name="Comma 7 11 2 6" xfId="30529" xr:uid="{F6A04014-206D-43CD-9AF8-85DB3AE7C46D}"/>
    <cellStyle name="Comma 7 11 3" xfId="8904" xr:uid="{BA7DED31-41FA-4348-ADDA-98DDE0A8D69F}"/>
    <cellStyle name="Comma 7 11 3 2" xfId="20178" xr:uid="{E8EE30F5-2109-4120-B7D6-F047C21F21D5}"/>
    <cellStyle name="Comma 7 11 3 3" xfId="31706" xr:uid="{05821DDA-B1E3-4AD2-B313-C099EB511F39}"/>
    <cellStyle name="Comma 7 11 4" xfId="22525" xr:uid="{F6FD8E51-6334-4072-B6A9-9609A55C27E0}"/>
    <cellStyle name="Comma 7 11 4 2" xfId="34051" xr:uid="{A546F694-7915-4B2E-9AC6-0C690991BBAD}"/>
    <cellStyle name="Comma 7 11 5" xfId="24863" xr:uid="{D2B5B9C7-13CE-4AA5-AB9B-D26D93F15126}"/>
    <cellStyle name="Comma 7 11 5 2" xfId="36389" xr:uid="{EEADAE47-90E2-476E-9FFA-D986A2B9E990}"/>
    <cellStyle name="Comma 7 11 6" xfId="27200" xr:uid="{F5D106F6-6E30-41F7-815D-83E12795A88E}"/>
    <cellStyle name="Comma 7 11 6 2" xfId="38726" xr:uid="{3E5CC03D-B01F-40FE-A7E6-D8D7B0CA6522}"/>
    <cellStyle name="Comma 7 11 7" xfId="17015" xr:uid="{BF23BFD2-29A1-4A0E-A976-D15E14F79028}"/>
    <cellStyle name="Comma 7 11 8" xfId="28553" xr:uid="{B1604E60-786C-4188-BE9D-F4FFEDFE86B1}"/>
    <cellStyle name="Comma 7 11 9" xfId="44468" xr:uid="{42EFFFAC-B068-40FF-8009-AC7DF74F0B31}"/>
    <cellStyle name="Comma 7 12" xfId="8968" xr:uid="{F8F7666F-BFB3-4456-A394-C08DE11EC1A5}"/>
    <cellStyle name="Comma 7 12 2" xfId="15783" xr:uid="{82B51440-76E5-4F62-B7F2-798695496F8B}"/>
    <cellStyle name="Comma 7 12 2 2" xfId="21373" xr:uid="{45B2B96D-63D0-44DE-B755-CDFDB908FDBA}"/>
    <cellStyle name="Comma 7 12 2 2 2" xfId="32900" xr:uid="{BDD5D125-BECA-4B38-8E52-EFFDC01A5E71}"/>
    <cellStyle name="Comma 7 12 2 3" xfId="23716" xr:uid="{4FE1AD67-3F19-4E6D-9763-32C240CBC91B}"/>
    <cellStyle name="Comma 7 12 2 3 2" xfId="35242" xr:uid="{BD94CBAD-83AF-4D0A-893A-B65AC15EB13B}"/>
    <cellStyle name="Comma 7 12 2 4" xfId="26053" xr:uid="{20EAA7FA-AF9B-46CB-872F-D16E8E6ADCDA}"/>
    <cellStyle name="Comma 7 12 2 4 2" xfId="37579" xr:uid="{460B8B1F-F0D7-4F83-9BF3-CF3551F64862}"/>
    <cellStyle name="Comma 7 12 2 5" xfId="19028" xr:uid="{55FE9CDC-C544-450D-96F8-CA265914A716}"/>
    <cellStyle name="Comma 7 12 2 6" xfId="30558" xr:uid="{D08E2474-2ACE-44B1-8B99-B6FF543C5E43}"/>
    <cellStyle name="Comma 7 12 3" xfId="20207" xr:uid="{A029BA4F-0905-4FFF-8DA4-F840150165E7}"/>
    <cellStyle name="Comma 7 12 3 2" xfId="31735" xr:uid="{E085E957-1F6B-46D9-8E02-FAAFA2B606DA}"/>
    <cellStyle name="Comma 7 12 4" xfId="22554" xr:uid="{3ED6850D-C1F4-43B3-84C5-66F27BF58237}"/>
    <cellStyle name="Comma 7 12 4 2" xfId="34080" xr:uid="{40AE3F72-7DB1-4324-B322-05AFEDCB1390}"/>
    <cellStyle name="Comma 7 12 5" xfId="24892" xr:uid="{3C760BAB-B375-4086-BB13-671503BE689F}"/>
    <cellStyle name="Comma 7 12 5 2" xfId="36418" xr:uid="{28866730-BF41-4124-A506-9395652823CF}"/>
    <cellStyle name="Comma 7 12 6" xfId="27229" xr:uid="{915791E2-5BCF-4260-8E45-2008EA157F2F}"/>
    <cellStyle name="Comma 7 12 6 2" xfId="38755" xr:uid="{EAD058F7-9623-4D62-8CBE-19B16427FD71}"/>
    <cellStyle name="Comma 7 12 7" xfId="17075" xr:uid="{0645EB12-2108-4378-8308-76AA8A73FDCB}"/>
    <cellStyle name="Comma 7 12 8" xfId="28613" xr:uid="{2497982D-ABA5-46B6-B2A9-3C0C082956FE}"/>
    <cellStyle name="Comma 7 12 9" xfId="50742" xr:uid="{1E2E7C24-54E1-423A-9E3E-497224E9EC0C}"/>
    <cellStyle name="Comma 7 13" xfId="2024" xr:uid="{BC4F63D9-6391-421C-BE30-D8001142AAFB}"/>
    <cellStyle name="Comma 7 13 2" xfId="12131" xr:uid="{C1A548B2-4841-4B6C-AF1C-8D0A02D3E7FD}"/>
    <cellStyle name="Comma 7 13 2 2" xfId="21313" xr:uid="{630DA718-1C58-4123-A226-E4E2E263A4A1}"/>
    <cellStyle name="Comma 7 13 2 2 2" xfId="32840" xr:uid="{B5BD96C5-D105-4376-9995-90C39AE30046}"/>
    <cellStyle name="Comma 7 13 2 3" xfId="23656" xr:uid="{3F610301-BD56-44AF-92B6-F6330D66A172}"/>
    <cellStyle name="Comma 7 13 2 3 2" xfId="35182" xr:uid="{6DC1E0EF-C23A-48F1-8A61-B564FEF9CE40}"/>
    <cellStyle name="Comma 7 13 2 4" xfId="25993" xr:uid="{0AC62157-5432-4435-9447-E378F67399C7}"/>
    <cellStyle name="Comma 7 13 2 4 2" xfId="37519" xr:uid="{56E716F2-8012-485A-AF7E-46F382864A5A}"/>
    <cellStyle name="Comma 7 13 2 5" xfId="18968" xr:uid="{E26EB434-3E1D-4AF0-BF1F-28AA205E7B0C}"/>
    <cellStyle name="Comma 7 13 2 6" xfId="30498" xr:uid="{900747E9-8357-4D1F-BA4C-37AE28BF4B31}"/>
    <cellStyle name="Comma 7 13 3" xfId="20147" xr:uid="{CC82EE63-7BB6-4434-84C4-49E510E6FBD5}"/>
    <cellStyle name="Comma 7 13 3 2" xfId="31675" xr:uid="{21BB767D-570B-4232-8D62-6910870B2FE9}"/>
    <cellStyle name="Comma 7 13 4" xfId="22494" xr:uid="{C1C84E4A-EB0C-46C1-B38D-862CF549C6BB}"/>
    <cellStyle name="Comma 7 13 4 2" xfId="34020" xr:uid="{959B260F-E888-467E-AF96-B30AA9044E7C}"/>
    <cellStyle name="Comma 7 13 5" xfId="24832" xr:uid="{4B85E5D4-CEB2-4F8B-84AF-C93C252C59EA}"/>
    <cellStyle name="Comma 7 13 5 2" xfId="36358" xr:uid="{1C18821C-44F6-498B-A571-829B44C9C095}"/>
    <cellStyle name="Comma 7 13 6" xfId="27169" xr:uid="{CCF8E9A3-7E88-4486-889C-9C67A6741272}"/>
    <cellStyle name="Comma 7 13 6 2" xfId="38695" xr:uid="{D7B989E8-CD13-4B49-A5AA-EF8DB7D1AF98}"/>
    <cellStyle name="Comma 7 13 7" xfId="16976" xr:uid="{E945B062-1371-4421-A504-51C35C1D3CBB}"/>
    <cellStyle name="Comma 7 13 8" xfId="28515" xr:uid="{9A6FD880-4CBF-474D-9C25-60BBF47BED02}"/>
    <cellStyle name="Comma 7 13 9" xfId="44666" xr:uid="{BF6423B9-C15D-40DC-B251-A1C847B30836}"/>
    <cellStyle name="Comma 7 14" xfId="326" xr:uid="{A48F639E-0621-461A-8812-DC6B8E33D5AC}"/>
    <cellStyle name="Comma 7 14 2" xfId="51350" xr:uid="{E1A80D8C-92C5-4508-9673-DA017370AA92}"/>
    <cellStyle name="Comma 7 15" xfId="28433" xr:uid="{8FAC8A71-EA85-4877-BF15-7EDD7231BC02}"/>
    <cellStyle name="Comma 7 16" xfId="40049" xr:uid="{9A43E3E9-3E8D-4261-BC1D-3E233BCB5EC3}"/>
    <cellStyle name="Comma 7 17" xfId="51376" xr:uid="{9B67BACA-9808-4668-9EA7-A7C33D34EAFD}"/>
    <cellStyle name="Comma 7 2" xfId="283" xr:uid="{36961B81-C84E-4304-BA17-51E58E52C4DA}"/>
    <cellStyle name="Comma 7 2 10" xfId="10655" xr:uid="{455281C6-D33E-4AD1-98A5-00BEFC48AFFF}"/>
    <cellStyle name="Comma 7 2 10 2" xfId="28324" xr:uid="{DC1D97DE-A047-4635-95F3-2AF279E3A307}"/>
    <cellStyle name="Comma 7 2 10 3" xfId="39848" xr:uid="{015148D8-4DA0-4286-B576-B3CF85C643D0}"/>
    <cellStyle name="Comma 7 2 11" xfId="16966" xr:uid="{39255B6C-4D9F-447A-AFCD-699818630FB0}"/>
    <cellStyle name="Comma 7 2 12" xfId="28440" xr:uid="{B340C1BC-A895-4B6B-9D24-8A85DBBFAAEF}"/>
    <cellStyle name="Comma 7 2 13" xfId="28506" xr:uid="{26FE63C1-9D6F-41F0-864A-638C9CA19B59}"/>
    <cellStyle name="Comma 7 2 14" xfId="40085" xr:uid="{10B1BBDB-607C-48B2-A413-9F50D0CEEF1C}"/>
    <cellStyle name="Comma 7 2 2" xfId="455" xr:uid="{4E39D6D4-DEA5-4B5B-B014-60A9C8AFDD92}"/>
    <cellStyle name="Comma 7 2 2 10" xfId="40353" xr:uid="{EBB0E00B-0B4A-40DC-AF6B-33430DE1CA5B}"/>
    <cellStyle name="Comma 7 2 2 2" xfId="688" xr:uid="{62FA332B-4280-4704-B899-9F1FB91B180B}"/>
    <cellStyle name="Comma 7 2 2 2 10" xfId="40390" xr:uid="{8146FDD9-BFD0-403B-B86C-1C18FC9BB869}"/>
    <cellStyle name="Comma 7 2 2 2 2" xfId="934" xr:uid="{3A7084A4-EE31-4F8E-BD98-8312AFD94293}"/>
    <cellStyle name="Comma 7 2 2 2 2 2" xfId="1453" xr:uid="{3B6552C8-3705-47E6-BBB3-8CF5BF1FF05E}"/>
    <cellStyle name="Comma 7 2 2 2 2 2 2" xfId="11585" xr:uid="{863BB86A-D23B-4CE5-AC02-318CB3DB47E4}"/>
    <cellStyle name="Comma 7 2 2 2 2 3" xfId="8414" xr:uid="{4608A0A8-0D4D-4814-BEB5-E657E15D1132}"/>
    <cellStyle name="Comma 7 2 2 2 2 3 2" xfId="15284" xr:uid="{95165431-EA38-43A7-9DF3-1481B5526D5C}"/>
    <cellStyle name="Comma 7 2 2 2 2 4" xfId="11084" xr:uid="{08EC33D8-5265-420A-B4AA-067BA4893DB4}"/>
    <cellStyle name="Comma 7 2 2 2 2 5" xfId="21863" xr:uid="{16FC468F-4911-429F-9801-DBAAC4F5C48C}"/>
    <cellStyle name="Comma 7 2 2 2 2 6" xfId="33390" xr:uid="{1053E268-1C37-415D-B2D8-1E0FAF244C2E}"/>
    <cellStyle name="Comma 7 2 2 2 2 7" xfId="44329" xr:uid="{890EDBFF-3780-4553-99B1-97E2A1F3DF42}"/>
    <cellStyle name="Comma 7 2 2 2 3" xfId="1208" xr:uid="{8F9595DC-04E2-4D8F-AB51-36F6A6B160DA}"/>
    <cellStyle name="Comma 7 2 2 2 3 2" xfId="11341" xr:uid="{744C5BD5-234B-47F3-A86C-7F87CE5D4695}"/>
    <cellStyle name="Comma 7 2 2 2 3 3" xfId="24206" xr:uid="{6F31B8D5-4BE3-426B-AF9A-D9743BEEFE8B}"/>
    <cellStyle name="Comma 7 2 2 2 3 4" xfId="35732" xr:uid="{CC18FE6C-DD69-4E7A-8058-1CC12A56151A}"/>
    <cellStyle name="Comma 7 2 2 2 3 5" xfId="44632" xr:uid="{2D9A31DD-4B1D-4FF8-A66D-ACDB490DFF50}"/>
    <cellStyle name="Comma 7 2 2 2 4" xfId="1698" xr:uid="{A0127550-D11D-440C-8709-A5118C5B6065}"/>
    <cellStyle name="Comma 7 2 2 2 4 2" xfId="11829" xr:uid="{C24FC795-5DC8-4BF6-90C0-CA6748177E90}"/>
    <cellStyle name="Comma 7 2 2 2 4 3" xfId="26543" xr:uid="{572694A1-46C6-45EA-88D2-8A31EB1D9954}"/>
    <cellStyle name="Comma 7 2 2 2 4 4" xfId="38069" xr:uid="{11DB6417-2F71-40E3-A136-349D49C1C19A}"/>
    <cellStyle name="Comma 7 2 2 2 5" xfId="1936" xr:uid="{4E93ABF5-2DC9-4E3E-A62A-B5CC29AB8F19}"/>
    <cellStyle name="Comma 7 2 2 2 5 2" xfId="12066" xr:uid="{1FF5AE23-3D1E-465C-899A-08E66F7A4548}"/>
    <cellStyle name="Comma 7 2 2 2 6" xfId="6573" xr:uid="{20BE08F9-A243-4E71-A4FD-F7BB4937E704}"/>
    <cellStyle name="Comma 7 2 2 2 6 2" xfId="13444" xr:uid="{4774B68B-DA3F-4357-B084-379B2A393300}"/>
    <cellStyle name="Comma 7 2 2 2 7" xfId="10845" xr:uid="{ED245421-BDA4-4132-A699-5131433958F6}"/>
    <cellStyle name="Comma 7 2 2 2 8" xfId="19518" xr:uid="{654A711E-60F7-4FF6-AF29-004460F6034E}"/>
    <cellStyle name="Comma 7 2 2 2 9" xfId="31048" xr:uid="{1442B09D-21F3-486C-818B-F53E2289D7E7}"/>
    <cellStyle name="Comma 7 2 2 3" xfId="794" xr:uid="{7F1DBCEA-730D-42D5-9AB1-4A8221B8B2E1}"/>
    <cellStyle name="Comma 7 2 2 3 2" xfId="1313" xr:uid="{E542CC6A-8418-4857-BA62-75C5CB773087}"/>
    <cellStyle name="Comma 7 2 2 3 2 2" xfId="11445" xr:uid="{2305EDBA-64F7-4025-9BC7-A37596AD88EA}"/>
    <cellStyle name="Comma 7 2 2 3 3" xfId="7481" xr:uid="{4A7DC4BB-DCCF-4F21-BFE3-7F224F530DF3}"/>
    <cellStyle name="Comma 7 2 2 3 3 2" xfId="14351" xr:uid="{85424995-A331-4FD0-B117-D854F803EB5D}"/>
    <cellStyle name="Comma 7 2 2 3 4" xfId="10944" xr:uid="{4F6FAB86-2194-4169-B84D-E90FAF0F8E79}"/>
    <cellStyle name="Comma 7 2 2 3 5" xfId="20697" xr:uid="{41D23C4F-3E51-4939-86ED-D7A857303C5B}"/>
    <cellStyle name="Comma 7 2 2 3 6" xfId="32225" xr:uid="{CEBEE8E9-9906-47B3-9FA6-E56A18F7758F}"/>
    <cellStyle name="Comma 7 2 2 3 7" xfId="44292" xr:uid="{99839BF7-6FC5-4C95-8162-8DE3BB5AC987}"/>
    <cellStyle name="Comma 7 2 2 4" xfId="1068" xr:uid="{58C9D47C-54E7-4DB4-A207-C0301C718173}"/>
    <cellStyle name="Comma 7 2 2 4 2" xfId="9441" xr:uid="{E5C2C61A-F81E-4830-A42B-AEFFA331CA66}"/>
    <cellStyle name="Comma 7 2 2 4 2 2" xfId="16244" xr:uid="{95E97CAD-27FC-4ECE-9EE1-5A27D202CA1F}"/>
    <cellStyle name="Comma 7 2 2 4 3" xfId="11201" xr:uid="{97F656EC-0EC6-4ABF-A22D-8824252B7D79}"/>
    <cellStyle name="Comma 7 2 2 4 4" xfId="23044" xr:uid="{9CFC6CBE-AF65-4175-A6A3-99873BFD32C9}"/>
    <cellStyle name="Comma 7 2 2 4 5" xfId="34570" xr:uid="{BA6D19BF-5524-4C46-9067-80C67E615204}"/>
    <cellStyle name="Comma 7 2 2 4 6" xfId="44595" xr:uid="{EC8C1AB9-B5DE-46D5-83BD-A0FDC393D14C}"/>
    <cellStyle name="Comma 7 2 2 5" xfId="1558" xr:uid="{A267724F-A523-4DC1-8390-DDF4ABB3D0C7}"/>
    <cellStyle name="Comma 7 2 2 5 2" xfId="2668" xr:uid="{E1728668-48CA-4B19-8D43-37BB8298DA63}"/>
    <cellStyle name="Comma 7 2 2 5 2 2" xfId="12561" xr:uid="{ABDA5A41-99AF-4EC0-9C39-8034D1C68EBC}"/>
    <cellStyle name="Comma 7 2 2 5 3" xfId="11689" xr:uid="{DD30C257-99F2-4E27-9B7C-6116F2FD59F6}"/>
    <cellStyle name="Comma 7 2 2 5 4" xfId="25382" xr:uid="{642DC1BD-56FE-4156-BF20-387153229144}"/>
    <cellStyle name="Comma 7 2 2 5 5" xfId="36908" xr:uid="{5633122A-23A3-40DE-B17A-9209985A7D3D}"/>
    <cellStyle name="Comma 7 2 2 6" xfId="1796" xr:uid="{C3764484-D3D2-49CA-828B-1819D9FD68FC}"/>
    <cellStyle name="Comma 7 2 2 6 2" xfId="11926" xr:uid="{CFE4821E-7A7E-44C5-A9A4-EC83C10F8EA9}"/>
    <cellStyle name="Comma 7 2 2 6 3" xfId="27719" xr:uid="{9A444A40-34B4-4EF8-A185-F5A37912CA1D}"/>
    <cellStyle name="Comma 7 2 2 6 4" xfId="39245" xr:uid="{3D960E5C-F3D6-400D-B84A-B7CF571F35D5}"/>
    <cellStyle name="Comma 7 2 2 7" xfId="10721" xr:uid="{A5D96E17-B53B-465B-9EBA-26048E8E2516}"/>
    <cellStyle name="Comma 7 2 2 7 2" xfId="28376" xr:uid="{A49329D4-138D-4F84-B835-2103AD1182D1}"/>
    <cellStyle name="Comma 7 2 2 7 3" xfId="39895" xr:uid="{BE658699-9FCA-49DD-B804-609EF2EA13B0}"/>
    <cellStyle name="Comma 7 2 2 8" xfId="17687" xr:uid="{BB031287-0B88-42D5-8CA3-9BA7824ECB19}"/>
    <cellStyle name="Comma 7 2 2 9" xfId="29225" xr:uid="{4A1FDB6A-D625-4E86-82AE-C5BCE180D7E5}"/>
    <cellStyle name="Comma 7 2 3" xfId="553" xr:uid="{1211FFF4-2673-40EA-8C0E-C7EDFE9AB643}"/>
    <cellStyle name="Comma 7 2 3 10" xfId="40371" xr:uid="{83977981-B917-4046-8C4C-22DB07DC2120}"/>
    <cellStyle name="Comma 7 2 3 2" xfId="859" xr:uid="{B739E8E0-BE53-4351-B619-A2F41469E0A2}"/>
    <cellStyle name="Comma 7 2 3 2 2" xfId="1378" xr:uid="{61255EED-1F51-4577-B772-931D8AE22F0F}"/>
    <cellStyle name="Comma 7 2 3 2 2 2" xfId="11510" xr:uid="{BCDBAE28-346C-4CD6-9782-5F7E971C1A65}"/>
    <cellStyle name="Comma 7 2 3 2 2 3" xfId="21387" xr:uid="{25692FBA-561F-4561-9621-2A198961D9AD}"/>
    <cellStyle name="Comma 7 2 3 2 2 4" xfId="32914" xr:uid="{09DDC98B-766E-4220-BA28-71F0E916D5EE}"/>
    <cellStyle name="Comma 7 2 3 2 3" xfId="7954" xr:uid="{E0AC8B9C-56DA-441E-BFCC-390D2BC0003C}"/>
    <cellStyle name="Comma 7 2 3 2 3 2" xfId="14824" xr:uid="{A296E944-4F59-48CD-A7E1-C4988B3E7733}"/>
    <cellStyle name="Comma 7 2 3 2 3 3" xfId="23730" xr:uid="{D67C6DF0-CE28-48F6-B159-7FD331E03983}"/>
    <cellStyle name="Comma 7 2 3 2 3 4" xfId="35256" xr:uid="{21D9B6B3-7C23-49C5-9720-59E877CF0483}"/>
    <cellStyle name="Comma 7 2 3 2 4" xfId="11009" xr:uid="{46723F01-1C1C-4653-BB88-6B83EFBA45F1}"/>
    <cellStyle name="Comma 7 2 3 2 4 2" xfId="26067" xr:uid="{C36EA009-8C9F-4E5B-9423-8B98D39E6188}"/>
    <cellStyle name="Comma 7 2 3 2 4 3" xfId="37593" xr:uid="{E397E468-65AD-48F8-84FE-67BD734706DE}"/>
    <cellStyle name="Comma 7 2 3 2 5" xfId="19042" xr:uid="{814FE60F-A583-4D49-B533-54B4CA03D746}"/>
    <cellStyle name="Comma 7 2 3 2 6" xfId="30572" xr:uid="{C4E09CC8-EA68-4DEE-AF42-B708A42F48A4}"/>
    <cellStyle name="Comma 7 2 3 2 7" xfId="44310" xr:uid="{BF626227-E5B4-4F03-B839-E564D9D2E36A}"/>
    <cellStyle name="Comma 7 2 3 3" xfId="1133" xr:uid="{AD6DDDC3-A850-4455-9654-CF979A4B136C}"/>
    <cellStyle name="Comma 7 2 3 3 2" xfId="8985" xr:uid="{DA088F6C-4389-496F-9100-619E0B50FB57}"/>
    <cellStyle name="Comma 7 2 3 3 2 2" xfId="15797" xr:uid="{6D4FF5D0-7B93-4FED-8273-804A0D115B79}"/>
    <cellStyle name="Comma 7 2 3 3 3" xfId="11266" xr:uid="{2B18440B-9317-4C17-BBCD-9479073394CE}"/>
    <cellStyle name="Comma 7 2 3 3 4" xfId="20221" xr:uid="{81070BBF-8FEA-42AD-A422-69AA1A75FD2C}"/>
    <cellStyle name="Comma 7 2 3 3 5" xfId="31749" xr:uid="{35A3A5BE-DBEB-4284-A2F2-00C3D3BC5A69}"/>
    <cellStyle name="Comma 7 2 3 3 6" xfId="44613" xr:uid="{81E23BAA-99B4-446A-B65D-AD1E5998D054}"/>
    <cellStyle name="Comma 7 2 3 4" xfId="1623" xr:uid="{C5BE73D9-BAFC-4A5B-B2E0-97C54C873D38}"/>
    <cellStyle name="Comma 7 2 3 4 2" xfId="11754" xr:uid="{0D359918-AB27-439C-B97B-71945E3DB671}"/>
    <cellStyle name="Comma 7 2 3 4 3" xfId="22568" xr:uid="{A2B41570-BC78-4EE0-80BE-3600BC5F647A}"/>
    <cellStyle name="Comma 7 2 3 4 4" xfId="34094" xr:uid="{3C67C31F-9D85-4243-B0E7-6828D440FDEC}"/>
    <cellStyle name="Comma 7 2 3 5" xfId="1861" xr:uid="{A7220DC0-CBF6-4D62-92E6-86DE9640EA34}"/>
    <cellStyle name="Comma 7 2 3 5 2" xfId="11991" xr:uid="{BA105F27-8C76-4603-8049-6F03EC0566FE}"/>
    <cellStyle name="Comma 7 2 3 5 3" xfId="24906" xr:uid="{3827450C-F05C-4F73-B5BC-F5715CF7BB63}"/>
    <cellStyle name="Comma 7 2 3 5 4" xfId="36432" xr:uid="{29570EAF-AAAE-4FC8-925D-A26DEC2FDE33}"/>
    <cellStyle name="Comma 7 2 3 6" xfId="6132" xr:uid="{517DA7BF-8785-4FAD-92A4-0C5B3DD49327}"/>
    <cellStyle name="Comma 7 2 3 6 2" xfId="13003" xr:uid="{6727A899-78A4-4F8F-A79A-3D17E1281206}"/>
    <cellStyle name="Comma 7 2 3 6 3" xfId="27243" xr:uid="{28A52973-E99A-4CAA-B1BB-4DBE8B4CDC96}"/>
    <cellStyle name="Comma 7 2 3 6 4" xfId="38769" xr:uid="{B3421857-3DD4-4FE8-A6A1-BCF6979BE74F}"/>
    <cellStyle name="Comma 7 2 3 7" xfId="10777" xr:uid="{04F5645D-8787-4622-9612-BA0855F7D756}"/>
    <cellStyle name="Comma 7 2 3 8" xfId="17092" xr:uid="{D4098239-1B3B-47EC-98B1-2C9637EB70BD}"/>
    <cellStyle name="Comma 7 2 3 9" xfId="28630" xr:uid="{8767E2F0-77BD-49CA-BFE7-39E16EB11C8B}"/>
    <cellStyle name="Comma 7 2 4" xfId="658" xr:uid="{463EF187-EF09-48DC-A02E-FCF9CF2797FF}"/>
    <cellStyle name="Comma 7 2 4 10" xfId="40285" xr:uid="{82508B86-2AB7-49AC-80F5-9BFFD37C3397}"/>
    <cellStyle name="Comma 7 2 4 2" xfId="904" xr:uid="{2101B917-FC05-4D94-B50B-04839F2346EB}"/>
    <cellStyle name="Comma 7 2 4 2 2" xfId="1423" xr:uid="{CE05629D-4B96-43DE-A21E-8730C42E0336}"/>
    <cellStyle name="Comma 7 2 4 2 2 2" xfId="11555" xr:uid="{668C2DF8-2A0F-4967-9685-AD60EFA4E2A1}"/>
    <cellStyle name="Comma 7 2 4 2 2 3" xfId="21328" xr:uid="{4B519C2C-20A8-4191-99CD-FFD31DAF121E}"/>
    <cellStyle name="Comma 7 2 4 2 2 4" xfId="32855" xr:uid="{7CB2B21F-C340-4EA1-A979-2ED1DD9A3724}"/>
    <cellStyle name="Comma 7 2 4 2 3" xfId="11054" xr:uid="{D6385399-2068-4A01-8264-C061B0C517F2}"/>
    <cellStyle name="Comma 7 2 4 2 3 2" xfId="23671" xr:uid="{1F9E4D6D-CC6D-444E-8AD1-CC45C1B1C9D1}"/>
    <cellStyle name="Comma 7 2 4 2 3 3" xfId="35197" xr:uid="{DF27D706-6093-4271-8216-C8A05275294E}"/>
    <cellStyle name="Comma 7 2 4 2 4" xfId="26008" xr:uid="{0E9D48BD-7188-4DB2-84FC-A6CC124F3E5A}"/>
    <cellStyle name="Comma 7 2 4 2 4 2" xfId="37534" xr:uid="{55C0AA96-F1B9-4639-8A15-94BCF6595C5E}"/>
    <cellStyle name="Comma 7 2 4 2 5" xfId="18983" xr:uid="{9D0215D0-10D9-46FD-89D2-ABE96A819A09}"/>
    <cellStyle name="Comma 7 2 4 2 6" xfId="30513" xr:uid="{2B5ECCA5-88AF-4FA8-809F-7B3D14C740DF}"/>
    <cellStyle name="Comma 7 2 4 2 7" xfId="44273" xr:uid="{D4AE53BB-6584-4C7B-90C0-A664AB5FB6F4}"/>
    <cellStyle name="Comma 7 2 4 3" xfId="1178" xr:uid="{B294AF8B-63A7-4B0A-A5B5-8DA45A2E9CE2}"/>
    <cellStyle name="Comma 7 2 4 3 2" xfId="11311" xr:uid="{49B5F6E9-ACE5-4B89-87B3-06C415A73A61}"/>
    <cellStyle name="Comma 7 2 4 3 3" xfId="20162" xr:uid="{9E1C2AF7-8CE2-4728-A31B-529F210AEBFF}"/>
    <cellStyle name="Comma 7 2 4 3 4" xfId="31690" xr:uid="{616E84F6-46D6-44BF-A598-112484E12AB2}"/>
    <cellStyle name="Comma 7 2 4 3 5" xfId="44559" xr:uid="{2028014F-4955-4BCC-89A2-571AD6399C1C}"/>
    <cellStyle name="Comma 7 2 4 4" xfId="1668" xr:uid="{6ECE9AB4-9237-4752-95D8-F55CB7A8ABED}"/>
    <cellStyle name="Comma 7 2 4 4 2" xfId="11799" xr:uid="{73E78881-4F38-4918-9B36-D4C935B17780}"/>
    <cellStyle name="Comma 7 2 4 4 3" xfId="22509" xr:uid="{D40E41CE-BE8D-4089-B432-6EF426FD116A}"/>
    <cellStyle name="Comma 7 2 4 4 4" xfId="34035" xr:uid="{50F63509-81CF-433F-BE4D-0170EEAA533F}"/>
    <cellStyle name="Comma 7 2 4 5" xfId="1906" xr:uid="{C5321FF3-9A4C-454F-B91F-A556B7BDB3F9}"/>
    <cellStyle name="Comma 7 2 4 5 2" xfId="12036" xr:uid="{D9264D33-CB0A-4808-895B-7FDD12766C38}"/>
    <cellStyle name="Comma 7 2 4 5 3" xfId="24847" xr:uid="{99A68992-3B8F-4F27-883D-8C1910335B2B}"/>
    <cellStyle name="Comma 7 2 4 5 4" xfId="36373" xr:uid="{02CD445E-B225-4F33-9063-629DCEE8D144}"/>
    <cellStyle name="Comma 7 2 4 6" xfId="7039" xr:uid="{34603F96-DEDC-4987-B3EA-C92BD430D9F4}"/>
    <cellStyle name="Comma 7 2 4 6 2" xfId="13909" xr:uid="{3CFABD40-164E-4EC2-B024-32A7A62354F3}"/>
    <cellStyle name="Comma 7 2 4 6 3" xfId="27184" xr:uid="{E0E02201-5BA8-456A-8185-7BD732E9244D}"/>
    <cellStyle name="Comma 7 2 4 6 4" xfId="38710" xr:uid="{916A3120-0888-47C0-879D-5063A71239A2}"/>
    <cellStyle name="Comma 7 2 4 7" xfId="10816" xr:uid="{B668E312-F099-4A68-9FFA-FE15D2D1A6CB}"/>
    <cellStyle name="Comma 7 2 4 8" xfId="16998" xr:uid="{EE38E1BC-5FD3-4BD4-9ED9-151B1EC107FF}"/>
    <cellStyle name="Comma 7 2 4 9" xfId="28537" xr:uid="{8BB06850-2DA5-49F1-A8A3-F234381093B1}"/>
    <cellStyle name="Comma 7 2 5" xfId="748" xr:uid="{7D72AC20-BB61-44F7-BE0D-5F0BB5AC7F95}"/>
    <cellStyle name="Comma 7 2 5 2" xfId="1267" xr:uid="{AB8D4E2C-2B07-4F3E-A662-23FC928CE6AE}"/>
    <cellStyle name="Comma 7 2 5 2 2" xfId="11399" xr:uid="{A7F880ED-8BC1-463A-9D4B-7E1CC7135D4D}"/>
    <cellStyle name="Comma 7 2 5 2 3" xfId="21307" xr:uid="{05D3D626-6FF5-45D1-90F4-5C1689810D3C}"/>
    <cellStyle name="Comma 7 2 5 2 4" xfId="32834" xr:uid="{9B45D50B-89B1-4085-AD95-8539280F3720}"/>
    <cellStyle name="Comma 7 2 5 3" xfId="10900" xr:uid="{34F0BFE3-EB48-44D6-B2D2-456B0B62561C}"/>
    <cellStyle name="Comma 7 2 5 3 2" xfId="23650" xr:uid="{FB449065-146D-4ADC-86A0-2B9F4949B066}"/>
    <cellStyle name="Comma 7 2 5 3 3" xfId="35176" xr:uid="{72A98981-EE08-4C38-BCBE-09326927398B}"/>
    <cellStyle name="Comma 7 2 5 4" xfId="25987" xr:uid="{627D7BED-EB32-4337-B482-A4937FE6451F}"/>
    <cellStyle name="Comma 7 2 5 4 2" xfId="37513" xr:uid="{903C038E-1A83-4FDF-958F-5A205B60CEAD}"/>
    <cellStyle name="Comma 7 2 5 5" xfId="18962" xr:uid="{1EE87163-7329-4179-A753-E5AF95E336D1}"/>
    <cellStyle name="Comma 7 2 5 6" xfId="30492" xr:uid="{F67230CE-2649-4B3C-92B5-45C8DEDDB585}"/>
    <cellStyle name="Comma 7 2 5 7" xfId="44223" xr:uid="{2EBDC9FA-8EEE-4A1E-B26E-601135EF51AD}"/>
    <cellStyle name="Comma 7 2 6" xfId="1021" xr:uid="{2C65E71E-6A72-46C7-AB2A-C3BDC4C2B731}"/>
    <cellStyle name="Comma 7 2 6 2" xfId="2041" xr:uid="{EB19F02B-7A0F-4914-9BD7-2FD0195C2350}"/>
    <cellStyle name="Comma 7 2 6 2 2" xfId="12142" xr:uid="{F99C4AE4-7FB5-431B-837C-4F75AB4E1E16}"/>
    <cellStyle name="Comma 7 2 6 3" xfId="11155" xr:uid="{1774823D-F979-4150-93DE-76E3E4FA591E}"/>
    <cellStyle name="Comma 7 2 6 4" xfId="20141" xr:uid="{5B717DD5-9E36-451F-9EB8-786B8E45CED3}"/>
    <cellStyle name="Comma 7 2 6 5" xfId="31669" xr:uid="{0322F504-070D-4C20-8AA7-FF9013A48BBF}"/>
    <cellStyle name="Comma 7 2 6 6" xfId="44491" xr:uid="{F917D1F9-1E6D-47D9-B182-71F6618D8D48}"/>
    <cellStyle name="Comma 7 2 7" xfId="1512" xr:uid="{B1093928-73A3-4388-8A4D-5AE518C579FB}"/>
    <cellStyle name="Comma 7 2 7 2" xfId="11643" xr:uid="{F024668B-002D-4CDD-813B-06F1776F0BE0}"/>
    <cellStyle name="Comma 7 2 7 3" xfId="22488" xr:uid="{3E8EA295-CE7F-4D59-9A63-D626F5DAB70A}"/>
    <cellStyle name="Comma 7 2 7 4" xfId="34014" xr:uid="{A1CA9C37-AB70-4176-9BBD-7C8FCECC2C3F}"/>
    <cellStyle name="Comma 7 2 8" xfId="1750" xr:uid="{1A397647-BE29-4DFD-9F2E-EC86A9549DA5}"/>
    <cellStyle name="Comma 7 2 8 2" xfId="11881" xr:uid="{D1C3EA1F-1F2A-437B-9FA2-930891AC3F30}"/>
    <cellStyle name="Comma 7 2 8 3" xfId="24826" xr:uid="{E920406C-9312-488D-83A4-8F9BD8F9F4FB}"/>
    <cellStyle name="Comma 7 2 8 4" xfId="36352" xr:uid="{0A3B7E9F-A8A7-429A-B04E-D1B20A1F6780}"/>
    <cellStyle name="Comma 7 2 9" xfId="388" xr:uid="{D1ADDFDE-2711-40BA-AE50-7C6922540E41}"/>
    <cellStyle name="Comma 7 2 9 2" xfId="27163" xr:uid="{368C8F39-0982-449A-A0E3-0D40C64028E1}"/>
    <cellStyle name="Comma 7 2 9 3" xfId="38689" xr:uid="{61D5F004-E037-406E-99ED-0ECD6C001AFE}"/>
    <cellStyle name="Comma 7 3" xfId="242" xr:uid="{4C097634-C6E3-4E98-BBF7-1578E56211B5}"/>
    <cellStyle name="Comma 7 3 10" xfId="10623" xr:uid="{E31BEA68-21A0-4BAF-9567-6FD218FA19F4}"/>
    <cellStyle name="Comma 7 3 10 2" xfId="28347" xr:uid="{305D588C-42D7-4664-8162-72312AC7354C}"/>
    <cellStyle name="Comma 7 3 10 3" xfId="39867" xr:uid="{4F728D46-C579-4B01-A542-B627C6F40D7B}"/>
    <cellStyle name="Comma 7 3 11" xfId="17134" xr:uid="{0F285850-CF49-49AE-B9AF-2229E4C07084}"/>
    <cellStyle name="Comma 7 3 12" xfId="28672" xr:uid="{EFCC1E89-A190-4783-BCE9-7030558E7744}"/>
    <cellStyle name="Comma 7 3 13" xfId="40077" xr:uid="{E08811EA-DB32-46AB-AFC1-892BE010CAC7}"/>
    <cellStyle name="Comma 7 3 2" xfId="474" xr:uid="{5E14C6D5-B7FF-4594-9B1A-B5E6D430F40B}"/>
    <cellStyle name="Comma 7 3 2 10" xfId="29245" xr:uid="{9F4FD2A5-C9AC-41C7-A950-0D8FCDCACA75}"/>
    <cellStyle name="Comma 7 3 2 11" xfId="40381" xr:uid="{0AEF176B-9B20-4388-9154-47D214690504}"/>
    <cellStyle name="Comma 7 3 2 2" xfId="700" xr:uid="{EA4F09E6-F489-40A3-B1AE-300A99CA8E3D}"/>
    <cellStyle name="Comma 7 3 2 2 10" xfId="44320" xr:uid="{02A03248-CFD2-4F8E-B6A5-4C846770AB4A}"/>
    <cellStyle name="Comma 7 3 2 2 2" xfId="946" xr:uid="{28FBF3AA-262E-4AA6-BB97-8FB03ADE0D23}"/>
    <cellStyle name="Comma 7 3 2 2 2 2" xfId="1465" xr:uid="{DD4AD206-E650-4686-88E4-5BE4799AAC1C}"/>
    <cellStyle name="Comma 7 3 2 2 2 2 2" xfId="11597" xr:uid="{7756A1CD-760A-4E78-9D90-8848570A9F3A}"/>
    <cellStyle name="Comma 7 3 2 2 2 3" xfId="8431" xr:uid="{CB82FB55-F7A7-4E77-A508-79340116BAC4}"/>
    <cellStyle name="Comma 7 3 2 2 2 3 2" xfId="15301" xr:uid="{D534B91B-9138-4A1D-B295-700ABC666117}"/>
    <cellStyle name="Comma 7 3 2 2 2 4" xfId="11096" xr:uid="{8D24162B-0B91-445D-BF40-0C5A2DF1F9D4}"/>
    <cellStyle name="Comma 7 3 2 2 2 5" xfId="21881" xr:uid="{04ED0C62-4CA3-43FD-8CCF-A72BD838D199}"/>
    <cellStyle name="Comma 7 3 2 2 2 6" xfId="33408" xr:uid="{01728B85-C0C1-46D2-B49B-D2620522E714}"/>
    <cellStyle name="Comma 7 3 2 2 3" xfId="1220" xr:uid="{BD0EF6C6-5ABE-4945-A460-61BADF98AE39}"/>
    <cellStyle name="Comma 7 3 2 2 3 2" xfId="11353" xr:uid="{1D60618B-1F9F-4545-8DF4-8D19548AF7B5}"/>
    <cellStyle name="Comma 7 3 2 2 3 3" xfId="24224" xr:uid="{0C17BDC0-DA14-465B-8BB3-9CBDC4AF5F4D}"/>
    <cellStyle name="Comma 7 3 2 2 3 4" xfId="35750" xr:uid="{65A1C02A-6D2C-4713-B8ED-3EEDA203B143}"/>
    <cellStyle name="Comma 7 3 2 2 4" xfId="1710" xr:uid="{A1D65615-743B-4C0B-BB6C-BD070362F5E5}"/>
    <cellStyle name="Comma 7 3 2 2 4 2" xfId="11841" xr:uid="{4392B09C-8D86-4A60-845A-08303AF2AE2F}"/>
    <cellStyle name="Comma 7 3 2 2 4 3" xfId="26561" xr:uid="{0ECD5803-FEC6-4403-A365-AC046E48044D}"/>
    <cellStyle name="Comma 7 3 2 2 4 4" xfId="38087" xr:uid="{4E794D3A-0675-4974-B37E-91D408A16E6E}"/>
    <cellStyle name="Comma 7 3 2 2 5" xfId="1948" xr:uid="{D6F38DA4-453F-4FC5-B265-19287933F3AD}"/>
    <cellStyle name="Comma 7 3 2 2 5 2" xfId="12078" xr:uid="{BAFDC17E-10F4-4DF6-B492-AEAD0E9A6590}"/>
    <cellStyle name="Comma 7 3 2 2 6" xfId="6589" xr:uid="{99BDC239-5C1A-439A-88ED-35ACE0969A1C}"/>
    <cellStyle name="Comma 7 3 2 2 6 2" xfId="13460" xr:uid="{AEBF8FEC-1E56-4540-AC5C-7BD10F57C433}"/>
    <cellStyle name="Comma 7 3 2 2 7" xfId="10856" xr:uid="{AB2A43A2-A4FF-41EB-BBAE-D38D185ECB07}"/>
    <cellStyle name="Comma 7 3 2 2 8" xfId="19536" xr:uid="{B0F4BB91-05B3-4AB8-87AE-823BCAC118E8}"/>
    <cellStyle name="Comma 7 3 2 2 9" xfId="31066" xr:uid="{E7BC64BC-BDD0-4F4A-80BF-EAC4B4AA2C32}"/>
    <cellStyle name="Comma 7 3 2 3" xfId="813" xr:uid="{9378A0EA-F0A7-4367-A1D4-621D3CD124F8}"/>
    <cellStyle name="Comma 7 3 2 3 2" xfId="1332" xr:uid="{BC591F45-CC2E-484F-9121-7A27D620E3DB}"/>
    <cellStyle name="Comma 7 3 2 3 2 2" xfId="11464" xr:uid="{339BAD18-0F80-494D-8AE5-E987CAB1716B}"/>
    <cellStyle name="Comma 7 3 2 3 3" xfId="7498" xr:uid="{2F349A5A-78E6-4A3A-B1F1-C4C32B7068B0}"/>
    <cellStyle name="Comma 7 3 2 3 3 2" xfId="14368" xr:uid="{DF1ACD82-24D9-42B3-BC83-0F6DCE6C6B94}"/>
    <cellStyle name="Comma 7 3 2 3 4" xfId="10963" xr:uid="{648F45C6-6618-42FD-91F6-964ADF6B4417}"/>
    <cellStyle name="Comma 7 3 2 3 5" xfId="20715" xr:uid="{730B3708-1DF1-4CF8-B4FC-42ED0281F359}"/>
    <cellStyle name="Comma 7 3 2 3 6" xfId="32243" xr:uid="{7F8B6D9F-13EB-4887-A267-44FC8DD0B6FB}"/>
    <cellStyle name="Comma 7 3 2 3 7" xfId="44623" xr:uid="{77E0B36A-57DB-4A0E-9E89-987F628ED3E7}"/>
    <cellStyle name="Comma 7 3 2 4" xfId="1087" xr:uid="{2CDAD9A8-1780-465D-A83D-AF6CF9051F5C}"/>
    <cellStyle name="Comma 7 3 2 4 2" xfId="9459" xr:uid="{BFFF3E97-C5EB-4E35-B361-7C501B320765}"/>
    <cellStyle name="Comma 7 3 2 4 2 2" xfId="16261" xr:uid="{02DE6627-274B-42BA-A4ED-816D9F23B2DB}"/>
    <cellStyle name="Comma 7 3 2 4 3" xfId="11220" xr:uid="{8182BE35-617B-48A3-9479-8BC124D786E4}"/>
    <cellStyle name="Comma 7 3 2 4 4" xfId="23062" xr:uid="{EB30F95E-0852-433E-8CD6-B9C3EAA706C4}"/>
    <cellStyle name="Comma 7 3 2 4 5" xfId="34588" xr:uid="{185AEA22-7131-4FB1-9960-95FFF4A5D7C5}"/>
    <cellStyle name="Comma 7 3 2 5" xfId="1577" xr:uid="{1009E490-AE4F-4DC4-8C65-0EEBE4830F19}"/>
    <cellStyle name="Comma 7 3 2 5 2" xfId="11708" xr:uid="{F005B30C-7A5B-404D-B143-518F68B1507B}"/>
    <cellStyle name="Comma 7 3 2 5 3" xfId="25400" xr:uid="{BC0C4746-0DFA-463D-87A6-C91AAAD3A64E}"/>
    <cellStyle name="Comma 7 3 2 5 4" xfId="36926" xr:uid="{C5C9BCF7-95E6-4F8C-9316-41BC283FAE62}"/>
    <cellStyle name="Comma 7 3 2 6" xfId="1815" xr:uid="{89F22380-C729-4A4A-9EED-E3FC952CD226}"/>
    <cellStyle name="Comma 7 3 2 6 2" xfId="11945" xr:uid="{90D42A9D-1B8F-4963-8F6A-AED32BC3D36B}"/>
    <cellStyle name="Comma 7 3 2 6 3" xfId="27737" xr:uid="{91DEE26E-DC0E-4544-BD3F-4B459EF4A770}"/>
    <cellStyle name="Comma 7 3 2 6 4" xfId="39263" xr:uid="{10C3414D-44E3-4739-A37B-BE125EFD8E43}"/>
    <cellStyle name="Comma 7 3 2 7" xfId="2688" xr:uid="{574D2191-C29D-4497-B274-5408A8137ADC}"/>
    <cellStyle name="Comma 7 3 2 7 2" xfId="12575" xr:uid="{3B4C5395-F9F0-4741-B164-42C770676238}"/>
    <cellStyle name="Comma 7 3 2 7 3" xfId="28395" xr:uid="{A656B622-AB09-420E-B993-A410F7698DC6}"/>
    <cellStyle name="Comma 7 3 2 7 4" xfId="39914" xr:uid="{5DFD624B-E4FF-4547-A53A-5F0BD77074B1}"/>
    <cellStyle name="Comma 7 3 2 8" xfId="10736" xr:uid="{1F4919B7-F0BE-4D37-8483-C1BE7116CD06}"/>
    <cellStyle name="Comma 7 3 2 9" xfId="17707" xr:uid="{F1B1D52F-EF85-4906-81CB-17AEE0EAC496}"/>
    <cellStyle name="Comma 7 3 3" xfId="665" xr:uid="{2BD09FDD-506A-4B2A-975C-9359D3C37C63}"/>
    <cellStyle name="Comma 7 3 3 10" xfId="40251" xr:uid="{9BE58196-ED9F-449B-A357-66DF3A7562F3}"/>
    <cellStyle name="Comma 7 3 3 2" xfId="911" xr:uid="{A529642C-5B8D-4854-B98A-4D1B17C30C4F}"/>
    <cellStyle name="Comma 7 3 3 2 2" xfId="1430" xr:uid="{010A8FAE-F49C-4C8B-9419-793C8BD3473D}"/>
    <cellStyle name="Comma 7 3 3 2 2 2" xfId="11562" xr:uid="{55701BE4-1EFF-403C-BBFB-4204447ED711}"/>
    <cellStyle name="Comma 7 3 3 2 2 3" xfId="22356" xr:uid="{8F81CED1-04E5-40C6-B9CC-B1044E2B3E6F}"/>
    <cellStyle name="Comma 7 3 3 2 2 4" xfId="33883" xr:uid="{375A23B3-5D94-4644-AD3A-D2DBDCAD25C5}"/>
    <cellStyle name="Comma 7 3 3 2 3" xfId="7969" xr:uid="{DD3A0621-FA2E-4CA4-9555-7D0F80932F00}"/>
    <cellStyle name="Comma 7 3 3 2 3 2" xfId="14839" xr:uid="{9B3E8783-36BF-437B-8595-35F08A46EFA4}"/>
    <cellStyle name="Comma 7 3 3 2 3 3" xfId="24699" xr:uid="{8B5B661E-3A6C-443B-85D2-DBEE273AB8F3}"/>
    <cellStyle name="Comma 7 3 3 2 3 4" xfId="36225" xr:uid="{B38BCE25-0F98-4378-BB11-BC6E48875282}"/>
    <cellStyle name="Comma 7 3 3 2 4" xfId="11061" xr:uid="{E98A3614-9939-4F15-98EF-7AC67B182DF5}"/>
    <cellStyle name="Comma 7 3 3 2 4 2" xfId="27036" xr:uid="{6A0D8166-113F-4B59-9565-5BB63FE13D34}"/>
    <cellStyle name="Comma 7 3 3 2 4 3" xfId="38562" xr:uid="{4E5585E0-DB88-432E-9FBA-A7E76D0432AE}"/>
    <cellStyle name="Comma 7 3 3 2 5" xfId="20011" xr:uid="{0B339A3F-A7D3-4F95-AD16-07916F8E4578}"/>
    <cellStyle name="Comma 7 3 3 2 6" xfId="31541" xr:uid="{665AAF08-B2CE-4FA6-9B29-27285C02DC25}"/>
    <cellStyle name="Comma 7 3 3 2 7" xfId="44263" xr:uid="{F1D1B52B-3197-4DED-9B88-53621C8C0986}"/>
    <cellStyle name="Comma 7 3 3 3" xfId="1185" xr:uid="{2554F010-C4CF-448B-8C3E-AD6D0646FB5C}"/>
    <cellStyle name="Comma 7 3 3 3 2" xfId="9961" xr:uid="{7274F7E2-A725-48B2-A23A-96BC32A80AD5}"/>
    <cellStyle name="Comma 7 3 3 3 2 2" xfId="16724" xr:uid="{19914FB2-7F5E-4FE6-B32D-981653AFC806}"/>
    <cellStyle name="Comma 7 3 3 3 3" xfId="11318" xr:uid="{5FF32A85-79D8-4EAE-981D-DEC76BE0BC9E}"/>
    <cellStyle name="Comma 7 3 3 3 4" xfId="21190" xr:uid="{1F804125-3C35-44E4-BE1B-1D86F17F1D99}"/>
    <cellStyle name="Comma 7 3 3 3 5" xfId="32718" xr:uid="{FDDA10A7-A40B-4F19-83FC-A2A2CB295898}"/>
    <cellStyle name="Comma 7 3 3 3 6" xfId="44548" xr:uid="{D3D3D1F0-1BC1-460B-BAE8-441F3569CB99}"/>
    <cellStyle name="Comma 7 3 3 4" xfId="1675" xr:uid="{88D1AE87-2D73-4E40-8D33-1A0B65785BCD}"/>
    <cellStyle name="Comma 7 3 3 4 2" xfId="11806" xr:uid="{9909FA43-9147-4D09-9456-356EFD9AC5F4}"/>
    <cellStyle name="Comma 7 3 3 4 3" xfId="23538" xr:uid="{B095F8FE-B2F4-428E-81E2-62317245AD7A}"/>
    <cellStyle name="Comma 7 3 3 4 4" xfId="35064" xr:uid="{2FB91002-692C-4A3A-8099-F795A08B28B5}"/>
    <cellStyle name="Comma 7 3 3 5" xfId="1913" xr:uid="{ADCB5BEF-8E42-4417-AEC3-CB08EEE98D95}"/>
    <cellStyle name="Comma 7 3 3 5 2" xfId="12043" xr:uid="{F07FF77D-43C6-4F6D-9B49-B3B281F0176C}"/>
    <cellStyle name="Comma 7 3 3 5 3" xfId="25875" xr:uid="{E60AFFFF-E30E-44BF-A974-B664C9997786}"/>
    <cellStyle name="Comma 7 3 3 5 4" xfId="37401" xr:uid="{BBF6B57A-ABCC-480B-BF27-73FE2AD7913F}"/>
    <cellStyle name="Comma 7 3 3 6" xfId="6146" xr:uid="{92CD46EC-1C1C-440A-818E-EFFC16A2EA86}"/>
    <cellStyle name="Comma 7 3 3 6 2" xfId="13017" xr:uid="{1462ED3D-08F5-41C5-B82E-9578E6998048}"/>
    <cellStyle name="Comma 7 3 3 6 3" xfId="28212" xr:uid="{B279FA52-E8BC-45BC-99E0-D1CCB18872B7}"/>
    <cellStyle name="Comma 7 3 3 6 4" xfId="39738" xr:uid="{C78B1294-8DFC-4277-BDA2-B6EBC9FBC732}"/>
    <cellStyle name="Comma 7 3 3 7" xfId="10822" xr:uid="{15D47506-E14E-4B9B-9D96-3AA2ADBBCA2B}"/>
    <cellStyle name="Comma 7 3 3 8" xfId="18482" xr:uid="{7505A2A3-319B-4F9C-B18F-E261E2C4FD3C}"/>
    <cellStyle name="Comma 7 3 3 9" xfId="30020" xr:uid="{615D500B-DC24-4620-9E23-A6D0D73330D3}"/>
    <cellStyle name="Comma 7 3 4" xfId="766" xr:uid="{F228950F-0390-49EE-9EA5-FBF2BC177433}"/>
    <cellStyle name="Comma 7 3 4 2" xfId="1285" xr:uid="{D5F5B8F6-1643-4D38-9A0E-2C56B05B3CDD}"/>
    <cellStyle name="Comma 7 3 4 2 2" xfId="11417" xr:uid="{BDEA22CD-DF08-4F12-A95B-939774438D00}"/>
    <cellStyle name="Comma 7 3 4 2 3" xfId="21405" xr:uid="{977DB2BE-1B00-49F4-B3C1-5A7F7CE822C2}"/>
    <cellStyle name="Comma 7 3 4 2 4" xfId="32932" xr:uid="{301A5CE9-91C0-48BA-9A98-C129771DF446}"/>
    <cellStyle name="Comma 7 3 4 3" xfId="7053" xr:uid="{C4CA6BED-2F35-424B-9585-7061DE8D2683}"/>
    <cellStyle name="Comma 7 3 4 3 2" xfId="13923" xr:uid="{7618C83A-FFFB-4DE2-A8F9-9B17DB7AC7C3}"/>
    <cellStyle name="Comma 7 3 4 3 3" xfId="23748" xr:uid="{C98B0E6C-C8F4-476A-90AD-D3658424CC71}"/>
    <cellStyle name="Comma 7 3 4 3 4" xfId="35274" xr:uid="{65EF583E-1313-4809-A94B-C804F19B9D64}"/>
    <cellStyle name="Comma 7 3 4 4" xfId="10917" xr:uid="{A8D2B304-613F-47B7-B14F-320412C1A075}"/>
    <cellStyle name="Comma 7 3 4 4 2" xfId="26085" xr:uid="{68ABFB8A-6C39-4B86-996F-592645384058}"/>
    <cellStyle name="Comma 7 3 4 4 3" xfId="37611" xr:uid="{2173C53D-1CAE-4AFB-9F45-5BD9C558E177}"/>
    <cellStyle name="Comma 7 3 4 5" xfId="19060" xr:uid="{4D49BA21-3F6A-4708-944C-B6524FBA1550}"/>
    <cellStyle name="Comma 7 3 4 6" xfId="30590" xr:uid="{A3C79575-5C3F-4071-8624-354AE6DA84FC}"/>
    <cellStyle name="Comma 7 3 4 7" xfId="44218" xr:uid="{870C9FC0-4DE0-450F-AAF5-372098915F15}"/>
    <cellStyle name="Comma 7 3 5" xfId="1040" xr:uid="{40562FED-F8BC-479A-9977-2FC0D13FF709}"/>
    <cellStyle name="Comma 7 3 5 2" xfId="9003" xr:uid="{8279BED8-05F9-4875-8342-13EA7344BD10}"/>
    <cellStyle name="Comma 7 3 5 2 2" xfId="15812" xr:uid="{FF894144-4717-487D-8990-2249CABF0DD6}"/>
    <cellStyle name="Comma 7 3 5 2 3" xfId="22451" xr:uid="{B1000349-0F72-482E-B643-0616F0AC5925}"/>
    <cellStyle name="Comma 7 3 5 2 4" xfId="33978" xr:uid="{948A3078-7E6B-44C3-AF96-3599207791B1}"/>
    <cellStyle name="Comma 7 3 5 3" xfId="11173" xr:uid="{A017ED44-9D6E-414C-A2D4-694FB9D8CD81}"/>
    <cellStyle name="Comma 7 3 5 3 2" xfId="24794" xr:uid="{AB45B784-5704-48A8-8D1C-94D979BCE5AD}"/>
    <cellStyle name="Comma 7 3 5 3 3" xfId="36320" xr:uid="{0831383A-69FD-488E-92C7-DF3804A27830}"/>
    <cellStyle name="Comma 7 3 5 4" xfId="27131" xr:uid="{4D2A96A4-327A-4028-A440-518AC81E7774}"/>
    <cellStyle name="Comma 7 3 5 4 2" xfId="38657" xr:uid="{3ACFDA45-4320-402B-A597-2677582CA76B}"/>
    <cellStyle name="Comma 7 3 5 5" xfId="20107" xr:uid="{2B8548ED-0EA8-48C2-A6D2-6CACC97629CB}"/>
    <cellStyle name="Comma 7 3 5 6" xfId="31636" xr:uid="{822F426F-5030-4092-B84E-E9377845F597}"/>
    <cellStyle name="Comma 7 3 5 7" xfId="44486" xr:uid="{430AE104-0424-4355-B9F5-2A1374A1BDC4}"/>
    <cellStyle name="Comma 7 3 6" xfId="1530" xr:uid="{FFE8BFFE-10C2-464F-8E1E-C83B562A7B53}"/>
    <cellStyle name="Comma 7 3 6 2" xfId="2067" xr:uid="{D063DEFB-29ED-403F-895F-AD0FFD52C73A}"/>
    <cellStyle name="Comma 7 3 6 2 2" xfId="12155" xr:uid="{3ECEBE1D-563F-4715-8C25-672C0C434187}"/>
    <cellStyle name="Comma 7 3 6 3" xfId="11661" xr:uid="{A482FF19-F99F-4012-B2A6-48495B1A8A97}"/>
    <cellStyle name="Comma 7 3 6 4" xfId="20239" xr:uid="{9E89E97B-6234-4881-B315-0016909C93AA}"/>
    <cellStyle name="Comma 7 3 6 5" xfId="31767" xr:uid="{D13B6D75-C5F0-48D9-8AFB-B4785FB1E923}"/>
    <cellStyle name="Comma 7 3 7" xfId="1768" xr:uid="{B649AAAD-3F55-4333-87F1-1D506FA5513C}"/>
    <cellStyle name="Comma 7 3 7 2" xfId="11898" xr:uid="{14E1D376-5FFC-4E39-A771-89502802323B}"/>
    <cellStyle name="Comma 7 3 7 3" xfId="22586" xr:uid="{4ACBCA09-A6E3-4969-B717-FDD9C0B76F45}"/>
    <cellStyle name="Comma 7 3 7 4" xfId="34112" xr:uid="{BD8D52C4-80FE-4C70-B447-FBE952C12CC8}"/>
    <cellStyle name="Comma 7 3 8" xfId="1982" xr:uid="{E2E4857A-237C-4F80-8313-7E19513256FD}"/>
    <cellStyle name="Comma 7 3 8 2" xfId="12099" xr:uid="{B463B903-44B3-4FF5-8E97-7BDE69B3FD52}"/>
    <cellStyle name="Comma 7 3 8 3" xfId="24924" xr:uid="{ADDF0500-0648-4FA2-B2B4-6EC29D515EB2}"/>
    <cellStyle name="Comma 7 3 8 4" xfId="36450" xr:uid="{06E1CE7C-0B79-4ED2-8089-C48BC8981CD4}"/>
    <cellStyle name="Comma 7 3 9" xfId="425" xr:uid="{A441E3B4-0C25-4CC2-AD40-A352C8801638}"/>
    <cellStyle name="Comma 7 3 9 2" xfId="27261" xr:uid="{FEEEC3D0-E23D-44A9-A049-59920E36CC11}"/>
    <cellStyle name="Comma 7 3 9 3" xfId="38787" xr:uid="{F33CDC5B-7184-43F5-9476-E45E8B95D927}"/>
    <cellStyle name="Comma 7 4" xfId="353" xr:uid="{266411E3-3E5B-4CBA-9DE6-2D2813CDC008}"/>
    <cellStyle name="Comma 7 4 10" xfId="28787" xr:uid="{0EEC1276-07F6-4EAF-88ED-307D9B1960E4}"/>
    <cellStyle name="Comma 7 4 11" xfId="40066" xr:uid="{10C1A549-18A7-42EE-80D7-9357F72872DD}"/>
    <cellStyle name="Comma 7 4 2" xfId="2789" xr:uid="{D6AA98DB-BDDC-4391-BCED-65C5E198FDE6}"/>
    <cellStyle name="Comma 7 4 2 2" xfId="6691" xr:uid="{AF756C24-F5F1-4CDA-A704-F922162943AD}"/>
    <cellStyle name="Comma 7 4 2 2 2" xfId="8536" xr:uid="{82D372B2-D761-43C8-92A3-06F9FFB2F5E9}"/>
    <cellStyle name="Comma 7 4 2 2 2 2" xfId="15406" xr:uid="{5CDB1499-07F2-4D26-8E91-10A01788AED9}"/>
    <cellStyle name="Comma 7 4 2 2 2 3" xfId="21989" xr:uid="{FF4C4BF5-9128-45EC-BB84-9161F96F19A7}"/>
    <cellStyle name="Comma 7 4 2 2 2 4" xfId="33516" xr:uid="{43D97CB3-DBB4-41A5-A1F6-B4F330929966}"/>
    <cellStyle name="Comma 7 4 2 2 3" xfId="13562" xr:uid="{959EB5C5-C9E9-4981-81AE-3E2B4FD699E7}"/>
    <cellStyle name="Comma 7 4 2 2 3 2" xfId="24332" xr:uid="{B6A9536E-6DF2-4A34-A039-546E26AE612B}"/>
    <cellStyle name="Comma 7 4 2 2 3 3" xfId="35858" xr:uid="{EA1C6F47-4A33-42F2-A189-C3AF5A038077}"/>
    <cellStyle name="Comma 7 4 2 2 4" xfId="26669" xr:uid="{07AA84FF-BC30-45F5-934B-3AA6694DE5CC}"/>
    <cellStyle name="Comma 7 4 2 2 4 2" xfId="38195" xr:uid="{1C690DE5-FEB2-4BE6-A6F2-7E657DF81762}"/>
    <cellStyle name="Comma 7 4 2 2 5" xfId="19644" xr:uid="{891E0CDE-7B95-4B45-B02D-049432A5E793}"/>
    <cellStyle name="Comma 7 4 2 2 6" xfId="31174" xr:uid="{1B06D141-7C61-49FB-95DA-46077054219F}"/>
    <cellStyle name="Comma 7 4 2 2 7" xfId="44301" xr:uid="{362D108F-AB80-4B05-BA7D-9257D7300458}"/>
    <cellStyle name="Comma 7 4 2 3" xfId="7603" xr:uid="{A575F717-4376-43C5-8358-0F2DDA721A79}"/>
    <cellStyle name="Comma 7 4 2 3 2" xfId="14473" xr:uid="{F2E46727-4A1A-4D4B-A531-A88C5468B435}"/>
    <cellStyle name="Comma 7 4 2 3 3" xfId="20823" xr:uid="{7B0308F0-7E35-434E-A1D1-60056768C05C}"/>
    <cellStyle name="Comma 7 4 2 3 4" xfId="32351" xr:uid="{2EB200B8-88FE-4ACA-9936-C0F06F07B5AE}"/>
    <cellStyle name="Comma 7 4 2 3 5" xfId="44604" xr:uid="{784E3643-EBB2-4F73-89EE-50025E42F2A8}"/>
    <cellStyle name="Comma 7 4 2 4" xfId="9564" xr:uid="{DBC5ECF6-9C8D-48DD-834F-57460ECBCFA4}"/>
    <cellStyle name="Comma 7 4 2 4 2" xfId="16366" xr:uid="{4C9876F8-D98B-4E4C-A99D-F8C851133879}"/>
    <cellStyle name="Comma 7 4 2 4 3" xfId="23170" xr:uid="{4536E99A-E87A-4D07-BA66-25BD60D77AD6}"/>
    <cellStyle name="Comma 7 4 2 4 4" xfId="34696" xr:uid="{9AD5F522-8A3C-457B-960F-6F4A177DBC49}"/>
    <cellStyle name="Comma 7 4 2 5" xfId="12674" xr:uid="{C0478707-F003-4F05-800E-8E476FEDED03}"/>
    <cellStyle name="Comma 7 4 2 5 2" xfId="25508" xr:uid="{253C30D9-39E2-4A46-862D-BB25B07237B7}"/>
    <cellStyle name="Comma 7 4 2 5 3" xfId="37034" xr:uid="{37565206-9E5F-4D75-9A69-64523282EA6E}"/>
    <cellStyle name="Comma 7 4 2 6" xfId="27845" xr:uid="{68E92EF6-9C09-41B2-88F1-DE064FC11E29}"/>
    <cellStyle name="Comma 7 4 2 6 2" xfId="39371" xr:uid="{FA3F4327-B54B-47F1-BD3D-B692CC18845F}"/>
    <cellStyle name="Comma 7 4 2 7" xfId="17815" xr:uid="{399A1443-74C3-4743-A454-9FD498DEEE38}"/>
    <cellStyle name="Comma 7 4 2 8" xfId="29353" xr:uid="{121FC6DC-8512-4633-9BAE-6D504FB14A4F}"/>
    <cellStyle name="Comma 7 4 2 9" xfId="40362" xr:uid="{D437985D-4589-46D8-BD87-0C577B1C2BD3}"/>
    <cellStyle name="Comma 7 4 3" xfId="6245" xr:uid="{45904E65-B64C-4C8A-A2B1-6A01C55CBF80}"/>
    <cellStyle name="Comma 7 4 3 2" xfId="8073" xr:uid="{67FAA8A0-0BFB-4712-AF3F-2F21A11C12F2}"/>
    <cellStyle name="Comma 7 4 3 2 2" xfId="14943" xr:uid="{79A0FF2C-72F8-4758-846F-D9B2A72B131A}"/>
    <cellStyle name="Comma 7 4 3 2 2 2" xfId="22375" xr:uid="{CEC19D4A-DF6A-442F-9E61-E2A98D649746}"/>
    <cellStyle name="Comma 7 4 3 2 2 3" xfId="33902" xr:uid="{AFF4A96E-7A52-48B8-BE1D-665D53907DB1}"/>
    <cellStyle name="Comma 7 4 3 2 3" xfId="24718" xr:uid="{12FE1E44-471E-47A5-84E7-D9F26013A6A8}"/>
    <cellStyle name="Comma 7 4 3 2 3 2" xfId="36244" xr:uid="{B6F8156D-3720-4AC7-A59F-62F6B285C712}"/>
    <cellStyle name="Comma 7 4 3 2 4" xfId="27055" xr:uid="{F21D8999-15D9-4226-B67F-E3EA598C65C7}"/>
    <cellStyle name="Comma 7 4 3 2 4 2" xfId="38581" xr:uid="{B9CCBB44-9DF3-45DE-B568-0E87B104080A}"/>
    <cellStyle name="Comma 7 4 3 2 5" xfId="20030" xr:uid="{0A9D5BAF-00AD-4EBC-BD59-15AA46D17A30}"/>
    <cellStyle name="Comma 7 4 3 2 6" xfId="31560" xr:uid="{43528B3D-042A-4CCA-A7E7-F8EBA4F2EEC4}"/>
    <cellStyle name="Comma 7 4 3 3" xfId="9987" xr:uid="{7E044D4C-A2BC-4671-809E-CFD6BE41B89C}"/>
    <cellStyle name="Comma 7 4 3 3 2" xfId="16741" xr:uid="{7B5EF768-DA44-4B40-B5C9-B04EEF188E97}"/>
    <cellStyle name="Comma 7 4 3 3 3" xfId="21209" xr:uid="{8518263B-3104-429C-B29C-20B148C21D53}"/>
    <cellStyle name="Comma 7 4 3 3 4" xfId="32737" xr:uid="{CD72AC7B-1D43-4EE5-B061-BC3B6F35724E}"/>
    <cellStyle name="Comma 7 4 3 4" xfId="13116" xr:uid="{E30D1D3E-3893-40EE-8AD2-731994271EE6}"/>
    <cellStyle name="Comma 7 4 3 4 2" xfId="23557" xr:uid="{83F10252-E23B-42DC-82CA-104396ED17D6}"/>
    <cellStyle name="Comma 7 4 3 4 3" xfId="35083" xr:uid="{BFC63724-A490-46AA-BFBF-721F6B806099}"/>
    <cellStyle name="Comma 7 4 3 5" xfId="25894" xr:uid="{A54CEC51-404E-470A-851C-9AA94417B64D}"/>
    <cellStyle name="Comma 7 4 3 5 2" xfId="37420" xr:uid="{68E72B0D-3588-4C3C-A481-0DBD077FFA29}"/>
    <cellStyle name="Comma 7 4 3 6" xfId="28231" xr:uid="{A0042C7E-FAA9-4534-8099-8BFA8253B201}"/>
    <cellStyle name="Comma 7 4 3 6 2" xfId="39757" xr:uid="{577D1F12-CF93-4E9F-82D7-84F63312A33C}"/>
    <cellStyle name="Comma 7 4 3 7" xfId="18510" xr:uid="{920E0C71-07C2-4DE8-80CE-4AE8C15451AA}"/>
    <cellStyle name="Comma 7 4 3 8" xfId="30048" xr:uid="{F3D6A4C7-FA3B-4340-A6A2-59F2A5F61181}"/>
    <cellStyle name="Comma 7 4 3 9" xfId="44212" xr:uid="{3FC0DFC4-028C-4A5D-813B-390385F60BE0}"/>
    <cellStyle name="Comma 7 4 4" xfId="7152" xr:uid="{D5283AF2-0012-49F6-AEE0-B8380041129D}"/>
    <cellStyle name="Comma 7 4 4 2" xfId="14022" xr:uid="{6DF53EB4-3D9E-4CA0-B1A3-CC79FB9BE549}"/>
    <cellStyle name="Comma 7 4 4 2 2" xfId="21511" xr:uid="{151198E4-3953-4566-87C3-EA75ED3014C4}"/>
    <cellStyle name="Comma 7 4 4 2 3" xfId="33038" xr:uid="{36F024E3-5FB4-4DD8-8CBB-0C410B2BC475}"/>
    <cellStyle name="Comma 7 4 4 3" xfId="23854" xr:uid="{5EE1C1E8-C303-46D3-BF73-42E8A56CF27B}"/>
    <cellStyle name="Comma 7 4 4 3 2" xfId="35380" xr:uid="{25C5AB6B-CA1C-40C2-8F8F-596CE3935D6C}"/>
    <cellStyle name="Comma 7 4 4 4" xfId="26191" xr:uid="{1B1C3E76-56E4-4B05-94B2-8F4E51805064}"/>
    <cellStyle name="Comma 7 4 4 4 2" xfId="37717" xr:uid="{2C3D6FA0-92C5-4D5F-AE5D-0406002D9B68}"/>
    <cellStyle name="Comma 7 4 4 5" xfId="19166" xr:uid="{475046F1-5DC8-4719-BA08-2A8463D0A2F8}"/>
    <cellStyle name="Comma 7 4 4 6" xfId="30696" xr:uid="{07B39B05-2C81-4BD9-83C9-4F6FD948ED1F}"/>
    <cellStyle name="Comma 7 4 4 7" xfId="44480" xr:uid="{BC6EE9B4-8EF6-4B4D-8178-2BE55591BFDC}"/>
    <cellStyle name="Comma 7 4 5" xfId="9110" xr:uid="{08663D52-6E72-4964-A2B0-2B63A4BDFC8F}"/>
    <cellStyle name="Comma 7 4 5 2" xfId="15915" xr:uid="{E94235BE-BACF-443F-955F-F9B230AC86B5}"/>
    <cellStyle name="Comma 7 4 5 3" xfId="20345" xr:uid="{C79A0713-E99F-4214-B6A3-340AD5EB686E}"/>
    <cellStyle name="Comma 7 4 5 4" xfId="31873" xr:uid="{25211A32-3201-45A3-AE4E-297D25DDD5F2}"/>
    <cellStyle name="Comma 7 4 6" xfId="2212" xr:uid="{7EE7097B-098E-4D40-8652-B60FEBDA760F}"/>
    <cellStyle name="Comma 7 4 6 2" xfId="12256" xr:uid="{90EF6185-710F-4A9D-BAC6-DBCCAAF2B14D}"/>
    <cellStyle name="Comma 7 4 6 3" xfId="22692" xr:uid="{F14221EA-6425-4E64-8706-E96F7515B296}"/>
    <cellStyle name="Comma 7 4 6 4" xfId="34218" xr:uid="{76AB6D81-73BD-47C4-A34E-54821D2162EE}"/>
    <cellStyle name="Comma 7 4 7" xfId="25030" xr:uid="{0E4E9C84-A9CD-4E3E-B836-EBB68ECC6029}"/>
    <cellStyle name="Comma 7 4 7 2" xfId="36556" xr:uid="{CCA71687-D8B1-418B-9782-5AA293C6497A}"/>
    <cellStyle name="Comma 7 4 8" xfId="27367" xr:uid="{C0E4B0F3-D5D7-4DA9-B102-59C4264B82A2}"/>
    <cellStyle name="Comma 7 4 8 2" xfId="38893" xr:uid="{46422FC5-6560-4D8A-9525-98AE207C2DAC}"/>
    <cellStyle name="Comma 7 4 9" xfId="17249" xr:uid="{BC5B19F5-1415-430E-82A2-90181F59497E}"/>
    <cellStyle name="Comma 7 5" xfId="632" xr:uid="{B9AED543-EAB2-41CA-85E2-B1DE99C7314A}"/>
    <cellStyle name="Comma 7 5 10" xfId="28924" xr:uid="{6390B731-9A38-4194-996E-FEB7C73D63CE}"/>
    <cellStyle name="Comma 7 5 11" xfId="40320" xr:uid="{D18DEE2F-3AD8-425E-B7C2-D3C17DB61F2D}"/>
    <cellStyle name="Comma 7 5 2" xfId="892" xr:uid="{5127406F-6A6E-482F-97F1-8B74F6D2471E}"/>
    <cellStyle name="Comma 7 5 2 2" xfId="1411" xr:uid="{E76AF469-3164-45DE-808C-16E9F8EC4ADA}"/>
    <cellStyle name="Comma 7 5 2 2 2" xfId="8639" xr:uid="{E7960AA2-2A09-45DB-A28E-1486990712E4}"/>
    <cellStyle name="Comma 7 5 2 2 2 2" xfId="15509" xr:uid="{7D85CA0B-FE98-4C50-8FA5-6A22E72179C6}"/>
    <cellStyle name="Comma 7 5 2 2 2 3" xfId="22097" xr:uid="{13F04213-5B56-45FC-BE74-71C844B82025}"/>
    <cellStyle name="Comma 7 5 2 2 2 4" xfId="33624" xr:uid="{D8353D6A-3D81-48EF-8624-E217E2399225}"/>
    <cellStyle name="Comma 7 5 2 2 3" xfId="11543" xr:uid="{B7D1912C-D2D4-40B3-A9E3-D7050C4AE344}"/>
    <cellStyle name="Comma 7 5 2 2 3 2" xfId="24440" xr:uid="{CAE9493B-6A40-43FC-B68C-D6B1F5274F6C}"/>
    <cellStyle name="Comma 7 5 2 2 3 3" xfId="35966" xr:uid="{EEB2A5E1-E772-4FE8-977D-3417B1209242}"/>
    <cellStyle name="Comma 7 5 2 2 4" xfId="26777" xr:uid="{4D317914-97D3-4B28-B9DD-4487154F9025}"/>
    <cellStyle name="Comma 7 5 2 2 4 2" xfId="38303" xr:uid="{A0313A2E-6F0C-4597-9D4F-B5DD7E01A3F8}"/>
    <cellStyle name="Comma 7 5 2 2 5" xfId="19752" xr:uid="{B7A62670-9358-485A-AEAB-248742206FB8}"/>
    <cellStyle name="Comma 7 5 2 2 6" xfId="31282" xr:uid="{6E7F4AD4-0C01-415B-AEDD-7CDD365DDB9E}"/>
    <cellStyle name="Comma 7 5 2 3" xfId="7706" xr:uid="{18DEA4DB-463D-4057-82A5-6F5056A2F697}"/>
    <cellStyle name="Comma 7 5 2 3 2" xfId="14576" xr:uid="{EB19D124-2506-4AF9-8190-19E16F0E7D77}"/>
    <cellStyle name="Comma 7 5 2 3 3" xfId="20931" xr:uid="{F072E158-59DA-426A-A61C-7CDC5019B517}"/>
    <cellStyle name="Comma 7 5 2 3 4" xfId="32459" xr:uid="{4A0D5532-CEAB-4987-B768-BF217CE17DD9}"/>
    <cellStyle name="Comma 7 5 2 4" xfId="9668" xr:uid="{CAB55E18-87FB-46D6-ABAD-3AD2EEC08A6E}"/>
    <cellStyle name="Comma 7 5 2 4 2" xfId="16470" xr:uid="{69809AC5-0796-4F02-A717-81D3CEBC6608}"/>
    <cellStyle name="Comma 7 5 2 4 3" xfId="23278" xr:uid="{F38688EF-3B8B-4FA9-BA6F-2DAFCF593D23}"/>
    <cellStyle name="Comma 7 5 2 4 4" xfId="34804" xr:uid="{FD3571B0-DA48-4A08-86E6-2E3F3216DD56}"/>
    <cellStyle name="Comma 7 5 2 5" xfId="11042" xr:uid="{A0342650-A2F7-4E94-BE40-E164AD6BC36C}"/>
    <cellStyle name="Comma 7 5 2 5 2" xfId="25616" xr:uid="{F0858475-E34F-4026-9E59-5ABFF07DBAD4}"/>
    <cellStyle name="Comma 7 5 2 5 3" xfId="37142" xr:uid="{962291D4-0FDE-4DD1-8BB4-4009B956269E}"/>
    <cellStyle name="Comma 7 5 2 6" xfId="27953" xr:uid="{682916BA-8951-43C3-8E38-C27BA714830D}"/>
    <cellStyle name="Comma 7 5 2 6 2" xfId="39479" xr:uid="{D6FE899A-5C3A-44A6-BE56-5179D109FDE7}"/>
    <cellStyle name="Comma 7 5 2 7" xfId="17923" xr:uid="{557C4A13-240E-4379-80C9-E3F398D3983C}"/>
    <cellStyle name="Comma 7 5 2 8" xfId="29461" xr:uid="{CB93A91F-087D-48B8-8DDA-C7498CB29277}"/>
    <cellStyle name="Comma 7 5 2 9" xfId="44285" xr:uid="{CB70F810-444C-43F4-9850-1095E39EB131}"/>
    <cellStyle name="Comma 7 5 3" xfId="1166" xr:uid="{043D288F-EA73-4B33-99A7-3DF5D2B4594D}"/>
    <cellStyle name="Comma 7 5 3 2" xfId="8176" xr:uid="{ACDE787C-737F-4CFD-8456-169850352A6B}"/>
    <cellStyle name="Comma 7 5 3 2 2" xfId="15046" xr:uid="{F09F0F53-2BC1-4C76-8B81-649480DAFEB7}"/>
    <cellStyle name="Comma 7 5 3 2 2 2" xfId="22394" xr:uid="{CC189A0B-CA2C-4A7B-B9EB-0A7F8C679174}"/>
    <cellStyle name="Comma 7 5 3 2 2 3" xfId="33921" xr:uid="{F5C3A1A4-DFA9-45EE-B68E-7866F14FA635}"/>
    <cellStyle name="Comma 7 5 3 2 3" xfId="24737" xr:uid="{7830EE69-EC61-4491-AE78-9A0B39A16658}"/>
    <cellStyle name="Comma 7 5 3 2 3 2" xfId="36263" xr:uid="{0F460188-FDD9-4B90-8D97-A7AB5B27D39E}"/>
    <cellStyle name="Comma 7 5 3 2 4" xfId="27074" xr:uid="{D421C5F8-53BB-4B84-9FEA-5FE78E74B088}"/>
    <cellStyle name="Comma 7 5 3 2 4 2" xfId="38600" xr:uid="{FA80078B-B934-4F3E-9766-D14B104168A3}"/>
    <cellStyle name="Comma 7 5 3 2 5" xfId="20049" xr:uid="{79DD4DD4-568F-44BD-B758-C9713797B39E}"/>
    <cellStyle name="Comma 7 5 3 2 6" xfId="31579" xr:uid="{8A3C05DA-6FA5-440B-9840-FAD3429613DF}"/>
    <cellStyle name="Comma 7 5 3 3" xfId="10035" xr:uid="{AF4A365B-C741-49FE-BFB6-89DD15EAECC5}"/>
    <cellStyle name="Comma 7 5 3 3 2" xfId="16760" xr:uid="{A5B1132B-1186-4D2D-9034-26CD6D611A0D}"/>
    <cellStyle name="Comma 7 5 3 3 3" xfId="21228" xr:uid="{18F9118E-CE59-4696-866E-C8D49B94D5C7}"/>
    <cellStyle name="Comma 7 5 3 3 4" xfId="32756" xr:uid="{368DD2A1-01EA-4CF8-A161-33210C58CF7E}"/>
    <cellStyle name="Comma 7 5 3 4" xfId="11299" xr:uid="{E0248A4A-E605-4979-BB7B-FA774D1A7868}"/>
    <cellStyle name="Comma 7 5 3 4 2" xfId="23576" xr:uid="{C755E26B-73D5-4EE1-AD1E-50C3D24A5FAE}"/>
    <cellStyle name="Comma 7 5 3 4 3" xfId="35102" xr:uid="{E0ECE266-ABFE-4D6C-B4A3-D4B5BF0E802C}"/>
    <cellStyle name="Comma 7 5 3 5" xfId="25913" xr:uid="{11B2467C-7070-421A-9464-2F45CF0AFA55}"/>
    <cellStyle name="Comma 7 5 3 5 2" xfId="37439" xr:uid="{AB82D34A-9C83-4E06-925F-CD01658E2090}"/>
    <cellStyle name="Comma 7 5 3 6" xfId="28250" xr:uid="{734DB955-E94B-4E44-9A9A-2F3928B7DD3B}"/>
    <cellStyle name="Comma 7 5 3 6 2" xfId="39776" xr:uid="{E57F700D-FA42-4D7A-94CC-21B990345A5B}"/>
    <cellStyle name="Comma 7 5 3 7" xfId="18558" xr:uid="{CA949908-3A6F-4D74-BC42-2F37524207CB}"/>
    <cellStyle name="Comma 7 5 3 8" xfId="30096" xr:uid="{11FC5FFD-0E49-4CA5-A0BA-411337A257F6}"/>
    <cellStyle name="Comma 7 5 3 9" xfId="44577" xr:uid="{F79284BD-F173-435E-B973-49E3220D4BD0}"/>
    <cellStyle name="Comma 7 5 4" xfId="1656" xr:uid="{57B2E0C6-5D8E-49D7-B5F2-A661917EEB26}"/>
    <cellStyle name="Comma 7 5 4 2" xfId="11787" xr:uid="{2D2A9787-0CA0-4E9B-BD3D-1F63AD04B6DC}"/>
    <cellStyle name="Comma 7 5 4 2 2" xfId="21619" xr:uid="{4450F1B6-FF56-4304-857C-356667E55F26}"/>
    <cellStyle name="Comma 7 5 4 2 3" xfId="33146" xr:uid="{D609E330-EF32-47EF-A24E-AF629330FFBC}"/>
    <cellStyle name="Comma 7 5 4 3" xfId="23962" xr:uid="{7B5CFBB5-5888-4A0A-9DBD-BAA02E204724}"/>
    <cellStyle name="Comma 7 5 4 3 2" xfId="35488" xr:uid="{BE6CBA67-DDD4-4327-AD4B-398C97A71B08}"/>
    <cellStyle name="Comma 7 5 4 4" xfId="26299" xr:uid="{3CE712CD-224B-453E-9288-1939BDFB8040}"/>
    <cellStyle name="Comma 7 5 4 4 2" xfId="37825" xr:uid="{3EC475FD-DDFC-4C48-AE66-C596CA267A51}"/>
    <cellStyle name="Comma 7 5 4 5" xfId="19274" xr:uid="{F2026918-2C70-45F7-ABDD-ED568BD1635F}"/>
    <cellStyle name="Comma 7 5 4 6" xfId="30804" xr:uid="{B5802FF6-3372-4A6E-9DB1-D16A7109C3CA}"/>
    <cellStyle name="Comma 7 5 5" xfId="1894" xr:uid="{3FC8E713-D403-4B40-9C72-DC40667FF3ED}"/>
    <cellStyle name="Comma 7 5 5 2" xfId="12024" xr:uid="{3926FEE7-77E2-4CA8-8EAC-B49682DD6EE4}"/>
    <cellStyle name="Comma 7 5 5 3" xfId="20453" xr:uid="{0373A581-8B57-4648-A25E-83B4814564D3}"/>
    <cellStyle name="Comma 7 5 5 4" xfId="31981" xr:uid="{ABB4B9D3-BC36-496E-AB99-84F34747B6C3}"/>
    <cellStyle name="Comma 7 5 6" xfId="10805" xr:uid="{37770581-F9CD-4ED7-A0FB-F77A1C62D3D6}"/>
    <cellStyle name="Comma 7 5 6 2" xfId="22800" xr:uid="{B0B20F6E-2BF2-41DE-BE71-94D419E0CE0F}"/>
    <cellStyle name="Comma 7 5 6 3" xfId="34326" xr:uid="{01BA4BB5-FEDD-4AF2-942C-8D5B37A2DE50}"/>
    <cellStyle name="Comma 7 5 7" xfId="25138" xr:uid="{FF941C74-6D74-4B6F-A6FD-E2AFAE29FC4E}"/>
    <cellStyle name="Comma 7 5 7 2" xfId="36664" xr:uid="{C392798B-B2F9-45FC-82A0-F5934323D3AA}"/>
    <cellStyle name="Comma 7 5 8" xfId="27475" xr:uid="{728765E5-1D35-4968-8F04-C8141F7F14EF}"/>
    <cellStyle name="Comma 7 5 8 2" xfId="39001" xr:uid="{C9B3D16E-EF5A-4B14-B8A5-27BB8425BBBC}"/>
    <cellStyle name="Comma 7 5 9" xfId="17386" xr:uid="{2CBAA6DB-1D34-470B-821A-46DD18AD0530}"/>
    <cellStyle name="Comma 7 6" xfId="983" xr:uid="{D21507FA-FF7F-47A3-AF94-2AA85857F179}"/>
    <cellStyle name="Comma 7 6 10" xfId="29057" xr:uid="{C49E5EE8-1867-4C97-AAB3-87CA95CC8D09}"/>
    <cellStyle name="Comma 7 6 11" xfId="40403" xr:uid="{3DD534C7-31E7-4F1E-A57A-B185EB0D6221}"/>
    <cellStyle name="Comma 7 6 2" xfId="2980" xr:uid="{A7E04D24-7BE8-4DAC-9570-0D0BE5F18087}"/>
    <cellStyle name="Comma 7 6 2 2" xfId="6891" xr:uid="{C7B327A5-4FF8-4323-92F0-7282740C8CAD}"/>
    <cellStyle name="Comma 7 6 2 2 2" xfId="8744" xr:uid="{BAEA2226-FFC0-423F-B198-6D1C8D53E586}"/>
    <cellStyle name="Comma 7 6 2 2 2 2" xfId="15614" xr:uid="{2F224375-8ED4-4BF8-B734-4B50766757E4}"/>
    <cellStyle name="Comma 7 6 2 2 2 3" xfId="22202" xr:uid="{0D41EA77-3C32-409B-B2FB-811A66E30391}"/>
    <cellStyle name="Comma 7 6 2 2 2 4" xfId="33729" xr:uid="{FAF415B7-A5BC-44E2-B09F-1EED20AEE666}"/>
    <cellStyle name="Comma 7 6 2 2 3" xfId="13762" xr:uid="{B0BBBB97-D430-47B9-866F-095715F71292}"/>
    <cellStyle name="Comma 7 6 2 2 3 2" xfId="24545" xr:uid="{2EC34878-BD11-45C5-B991-BBDA1458D5E2}"/>
    <cellStyle name="Comma 7 6 2 2 3 3" xfId="36071" xr:uid="{41EB3D17-D665-4BBF-AF30-0FB5C55DA1DB}"/>
    <cellStyle name="Comma 7 6 2 2 4" xfId="26882" xr:uid="{0AEF2DD3-A6D9-45BD-856E-549C88559A9E}"/>
    <cellStyle name="Comma 7 6 2 2 4 2" xfId="38408" xr:uid="{7B4E64EA-AF99-4458-A179-1E110E4A8F67}"/>
    <cellStyle name="Comma 7 6 2 2 5" xfId="19857" xr:uid="{ECF08968-0ED7-4282-8B0C-3732C601B703}"/>
    <cellStyle name="Comma 7 6 2 2 6" xfId="31387" xr:uid="{C794D811-7C56-4526-BC2D-40B84D7EB590}"/>
    <cellStyle name="Comma 7 6 2 3" xfId="7811" xr:uid="{E962DB09-4A10-4666-91F5-BB23A0F49623}"/>
    <cellStyle name="Comma 7 6 2 3 2" xfId="14681" xr:uid="{24EAFB51-F21B-49FC-B4BC-EFBD95E8BD1C}"/>
    <cellStyle name="Comma 7 6 2 3 3" xfId="21036" xr:uid="{24B24D10-3A7A-4EA8-95E2-09617DC977BD}"/>
    <cellStyle name="Comma 7 6 2 3 4" xfId="32564" xr:uid="{ACF08C77-E4C0-4D6C-881A-854565B411D0}"/>
    <cellStyle name="Comma 7 6 2 4" xfId="9773" xr:uid="{9C15BD72-6569-43B1-B99E-A8C2C94025CF}"/>
    <cellStyle name="Comma 7 6 2 4 2" xfId="16575" xr:uid="{FA6458AD-4F58-47C5-BE75-16F7028E3A41}"/>
    <cellStyle name="Comma 7 6 2 4 3" xfId="23383" xr:uid="{5B5B482F-67CA-4714-BEC2-A427D6D94476}"/>
    <cellStyle name="Comma 7 6 2 4 4" xfId="34909" xr:uid="{E1155F9D-2CFD-4F7A-AABF-FAC12498FEF7}"/>
    <cellStyle name="Comma 7 6 2 5" xfId="12865" xr:uid="{61212233-019F-48DF-A90A-05D4F454CAC2}"/>
    <cellStyle name="Comma 7 6 2 5 2" xfId="25721" xr:uid="{2EAB7608-4834-4857-991B-2DC640B0F5DD}"/>
    <cellStyle name="Comma 7 6 2 5 3" xfId="37247" xr:uid="{AFC59D6B-DC4C-4BA1-81F1-B6BCD16033D4}"/>
    <cellStyle name="Comma 7 6 2 6" xfId="28058" xr:uid="{4DCA55FA-AAAE-48D0-93E6-99F9D8ABD625}"/>
    <cellStyle name="Comma 7 6 2 6 2" xfId="39584" xr:uid="{A23B49F2-6C9C-4EF3-A7B7-DB11D1FDD3E6}"/>
    <cellStyle name="Comma 7 6 2 7" xfId="18028" xr:uid="{4417F014-0936-40AB-9D7F-3DF06B3A0BBE}"/>
    <cellStyle name="Comma 7 6 2 8" xfId="29566" xr:uid="{0810D142-EE6E-44C3-A8E5-57D059B75F40}"/>
    <cellStyle name="Comma 7 6 3" xfId="6445" xr:uid="{1BA4D8B8-A275-441F-A22F-A4DA78A52FC8}"/>
    <cellStyle name="Comma 7 6 3 2" xfId="8281" xr:uid="{B7EE1FAF-9140-440B-84EA-83E2FA89D9FB}"/>
    <cellStyle name="Comma 7 6 3 2 2" xfId="15151" xr:uid="{4BAF1FFE-08BB-40D3-826D-0AA487B8E583}"/>
    <cellStyle name="Comma 7 6 3 2 2 2" xfId="22412" xr:uid="{9ABCAD1A-3D52-44D3-83A1-3C4BC07545F2}"/>
    <cellStyle name="Comma 7 6 3 2 2 3" xfId="33939" xr:uid="{CD1A2D5F-F2A7-4113-A56B-6D2338BAD5A2}"/>
    <cellStyle name="Comma 7 6 3 2 3" xfId="24755" xr:uid="{6A7F2371-B177-4095-8E43-5CA2378093BA}"/>
    <cellStyle name="Comma 7 6 3 2 3 2" xfId="36281" xr:uid="{7C755CC9-F5F7-4419-B30B-E9EDD73E6489}"/>
    <cellStyle name="Comma 7 6 3 2 4" xfId="27092" xr:uid="{AECD36E6-3C16-4116-9C96-79582723431B}"/>
    <cellStyle name="Comma 7 6 3 2 4 2" xfId="38618" xr:uid="{6B07EA64-DAAB-4A78-A042-9B515CF4F174}"/>
    <cellStyle name="Comma 7 6 3 2 5" xfId="20067" xr:uid="{D0402340-9D31-4A60-A23B-17E67B141F05}"/>
    <cellStyle name="Comma 7 6 3 2 6" xfId="31597" xr:uid="{AD94231A-99BE-4A3F-B75B-688CAE952E11}"/>
    <cellStyle name="Comma 7 6 3 3" xfId="10081" xr:uid="{F6A2DECB-575C-4F9B-BC40-69B0333C0DA4}"/>
    <cellStyle name="Comma 7 6 3 3 2" xfId="16778" xr:uid="{70138598-1BFC-4E14-9CA3-B074D6329DC2}"/>
    <cellStyle name="Comma 7 6 3 3 3" xfId="21246" xr:uid="{0E9D826D-36C4-4C39-9002-946AD21A1902}"/>
    <cellStyle name="Comma 7 6 3 3 4" xfId="32774" xr:uid="{7DA859C8-8CFB-49EA-AF7F-6FD19EB5A08A}"/>
    <cellStyle name="Comma 7 6 3 4" xfId="13316" xr:uid="{348AFFF9-65A4-4BAB-A340-96F9FA9BFF79}"/>
    <cellStyle name="Comma 7 6 3 4 2" xfId="23594" xr:uid="{63DB0150-45C7-4565-808F-31CC5B3A1E0B}"/>
    <cellStyle name="Comma 7 6 3 4 3" xfId="35120" xr:uid="{0AFF3A59-E0E8-458B-A5F4-15B480E40053}"/>
    <cellStyle name="Comma 7 6 3 5" xfId="25931" xr:uid="{498D97D7-E2CA-4A3B-95FA-593EEA4329A6}"/>
    <cellStyle name="Comma 7 6 3 5 2" xfId="37457" xr:uid="{7DE7BAE3-1B2E-4C5D-9E7F-4A6D5BD0D644}"/>
    <cellStyle name="Comma 7 6 3 6" xfId="28268" xr:uid="{8FE56A94-0794-4D1D-8DDA-288250051BA7}"/>
    <cellStyle name="Comma 7 6 3 6 2" xfId="39794" xr:uid="{2CC408C9-E83A-48AF-840A-9E7003186ACB}"/>
    <cellStyle name="Comma 7 6 3 7" xfId="18604" xr:uid="{A81411C0-351B-4832-9EB1-860899D2EB0C}"/>
    <cellStyle name="Comma 7 6 3 8" xfId="30142" xr:uid="{01FD3496-6684-4DE7-ABFF-E2DAD7B24799}"/>
    <cellStyle name="Comma 7 6 4" xfId="7352" xr:uid="{07556A02-75BE-40CF-903F-6DD225390BFA}"/>
    <cellStyle name="Comma 7 6 4 2" xfId="14222" xr:uid="{B8AAB12C-6D0E-4344-92B4-8CF11E1617EF}"/>
    <cellStyle name="Comma 7 6 4 2 2" xfId="21724" xr:uid="{A6736FF5-167B-4BD6-BE79-66E4CED6B540}"/>
    <cellStyle name="Comma 7 6 4 2 3" xfId="33251" xr:uid="{6302C3C5-F794-4B74-A430-5C07CC709DF1}"/>
    <cellStyle name="Comma 7 6 4 3" xfId="24067" xr:uid="{D774C583-F7F1-4ADF-BD76-7C696C250347}"/>
    <cellStyle name="Comma 7 6 4 3 2" xfId="35593" xr:uid="{42875A3F-E4DF-4439-A57F-1F4BA0486FA3}"/>
    <cellStyle name="Comma 7 6 4 4" xfId="26404" xr:uid="{AD002C8A-63BC-47FF-B299-8032DCECA6BB}"/>
    <cellStyle name="Comma 7 6 4 4 2" xfId="37930" xr:uid="{9C65B6D6-E2ED-4536-B2BD-8C4B522C3938}"/>
    <cellStyle name="Comma 7 6 4 5" xfId="19379" xr:uid="{BC412C44-FB7F-4EDA-B7E2-B2B5539A4B16}"/>
    <cellStyle name="Comma 7 6 4 6" xfId="30909" xr:uid="{7240B6E7-8F42-4963-B62D-BF5876AB717F}"/>
    <cellStyle name="Comma 7 6 5" xfId="9310" xr:uid="{8A1F3281-D23A-42A6-9A00-505D5A4BD8F9}"/>
    <cellStyle name="Comma 7 6 5 2" xfId="16115" xr:uid="{A71A8BC3-65F3-4AFE-B702-FB34B49AE0B6}"/>
    <cellStyle name="Comma 7 6 5 3" xfId="20558" xr:uid="{90B87967-A251-4357-96D7-7DD7F73CF216}"/>
    <cellStyle name="Comma 7 6 5 4" xfId="32086" xr:uid="{A4CB69CB-8558-4F14-B5C1-E06664CC9CDB}"/>
    <cellStyle name="Comma 7 6 6" xfId="11124" xr:uid="{78F9FDB3-F3E5-44F8-ADD4-1612A3B5FB56}"/>
    <cellStyle name="Comma 7 6 6 2" xfId="22905" xr:uid="{E0849A50-0ABA-42C9-A1D9-231C7EA65676}"/>
    <cellStyle name="Comma 7 6 6 3" xfId="34431" xr:uid="{BCBCC41B-FBBC-4853-AA4C-FE8723233079}"/>
    <cellStyle name="Comma 7 6 7" xfId="25243" xr:uid="{7CAAFC8C-A31E-465D-A8CB-E1B3F42F0FAE}"/>
    <cellStyle name="Comma 7 6 7 2" xfId="36769" xr:uid="{E6CA8B4F-2871-40D1-8969-E84ADAB913E2}"/>
    <cellStyle name="Comma 7 6 8" xfId="27580" xr:uid="{7D1CD5B6-96B5-4030-829F-4641451254FB}"/>
    <cellStyle name="Comma 7 6 8 2" xfId="39106" xr:uid="{9E93A4D0-865C-4D69-A048-92B8AD508973}"/>
    <cellStyle name="Comma 7 6 9" xfId="17519" xr:uid="{225AA2F0-97F8-4761-BD14-D55A0B627788}"/>
    <cellStyle name="Comma 7 7" xfId="2652" xr:uid="{E7A23841-CF69-439E-A5D5-47EDD33710F4}"/>
    <cellStyle name="Comma 7 7 10" xfId="44073" xr:uid="{A88271AB-F497-4B71-A79B-BD35AA5CD990}"/>
    <cellStyle name="Comma 7 7 2" xfId="6561" xr:uid="{2A70C72A-E3F6-457F-939D-77149BBFA79E}"/>
    <cellStyle name="Comma 7 7 2 2" xfId="8401" xr:uid="{9D6134B8-C5C7-41DC-AB79-B81E3CB79C1F}"/>
    <cellStyle name="Comma 7 7 2 2 2" xfId="15271" xr:uid="{973047F8-4A6D-49E6-8307-DB5763465729}"/>
    <cellStyle name="Comma 7 7 2 2 2 2" xfId="22342" xr:uid="{4F799DF4-0C75-4E72-B1DB-64A4B2ACCF2C}"/>
    <cellStyle name="Comma 7 7 2 2 2 3" xfId="33869" xr:uid="{ED770F68-D227-4978-BAAA-0CEBAD2B4DD4}"/>
    <cellStyle name="Comma 7 7 2 2 3" xfId="24685" xr:uid="{C57297B3-FCD8-47A4-B15F-DBA930AC3946}"/>
    <cellStyle name="Comma 7 7 2 2 3 2" xfId="36211" xr:uid="{64B1689E-CB83-4667-B140-5F516260C9D8}"/>
    <cellStyle name="Comma 7 7 2 2 4" xfId="27022" xr:uid="{6985816C-1FAE-4614-B7EA-172779DBC888}"/>
    <cellStyle name="Comma 7 7 2 2 4 2" xfId="38548" xr:uid="{0F4E17CB-BE02-4591-BF8C-3F2A7E71AABA}"/>
    <cellStyle name="Comma 7 7 2 2 5" xfId="19997" xr:uid="{90FED11C-61F5-4D18-8FBB-833D857F1B9B}"/>
    <cellStyle name="Comma 7 7 2 2 6" xfId="31527" xr:uid="{FA7030AC-2327-4D72-94ED-8CECA52C189F}"/>
    <cellStyle name="Comma 7 7 2 3" xfId="9918" xr:uid="{DD83B318-6679-4065-A69F-258FDBD84EEB}"/>
    <cellStyle name="Comma 7 7 2 3 2" xfId="16710" xr:uid="{84D57357-2E60-4BDD-AEA6-093041ACA1A4}"/>
    <cellStyle name="Comma 7 7 2 3 3" xfId="21176" xr:uid="{4B5E5808-6FFB-4527-A8BC-FF9E49F9AF3A}"/>
    <cellStyle name="Comma 7 7 2 3 4" xfId="32704" xr:uid="{F381E5A4-E4D9-44EA-A074-81F745482540}"/>
    <cellStyle name="Comma 7 7 2 4" xfId="13432" xr:uid="{E739D519-3B01-4C0E-B92A-9D71461E3D16}"/>
    <cellStyle name="Comma 7 7 2 4 2" xfId="23524" xr:uid="{4F046808-6FE2-42D4-8C08-87A34D361FB8}"/>
    <cellStyle name="Comma 7 7 2 4 3" xfId="35050" xr:uid="{DA006F1F-DB66-4B79-9B77-2B48976778A7}"/>
    <cellStyle name="Comma 7 7 2 5" xfId="25861" xr:uid="{1029AD00-75E8-44B5-952C-82E7B3A07EBD}"/>
    <cellStyle name="Comma 7 7 2 5 2" xfId="37387" xr:uid="{98DAA251-AA04-4346-BD84-8EA2C71749B5}"/>
    <cellStyle name="Comma 7 7 2 6" xfId="28198" xr:uid="{AF6965AF-04B4-4FB6-AFBF-605426C1960F}"/>
    <cellStyle name="Comma 7 7 2 6 2" xfId="39724" xr:uid="{DAE8E1B4-5804-4DB8-8039-CF2F64526F5E}"/>
    <cellStyle name="Comma 7 7 2 7" xfId="18439" xr:uid="{63D780C6-2EFE-409C-AF72-6B4E43398BFB}"/>
    <cellStyle name="Comma 7 7 2 8" xfId="29977" xr:uid="{2000F589-25CB-4075-AD7E-D1671DE5F8A9}"/>
    <cellStyle name="Comma 7 7 2 9" xfId="44383" xr:uid="{A1929870-A4D7-4A0B-98CC-D12746887944}"/>
    <cellStyle name="Comma 7 7 3" xfId="7468" xr:uid="{205E0AFC-DD20-49C9-AD73-5AD2A26373BB}"/>
    <cellStyle name="Comma 7 7 3 2" xfId="14338" xr:uid="{9C206A48-60C1-4CB8-B28E-A2D9FD887170}"/>
    <cellStyle name="Comma 7 7 3 2 2" xfId="21849" xr:uid="{C40B509E-DC15-412F-B2F6-068A601452E2}"/>
    <cellStyle name="Comma 7 7 3 2 3" xfId="33376" xr:uid="{D3042F64-0D15-488A-8D43-E1FF3E1085E0}"/>
    <cellStyle name="Comma 7 7 3 3" xfId="24192" xr:uid="{CB6EB82B-51CB-4E0D-AB92-FD24E97FFBA6}"/>
    <cellStyle name="Comma 7 7 3 3 2" xfId="35718" xr:uid="{88A6026A-9067-4DB7-948E-0C79217D93FB}"/>
    <cellStyle name="Comma 7 7 3 4" xfId="26529" xr:uid="{B01A27EA-0094-4472-8D7D-875F0B3D22FB}"/>
    <cellStyle name="Comma 7 7 3 4 2" xfId="38055" xr:uid="{815ABC56-C54E-4B9B-94B1-FA9C550453FC}"/>
    <cellStyle name="Comma 7 7 3 5" xfId="19504" xr:uid="{2ADF8C70-1924-47DB-A95F-70BB614BFB2F}"/>
    <cellStyle name="Comma 7 7 3 6" xfId="31034" xr:uid="{0F41AA7D-AC12-4E6C-B10F-2DBB2C111F4B}"/>
    <cellStyle name="Comma 7 7 4" xfId="9428" xr:uid="{71999204-338C-4124-8DE3-F5ABA6E49F52}"/>
    <cellStyle name="Comma 7 7 4 2" xfId="16231" xr:uid="{4369DFEE-21F1-474D-B899-E01CFC8D75DC}"/>
    <cellStyle name="Comma 7 7 4 3" xfId="20683" xr:uid="{CD64FF9A-F603-4418-80F2-EC18024C9992}"/>
    <cellStyle name="Comma 7 7 4 4" xfId="32211" xr:uid="{46A6E163-3968-4C02-BB76-A2ABF610D6B7}"/>
    <cellStyle name="Comma 7 7 5" xfId="12551" xr:uid="{819A64A3-9FC0-4B82-AC0C-347FF070B056}"/>
    <cellStyle name="Comma 7 7 5 2" xfId="23030" xr:uid="{86F6D6B3-7D8E-4E03-89B5-F3D4C54AB327}"/>
    <cellStyle name="Comma 7 7 5 3" xfId="34556" xr:uid="{2569D9FF-CABA-4285-B173-6EF037910513}"/>
    <cellStyle name="Comma 7 7 6" xfId="25368" xr:uid="{7F5FF1DF-229B-4DCF-9BDC-507DCC74CDB1}"/>
    <cellStyle name="Comma 7 7 6 2" xfId="36894" xr:uid="{3D525BE3-C3AD-4136-8DF6-8B92D41BFCC1}"/>
    <cellStyle name="Comma 7 7 7" xfId="27705" xr:uid="{457B8FC2-8E8A-44D0-9398-A3AC5DBBC03C}"/>
    <cellStyle name="Comma 7 7 7 2" xfId="39231" xr:uid="{5BDA2C80-8E90-4CD7-9505-04B1360B3B72}"/>
    <cellStyle name="Comma 7 7 8" xfId="17671" xr:uid="{6820AF95-D388-4689-8D07-29D6F419041D}"/>
    <cellStyle name="Comma 7 7 9" xfId="29209" xr:uid="{5DB81735-DA3A-4DDA-8D6E-6D1820785380}"/>
    <cellStyle name="Comma 7 8" xfId="380" xr:uid="{E7C2A8F1-16B0-4C06-9763-19D572670FDA}"/>
    <cellStyle name="Comma 7 8 10" xfId="29176" xr:uid="{B6316EA7-24B8-4878-BC63-E8447DADA58B}"/>
    <cellStyle name="Comma 7 8 11" xfId="44083" xr:uid="{ED9CA185-52CD-4FCD-81F1-6C86AE55B61D}"/>
    <cellStyle name="Comma 7 8 2" xfId="451" xr:uid="{7D2437A7-104E-4EA8-8DEC-01E3AD07B04B}"/>
    <cellStyle name="Comma 7 8 2 10" xfId="44386" xr:uid="{8BF0DDE3-25ED-43EA-9707-6EF1D4342FE6}"/>
    <cellStyle name="Comma 7 8 2 2" xfId="686" xr:uid="{C870C81A-8552-406E-9E6F-C1E76CCC2373}"/>
    <cellStyle name="Comma 7 8 2 2 2" xfId="932" xr:uid="{2F4469DF-4BFA-475D-9FF9-3A02AD1B1BDF}"/>
    <cellStyle name="Comma 7 8 2 2 2 2" xfId="1451" xr:uid="{9B5B9BE2-9495-4FCB-9BB8-C290CE059A18}"/>
    <cellStyle name="Comma 7 8 2 2 2 2 2" xfId="11583" xr:uid="{624DB79C-66AB-458B-80C5-DFB512BEBDC9}"/>
    <cellStyle name="Comma 7 8 2 2 2 3" xfId="11082" xr:uid="{5C1F9B1C-3751-414C-93B6-A1B74CF6BFF1}"/>
    <cellStyle name="Comma 7 8 2 2 2 4" xfId="22295" xr:uid="{851D95D6-3C31-4B1A-9FA8-3582C3115EA8}"/>
    <cellStyle name="Comma 7 8 2 2 2 5" xfId="33822" xr:uid="{54289584-9400-48F2-823A-E71FFB81076B}"/>
    <cellStyle name="Comma 7 8 2 2 3" xfId="1206" xr:uid="{3BB6C36D-58C9-449D-9404-86DBBCB5AB71}"/>
    <cellStyle name="Comma 7 8 2 2 3 2" xfId="11339" xr:uid="{CFEE601A-C9A5-47C6-B9E0-C3C3914330D3}"/>
    <cellStyle name="Comma 7 8 2 2 3 3" xfId="24638" xr:uid="{D037A034-9336-451B-9D06-078A0C42814B}"/>
    <cellStyle name="Comma 7 8 2 2 3 4" xfId="36164" xr:uid="{6928C6A5-82D5-45A9-A3FD-303211A3F3DA}"/>
    <cellStyle name="Comma 7 8 2 2 4" xfId="1696" xr:uid="{6FEC5679-2C53-4294-837A-CB6FFED57D49}"/>
    <cellStyle name="Comma 7 8 2 2 4 2" xfId="11827" xr:uid="{D60E32BC-C835-4DCF-9100-0DAA48190F45}"/>
    <cellStyle name="Comma 7 8 2 2 4 3" xfId="26975" xr:uid="{4AD457EE-93E4-4F16-8178-74FE6A61C630}"/>
    <cellStyle name="Comma 7 8 2 2 4 4" xfId="38501" xr:uid="{03BE584A-7F75-4744-8F93-8CA6D608F097}"/>
    <cellStyle name="Comma 7 8 2 2 5" xfId="1934" xr:uid="{AC348ED3-63AE-4523-8313-19A5F3752227}"/>
    <cellStyle name="Comma 7 8 2 2 5 2" xfId="12064" xr:uid="{B0FB3032-AEB8-4B44-9CEF-1923775FDF71}"/>
    <cellStyle name="Comma 7 8 2 2 6" xfId="10843" xr:uid="{631E0622-8FDF-4BE7-A86E-148E5DC6B9E3}"/>
    <cellStyle name="Comma 7 8 2 2 7" xfId="19950" xr:uid="{306C4FB5-E0D7-46B4-9D20-94C15E3EB0D1}"/>
    <cellStyle name="Comma 7 8 2 2 8" xfId="31480" xr:uid="{02B0C842-52CA-4EA9-A26C-DAD57D92AD5F}"/>
    <cellStyle name="Comma 7 8 2 3" xfId="790" xr:uid="{99AC478F-A672-4612-99F2-84214470542C}"/>
    <cellStyle name="Comma 7 8 2 3 2" xfId="1309" xr:uid="{6288CA39-1991-4FD4-9D0C-ABC3595ED3F4}"/>
    <cellStyle name="Comma 7 8 2 3 2 2" xfId="11441" xr:uid="{7A2AF8D0-2E65-4528-917E-B6CAC4D1D095}"/>
    <cellStyle name="Comma 7 8 2 3 3" xfId="10940" xr:uid="{D3E21F2D-7F60-498D-85E1-A2CAB108FD31}"/>
    <cellStyle name="Comma 7 8 2 3 4" xfId="21129" xr:uid="{E02E5A15-FF73-470C-A375-5B06E00D97E9}"/>
    <cellStyle name="Comma 7 8 2 3 5" xfId="32657" xr:uid="{6E3AFFAB-6207-4BC9-8EC2-14735864626D}"/>
    <cellStyle name="Comma 7 8 2 4" xfId="1064" xr:uid="{CF6E3394-3334-4466-AE71-20C89F109687}"/>
    <cellStyle name="Comma 7 8 2 4 2" xfId="11197" xr:uid="{0C83E05E-3420-49F3-BE63-51B0613F4CA8}"/>
    <cellStyle name="Comma 7 8 2 4 3" xfId="23476" xr:uid="{3398CD49-7A26-4762-B478-2EF3BD0216F4}"/>
    <cellStyle name="Comma 7 8 2 4 4" xfId="35002" xr:uid="{F2FF5039-F0A4-4BA7-8C23-B66CC303601B}"/>
    <cellStyle name="Comma 7 8 2 5" xfId="1554" xr:uid="{28561D26-5E9C-435A-8313-93432EC0CA93}"/>
    <cellStyle name="Comma 7 8 2 5 2" xfId="11685" xr:uid="{1C90B608-792E-4177-8577-D91520BEFD6C}"/>
    <cellStyle name="Comma 7 8 2 5 3" xfId="25814" xr:uid="{7A3D286F-3D9B-4EEB-8B34-75EF1DAE58B7}"/>
    <cellStyle name="Comma 7 8 2 5 4" xfId="37340" xr:uid="{663F45C6-35E9-445F-AE0B-CD6D1C47A3DA}"/>
    <cellStyle name="Comma 7 8 2 6" xfId="1792" xr:uid="{4AA5D2F9-715E-4758-94F2-70169E68B4B8}"/>
    <cellStyle name="Comma 7 8 2 6 2" xfId="11922" xr:uid="{B1EC3BAA-C73C-4A85-910F-DBB0BA41D8B0}"/>
    <cellStyle name="Comma 7 8 2 6 3" xfId="28151" xr:uid="{F0DDA60F-E1B5-4B80-A4B8-38D328A4701F}"/>
    <cellStyle name="Comma 7 8 2 6 4" xfId="39677" xr:uid="{8C2C0398-F244-4390-B1F1-6D1082E12026}"/>
    <cellStyle name="Comma 7 8 2 7" xfId="10717" xr:uid="{A54E33FF-BCE9-4C03-86BB-84029239D1E8}"/>
    <cellStyle name="Comma 7 8 2 7 2" xfId="28372" xr:uid="{1949D3D8-E996-4697-8C72-AB14086BB67F}"/>
    <cellStyle name="Comma 7 8 2 7 3" xfId="39891" xr:uid="{552569E0-B2FA-4FD3-B42C-E5FE3ABD64C3}"/>
    <cellStyle name="Comma 7 8 2 8" xfId="18121" xr:uid="{E3ACF68A-4B8C-40D6-9371-6485E21A7618}"/>
    <cellStyle name="Comma 7 8 2 9" xfId="29659" xr:uid="{354F7477-B6EC-4F19-BCB7-D2304B6A3F5F}"/>
    <cellStyle name="Comma 7 8 3" xfId="650" xr:uid="{FFDC6C08-AA2B-4E88-9AEA-2A254C1BFB18}"/>
    <cellStyle name="Comma 7 8 3 2" xfId="896" xr:uid="{DEB315A0-4E67-4523-A5F5-86EE7CE25213}"/>
    <cellStyle name="Comma 7 8 3 2 2" xfId="1415" xr:uid="{4110FACC-390A-4232-A714-FE07F4D7EA1E}"/>
    <cellStyle name="Comma 7 8 3 2 2 2" xfId="11547" xr:uid="{74ED06B0-603E-4B29-9B8D-32250B3AF5C4}"/>
    <cellStyle name="Comma 7 8 3 2 3" xfId="11046" xr:uid="{3DAFE7F4-FBE2-478F-913F-6614451D9852}"/>
    <cellStyle name="Comma 7 8 3 2 4" xfId="21817" xr:uid="{F39E880B-7D27-45BE-8AA5-8CF2ECC3528C}"/>
    <cellStyle name="Comma 7 8 3 2 5" xfId="33344" xr:uid="{930988A8-7071-4751-9D86-07157115D323}"/>
    <cellStyle name="Comma 7 8 3 3" xfId="1170" xr:uid="{838275E3-EBFC-46C7-A4AB-D779ABC69FB3}"/>
    <cellStyle name="Comma 7 8 3 3 2" xfId="11303" xr:uid="{F17FB402-EBD4-4543-A827-95BBB81DB7BE}"/>
    <cellStyle name="Comma 7 8 3 3 3" xfId="24160" xr:uid="{CDAE67D6-D6E0-4EC3-946E-2C345009279A}"/>
    <cellStyle name="Comma 7 8 3 3 4" xfId="35686" xr:uid="{8EAA5FB9-2AC6-4E58-A763-A20ADFF1D65D}"/>
    <cellStyle name="Comma 7 8 3 4" xfId="1660" xr:uid="{066B5C0E-AA2B-48C3-B161-B673ADEE9D59}"/>
    <cellStyle name="Comma 7 8 3 4 2" xfId="11791" xr:uid="{C6B0744E-31A1-46C8-94F4-3917A2EA4D06}"/>
    <cellStyle name="Comma 7 8 3 4 3" xfId="26497" xr:uid="{8C3AE9E3-25DD-4358-8E6C-1BAAE50AAFDB}"/>
    <cellStyle name="Comma 7 8 3 4 4" xfId="38023" xr:uid="{1B7866B0-38EF-479D-B943-608F1C540D15}"/>
    <cellStyle name="Comma 7 8 3 5" xfId="1898" xr:uid="{8120945D-A7FD-4D25-80D3-407F79839CA3}"/>
    <cellStyle name="Comma 7 8 3 5 2" xfId="12028" xr:uid="{9234F203-72D1-4BA0-BB08-55EEDF1AB406}"/>
    <cellStyle name="Comma 7 8 3 6" xfId="10808" xr:uid="{870337F1-B9CD-4FCD-A080-11AF2FEC8F61}"/>
    <cellStyle name="Comma 7 8 3 7" xfId="19472" xr:uid="{78207A10-29E6-4912-9732-E76F8E199266}"/>
    <cellStyle name="Comma 7 8 3 8" xfId="31002" xr:uid="{15C8DBA3-172B-4B9F-AC60-B8E8BC4B7042}"/>
    <cellStyle name="Comma 7 8 3 9" xfId="51224" xr:uid="{19B98F29-326B-42BF-A9B6-6E3E17AFE155}"/>
    <cellStyle name="Comma 7 8 4" xfId="744" xr:uid="{073CE8C7-E705-4AD7-85F9-E9E620C02AE3}"/>
    <cellStyle name="Comma 7 8 4 2" xfId="1263" xr:uid="{355C8D3F-01C2-4A93-BA9A-835EBF3B8481}"/>
    <cellStyle name="Comma 7 8 4 2 2" xfId="11395" xr:uid="{53999B28-5897-42A8-89B3-566BEE89A25B}"/>
    <cellStyle name="Comma 7 8 4 3" xfId="10896" xr:uid="{BBDA8127-61E1-4D34-A3DD-ED4CB468BA46}"/>
    <cellStyle name="Comma 7 8 4 4" xfId="20651" xr:uid="{B4693BE5-DB74-4CA3-8C1A-6398787D00D0}"/>
    <cellStyle name="Comma 7 8 4 5" xfId="32179" xr:uid="{50E8FA09-2A24-49FC-9762-CBBB83C8BF55}"/>
    <cellStyle name="Comma 7 8 4 6" xfId="50691" xr:uid="{CD86483C-B934-475D-97C6-06B690D37678}"/>
    <cellStyle name="Comma 7 8 5" xfId="1016" xr:uid="{C3CDDC15-9D4F-4D5F-A20A-EBDE8CEB2C2E}"/>
    <cellStyle name="Comma 7 8 5 2" xfId="11151" xr:uid="{70FA4BF4-6F42-4DC5-9352-433D9480D391}"/>
    <cellStyle name="Comma 7 8 5 3" xfId="22998" xr:uid="{71B2AE9D-21C1-489C-9907-8264173055A6}"/>
    <cellStyle name="Comma 7 8 5 4" xfId="34524" xr:uid="{C640920F-CD9E-4E21-8F4F-B3DB8D55516E}"/>
    <cellStyle name="Comma 7 8 6" xfId="1508" xr:uid="{BA5C0D43-B4BF-40A0-930C-17C61434AF22}"/>
    <cellStyle name="Comma 7 8 6 2" xfId="11639" xr:uid="{8A52B479-2962-451E-A3F5-7D9847E88321}"/>
    <cellStyle name="Comma 7 8 6 3" xfId="25336" xr:uid="{2FC192DA-1464-4CD6-BD2B-015EBE8CA445}"/>
    <cellStyle name="Comma 7 8 6 4" xfId="36862" xr:uid="{67F8506C-BF94-43B7-BE00-AB38AB79DAAE}"/>
    <cellStyle name="Comma 7 8 7" xfId="1746" xr:uid="{D779DFB7-C4C4-4A5F-993B-E0779BD9BC30}"/>
    <cellStyle name="Comma 7 8 7 2" xfId="11877" xr:uid="{6B9E4F26-12B1-4C4A-A1C6-08FE1716799C}"/>
    <cellStyle name="Comma 7 8 7 3" xfId="27673" xr:uid="{912C3955-C920-4514-BF1A-0691ABCDFA9F}"/>
    <cellStyle name="Comma 7 8 7 4" xfId="39199" xr:uid="{BAC82D43-5A46-46F6-850A-08A6DF1F7920}"/>
    <cellStyle name="Comma 7 8 8" xfId="10685" xr:uid="{64DE337C-71B1-46E9-8F0A-FB1DDD9E97F4}"/>
    <cellStyle name="Comma 7 8 8 2" xfId="28320" xr:uid="{2FAEFF0D-8969-4C5C-BA33-4DDF4EC5CD89}"/>
    <cellStyle name="Comma 7 8 8 3" xfId="39844" xr:uid="{9960B724-8834-4F19-9149-3E7B16B9F468}"/>
    <cellStyle name="Comma 7 8 9" xfId="17638" xr:uid="{DB45AF02-5ADA-4F02-8E77-0C91FA026944}"/>
    <cellStyle name="Comma 7 9" xfId="6121" xr:uid="{428ABB57-4036-4335-8816-E24226130114}"/>
    <cellStyle name="Comma 7 9 2" xfId="7940" xr:uid="{94A54A7B-547A-4523-9B47-42A4A15B5882}"/>
    <cellStyle name="Comma 7 9 2 2" xfId="14810" xr:uid="{3A30F2D3-1B22-47D0-BF9A-4346D3670CE4}"/>
    <cellStyle name="Comma 7 9 2 2 2" xfId="21349" xr:uid="{DF54A222-F28F-4548-BE87-E4E14B32F639}"/>
    <cellStyle name="Comma 7 9 2 2 3" xfId="32876" xr:uid="{D22F029F-2759-4A04-A08E-00DF62F9B881}"/>
    <cellStyle name="Comma 7 9 2 3" xfId="23692" xr:uid="{EBDA64DA-B705-4F1B-B713-1CDA616487D0}"/>
    <cellStyle name="Comma 7 9 2 3 2" xfId="35218" xr:uid="{0E313306-8043-4429-BF51-63D7290FA99F}"/>
    <cellStyle name="Comma 7 9 2 4" xfId="26029" xr:uid="{39F25823-C6C7-4A07-9D88-4286CEE84A03}"/>
    <cellStyle name="Comma 7 9 2 4 2" xfId="37555" xr:uid="{EAAE70A5-5452-41C7-8C80-0021195F961E}"/>
    <cellStyle name="Comma 7 9 2 5" xfId="19004" xr:uid="{10FBA285-3080-4970-9D4A-EB04DE6435A8}"/>
    <cellStyle name="Comma 7 9 2 6" xfId="30534" xr:uid="{A7768594-2EF5-4DA6-8326-4C36B7F89695}"/>
    <cellStyle name="Comma 7 9 2 7" xfId="44400" xr:uid="{AF6AB6D8-4F82-436A-A1EF-08C3240837BC}"/>
    <cellStyle name="Comma 7 9 3" xfId="8913" xr:uid="{F2145671-01EB-41D6-AF1B-E885052E70D7}"/>
    <cellStyle name="Comma 7 9 3 2" xfId="15760" xr:uid="{A04945A7-1D83-4209-9794-D0A5B79F579E}"/>
    <cellStyle name="Comma 7 9 3 3" xfId="20183" xr:uid="{8367682A-D186-4255-8C2B-A3EB417F7783}"/>
    <cellStyle name="Comma 7 9 3 4" xfId="31711" xr:uid="{DBC0352E-1897-4E46-BC25-7CA705D287AC}"/>
    <cellStyle name="Comma 7 9 4" xfId="12992" xr:uid="{932FEB1F-CEA5-400F-A3B0-006CE7BC23F7}"/>
    <cellStyle name="Comma 7 9 4 2" xfId="22530" xr:uid="{3383E5C5-F8D0-466F-9A51-5E9CE11CB3F5}"/>
    <cellStyle name="Comma 7 9 4 3" xfId="34056" xr:uid="{B83E9A12-970A-4CC0-B97E-A46310509CD4}"/>
    <cellStyle name="Comma 7 9 5" xfId="24868" xr:uid="{E2E3E826-B935-4E3A-9353-05834460B846}"/>
    <cellStyle name="Comma 7 9 5 2" xfId="36394" xr:uid="{385CBF42-F6EC-4FE3-B5BF-A1CD33523171}"/>
    <cellStyle name="Comma 7 9 5 3" xfId="16851" xr:uid="{03FAD805-6C75-4513-B156-3141323FC182}"/>
    <cellStyle name="Comma 7 9 6" xfId="27205" xr:uid="{6EA07757-E4AA-456F-9572-5EEF9BA87023}"/>
    <cellStyle name="Comma 7 9 6 2" xfId="38731" xr:uid="{ECC1586F-536B-4C3D-870D-9095D279E075}"/>
    <cellStyle name="Comma 7 9 7" xfId="17024" xr:uid="{A2FFFEBC-D32B-4266-8CC8-9AFF5524D0C8}"/>
    <cellStyle name="Comma 7 9 8" xfId="28562" xr:uid="{60895580-1D5E-4420-8F44-E1E609DF727F}"/>
    <cellStyle name="Comma 7 9 9" xfId="44101" xr:uid="{30BDB056-738E-42F5-8A0B-1D283DFA8C3B}"/>
    <cellStyle name="Comma 70" xfId="39940" xr:uid="{FD7F7C3A-AD07-4FA7-AE7A-140FB0A8BBC9}"/>
    <cellStyle name="Comma 71" xfId="410" xr:uid="{DEB7DC15-2EBD-4315-B084-1C4C90E7CD15}"/>
    <cellStyle name="Comma 71 10" xfId="28497" xr:uid="{DF9D562D-7E07-4E26-96C2-1384CDC254AF}"/>
    <cellStyle name="Comma 71 2" xfId="467" xr:uid="{5406F3BE-642F-4363-96F5-C960531E5E15}"/>
    <cellStyle name="Comma 71 2 2" xfId="544" xr:uid="{1210DD07-09B2-470F-8EA3-EAF0540A0B60}"/>
    <cellStyle name="Comma 71 2 2 2" xfId="850" xr:uid="{61E84D47-1857-4539-84C0-F240EE00F86A}"/>
    <cellStyle name="Comma 71 2 2 2 2" xfId="1369" xr:uid="{22B96E6E-DA00-4AC2-A4CA-D8D19FC91249}"/>
    <cellStyle name="Comma 71 2 2 2 2 2" xfId="11501" xr:uid="{180240BA-60CB-408C-B7E3-B8D90AD4D881}"/>
    <cellStyle name="Comma 71 2 2 2 3" xfId="11000" xr:uid="{F96022B9-9686-4DE0-9A54-584B8839280F}"/>
    <cellStyle name="Comma 71 2 2 3" xfId="1124" xr:uid="{CCB4E487-82D0-44C6-800E-509183D02348}"/>
    <cellStyle name="Comma 71 2 2 3 2" xfId="11257" xr:uid="{2A73AA6A-D6D5-4EFA-B5F7-9CE8DE782A02}"/>
    <cellStyle name="Comma 71 2 2 4" xfId="1614" xr:uid="{70AA0E9E-4BAD-486B-8F25-2E3ADBB8B657}"/>
    <cellStyle name="Comma 71 2 2 4 2" xfId="11745" xr:uid="{9120F840-A42C-4E55-90AA-FAD0E052D8DE}"/>
    <cellStyle name="Comma 71 2 2 5" xfId="1852" xr:uid="{35347A03-1FEF-4D1E-A86A-A8D371B0B20C}"/>
    <cellStyle name="Comma 71 2 2 5 2" xfId="11982" xr:uid="{E391639A-DA41-4C5F-A869-8A6607DD0AD8}"/>
    <cellStyle name="Comma 71 2 2 6" xfId="10768" xr:uid="{51ED1D6B-0FD5-4001-8FB8-66195041D159}"/>
    <cellStyle name="Comma 71 2 2 7" xfId="21298" xr:uid="{BE33ECA0-B0B9-4BDF-8CC3-BF1CBAA4951A}"/>
    <cellStyle name="Comma 71 2 2 8" xfId="32825" xr:uid="{7A26ED21-132B-4A7E-A5B1-2AA8D9CCE65C}"/>
    <cellStyle name="Comma 71 2 3" xfId="806" xr:uid="{5FD0CC69-F82D-44DA-A425-6FED0F06ADC7}"/>
    <cellStyle name="Comma 71 2 3 2" xfId="1325" xr:uid="{9B7DF134-42F6-4336-94C3-8093799CF130}"/>
    <cellStyle name="Comma 71 2 3 2 2" xfId="11457" xr:uid="{39FCE884-8AE4-4A16-A4AA-EF89EC6E9B6A}"/>
    <cellStyle name="Comma 71 2 3 3" xfId="10956" xr:uid="{983A1DA3-D3A8-495F-9903-D4E4F7F51C49}"/>
    <cellStyle name="Comma 71 2 3 4" xfId="23641" xr:uid="{C9075C3F-B724-4DD2-9BA0-352853AD3443}"/>
    <cellStyle name="Comma 71 2 3 5" xfId="35167" xr:uid="{09E16104-4079-4E43-8DDD-A1F9ABCF14DC}"/>
    <cellStyle name="Comma 71 2 4" xfId="1080" xr:uid="{53DFD815-3F02-453A-922B-C322723B7317}"/>
    <cellStyle name="Comma 71 2 4 2" xfId="11213" xr:uid="{74371C94-AD67-4DD3-AF23-BCA953C92B8A}"/>
    <cellStyle name="Comma 71 2 4 3" xfId="25978" xr:uid="{C4570F6A-202E-4FBF-AC0F-A4FCD11EE6AA}"/>
    <cellStyle name="Comma 71 2 4 4" xfId="37504" xr:uid="{945D5B05-46D2-483C-BFF7-5E024595866A}"/>
    <cellStyle name="Comma 71 2 5" xfId="1570" xr:uid="{55CFDD1B-62BA-4BC0-B93E-AD478701DDA1}"/>
    <cellStyle name="Comma 71 2 5 2" xfId="11701" xr:uid="{DD80A455-BBE0-4842-9961-89CA9AAC32BC}"/>
    <cellStyle name="Comma 71 2 5 3" xfId="28388" xr:uid="{9F7DC7CF-675A-43A7-8B6D-B5E22E205718}"/>
    <cellStyle name="Comma 71 2 5 4" xfId="39907" xr:uid="{9106E24A-AD2B-41AF-8D32-8B848DECCAD3}"/>
    <cellStyle name="Comma 71 2 6" xfId="1808" xr:uid="{8B87F23F-D82B-4F67-AD72-1B5D3E92CD60}"/>
    <cellStyle name="Comma 71 2 6 2" xfId="11938" xr:uid="{38414F2D-3AF5-40A4-AD3E-C15FBA2B5196}"/>
    <cellStyle name="Comma 71 2 7" xfId="10729" xr:uid="{C606D972-0DAE-49A7-99DD-1275B15A81FA}"/>
    <cellStyle name="Comma 71 2 8" xfId="18953" xr:uid="{2B433F26-51E2-4814-8AC7-EFA910047D74}"/>
    <cellStyle name="Comma 71 2 9" xfId="30483" xr:uid="{D327B025-26FB-4B48-8D29-B496AE01294D}"/>
    <cellStyle name="Comma 71 3" xfId="759" xr:uid="{42F60670-2911-4199-9FC6-6CAB3BA4B71C}"/>
    <cellStyle name="Comma 71 3 2" xfId="1278" xr:uid="{5C42C6AD-0C38-46D8-9C70-67B8E5FF1BD9}"/>
    <cellStyle name="Comma 71 3 2 2" xfId="11410" xr:uid="{84B3C1FD-9CA7-47EE-8757-11EBA7CB3825}"/>
    <cellStyle name="Comma 71 3 2 3" xfId="22448" xr:uid="{AAEE17BC-C9CD-4FF8-9FEE-6C0ED7B26DDC}"/>
    <cellStyle name="Comma 71 3 2 4" xfId="33975" xr:uid="{5856E7DC-BBBB-410A-A7E0-A305CF566564}"/>
    <cellStyle name="Comma 71 3 3" xfId="10910" xr:uid="{2B4A059C-3B47-4F29-8E59-AE90712A47A8}"/>
    <cellStyle name="Comma 71 3 3 2" xfId="24791" xr:uid="{B2EE06C7-1CAB-4105-B1C0-A3A6E7D2E1D8}"/>
    <cellStyle name="Comma 71 3 3 3" xfId="36317" xr:uid="{85CC4852-5CA8-4E19-91E9-80B3C6A9EBA7}"/>
    <cellStyle name="Comma 71 3 4" xfId="27128" xr:uid="{39E94DEF-1F02-4BA9-9198-6649F3892294}"/>
    <cellStyle name="Comma 71 3 4 2" xfId="38654" xr:uid="{1901472B-E63C-47A4-A7EC-0FEC0A430A18}"/>
    <cellStyle name="Comma 71 3 5" xfId="20104" xr:uid="{0A8738A1-4480-4F00-B5A6-293B7380C916}"/>
    <cellStyle name="Comma 71 3 6" xfId="31633" xr:uid="{6067A74B-FF69-45F5-919E-5B99529381B3}"/>
    <cellStyle name="Comma 71 4" xfId="1032" xr:uid="{B3857F55-ED50-4BB5-944A-61EB19967580}"/>
    <cellStyle name="Comma 71 4 2" xfId="11166" xr:uid="{494052D7-DA6A-4DBE-8A45-04E1400DFD9F}"/>
    <cellStyle name="Comma 71 4 3" xfId="20132" xr:uid="{6FF5AC33-5B08-4004-A153-50A6AABB91BA}"/>
    <cellStyle name="Comma 71 4 4" xfId="31660" xr:uid="{0F806510-FDFF-49A5-929F-A5561EA4E3ED}"/>
    <cellStyle name="Comma 71 5" xfId="1523" xr:uid="{12004A32-3D39-43AB-8A39-5C037A203780}"/>
    <cellStyle name="Comma 71 5 2" xfId="11654" xr:uid="{9F2A140C-3D83-4248-811B-F2C3954F06CC}"/>
    <cellStyle name="Comma 71 5 3" xfId="22479" xr:uid="{AE8DB4B5-9AE2-45AA-913E-7EFBBF4CE7D5}"/>
    <cellStyle name="Comma 71 5 4" xfId="34005" xr:uid="{01D5ED63-14E2-4751-8253-B5AB8C178ED2}"/>
    <cellStyle name="Comma 71 6" xfId="1761" xr:uid="{F51CB51B-CDE6-40A0-885D-1B1D2613A8BC}"/>
    <cellStyle name="Comma 71 6 2" xfId="11891" xr:uid="{2895AB3B-97B8-48AD-8491-8E15BE9BB20C}"/>
    <cellStyle name="Comma 71 6 3" xfId="24817" xr:uid="{94349914-5377-447B-BEF8-679BF3731C68}"/>
    <cellStyle name="Comma 71 6 4" xfId="36343" xr:uid="{A7F062FE-D1FD-4289-8671-AF8474C5F381}"/>
    <cellStyle name="Comma 71 7" xfId="10693" xr:uid="{61CF7C0D-8FBC-4FBC-9E11-6E423EF2BB19}"/>
    <cellStyle name="Comma 71 7 2" xfId="27154" xr:uid="{340F0E04-319F-49FB-9706-04F02330C524}"/>
    <cellStyle name="Comma 71 7 3" xfId="38680" xr:uid="{B27C8B25-879B-41BF-9B06-651741DBC26F}"/>
    <cellStyle name="Comma 71 8" xfId="28337" xr:uid="{2F1B4574-45B8-4990-9473-E8C49789B836}"/>
    <cellStyle name="Comma 71 8 2" xfId="39860" xr:uid="{095DC5A2-C25F-4AC6-B970-D2B00CCC4C53}"/>
    <cellStyle name="Comma 71 9" xfId="16957" xr:uid="{EDB5CB5C-07BF-40EE-9983-CB5F3BCD385F}"/>
    <cellStyle name="Comma 72" xfId="592" xr:uid="{CB3FDAFE-0AA5-4F0F-BF86-9DEB821EECFB}"/>
    <cellStyle name="Comma 72 2" xfId="877" xr:uid="{1879CF82-518D-4A52-A0BC-297572F6FB18}"/>
    <cellStyle name="Comma 72 2 2" xfId="1396" xr:uid="{1B6B2D97-4A59-4F0A-AA2D-4C3130279CCC}"/>
    <cellStyle name="Comma 72 2 2 2" xfId="11528" xr:uid="{C4B7A4AA-F34B-457B-B109-B8B27E8878A8}"/>
    <cellStyle name="Comma 72 2 3" xfId="11027" xr:uid="{69B3E2F4-ED91-4324-871A-92556EEE054B}"/>
    <cellStyle name="Comma 72 3" xfId="1151" xr:uid="{4AB913A6-19CD-4120-B816-27A4F4D29400}"/>
    <cellStyle name="Comma 72 3 2" xfId="11284" xr:uid="{D1ACF01F-A111-4C50-BEF8-5E78A654F57C}"/>
    <cellStyle name="Comma 72 4" xfId="1641" xr:uid="{1A58245B-AEA8-4127-8DC3-B1CD13DCB4DB}"/>
    <cellStyle name="Comma 72 4 2" xfId="11772" xr:uid="{CA4AD886-B4D0-40A4-A81A-620A7FDC5C30}"/>
    <cellStyle name="Comma 72 5" xfId="1879" xr:uid="{3B7910B6-1B04-43F8-9A44-9ED0BD3BF53B}"/>
    <cellStyle name="Comma 72 5 2" xfId="12009" xr:uid="{B052FA44-D1ED-4805-8656-B9C2CE92030B}"/>
    <cellStyle name="Comma 72 6" xfId="10793" xr:uid="{1F4E208D-176C-4115-99AC-B7BFE69551C4}"/>
    <cellStyle name="Comma 73" xfId="411" xr:uid="{3B764D98-5BE9-44BF-9453-C203F932CA23}"/>
    <cellStyle name="Comma 73 10" xfId="28496" xr:uid="{51806F44-D9D9-4834-89FB-BA94A30189E0}"/>
    <cellStyle name="Comma 73 2" xfId="468" xr:uid="{D1D013DF-E121-4F33-B7AB-F758AEED681E}"/>
    <cellStyle name="Comma 73 2 2" xfId="543" xr:uid="{843CD4FC-7097-44B2-9192-45079D435462}"/>
    <cellStyle name="Comma 73 2 2 2" xfId="849" xr:uid="{5EE7954C-CC07-4AE8-B9F9-40BDB822960D}"/>
    <cellStyle name="Comma 73 2 2 2 2" xfId="1368" xr:uid="{4539E834-ECDE-48EC-B8CC-13D3A2B1BAA5}"/>
    <cellStyle name="Comma 73 2 2 2 2 2" xfId="11500" xr:uid="{8B953B7B-49D7-4A7E-B963-D4D69A4E8804}"/>
    <cellStyle name="Comma 73 2 2 2 3" xfId="10999" xr:uid="{73FAE982-A2F8-42C9-A8EC-53A0C97E293C}"/>
    <cellStyle name="Comma 73 2 2 3" xfId="1123" xr:uid="{556BF7D5-B1A7-4E44-9C49-498CF979E0C6}"/>
    <cellStyle name="Comma 73 2 2 3 2" xfId="11256" xr:uid="{92EC5100-687C-418F-B729-E4661465CD58}"/>
    <cellStyle name="Comma 73 2 2 4" xfId="1613" xr:uid="{32CE110F-A7F3-4259-99F0-61186A95FEE2}"/>
    <cellStyle name="Comma 73 2 2 4 2" xfId="11744" xr:uid="{0C21A9CE-5E41-47C0-ABA3-BD8D3FBE1A01}"/>
    <cellStyle name="Comma 73 2 2 5" xfId="1851" xr:uid="{3EAB6D15-4CA4-4AC5-9515-EE80840A2104}"/>
    <cellStyle name="Comma 73 2 2 5 2" xfId="11981" xr:uid="{0BD399B9-A2D3-4961-AC23-C03FEB342CE8}"/>
    <cellStyle name="Comma 73 2 2 6" xfId="10767" xr:uid="{69533E43-D5E0-4961-895A-7F1691A0187E}"/>
    <cellStyle name="Comma 73 2 2 7" xfId="21297" xr:uid="{B126DC5C-6591-4D88-835B-B5F65DE60F25}"/>
    <cellStyle name="Comma 73 2 2 8" xfId="32824" xr:uid="{3CAA8742-BC61-43C9-AB89-0CB8FD4B4B81}"/>
    <cellStyle name="Comma 73 2 3" xfId="807" xr:uid="{9BAD4DAB-082F-4DFD-9AB3-C7D715532D39}"/>
    <cellStyle name="Comma 73 2 3 2" xfId="1326" xr:uid="{83097120-39A9-4525-8705-F615EE79152A}"/>
    <cellStyle name="Comma 73 2 3 2 2" xfId="11458" xr:uid="{0B0A9C70-F876-403C-841B-A8355F90207D}"/>
    <cellStyle name="Comma 73 2 3 3" xfId="10957" xr:uid="{82A98D9E-49F4-4C50-8092-2E08B3E4EB1C}"/>
    <cellStyle name="Comma 73 2 3 4" xfId="23640" xr:uid="{630BEABE-40AB-416D-8853-2E8801F7825F}"/>
    <cellStyle name="Comma 73 2 3 5" xfId="35166" xr:uid="{394D8C12-8E69-4E60-B655-C58EFABC4D9A}"/>
    <cellStyle name="Comma 73 2 4" xfId="1081" xr:uid="{1F404EE0-2E89-4FCA-AAA0-00E781B0B713}"/>
    <cellStyle name="Comma 73 2 4 2" xfId="11214" xr:uid="{34B98B7D-EF65-47E2-B24F-363F63F7D31D}"/>
    <cellStyle name="Comma 73 2 4 3" xfId="25977" xr:uid="{4AB23599-4C79-4224-8C81-8B1E79569DED}"/>
    <cellStyle name="Comma 73 2 4 4" xfId="37503" xr:uid="{2EDB87F0-9555-4585-9028-059F0434908A}"/>
    <cellStyle name="Comma 73 2 5" xfId="1571" xr:uid="{1B5DBC08-7F1B-4E5F-A27F-315F3EC06DDF}"/>
    <cellStyle name="Comma 73 2 5 2" xfId="11702" xr:uid="{5D6A3F53-9BE6-49C0-8CB0-E8FF35AF417C}"/>
    <cellStyle name="Comma 73 2 5 3" xfId="28389" xr:uid="{EF276DC0-43D6-4109-982E-54A35D75C237}"/>
    <cellStyle name="Comma 73 2 5 4" xfId="39908" xr:uid="{A4403C51-0163-4946-B2A9-D404530C078B}"/>
    <cellStyle name="Comma 73 2 6" xfId="1809" xr:uid="{30D82BBD-35F6-477B-AB97-F9E80E0A03A7}"/>
    <cellStyle name="Comma 73 2 6 2" xfId="11939" xr:uid="{73ED2889-AAC4-44AD-AB4F-7638CDAC3903}"/>
    <cellStyle name="Comma 73 2 7" xfId="10730" xr:uid="{2E728B19-248F-4C98-98AD-43D6B0A0F870}"/>
    <cellStyle name="Comma 73 2 8" xfId="18952" xr:uid="{3ACA82E5-4EF7-406E-892D-442B683C9456}"/>
    <cellStyle name="Comma 73 2 9" xfId="30482" xr:uid="{FB596AE1-AFD7-47E7-BA73-4998CAEFB3B5}"/>
    <cellStyle name="Comma 73 3" xfId="760" xr:uid="{F6AC101B-E76E-4733-8116-AEB3A384F332}"/>
    <cellStyle name="Comma 73 3 2" xfId="1279" xr:uid="{37F3E613-7015-4937-8179-2E709AB77EDF}"/>
    <cellStyle name="Comma 73 3 2 2" xfId="11411" xr:uid="{C2DA52AC-5E06-46A6-9963-512E365C8E30}"/>
    <cellStyle name="Comma 73 3 2 3" xfId="22447" xr:uid="{7A01241D-B50E-4280-94A9-BF9FCE8F6A44}"/>
    <cellStyle name="Comma 73 3 2 4" xfId="33974" xr:uid="{3D877D11-F08F-4CD5-9D57-6D7F77512EB0}"/>
    <cellStyle name="Comma 73 3 3" xfId="10911" xr:uid="{DC593D7C-6673-4175-A5F3-1FB1A1C162B2}"/>
    <cellStyle name="Comma 73 3 3 2" xfId="24790" xr:uid="{3BB92151-639E-4EA3-86E7-4F44210307E5}"/>
    <cellStyle name="Comma 73 3 3 3" xfId="36316" xr:uid="{C7240685-B4A4-45C1-89B3-E9D0E9E0833E}"/>
    <cellStyle name="Comma 73 3 4" xfId="27127" xr:uid="{6AAB32E8-61FF-40B4-AC1E-4FB99D22D8EF}"/>
    <cellStyle name="Comma 73 3 4 2" xfId="38653" xr:uid="{9634775F-BC6A-4B1F-94F1-08042D6AAFDB}"/>
    <cellStyle name="Comma 73 3 5" xfId="20103" xr:uid="{263F0C41-47A8-4336-B03F-C4F2A297BB56}"/>
    <cellStyle name="Comma 73 3 6" xfId="31632" xr:uid="{892E3DB6-4865-412A-A28C-3F52125B5DB7}"/>
    <cellStyle name="Comma 73 4" xfId="1033" xr:uid="{ED4AA15E-0B16-4323-B738-37E53FD06FD1}"/>
    <cellStyle name="Comma 73 4 2" xfId="11167" xr:uid="{2D8FA060-187A-4932-8AFB-4AC25FB58D9A}"/>
    <cellStyle name="Comma 73 4 3" xfId="20131" xr:uid="{3CFD20B5-2448-45EC-BF6C-92BFEA4DBD2D}"/>
    <cellStyle name="Comma 73 4 4" xfId="31659" xr:uid="{07D844EF-ACBE-415F-B0F9-51A721C22558}"/>
    <cellStyle name="Comma 73 5" xfId="1524" xr:uid="{47028F00-FF4C-461C-81AB-CA58F9027935}"/>
    <cellStyle name="Comma 73 5 2" xfId="11655" xr:uid="{23EE2688-D029-4A16-BB5D-B347564528CD}"/>
    <cellStyle name="Comma 73 5 3" xfId="22478" xr:uid="{EF9AF7CE-EF37-41D0-B02D-D188D5DF70C1}"/>
    <cellStyle name="Comma 73 5 4" xfId="34004" xr:uid="{55E91900-87BC-43E3-B0C3-647B8CFB8460}"/>
    <cellStyle name="Comma 73 6" xfId="1762" xr:uid="{49B2812E-3A69-4E1C-9071-090D0FC7D3BE}"/>
    <cellStyle name="Comma 73 6 2" xfId="11892" xr:uid="{D2EA7ED5-8C05-4D0B-9C43-00EA26121492}"/>
    <cellStyle name="Comma 73 6 3" xfId="24816" xr:uid="{B60C9A4A-62E9-499E-8D70-737A7271D8C4}"/>
    <cellStyle name="Comma 73 6 4" xfId="36342" xr:uid="{86231923-62E5-4D7D-9061-30C42C6F203C}"/>
    <cellStyle name="Comma 73 7" xfId="10694" xr:uid="{A0EA943C-F689-4BE7-A38A-67EFF14C8A29}"/>
    <cellStyle name="Comma 73 7 2" xfId="27153" xr:uid="{9167F326-51BE-4A76-BD7C-41FA43402F63}"/>
    <cellStyle name="Comma 73 7 3" xfId="38679" xr:uid="{C1F2418A-B9D6-4B7D-92C4-94DE15D12DCA}"/>
    <cellStyle name="Comma 73 8" xfId="28338" xr:uid="{6A0AFE9B-9985-4905-9316-433CC8676BCA}"/>
    <cellStyle name="Comma 73 8 2" xfId="39861" xr:uid="{5A91884F-7192-4CC5-8607-898C60BE3065}"/>
    <cellStyle name="Comma 73 9" xfId="16956" xr:uid="{F5959B57-EA32-4EB7-B12C-DA5639A7B408}"/>
    <cellStyle name="Comma 74" xfId="51359" xr:uid="{3571E146-BF07-4F13-9EFA-A4502EAB2A7E}"/>
    <cellStyle name="Comma 75" xfId="361" xr:uid="{487708F3-C196-4B3C-84D6-ADDBA06B27EF}"/>
    <cellStyle name="Comma 75 2" xfId="443" xr:uid="{68619989-D40C-4BBC-A0D0-8E0203FFD8CF}"/>
    <cellStyle name="Comma 75 2 2" xfId="679" xr:uid="{AD745957-A521-4D78-9A35-6E77927025F7}"/>
    <cellStyle name="Comma 75 2 2 2" xfId="925" xr:uid="{488336FF-66D9-41E0-8384-F8C7CF13E5C3}"/>
    <cellStyle name="Comma 75 2 2 2 2" xfId="1444" xr:uid="{BB5449BA-8E21-44E4-AFCE-E2582C1145FF}"/>
    <cellStyle name="Comma 75 2 2 2 2 2" xfId="11576" xr:uid="{28E9350F-FD78-4F04-A912-63200C0C155C}"/>
    <cellStyle name="Comma 75 2 2 2 3" xfId="11075" xr:uid="{09228D20-BD1E-4EF2-9646-0614D26D5A42}"/>
    <cellStyle name="Comma 75 2 2 3" xfId="1199" xr:uid="{79E425CF-AB57-45E2-A1CE-71D6E34ACF80}"/>
    <cellStyle name="Comma 75 2 2 3 2" xfId="11332" xr:uid="{51579062-79D3-48D2-A987-98343F7FFF2E}"/>
    <cellStyle name="Comma 75 2 2 4" xfId="1689" xr:uid="{7BD511FE-17FC-4E8A-B07A-C54E60C5B6CC}"/>
    <cellStyle name="Comma 75 2 2 4 2" xfId="11820" xr:uid="{CD967E5D-F6A5-430C-B5E6-2464F82CB983}"/>
    <cellStyle name="Comma 75 2 2 5" xfId="1927" xr:uid="{1FA80EC9-C185-4126-958D-14632DFA9F6D}"/>
    <cellStyle name="Comma 75 2 2 5 2" xfId="12057" xr:uid="{2EA2AC41-6EA7-49B0-8BD4-1BCB83796487}"/>
    <cellStyle name="Comma 75 2 2 6" xfId="10836" xr:uid="{F4D63A4D-B655-4663-8381-AE99AAF2BB6B}"/>
    <cellStyle name="Comma 75 2 2 7" xfId="21292" xr:uid="{9CF950A8-0920-43E2-866D-3827BDB03B2B}"/>
    <cellStyle name="Comma 75 2 2 8" xfId="32819" xr:uid="{1F3D3054-A476-4F44-97D4-D76677BD743F}"/>
    <cellStyle name="Comma 75 2 3" xfId="782" xr:uid="{ECBA4367-E7D5-4AAC-8A1A-B845F18DA9F3}"/>
    <cellStyle name="Comma 75 2 3 2" xfId="1301" xr:uid="{1CC1E15A-C96B-46A0-B178-05274097E8D9}"/>
    <cellStyle name="Comma 75 2 3 2 2" xfId="11433" xr:uid="{6EE3FEF0-2CB7-4FDA-B4F1-49CBA6FA73E3}"/>
    <cellStyle name="Comma 75 2 3 3" xfId="10932" xr:uid="{71D634DD-2F3F-4E56-90F3-A13F4E6E658C}"/>
    <cellStyle name="Comma 75 2 3 4" xfId="23635" xr:uid="{6C0D3EEC-EDFC-4D09-898C-519ACB6383A5}"/>
    <cellStyle name="Comma 75 2 3 5" xfId="35161" xr:uid="{278A5CCF-E6B8-44F7-8173-5E87C17F6318}"/>
    <cellStyle name="Comma 75 2 4" xfId="1056" xr:uid="{D560E43A-5840-49E9-8F0E-A898D68DC900}"/>
    <cellStyle name="Comma 75 2 4 2" xfId="11189" xr:uid="{1F8F81E9-064F-4C0D-84A5-139809D3CED8}"/>
    <cellStyle name="Comma 75 2 4 3" xfId="25972" xr:uid="{6C45D10B-E6AD-4F7E-BB99-E60DB6C964F7}"/>
    <cellStyle name="Comma 75 2 4 4" xfId="37498" xr:uid="{02C7E24F-85E3-431B-841D-DCFB2F95330E}"/>
    <cellStyle name="Comma 75 2 5" xfId="1546" xr:uid="{05B40BEB-2F5E-41C3-ACF9-46FA299DC514}"/>
    <cellStyle name="Comma 75 2 5 2" xfId="11677" xr:uid="{36BA96A6-8DC6-4036-8294-AE5974DA1815}"/>
    <cellStyle name="Comma 75 2 5 3" xfId="28364" xr:uid="{3A79F36E-25F4-416D-B1B4-F45309E2C12A}"/>
    <cellStyle name="Comma 75 2 5 4" xfId="39883" xr:uid="{A2F97C3A-C62C-4B50-AF9D-523FF61408D6}"/>
    <cellStyle name="Comma 75 2 6" xfId="1784" xr:uid="{1F5CC355-ED3E-4F04-905F-47BDB5376F30}"/>
    <cellStyle name="Comma 75 2 6 2" xfId="11914" xr:uid="{C1B9209D-6CA7-4908-B2C9-2176B49CC707}"/>
    <cellStyle name="Comma 75 2 7" xfId="10710" xr:uid="{55B7B2F2-4F11-4F24-AFBC-A3359E6AF029}"/>
    <cellStyle name="Comma 75 2 8" xfId="18947" xr:uid="{6FC6865E-28B3-4838-8527-0039DA44D7FE}"/>
    <cellStyle name="Comma 75 2 9" xfId="30477" xr:uid="{C7A34B69-C0AC-44BB-B53E-EF6DC981E48C}"/>
    <cellStyle name="Comma 75 3" xfId="736" xr:uid="{3A6A7B78-F81E-4209-8F03-6F31298476B5}"/>
    <cellStyle name="Comma 75 3 2" xfId="1255" xr:uid="{250C3937-4382-4252-82F0-A739FC529B51}"/>
    <cellStyle name="Comma 75 3 2 2" xfId="11387" xr:uid="{888E8728-4A66-43C9-B211-90CFDE415DBD}"/>
    <cellStyle name="Comma 75 3 3" xfId="10888" xr:uid="{66AA5033-5EC5-4CDD-A36E-1593FB9BB1AA}"/>
    <cellStyle name="Comma 75 3 4" xfId="28311" xr:uid="{6D353810-71D5-4195-B974-091DD3CF4F42}"/>
    <cellStyle name="Comma 75 3 5" xfId="39836" xr:uid="{4ACD0B72-6AF5-4038-B0D5-A1E87E5EF74C}"/>
    <cellStyle name="Comma 75 4" xfId="1007" xr:uid="{3CD82632-E085-4C8C-992E-D6C16B714174}"/>
    <cellStyle name="Comma 75 4 2" xfId="11143" xr:uid="{9F5802D1-0EB7-4D7E-8156-3DC62449A770}"/>
    <cellStyle name="Comma 75 5" xfId="1500" xr:uid="{6365C519-3F52-4E15-88ED-D4A4FF1669A1}"/>
    <cellStyle name="Comma 75 5 2" xfId="11631" xr:uid="{DF33547B-BFF5-4066-9939-50C5B5E694EA}"/>
    <cellStyle name="Comma 75 6" xfId="1738" xr:uid="{1B100893-31FA-4B58-B805-B163A631E3C7}"/>
    <cellStyle name="Comma 75 6 2" xfId="11869" xr:uid="{A112A68C-3813-45FD-932D-486733595B5B}"/>
    <cellStyle name="Comma 75 7" xfId="10678" xr:uid="{F9F16245-2CDC-4961-B5D8-98344AF221C4}"/>
    <cellStyle name="Comma 75 8" xfId="16946" xr:uid="{862D613E-7C3E-4222-8AC7-7E191104E25C}"/>
    <cellStyle name="Comma 75 9" xfId="28487" xr:uid="{B04EE841-EA7F-43B6-A4B8-EBAC6EB7D80B}"/>
    <cellStyle name="Comma 76" xfId="584" xr:uid="{6D0E108A-57F5-46CB-B662-2DB0705F78C5}"/>
    <cellStyle name="Comma 76 2" xfId="875" xr:uid="{263036DF-99F0-429E-8603-25193E6671AE}"/>
    <cellStyle name="Comma 76 2 2" xfId="1394" xr:uid="{A4589451-9EF5-4CE5-906E-0658E4757EF3}"/>
    <cellStyle name="Comma 76 2 2 2" xfId="11526" xr:uid="{80085B21-C75B-4412-9841-8791247FFE6A}"/>
    <cellStyle name="Comma 76 2 3" xfId="11025" xr:uid="{9C655679-CB51-411B-8BCE-2922C284D07C}"/>
    <cellStyle name="Comma 76 3" xfId="1149" xr:uid="{777C2BC6-691F-43C9-91FA-DE97312663D2}"/>
    <cellStyle name="Comma 76 3 2" xfId="11282" xr:uid="{059F193A-6F0A-4940-89C8-360C4C67CDF8}"/>
    <cellStyle name="Comma 76 4" xfId="1639" xr:uid="{A5922254-FDD0-4EE4-8705-778FB8D49C1F}"/>
    <cellStyle name="Comma 76 4 2" xfId="11770" xr:uid="{FF640E47-2C98-4C4E-927A-37AD2567CFC4}"/>
    <cellStyle name="Comma 76 5" xfId="1877" xr:uid="{9E4C5606-7D40-48EC-952A-50D6CD3CA199}"/>
    <cellStyle name="Comma 76 5 2" xfId="12007" xr:uid="{803F6B36-8BDA-4957-93B3-ACFA6B9C7B85}"/>
    <cellStyle name="Comma 76 6" xfId="10791" xr:uid="{06646EF9-AC5D-4A14-8FD0-6B1E6FE01490}"/>
    <cellStyle name="Comma 77" xfId="51363" xr:uid="{7C9F4BE4-41D0-4648-8459-81E1BC5C3DD1}"/>
    <cellStyle name="Comma 78" xfId="16935" xr:uid="{4E4B799A-1017-4127-B9F5-595CD972B0CC}"/>
    <cellStyle name="Comma 78 2" xfId="18943" xr:uid="{D3F3350B-918F-4FCE-B878-DA8F0261EECC}"/>
    <cellStyle name="Comma 78 2 2" xfId="21288" xr:uid="{D8C3E8DF-3785-4BFC-8F6F-4B60253E7DE6}"/>
    <cellStyle name="Comma 78 2 2 2" xfId="32815" xr:uid="{6CFE4AB6-E01A-4F9E-93DB-1827331B0547}"/>
    <cellStyle name="Comma 78 2 2 3" xfId="44237" xr:uid="{CFC61AAA-38BF-4625-925D-DC5490917E53}"/>
    <cellStyle name="Comma 78 2 3" xfId="23631" xr:uid="{EE49CEDC-86EA-4DDC-A25D-4FFFDCFF157F}"/>
    <cellStyle name="Comma 78 2 3 2" xfId="35157" xr:uid="{1792A486-D996-490E-9067-93806391F17F}"/>
    <cellStyle name="Comma 78 2 3 3" xfId="44505" xr:uid="{2FFA3D07-B3AC-44F6-8004-0A605C1DAC71}"/>
    <cellStyle name="Comma 78 2 4" xfId="25968" xr:uid="{018B6BBF-09B4-4E2A-AB9B-399B4A17A761}"/>
    <cellStyle name="Comma 78 2 4 2" xfId="37494" xr:uid="{8B06F465-B0A1-497F-83DC-06A6DF9E6FED}"/>
    <cellStyle name="Comma 78 2 5" xfId="30473" xr:uid="{F90EE023-23BB-4241-8D40-77B9E457ACA2}"/>
    <cellStyle name="Comma 78 2 6" xfId="40104" xr:uid="{3400B2A4-D6FD-477C-90F9-6BA1CCDF547B}"/>
    <cellStyle name="Comma 78 3" xfId="20124" xr:uid="{F971D599-4B07-4EE1-B2FE-A2B4932B7AFE}"/>
    <cellStyle name="Comma 78 3 2" xfId="31652" xr:uid="{76B082B4-A3E7-4CB5-9136-581238CE5B7A}"/>
    <cellStyle name="Comma 78 3 3" xfId="44229" xr:uid="{2C07E2C9-716D-4D29-8ADE-2AF576B51869}"/>
    <cellStyle name="Comma 78 4" xfId="22471" xr:uid="{5D184831-D6DA-4253-93E3-53DC56966E3F}"/>
    <cellStyle name="Comma 78 4 2" xfId="33997" xr:uid="{1441079B-168D-4CB2-9FD3-5CB684EA5FF7}"/>
    <cellStyle name="Comma 78 4 3" xfId="44497" xr:uid="{B7833AC3-54F8-47BA-980F-D73FC859522C}"/>
    <cellStyle name="Comma 78 5" xfId="24809" xr:uid="{678DFD2F-30D4-4FAC-A9E7-7377039BFA64}"/>
    <cellStyle name="Comma 78 5 2" xfId="36335" xr:uid="{9D384E03-3331-4178-A2F5-B461464E9C70}"/>
    <cellStyle name="Comma 78 6" xfId="27146" xr:uid="{84ABD87B-F826-457A-BBA6-104F317690B2}"/>
    <cellStyle name="Comma 78 6 2" xfId="38672" xr:uid="{E720C6A0-1438-4E3D-8EF2-697B38710F00}"/>
    <cellStyle name="Comma 78 7" xfId="28479" xr:uid="{764C9F6F-5DEC-4A51-8569-BD8F2856A524}"/>
    <cellStyle name="Comma 78 8" xfId="40094" xr:uid="{2D6E3BB2-E234-4844-8CF5-B27C17E140A4}"/>
    <cellStyle name="Comma 79" xfId="40001" xr:uid="{2A5791B0-386C-4BEF-9498-899FC6E51644}"/>
    <cellStyle name="Comma 79 2" xfId="40106" xr:uid="{98ACBE4D-B1CC-403E-AE33-F0503FA3991A}"/>
    <cellStyle name="Comma 79 2 2" xfId="44239" xr:uid="{3B8FD100-353F-4A91-98BE-F970B41BC754}"/>
    <cellStyle name="Comma 79 2 3" xfId="44507" xr:uid="{EEBCE3AF-8745-46E9-9D90-15FBC827F07F}"/>
    <cellStyle name="Comma 79 3" xfId="44178" xr:uid="{78520F18-2D81-4147-A336-28CBB118F63A}"/>
    <cellStyle name="Comma 79 4" xfId="44446" xr:uid="{BB298A74-EAA9-4762-B531-6FCC84AC32E3}"/>
    <cellStyle name="Comma 8" xfId="143" xr:uid="{89DBE2D1-6493-4C4F-BA56-E032DBB5A657}"/>
    <cellStyle name="Comma 8 10" xfId="1519" xr:uid="{89EB46A5-154C-4730-85D7-BD0A8930CEB1}"/>
    <cellStyle name="Comma 8 10 2" xfId="7930" xr:uid="{00CEA584-7297-4A9A-B25C-64CF329EC348}"/>
    <cellStyle name="Comma 8 10 2 2" xfId="14800" xr:uid="{81398C60-5909-44C6-8344-AFA6E58A72EA}"/>
    <cellStyle name="Comma 8 10 2 2 2" xfId="21363" xr:uid="{A7A13330-F679-4513-A698-E4F25D98DF41}"/>
    <cellStyle name="Comma 8 10 2 2 3" xfId="32890" xr:uid="{E4F4EFAD-F81B-4ECE-B7B9-B0D7E37D3AA3}"/>
    <cellStyle name="Comma 8 10 2 3" xfId="23706" xr:uid="{6B0BF9B3-07C3-4182-B6A0-AD634EFF483A}"/>
    <cellStyle name="Comma 8 10 2 3 2" xfId="35232" xr:uid="{02D349B5-FA4E-45AF-A245-1AD84CC2C1B2}"/>
    <cellStyle name="Comma 8 10 2 4" xfId="26043" xr:uid="{02042974-E3A5-4695-ABE7-0D53D7AB6832}"/>
    <cellStyle name="Comma 8 10 2 4 2" xfId="37569" xr:uid="{0E06CA85-8762-4E19-8B80-D6E2EA8D357C}"/>
    <cellStyle name="Comma 8 10 2 5" xfId="19018" xr:uid="{8AD52431-88ED-4F64-B39F-9A3F80B7A5BD}"/>
    <cellStyle name="Comma 8 10 2 6" xfId="30548" xr:uid="{9DD090CB-FB20-4DBE-AEB1-B6EF892DA1D1}"/>
    <cellStyle name="Comma 8 10 3" xfId="8958" xr:uid="{BF2D43FA-B0BF-4EA2-A524-97E679A62B04}"/>
    <cellStyle name="Comma 8 10 3 2" xfId="15773" xr:uid="{E456DE5D-DFFA-480F-82E1-A618E9FD6594}"/>
    <cellStyle name="Comma 8 10 3 3" xfId="20197" xr:uid="{5D4314CF-AE73-44F1-BF94-817D53B8DDCC}"/>
    <cellStyle name="Comma 8 10 3 4" xfId="31725" xr:uid="{46D99C52-1E00-49D0-BF1C-C75E5E529A09}"/>
    <cellStyle name="Comma 8 10 4" xfId="6113" xr:uid="{5F82967D-ADEF-4121-9778-1C96BDC399B0}"/>
    <cellStyle name="Comma 8 10 4 2" xfId="12984" xr:uid="{5C0BF05B-6963-4C96-98C5-380C026AD237}"/>
    <cellStyle name="Comma 8 10 4 3" xfId="22544" xr:uid="{1B682649-FB0C-4E9E-844C-A92E1C571413}"/>
    <cellStyle name="Comma 8 10 4 4" xfId="34070" xr:uid="{DD0FD9D6-E0E6-4389-8A01-44B29FDC3A87}"/>
    <cellStyle name="Comma 8 10 5" xfId="11650" xr:uid="{EB4CB87D-1525-4E5B-9AAE-3BEC5ED8A2A7}"/>
    <cellStyle name="Comma 8 10 5 2" xfId="24882" xr:uid="{1E287B4F-BA95-4230-969A-95508272684E}"/>
    <cellStyle name="Comma 8 10 5 3" xfId="36408" xr:uid="{9050F588-B7E8-42C6-8F41-0B54EA003568}"/>
    <cellStyle name="Comma 8 10 6" xfId="27219" xr:uid="{591BB3B7-FBA4-4EC0-BBB3-516E5D47473F}"/>
    <cellStyle name="Comma 8 10 6 2" xfId="38745" xr:uid="{2BFDF193-03F4-42C8-B30F-1E0DB5EA073C}"/>
    <cellStyle name="Comma 8 10 7" xfId="17065" xr:uid="{4C8FDE0C-58E8-4BF6-A2EE-34FCECEDB96A}"/>
    <cellStyle name="Comma 8 10 8" xfId="28603" xr:uid="{C73B5157-D1B4-4173-86A7-726B6BFE4789}"/>
    <cellStyle name="Comma 8 10 9" xfId="44476" xr:uid="{36C2DD20-1EE8-4DFA-BA89-E374B4A370BE}"/>
    <cellStyle name="Comma 8 11" xfId="1757" xr:uid="{E754AB97-0FCB-41BF-8ACA-71FD65997F5A}"/>
    <cellStyle name="Comma 8 11 2" xfId="9909" xr:uid="{E573D801-1308-4E43-AA36-C966BA603651}"/>
    <cellStyle name="Comma 8 11 2 2" xfId="16703" xr:uid="{7A78228D-1F06-4A47-B5CB-650362BD9382}"/>
    <cellStyle name="Comma 8 11 2 2 2" xfId="22335" xr:uid="{9BAB2BF4-5ACB-4F44-ACF5-99A8D8F050E7}"/>
    <cellStyle name="Comma 8 11 2 2 3" xfId="33862" xr:uid="{DBAA6BC7-7D00-46CC-8280-2B0F32D91C83}"/>
    <cellStyle name="Comma 8 11 2 3" xfId="24678" xr:uid="{F3348571-FC46-416D-AFFC-133627C9A819}"/>
    <cellStyle name="Comma 8 11 2 3 2" xfId="36204" xr:uid="{433AB9BE-64E6-4E57-9BB3-0494593EF072}"/>
    <cellStyle name="Comma 8 11 2 4" xfId="27015" xr:uid="{8CBDC806-8B25-4A08-B4D0-D59E0844C679}"/>
    <cellStyle name="Comma 8 11 2 4 2" xfId="38541" xr:uid="{81C076FE-14FA-4681-9877-C2503528FEDF}"/>
    <cellStyle name="Comma 8 11 2 5" xfId="19990" xr:uid="{9A8E4303-252F-4509-9926-87B98E3E336A}"/>
    <cellStyle name="Comma 8 11 2 6" xfId="31520" xr:uid="{333B5A44-96E2-4F68-86C2-DE05846D8C21}"/>
    <cellStyle name="Comma 8 11 3" xfId="7017" xr:uid="{652F9CD6-97A1-4C76-A45C-9AC589355EA5}"/>
    <cellStyle name="Comma 8 11 3 2" xfId="13887" xr:uid="{21F4934A-C845-4A56-A778-8B1061D71FE6}"/>
    <cellStyle name="Comma 8 11 3 3" xfId="21169" xr:uid="{3717C8FE-FE83-470E-A20E-EF83815C1C49}"/>
    <cellStyle name="Comma 8 11 3 4" xfId="32697" xr:uid="{4C154154-7C7E-41EC-942F-59042993C26F}"/>
    <cellStyle name="Comma 8 11 4" xfId="11887" xr:uid="{C50F2BFB-B8F5-4F56-903D-9E77FEA8ED5D}"/>
    <cellStyle name="Comma 8 11 4 2" xfId="23517" xr:uid="{19BF48BD-514D-4364-AD30-07080BF7C22D}"/>
    <cellStyle name="Comma 8 11 4 3" xfId="35043" xr:uid="{8D89DFB2-67FD-4255-918A-6F9BEB1D5BAA}"/>
    <cellStyle name="Comma 8 11 5" xfId="25854" xr:uid="{731305EF-8E3F-49DF-B4D4-637BDF99335E}"/>
    <cellStyle name="Comma 8 11 5 2" xfId="37380" xr:uid="{2615F3EB-2695-4AE9-B8AB-7B89B2711B18}"/>
    <cellStyle name="Comma 8 11 6" xfId="28191" xr:uid="{04ED9BE5-9FCA-430D-9EC8-EFAA6A7A8759}"/>
    <cellStyle name="Comma 8 11 6 2" xfId="39717" xr:uid="{5D81FB5C-D76F-4242-A5E4-F433D42BA549}"/>
    <cellStyle name="Comma 8 11 7" xfId="18430" xr:uid="{A4250BF5-7DBF-4892-B55B-C93FBA1DFBBA}"/>
    <cellStyle name="Comma 8 11 8" xfId="29968" xr:uid="{0AC721F9-D708-4AF5-A8A7-5AC4EA9C534F}"/>
    <cellStyle name="Comma 8 12" xfId="8896" xr:uid="{631E9868-030D-4D51-BA21-D6BBBBA0880C}"/>
    <cellStyle name="Comma 8 12 2" xfId="15749" xr:uid="{BF7F6094-D009-4547-8D4E-869592A82430}"/>
    <cellStyle name="Comma 8 12 2 2" xfId="21337" xr:uid="{231ECB96-B980-4732-8A9A-0EC0E0B5B9E3}"/>
    <cellStyle name="Comma 8 12 2 2 2" xfId="32864" xr:uid="{D7EDB764-082E-4EEE-A09B-7891C4B0F0C3}"/>
    <cellStyle name="Comma 8 12 2 3" xfId="23680" xr:uid="{B0759802-0472-4DA6-9B29-BB254FDF6ADD}"/>
    <cellStyle name="Comma 8 12 2 3 2" xfId="35206" xr:uid="{ADA85270-6C97-4AB7-8F47-6E03EC87B548}"/>
    <cellStyle name="Comma 8 12 2 4" xfId="26017" xr:uid="{50EFCEC2-B0BC-410E-9F05-4D7AAA210A41}"/>
    <cellStyle name="Comma 8 12 2 4 2" xfId="37543" xr:uid="{B29CE13E-7177-4D3C-ADE1-5F7AAF47691E}"/>
    <cellStyle name="Comma 8 12 2 5" xfId="18992" xr:uid="{3D26DB76-A51B-4EEA-A5E8-2941B9B27B3D}"/>
    <cellStyle name="Comma 8 12 2 6" xfId="30522" xr:uid="{F1A526D6-7B3B-408D-8EC4-73D51E29013C}"/>
    <cellStyle name="Comma 8 12 3" xfId="20171" xr:uid="{867E9917-3AF3-4930-A5AD-8B502B048A49}"/>
    <cellStyle name="Comma 8 12 3 2" xfId="31699" xr:uid="{7FC9CE2B-D96A-43C2-B342-3C3298D2F5C9}"/>
    <cellStyle name="Comma 8 12 4" xfId="22518" xr:uid="{32294550-C4E4-4E7D-BF68-6E90045CA9DF}"/>
    <cellStyle name="Comma 8 12 4 2" xfId="34044" xr:uid="{A3BB9D6E-418E-41AC-82E6-69B184A07B6D}"/>
    <cellStyle name="Comma 8 12 5" xfId="24856" xr:uid="{33CFE182-3382-4B9A-A6D7-ABF2C05D41FA}"/>
    <cellStyle name="Comma 8 12 5 2" xfId="36382" xr:uid="{E34D7615-BAD1-4F59-A7F1-1EA78385A91C}"/>
    <cellStyle name="Comma 8 12 6" xfId="27193" xr:uid="{DA885A3A-4297-47CE-B466-5B91F9DB6356}"/>
    <cellStyle name="Comma 8 12 6 2" xfId="38719" xr:uid="{F53119EF-A86F-42B0-9FD8-F39E70BA24BE}"/>
    <cellStyle name="Comma 8 12 7" xfId="17008" xr:uid="{B1E8919D-8014-4359-A403-7385C677694F}"/>
    <cellStyle name="Comma 8 12 8" xfId="28546" xr:uid="{E4AC84DC-24A3-4EF2-88E3-761A7EF4E209}"/>
    <cellStyle name="Comma 8 13" xfId="10394" xr:uid="{9044D16F-BEE0-476C-BE89-841E31E1CA78}"/>
    <cellStyle name="Comma 8 13 2" xfId="16801" xr:uid="{AF00BC2E-9E80-4568-A47E-46B11D0CD4A1}"/>
    <cellStyle name="Comma 8 13 2 2" xfId="22436" xr:uid="{3A85FAFA-7DE6-4F62-9D1E-F890DD7653BB}"/>
    <cellStyle name="Comma 8 13 2 2 2" xfId="33963" xr:uid="{B9351C20-7EEC-4CE6-B1DE-431FC07EB71F}"/>
    <cellStyle name="Comma 8 13 2 3" xfId="24779" xr:uid="{F06E31C6-0533-4699-8A2B-8935DF4CCAE7}"/>
    <cellStyle name="Comma 8 13 2 3 2" xfId="36305" xr:uid="{BA12DC8D-D789-4091-8434-B295124B80CF}"/>
    <cellStyle name="Comma 8 13 2 4" xfId="27116" xr:uid="{B8DE5537-9BB7-4CC2-A0BC-5A85ACB3D6AC}"/>
    <cellStyle name="Comma 8 13 2 4 2" xfId="38642" xr:uid="{514E4F00-0407-4AAA-AE4C-F0C8B3501A26}"/>
    <cellStyle name="Comma 8 13 2 5" xfId="20091" xr:uid="{EAE829C4-7BBB-427F-B9CC-913666EDC063}"/>
    <cellStyle name="Comma 8 13 2 6" xfId="31621" xr:uid="{6A137E9E-5243-4E44-B817-2828EA6D7D6A}"/>
    <cellStyle name="Comma 8 13 3" xfId="21271" xr:uid="{1962BCF8-6817-4A31-8C09-0541F8431888}"/>
    <cellStyle name="Comma 8 13 3 2" xfId="32799" xr:uid="{9FA93EF9-B964-4888-AED4-4B297E846E17}"/>
    <cellStyle name="Comma 8 13 4" xfId="23618" xr:uid="{5C365FAE-0DDD-458C-8ABC-97D7A9452AD3}"/>
    <cellStyle name="Comma 8 13 4 2" xfId="35144" xr:uid="{F9CF3C83-B1A6-4AC5-A40F-7403E6FECD0D}"/>
    <cellStyle name="Comma 8 13 5" xfId="25955" xr:uid="{1BBAF35E-E0D6-42B2-BD1D-EA9C4371902B}"/>
    <cellStyle name="Comma 8 13 5 2" xfId="37481" xr:uid="{2F5791A6-F7C2-4247-8BB1-824D0CFA3E93}"/>
    <cellStyle name="Comma 8 13 6" xfId="28292" xr:uid="{03445AAC-2C7E-4226-B6FC-E344DDE9F0F7}"/>
    <cellStyle name="Comma 8 13 6 2" xfId="39818" xr:uid="{7C86659B-4ABB-4A19-AA7D-D40D2921AE8B}"/>
    <cellStyle name="Comma 8 13 7" xfId="18917" xr:uid="{B9237838-EE08-41F3-8FB1-06FF73D81B1B}"/>
    <cellStyle name="Comma 8 13 8" xfId="30455" xr:uid="{80B6EAF8-7A8F-4B79-A027-DACC46BC8841}"/>
    <cellStyle name="Comma 8 14" xfId="8865" xr:uid="{134B9983-A092-4710-A8B1-743269CAF26A}"/>
    <cellStyle name="Comma 8 14 2" xfId="15733" xr:uid="{0CE643CE-8865-4C3B-9CE2-B0609908D07D}"/>
    <cellStyle name="Comma 8 14 2 2" xfId="21317" xr:uid="{AC195D64-5812-4722-B8A1-A081CE755352}"/>
    <cellStyle name="Comma 8 14 2 3" xfId="32844" xr:uid="{30A7992C-7416-48CE-8541-618A6F59A6FF}"/>
    <cellStyle name="Comma 8 14 3" xfId="23660" xr:uid="{5BCF8F83-1E5F-4A2B-AD73-DAF03199E960}"/>
    <cellStyle name="Comma 8 14 3 2" xfId="35186" xr:uid="{7FCAE092-D254-4AF9-8E3C-39CD4E50F8EC}"/>
    <cellStyle name="Comma 8 14 4" xfId="25997" xr:uid="{BF49567D-3E50-4339-BE30-145F253E35C6}"/>
    <cellStyle name="Comma 8 14 4 2" xfId="37523" xr:uid="{8265D246-4030-41AB-8919-B72AFB62F963}"/>
    <cellStyle name="Comma 8 14 5" xfId="18972" xr:uid="{E0691E40-E01B-4835-BB62-01E6C5A63C23}"/>
    <cellStyle name="Comma 8 14 6" xfId="30502" xr:uid="{0EB2ABE5-A1B4-4A6E-96B0-6F24C1120AAB}"/>
    <cellStyle name="Comma 8 15" xfId="2011" xr:uid="{2D83EA7B-FC5B-4863-84E9-2F71973A70C5}"/>
    <cellStyle name="Comma 8 15 2" xfId="12122" xr:uid="{BF708777-8FBA-4DCC-9662-44494096BB77}"/>
    <cellStyle name="Comma 8 15 2 2" xfId="22440" xr:uid="{0D2866F5-3656-4A1C-A7F3-2B67D4128273}"/>
    <cellStyle name="Comma 8 15 2 3" xfId="33967" xr:uid="{4CF070F3-9C18-426A-83D3-0A61A98F4B44}"/>
    <cellStyle name="Comma 8 15 3" xfId="24783" xr:uid="{84C12E9F-047C-4798-8D03-93EEAEAC05F2}"/>
    <cellStyle name="Comma 8 15 3 2" xfId="36309" xr:uid="{A60C1D49-67E6-4257-A833-1482584F9098}"/>
    <cellStyle name="Comma 8 15 4" xfId="27120" xr:uid="{398B45DD-60FE-4011-9F89-802D9C9C3137}"/>
    <cellStyle name="Comma 8 15 4 2" xfId="38646" xr:uid="{659E731E-A60A-4C45-BECF-E8C9A898467F}"/>
    <cellStyle name="Comma 8 15 5" xfId="20096" xr:uid="{8A033A5B-2282-425B-ABC9-8756608F42EA}"/>
    <cellStyle name="Comma 8 15 6" xfId="31625" xr:uid="{34B572D8-7A12-4820-B0E7-B2C30F6DF73A}"/>
    <cellStyle name="Comma 8 16" xfId="1954" xr:uid="{AB2D99AD-A8AD-438C-AC89-9EA1EE550758}"/>
    <cellStyle name="Comma 8 16 2" xfId="12084" xr:uid="{CF6C2877-6753-4249-B6CD-69279CA23D10}"/>
    <cellStyle name="Comma 8 16 3" xfId="20151" xr:uid="{2C0B6D3B-7BE6-4F00-B481-0C512AD2BDF5}"/>
    <cellStyle name="Comma 8 16 4" xfId="31679" xr:uid="{D96FF86E-114A-4CA4-A07A-5588CE759E86}"/>
    <cellStyle name="Comma 8 17" xfId="10426" xr:uid="{AB8D7C41-5510-4473-A566-54BF30D17F63}"/>
    <cellStyle name="Comma 8 17 2" xfId="16817" xr:uid="{3A79C595-D7FB-4762-95A1-C7C2B03EFA99}"/>
    <cellStyle name="Comma 8 17 3" xfId="22498" xr:uid="{2D85C429-9BA5-4D49-ACE4-8160DC8A72FF}"/>
    <cellStyle name="Comma 8 17 4" xfId="34024" xr:uid="{BD231725-3E83-4BFB-865D-A5247E2E4193}"/>
    <cellStyle name="Comma 8 18" xfId="403" xr:uid="{EA858F2B-2230-49CE-897A-0D036AE567EF}"/>
    <cellStyle name="Comma 8 18 2" xfId="24836" xr:uid="{7DE0B01A-E8EF-4BF9-88FD-BA7943D6DD2A}"/>
    <cellStyle name="Comma 8 18 3" xfId="36362" xr:uid="{494B5F8A-C819-4AD4-8F33-78876AB112EE}"/>
    <cellStyle name="Comma 8 19" xfId="27173" xr:uid="{D065A931-932C-4EEC-BDB9-7D14F94BA939}"/>
    <cellStyle name="Comma 8 19 2" xfId="38699" xr:uid="{DABA2893-2BE3-40DF-8737-305BB7486CE0}"/>
    <cellStyle name="Comma 8 2" xfId="463" xr:uid="{EBA69DF2-5B79-4DD9-AC84-AB29FA535597}"/>
    <cellStyle name="Comma 8 2 10" xfId="10725" xr:uid="{2ED9C6F5-6F4E-4E91-8611-A0FBB6758C09}"/>
    <cellStyle name="Comma 8 2 11" xfId="17117" xr:uid="{070A5D4F-E697-4D60-8C4B-DE30ACB5CA1F}"/>
    <cellStyle name="Comma 8 2 12" xfId="28655" xr:uid="{B044946B-BFD9-400B-911E-284F07B55FB9}"/>
    <cellStyle name="Comma 8 2 13" xfId="40086" xr:uid="{72C89B2D-45A8-4A25-9763-2116242BE957}"/>
    <cellStyle name="Comma 8 2 15 2 3" xfId="16883" xr:uid="{BCC6C515-4989-4A97-BDB2-656E268E7522}"/>
    <cellStyle name="Comma 8 2 2" xfId="554" xr:uid="{15EE8FF9-CACC-4AF7-8719-B80CC1F77C89}"/>
    <cellStyle name="Comma 8 2 2 10" xfId="40375" xr:uid="{E831747E-1A6D-4E5E-9969-4DDAF42B8638}"/>
    <cellStyle name="Comma 8 2 2 2" xfId="860" xr:uid="{2F35D945-3F54-4EDF-8057-EBB1BFFD87E7}"/>
    <cellStyle name="Comma 8 2 2 2 2" xfId="1379" xr:uid="{7620FD35-967D-4D52-85A8-B1A3609EF049}"/>
    <cellStyle name="Comma 8 2 2 2 2 2" xfId="8418" xr:uid="{5706DDE4-9F4E-4296-A9BE-85344B7C7283}"/>
    <cellStyle name="Comma 8 2 2 2 2 2 2" xfId="15288" xr:uid="{73C25316-446A-427A-BBB6-E623D213ABEF}"/>
    <cellStyle name="Comma 8 2 2 2 2 3" xfId="11511" xr:uid="{1AA7E0AA-1046-49A1-BAEC-FAC3325AE553}"/>
    <cellStyle name="Comma 8 2 2 2 2 4" xfId="21868" xr:uid="{A57A74CB-A929-4678-9B8D-66D3DF626C29}"/>
    <cellStyle name="Comma 8 2 2 2 2 5" xfId="33395" xr:uid="{37174776-0D6D-4E51-986C-6584CB452E37}"/>
    <cellStyle name="Comma 8 2 2 2 3" xfId="6577" xr:uid="{863C18D7-7E39-41B4-8EB1-61599E75D20A}"/>
    <cellStyle name="Comma 8 2 2 2 3 2" xfId="13448" xr:uid="{1A43C467-71E7-4DA6-AD90-6AC266E00674}"/>
    <cellStyle name="Comma 8 2 2 2 3 3" xfId="24211" xr:uid="{C77DF790-3F4E-452E-9A06-31CE46B6CA9E}"/>
    <cellStyle name="Comma 8 2 2 2 3 4" xfId="35737" xr:uid="{E7D8F9EA-B2C0-4030-B3EB-C871F29B693F}"/>
    <cellStyle name="Comma 8 2 2 2 4" xfId="11010" xr:uid="{7923C901-2122-4F06-BC97-AAAE6A0E2BBA}"/>
    <cellStyle name="Comma 8 2 2 2 4 2" xfId="26548" xr:uid="{2E1189EE-01FB-4F8A-83AC-D745859723D3}"/>
    <cellStyle name="Comma 8 2 2 2 4 3" xfId="38074" xr:uid="{56D99B5D-3F42-4C70-85EE-868DC4FF9402}"/>
    <cellStyle name="Comma 8 2 2 2 5" xfId="19523" xr:uid="{F01BC5E1-1ABA-4DAF-BC07-DE08DD84174A}"/>
    <cellStyle name="Comma 8 2 2 2 6" xfId="31053" xr:uid="{6EA160CB-18BB-4B51-8F52-257DD93D1C00}"/>
    <cellStyle name="Comma 8 2 2 2 7" xfId="44314" xr:uid="{B3463ED6-4BEB-4A97-B430-167B994E0B45}"/>
    <cellStyle name="Comma 8 2 2 3" xfId="1134" xr:uid="{44C17661-7325-4742-8C8F-AFB6E38432DE}"/>
    <cellStyle name="Comma 8 2 2 3 2" xfId="7485" xr:uid="{E717697F-3936-47E2-97EF-DC8BFD1CDCF5}"/>
    <cellStyle name="Comma 8 2 2 3 2 2" xfId="14355" xr:uid="{9682C8C8-0D9E-4D4D-90E2-5EAD490D6EA8}"/>
    <cellStyle name="Comma 8 2 2 3 3" xfId="11267" xr:uid="{B07110ED-59BE-40D1-94F4-0D08FB98395C}"/>
    <cellStyle name="Comma 8 2 2 3 4" xfId="20702" xr:uid="{3005F953-1BD8-4676-9582-78A3075C21D7}"/>
    <cellStyle name="Comma 8 2 2 3 5" xfId="32230" xr:uid="{1C468225-5CF0-4DC2-B7D2-DC45A789464C}"/>
    <cellStyle name="Comma 8 2 2 3 6" xfId="44617" xr:uid="{8274637D-A474-4A9D-8B3F-745DFA282EFE}"/>
    <cellStyle name="Comma 8 2 2 4" xfId="1624" xr:uid="{4BA87E61-99EB-4BE8-9244-3A8C2E43BFB4}"/>
    <cellStyle name="Comma 8 2 2 4 2" xfId="9445" xr:uid="{CA76385E-D797-4D8E-8A6D-14B1BBB8234D}"/>
    <cellStyle name="Comma 8 2 2 4 2 2" xfId="16248" xr:uid="{16AD72B8-9178-40AC-A11D-72ECACF84D39}"/>
    <cellStyle name="Comma 8 2 2 4 3" xfId="11755" xr:uid="{BF518E52-A66A-48D2-8BEE-3856705C2C59}"/>
    <cellStyle name="Comma 8 2 2 4 4" xfId="23049" xr:uid="{E34B6D96-C310-4FB8-A789-5B13CC81533A}"/>
    <cellStyle name="Comma 8 2 2 4 5" xfId="34575" xr:uid="{B1EF4823-4F20-49C0-B9A4-1B28A44C5B14}"/>
    <cellStyle name="Comma 8 2 2 5" xfId="1862" xr:uid="{1D98DEA7-0162-455E-9F81-025813828690}"/>
    <cellStyle name="Comma 8 2 2 5 2" xfId="11992" xr:uid="{B7EBACEC-656F-4EF3-8CB8-A3A9B9E70CA3}"/>
    <cellStyle name="Comma 8 2 2 5 3" xfId="25387" xr:uid="{9FAA0C30-A77B-49EF-98E4-A4F97D1EE3CE}"/>
    <cellStyle name="Comma 8 2 2 5 4" xfId="36913" xr:uid="{5D147484-F471-4021-A787-F6ED7798C9EF}"/>
    <cellStyle name="Comma 8 2 2 6" xfId="2671" xr:uid="{1CCAB01D-087D-4752-976B-E66CDB142167}"/>
    <cellStyle name="Comma 8 2 2 6 2" xfId="12564" xr:uid="{86C6C8CA-EA78-4F3B-BBFB-E4518FDF4DF3}"/>
    <cellStyle name="Comma 8 2 2 6 3" xfId="27724" xr:uid="{2F1BEE58-185D-4B74-9E98-CC003BBBDC80}"/>
    <cellStyle name="Comma 8 2 2 6 4" xfId="39250" xr:uid="{A1F5D7AD-5B6E-48EC-9BCF-BD2FAC201B97}"/>
    <cellStyle name="Comma 8 2 2 7" xfId="10778" xr:uid="{36B4F0A2-E74B-46B7-A771-A675EE886148}"/>
    <cellStyle name="Comma 8 2 2 8" xfId="17692" xr:uid="{3B48CAEB-1607-49E1-8BB7-40D6EFD36025}"/>
    <cellStyle name="Comma 8 2 2 9" xfId="29230" xr:uid="{08C2A1B1-1B21-476D-8FC7-01AFB3DAF963}"/>
    <cellStyle name="Comma 8 2 3" xfId="695" xr:uid="{DD3DD792-F274-4CCF-B6AD-8E8E9BD635A3}"/>
    <cellStyle name="Comma 8 2 3 10" xfId="44224" xr:uid="{F753AECB-5E6D-44FC-B4ED-4F46F35240C0}"/>
    <cellStyle name="Comma 8 2 3 2" xfId="941" xr:uid="{D080F208-7FB5-4C02-A988-9B44826B04DE}"/>
    <cellStyle name="Comma 8 2 3 2 2" xfId="1460" xr:uid="{21A4C6B8-C6CE-472D-BBD4-9B6D354469EE}"/>
    <cellStyle name="Comma 8 2 3 2 2 2" xfId="11592" xr:uid="{5183CAEF-FAF4-4DCB-8F96-1308565E7899}"/>
    <cellStyle name="Comma 8 2 3 2 3" xfId="7958" xr:uid="{B420E1A6-9C56-4773-9BEE-8C3E74A6AC5E}"/>
    <cellStyle name="Comma 8 2 3 2 3 2" xfId="14828" xr:uid="{32B5FDE3-02A2-49D2-8F2E-3A89BFAD1D12}"/>
    <cellStyle name="Comma 8 2 3 2 4" xfId="11091" xr:uid="{F4E408C6-47E2-476B-9D28-76B38FDF299B}"/>
    <cellStyle name="Comma 8 2 3 2 5" xfId="21392" xr:uid="{3CFBCA6A-24D1-49F3-BCB6-DF78D5CEDD44}"/>
    <cellStyle name="Comma 8 2 3 2 6" xfId="32919" xr:uid="{B5CF3B93-767C-4994-A63F-115F2D21FACC}"/>
    <cellStyle name="Comma 8 2 3 3" xfId="1215" xr:uid="{FC917BBA-AD43-4F19-8B9C-9EE5483CE0D9}"/>
    <cellStyle name="Comma 8 2 3 3 2" xfId="11348" xr:uid="{DA255335-747C-4DDB-BD1C-6CA5F14E0EB2}"/>
    <cellStyle name="Comma 8 2 3 3 3" xfId="23735" xr:uid="{C09F2BA9-AA8B-457E-9D12-F3B39E061CCA}"/>
    <cellStyle name="Comma 8 2 3 3 4" xfId="35261" xr:uid="{5026C7E6-3083-41C9-B9AA-3DE52E567F41}"/>
    <cellStyle name="Comma 8 2 3 4" xfId="1705" xr:uid="{38645A58-B9FC-4837-845F-AB0738E72A6B}"/>
    <cellStyle name="Comma 8 2 3 4 2" xfId="11836" xr:uid="{91AD3BF3-353E-4273-AA1E-F091C87FE075}"/>
    <cellStyle name="Comma 8 2 3 4 3" xfId="26072" xr:uid="{CB2C37CF-88D4-4A22-B66A-97A1EBE3B845}"/>
    <cellStyle name="Comma 8 2 3 4 4" xfId="37598" xr:uid="{51EBE570-191D-4A2B-844A-8C39BD6AF742}"/>
    <cellStyle name="Comma 8 2 3 5" xfId="1943" xr:uid="{981B0C17-2BE9-4FD9-91AB-836E4F0E48BB}"/>
    <cellStyle name="Comma 8 2 3 5 2" xfId="12073" xr:uid="{796FD07F-9DCE-4E35-9B6A-5DA5BBB52114}"/>
    <cellStyle name="Comma 8 2 3 6" xfId="6136" xr:uid="{1EA7687D-01FD-4A61-9F75-6093F7222612}"/>
    <cellStyle name="Comma 8 2 3 6 2" xfId="13007" xr:uid="{4723EFEE-B77D-4723-B68A-123B0486ECE7}"/>
    <cellStyle name="Comma 8 2 3 7" xfId="10851" xr:uid="{5608B4B5-DF70-4794-9833-923D39C15CC2}"/>
    <cellStyle name="Comma 8 2 3 8" xfId="19047" xr:uid="{0F464136-9827-4C78-84D4-52BC987842FD}"/>
    <cellStyle name="Comma 8 2 3 9" xfId="30577" xr:uid="{96953BBA-D076-46F0-B867-6DD9FE1A0342}"/>
    <cellStyle name="Comma 8 2 4" xfId="802" xr:uid="{72F4C0AC-907A-4BC4-AC3D-69B1E7E2C342}"/>
    <cellStyle name="Comma 8 2 4 2" xfId="1321" xr:uid="{B82871FB-6370-4D2E-A117-B7B60A33ECB6}"/>
    <cellStyle name="Comma 8 2 4 2 2" xfId="11453" xr:uid="{07302967-516E-4621-9A7F-297C321FDA1B}"/>
    <cellStyle name="Comma 8 2 4 2 3" xfId="22458" xr:uid="{4E79FCA4-34AC-4312-819A-A669CAFF3D5F}"/>
    <cellStyle name="Comma 8 2 4 2 4" xfId="33985" xr:uid="{9C6134A9-B154-4680-98F2-E1FF5F8A550C}"/>
    <cellStyle name="Comma 8 2 4 3" xfId="7043" xr:uid="{96237FB1-3633-4E48-AAD0-2CF15B10A631}"/>
    <cellStyle name="Comma 8 2 4 3 2" xfId="13913" xr:uid="{2B2931CA-BC31-475A-BFE5-A8A82D9E8CBF}"/>
    <cellStyle name="Comma 8 2 4 3 3" xfId="24801" xr:uid="{B1C2706F-10E7-4F86-BBA7-635C906D2A52}"/>
    <cellStyle name="Comma 8 2 4 3 4" xfId="36327" xr:uid="{142685D7-18DD-4A5D-B8E5-7007EF99B371}"/>
    <cellStyle name="Comma 8 2 4 4" xfId="10952" xr:uid="{E4BD3AE9-071F-4E7B-A2A6-83F022C01A90}"/>
    <cellStyle name="Comma 8 2 4 4 2" xfId="27138" xr:uid="{8AE1CDD6-ABEB-4AE0-8AB5-A28BE9244EB2}"/>
    <cellStyle name="Comma 8 2 4 4 3" xfId="38664" xr:uid="{CA1D9E12-EC3D-4FA5-85A0-D938301BA577}"/>
    <cellStyle name="Comma 8 2 4 5" xfId="20115" xr:uid="{C8A71819-D0B5-48E9-BA94-3BA98BF0B98F}"/>
    <cellStyle name="Comma 8 2 4 6" xfId="31643" xr:uid="{45658BB0-D7E0-4508-A7FE-1E4258587E98}"/>
    <cellStyle name="Comma 8 2 4 7" xfId="44492" xr:uid="{5D6028CE-28D4-468B-B0B5-E01C80762050}"/>
    <cellStyle name="Comma 8 2 5" xfId="1076" xr:uid="{0D17CF68-CC5A-42EE-8F62-C013423DD4CC}"/>
    <cellStyle name="Comma 8 2 5 2" xfId="8991" xr:uid="{DCA9C082-EE33-45A2-B198-63AAEEB65206}"/>
    <cellStyle name="Comma 8 2 5 2 2" xfId="15802" xr:uid="{A2EBC3CA-7789-407A-BD28-ABA5B5AD67D8}"/>
    <cellStyle name="Comma 8 2 5 3" xfId="11209" xr:uid="{A25B090A-D55A-414E-9658-0613B8FFCFF4}"/>
    <cellStyle name="Comma 8 2 5 4" xfId="20226" xr:uid="{775B27B7-D324-404D-B8C7-9C46191A3D3E}"/>
    <cellStyle name="Comma 8 2 5 5" xfId="31754" xr:uid="{00186A50-B78F-40F3-A8D7-F53387D89B04}"/>
    <cellStyle name="Comma 8 2 6" xfId="1566" xr:uid="{85D8761E-468A-4E5D-9EC5-694A1CF06205}"/>
    <cellStyle name="Comma 8 2 6 2" xfId="2051" xr:uid="{3FEFFA70-F2DB-4ADE-97A1-4273924F0BC0}"/>
    <cellStyle name="Comma 8 2 6 2 2" xfId="12146" xr:uid="{78BF61A2-27CC-4147-B1FC-140707D6E5A0}"/>
    <cellStyle name="Comma 8 2 6 3" xfId="11697" xr:uid="{073548EE-58D6-443A-9309-55F63D45140A}"/>
    <cellStyle name="Comma 8 2 6 4" xfId="22573" xr:uid="{63B3C60F-A5C1-4C6D-BD77-4B75D6E29C2E}"/>
    <cellStyle name="Comma 8 2 6 5" xfId="34099" xr:uid="{32E38F3E-3D63-4EB8-8BCA-60342FF5F4BB}"/>
    <cellStyle name="Comma 8 2 7" xfId="1804" xr:uid="{09033805-BDC7-4609-BAF4-8D6ED60D2ED9}"/>
    <cellStyle name="Comma 8 2 7 2" xfId="11934" xr:uid="{B9BE43B0-F141-4D63-B69C-575A491AD01E}"/>
    <cellStyle name="Comma 8 2 7 3" xfId="24911" xr:uid="{9755DDA3-453C-45F0-9105-0212E80FFF6B}"/>
    <cellStyle name="Comma 8 2 7 4" xfId="36437" xr:uid="{0B2F4802-4F9D-4A3E-9B07-6B92003C0F0C}"/>
    <cellStyle name="Comma 8 2 8" xfId="1983" xr:uid="{3A3A1FF0-FDEC-4804-B587-7C8953CFFBE8}"/>
    <cellStyle name="Comma 8 2 8 2" xfId="12100" xr:uid="{B3ED8739-1B14-466F-92E7-BB89BCB12C95}"/>
    <cellStyle name="Comma 8 2 8 3" xfId="27248" xr:uid="{3A656899-D75C-4C16-91E8-57C02524837D}"/>
    <cellStyle name="Comma 8 2 8 4" xfId="38774" xr:uid="{5A64EBD1-E33F-490D-BED0-80DFFB414758}"/>
    <cellStyle name="Comma 8 2 9" xfId="10488" xr:uid="{035874ED-D8A1-415F-8F03-8799DE368877}"/>
    <cellStyle name="Comma 8 2 9 2" xfId="16827" xr:uid="{6A68F2B6-4B07-4226-A507-1598ED7D938A}"/>
    <cellStyle name="Comma 8 2 9 3" xfId="28384" xr:uid="{81571A2F-34CA-4597-8AE3-90274EB7B2A6}"/>
    <cellStyle name="Comma 8 2 9 4" xfId="39903" xr:uid="{ACB6B14C-6EDA-470A-B7AA-BFF95D8A788E}"/>
    <cellStyle name="Comma 8 20" xfId="28332" xr:uid="{01F687EB-7C28-4B63-B6E7-D78D8CC3AE07}"/>
    <cellStyle name="Comma 8 20 2" xfId="39856" xr:uid="{81016C54-3B3E-40A8-AD30-14897A7A58D7}"/>
    <cellStyle name="Comma 8 21" xfId="16983" xr:uid="{3044ADB7-6901-4BCA-B3F1-CA8BEF4A37DD}"/>
    <cellStyle name="Comma 8 22" xfId="28522" xr:uid="{A0AF1BFC-D93D-4B76-9E8E-236ADB74D32D}"/>
    <cellStyle name="Comma 8 23" xfId="40059" xr:uid="{06630FDC-CAD6-478B-96AE-808CF9819A4A}"/>
    <cellStyle name="Comma 8 3" xfId="480" xr:uid="{9F4C51C6-5D36-41E1-B085-DA8CE62FD727}"/>
    <cellStyle name="Comma 8 3 10" xfId="17230" xr:uid="{8BAF7958-B83D-4D28-A03F-44FA1BF00BD7}"/>
    <cellStyle name="Comma 8 3 11" xfId="28768" xr:uid="{E0BCFE82-19EF-4922-A59F-25D0632A811D}"/>
    <cellStyle name="Comma 8 3 12" xfId="40078" xr:uid="{D48270C6-7693-404D-A2FC-3FABA23D6A0E}"/>
    <cellStyle name="Comma 8 3 2" xfId="704" xr:uid="{223B5E2B-8617-4C59-8809-5F56B0CD5DCC}"/>
    <cellStyle name="Comma 8 3 2 10" xfId="44219" xr:uid="{18319556-E8A2-4DC0-AEEA-E7733A460AE1}"/>
    <cellStyle name="Comma 8 3 2 2" xfId="950" xr:uid="{5C5E2404-343C-459F-8565-E0D4DB86C42F}"/>
    <cellStyle name="Comma 8 3 2 2 2" xfId="1469" xr:uid="{D059145C-1594-4811-B2C0-79ABD145C47B}"/>
    <cellStyle name="Comma 8 3 2 2 2 2" xfId="8522" xr:uid="{BF680F4B-E515-4FED-B6EC-9018C336BDC0}"/>
    <cellStyle name="Comma 8 3 2 2 2 2 2" xfId="15392" xr:uid="{01A35FD8-C26D-47BF-865D-5427DC1A950C}"/>
    <cellStyle name="Comma 8 3 2 2 2 3" xfId="11601" xr:uid="{67128323-233F-4330-88D0-20F3137738A2}"/>
    <cellStyle name="Comma 8 3 2 2 2 4" xfId="21975" xr:uid="{A317ADD8-C563-48D0-9DEC-3274C1C990AF}"/>
    <cellStyle name="Comma 8 3 2 2 2 5" xfId="33502" xr:uid="{260F340E-8D66-4728-A677-99F7833C9B61}"/>
    <cellStyle name="Comma 8 3 2 2 3" xfId="6678" xr:uid="{A3BD5DC6-5247-4FA1-B0D8-6F9746B06421}"/>
    <cellStyle name="Comma 8 3 2 2 3 2" xfId="13549" xr:uid="{39B9D1BC-5BD8-4B1E-A12C-918CD2C393CE}"/>
    <cellStyle name="Comma 8 3 2 2 3 3" xfId="24318" xr:uid="{32785423-CFFB-4A2F-841C-48406DF25139}"/>
    <cellStyle name="Comma 8 3 2 2 3 4" xfId="35844" xr:uid="{1555AAC7-2CC9-4350-B459-FA0E8B3FD265}"/>
    <cellStyle name="Comma 8 3 2 2 4" xfId="11100" xr:uid="{5BD38A2A-5988-478F-B8EF-12278CC5B4AB}"/>
    <cellStyle name="Comma 8 3 2 2 4 2" xfId="26655" xr:uid="{3A79BD05-2444-4200-8E20-F2BE377C05B1}"/>
    <cellStyle name="Comma 8 3 2 2 4 3" xfId="38181" xr:uid="{9AF2BF52-0582-49B3-AE6B-808DA7EC0D66}"/>
    <cellStyle name="Comma 8 3 2 2 5" xfId="19630" xr:uid="{31A1F4E2-2F02-40DC-9F59-6E6025D292D7}"/>
    <cellStyle name="Comma 8 3 2 2 6" xfId="31160" xr:uid="{B5181416-C8A5-482C-94E8-54D8A6DA1118}"/>
    <cellStyle name="Comma 8 3 2 3" xfId="1224" xr:uid="{E51B8F01-64DB-4F0A-8825-7AF66BBE50B9}"/>
    <cellStyle name="Comma 8 3 2 3 2" xfId="7589" xr:uid="{D5C7649C-C87E-45EF-8033-555BD630C508}"/>
    <cellStyle name="Comma 8 3 2 3 2 2" xfId="14459" xr:uid="{C7247783-FAEE-4126-B126-54EA52AA44DE}"/>
    <cellStyle name="Comma 8 3 2 3 3" xfId="11357" xr:uid="{4E0725CD-2439-49E8-B9D5-D0BB611EFBE3}"/>
    <cellStyle name="Comma 8 3 2 3 4" xfId="20809" xr:uid="{5723978D-B350-4509-9CA1-BAE1DDF0ACA6}"/>
    <cellStyle name="Comma 8 3 2 3 5" xfId="32337" xr:uid="{DB2B6CFE-1097-46F2-95E1-6A10331E9F8D}"/>
    <cellStyle name="Comma 8 3 2 4" xfId="1714" xr:uid="{B301F6B7-D1E4-4705-A060-DA20EC9EB13C}"/>
    <cellStyle name="Comma 8 3 2 4 2" xfId="9550" xr:uid="{BB748703-3595-46B0-94DB-CD6359F55266}"/>
    <cellStyle name="Comma 8 3 2 4 2 2" xfId="16352" xr:uid="{874C063C-93BA-43D1-8D89-6385340D9851}"/>
    <cellStyle name="Comma 8 3 2 4 3" xfId="11845" xr:uid="{549989B0-9202-4502-A944-E5B84D3B990D}"/>
    <cellStyle name="Comma 8 3 2 4 4" xfId="23156" xr:uid="{34E99BE8-E758-4937-BB0C-F075B5813159}"/>
    <cellStyle name="Comma 8 3 2 4 5" xfId="34682" xr:uid="{1144825D-6023-4D51-9271-0AF2F2F671DF}"/>
    <cellStyle name="Comma 8 3 2 5" xfId="1952" xr:uid="{F6C2D92D-5B80-46E9-91DC-46B9EE981ED0}"/>
    <cellStyle name="Comma 8 3 2 5 2" xfId="12082" xr:uid="{F6A3AE2A-14AC-4EE1-ADEF-5182C4FBC6C3}"/>
    <cellStyle name="Comma 8 3 2 5 3" xfId="25494" xr:uid="{E4BCBFB0-8CDB-4F6F-BAD9-F1356F8F2705}"/>
    <cellStyle name="Comma 8 3 2 5 4" xfId="37020" xr:uid="{45D47281-6C73-4889-BD94-B20CD761D06F}"/>
    <cellStyle name="Comma 8 3 2 6" xfId="2776" xr:uid="{D961B598-2E25-4DDC-90C0-23AB2358CDD4}"/>
    <cellStyle name="Comma 8 3 2 6 2" xfId="12661" xr:uid="{ECB3B9BD-7E7E-48D4-AC02-69395D04DEF5}"/>
    <cellStyle name="Comma 8 3 2 6 3" xfId="27831" xr:uid="{E1CA582D-32AE-4511-8A30-D4CDEC00A72C}"/>
    <cellStyle name="Comma 8 3 2 6 4" xfId="39357" xr:uid="{53E56DFA-00A1-4F45-B64E-13509D08A761}"/>
    <cellStyle name="Comma 8 3 2 7" xfId="10860" xr:uid="{1AC7EE4C-6D2B-48D7-8D41-E5EA2707D808}"/>
    <cellStyle name="Comma 8 3 2 8" xfId="17801" xr:uid="{A15B1C93-8442-4D56-9ECC-C62E367393A9}"/>
    <cellStyle name="Comma 8 3 2 9" xfId="29339" xr:uid="{7985C1E8-FBC3-4750-BEE5-98DA469AB610}"/>
    <cellStyle name="Comma 8 3 3" xfId="818" xr:uid="{BA9B80E8-9364-4F37-B1B2-4874BF7ACBC5}"/>
    <cellStyle name="Comma 8 3 3 2" xfId="1337" xr:uid="{7E193510-FE2A-4B6D-9FB9-0B676D20247F}"/>
    <cellStyle name="Comma 8 3 3 2 2" xfId="8059" xr:uid="{338ABA19-1D08-4067-A4FF-3612D035A020}"/>
    <cellStyle name="Comma 8 3 3 2 2 2" xfId="14929" xr:uid="{D66CEF0A-6BAC-44C7-9A05-BB733CA3D622}"/>
    <cellStyle name="Comma 8 3 3 2 3" xfId="11469" xr:uid="{95D5554D-E0FD-4A1F-A164-2055C6F538A6}"/>
    <cellStyle name="Comma 8 3 3 2 4" xfId="21497" xr:uid="{EACF3DA7-AAC4-4B31-912C-B94F7EE5875C}"/>
    <cellStyle name="Comma 8 3 3 2 5" xfId="33024" xr:uid="{605EF774-40E9-435D-9E69-EE4C1565878D}"/>
    <cellStyle name="Comma 8 3 3 3" xfId="6232" xr:uid="{81A17F8A-8177-42DB-B641-8607A7C44602}"/>
    <cellStyle name="Comma 8 3 3 3 2" xfId="13103" xr:uid="{83DEA4C8-1E4A-4634-8B04-143378EBBE7A}"/>
    <cellStyle name="Comma 8 3 3 3 3" xfId="23840" xr:uid="{DC4D365E-D3DB-4923-B7E2-8ED9DBC42BCD}"/>
    <cellStyle name="Comma 8 3 3 3 4" xfId="35366" xr:uid="{C0F6FA78-EA89-4906-BE92-75665644573D}"/>
    <cellStyle name="Comma 8 3 3 4" xfId="10968" xr:uid="{B88F25F6-F713-446E-8ADB-9B405EF8254C}"/>
    <cellStyle name="Comma 8 3 3 4 2" xfId="26177" xr:uid="{3E49E5E7-31DD-4454-B911-768A03B4D19E}"/>
    <cellStyle name="Comma 8 3 3 4 3" xfId="37703" xr:uid="{EEF5F820-A1CB-4AF2-9B79-458388457891}"/>
    <cellStyle name="Comma 8 3 3 5" xfId="19152" xr:uid="{B3A3A64D-0426-49C5-9F6A-5BC84F708E2C}"/>
    <cellStyle name="Comma 8 3 3 6" xfId="30682" xr:uid="{136B2687-122D-4646-9B1B-F83182ADCE68}"/>
    <cellStyle name="Comma 8 3 3 7" xfId="44487" xr:uid="{F5570EDE-D4B0-4275-89A5-5A1F5D2C27D2}"/>
    <cellStyle name="Comma 8 3 4" xfId="1092" xr:uid="{456FF1CE-824E-4E67-95B9-30C01106FE59}"/>
    <cellStyle name="Comma 8 3 4 2" xfId="7140" xr:uid="{4BAC665A-6889-4E1A-B91A-B84D7741248D}"/>
    <cellStyle name="Comma 8 3 4 2 2" xfId="14010" xr:uid="{430CD8F1-B204-4CDB-8345-CD58ABACEBE2}"/>
    <cellStyle name="Comma 8 3 4 2 3" xfId="22452" xr:uid="{8BD68CC3-3F78-4136-9DBE-9C445E15BF81}"/>
    <cellStyle name="Comma 8 3 4 2 4" xfId="33979" xr:uid="{6CF0D2CD-13F0-41F7-BD5E-D92B43E42944}"/>
    <cellStyle name="Comma 8 3 4 3" xfId="11225" xr:uid="{9A6EDE69-423B-4939-9BB6-801FF49DA2FB}"/>
    <cellStyle name="Comma 8 3 4 3 2" xfId="24795" xr:uid="{7F98FADF-CA8D-4A40-BF97-2A4CD7C6068E}"/>
    <cellStyle name="Comma 8 3 4 3 3" xfId="36321" xr:uid="{56DF52AD-6DD1-47D0-9B5E-13ED6A8CF66E}"/>
    <cellStyle name="Comma 8 3 4 4" xfId="27132" xr:uid="{036F277D-6B02-4B3E-94EF-7CC2ED6598F9}"/>
    <cellStyle name="Comma 8 3 4 4 2" xfId="38658" xr:uid="{F21B7C45-B4EA-47A6-B17A-87970304C985}"/>
    <cellStyle name="Comma 8 3 4 5" xfId="20108" xr:uid="{A9C99F90-AD33-4C81-8104-DBDA99E837CE}"/>
    <cellStyle name="Comma 8 3 4 6" xfId="31637" xr:uid="{84A77CE6-CBBD-41F3-8657-F3A07F170ED4}"/>
    <cellStyle name="Comma 8 3 5" xfId="1582" xr:uid="{6B667861-55F7-4832-A87C-A2680BB787E5}"/>
    <cellStyle name="Comma 8 3 5 2" xfId="9096" xr:uid="{88A252B4-B96F-4960-A980-F5C5FD7BF76E}"/>
    <cellStyle name="Comma 8 3 5 2 2" xfId="15902" xr:uid="{A0233AAD-8BDF-406E-A733-625E2030DD21}"/>
    <cellStyle name="Comma 8 3 5 3" xfId="11713" xr:uid="{3BC6668F-613C-4B84-8568-C54CF48B7995}"/>
    <cellStyle name="Comma 8 3 5 4" xfId="20331" xr:uid="{620861E0-EEC0-49D1-8A68-6C409416C87B}"/>
    <cellStyle name="Comma 8 3 5 5" xfId="31859" xr:uid="{5EC3E367-CB72-45EC-BCED-6820C2B017FD}"/>
    <cellStyle name="Comma 8 3 6" xfId="1820" xr:uid="{7EEE2DD7-D081-4899-85AC-1F4CC852C24D}"/>
    <cellStyle name="Comma 8 3 6 2" xfId="11950" xr:uid="{3D8A6B19-35C5-49BB-AB0E-774FBDD14A07}"/>
    <cellStyle name="Comma 8 3 6 3" xfId="22678" xr:uid="{06692EB5-E8DD-4151-80F6-A060B6FD254D}"/>
    <cellStyle name="Comma 8 3 6 4" xfId="34204" xr:uid="{B0A2A18F-6CB8-47BA-8F19-B1B8D3A5F4E8}"/>
    <cellStyle name="Comma 8 3 7" xfId="2196" xr:uid="{11C8B1EA-AE16-4427-9671-E64A4BAF06EE}"/>
    <cellStyle name="Comma 8 3 7 2" xfId="12245" xr:uid="{1BD93641-55E5-4F79-933D-1CA2FB4A9139}"/>
    <cellStyle name="Comma 8 3 7 3" xfId="25016" xr:uid="{396A982A-D738-4A80-9D6A-E12EBE527AAC}"/>
    <cellStyle name="Comma 8 3 7 4" xfId="36542" xr:uid="{73C7FB46-6B35-45C3-B66E-2E9D601B4369}"/>
    <cellStyle name="Comma 8 3 8" xfId="10741" xr:uid="{177D799B-264A-4C4D-BB1C-8131C9E25188}"/>
    <cellStyle name="Comma 8 3 8 2" xfId="27353" xr:uid="{662E1E98-87D8-4BB5-B6CF-BCEABE957CC1}"/>
    <cellStyle name="Comma 8 3 8 3" xfId="38879" xr:uid="{A364643C-B73A-470B-81CA-0939BC03FE73}"/>
    <cellStyle name="Comma 8 3 9" xfId="28400" xr:uid="{3C46AF71-84CA-44F3-BFA1-F0FC3852DE75}"/>
    <cellStyle name="Comma 8 3 9 2" xfId="39919" xr:uid="{F2E84635-6576-4161-87EE-5BB31109AC66}"/>
    <cellStyle name="Comma 8 4" xfId="526" xr:uid="{678C8590-269D-4EC4-9DAE-E786A3E8E254}"/>
    <cellStyle name="Comma 8 4 10" xfId="40067" xr:uid="{8C0F6292-DF09-48CF-B4B2-80DE5A023B41}"/>
    <cellStyle name="Comma 8 4 2" xfId="838" xr:uid="{72966D53-B61D-43C2-9E80-A8668645A584}"/>
    <cellStyle name="Comma 8 4 2 2" xfId="1357" xr:uid="{2F12AF8E-DC8B-4E29-B5B9-E82A6F919D16}"/>
    <cellStyle name="Comma 8 4 2 2 2" xfId="8626" xr:uid="{0DE87714-723A-487D-BE68-EBC7A779AD28}"/>
    <cellStyle name="Comma 8 4 2 2 2 2" xfId="15496" xr:uid="{C20D4448-4B32-4D4F-9692-8B52D258B601}"/>
    <cellStyle name="Comma 8 4 2 2 2 3" xfId="22084" xr:uid="{E288DB26-26CA-4BFA-A774-A4A5DC373C3D}"/>
    <cellStyle name="Comma 8 4 2 2 2 4" xfId="33611" xr:uid="{89FA1707-6BC7-4709-9D43-12CAD8F3AD8D}"/>
    <cellStyle name="Comma 8 4 2 2 3" xfId="6777" xr:uid="{58D537FF-8B36-4B88-8DC6-A9DDE1BBDA86}"/>
    <cellStyle name="Comma 8 4 2 2 3 2" xfId="13648" xr:uid="{04A60F8D-CDC4-45D1-83E2-2A74F7680AB3}"/>
    <cellStyle name="Comma 8 4 2 2 3 3" xfId="24427" xr:uid="{408F983D-D922-4A18-9763-5BA95BC52915}"/>
    <cellStyle name="Comma 8 4 2 2 3 4" xfId="35953" xr:uid="{1528BB32-26B0-4F55-971D-04A7ABB0DE78}"/>
    <cellStyle name="Comma 8 4 2 2 4" xfId="11489" xr:uid="{FBA15BE7-4A8B-4CE7-B8AD-FC5B0E9B227E}"/>
    <cellStyle name="Comma 8 4 2 2 4 2" xfId="26764" xr:uid="{CA6FA73C-5AF0-4AA3-BA8A-83933EB3D784}"/>
    <cellStyle name="Comma 8 4 2 2 4 3" xfId="38290" xr:uid="{E1F118C4-A2A5-4140-B70F-0330984EF615}"/>
    <cellStyle name="Comma 8 4 2 2 5" xfId="19739" xr:uid="{220347DF-D972-47B0-BA0C-2E84405D0D43}"/>
    <cellStyle name="Comma 8 4 2 2 6" xfId="31269" xr:uid="{16AED58C-9B37-4C91-A4CC-BD416D2A9AE3}"/>
    <cellStyle name="Comma 8 4 2 3" xfId="7693" xr:uid="{7365A38B-B641-4655-9FFB-0C929C5878F0}"/>
    <cellStyle name="Comma 8 4 2 3 2" xfId="14563" xr:uid="{5F3474E7-E580-428E-BE75-B33DB90BA682}"/>
    <cellStyle name="Comma 8 4 2 3 3" xfId="20918" xr:uid="{ECF7E2A6-2329-4385-968D-2D1F018338E9}"/>
    <cellStyle name="Comma 8 4 2 3 4" xfId="32446" xr:uid="{3F2A715D-0690-404D-B46A-8183313D330E}"/>
    <cellStyle name="Comma 8 4 2 4" xfId="9655" xr:uid="{A3C7A16E-7348-4537-A920-0DAC1F1414A7}"/>
    <cellStyle name="Comma 8 4 2 4 2" xfId="16457" xr:uid="{3BFE9B20-A140-4960-A408-B7B9DB8C356B}"/>
    <cellStyle name="Comma 8 4 2 4 3" xfId="23265" xr:uid="{72C31D59-E33E-4A8C-B1B0-C3FA7C7A6CF3}"/>
    <cellStyle name="Comma 8 4 2 4 4" xfId="34791" xr:uid="{3CACDF57-635B-49FE-9CB3-9ED8AB35ECE4}"/>
    <cellStyle name="Comma 8 4 2 5" xfId="2873" xr:uid="{54B9DADE-AA12-4288-8405-884B11FED483}"/>
    <cellStyle name="Comma 8 4 2 5 2" xfId="12758" xr:uid="{2F3CE2F0-AFDA-48AF-B17D-B9000EBF5258}"/>
    <cellStyle name="Comma 8 4 2 5 3" xfId="25603" xr:uid="{171CA561-E919-4478-BE5E-51B22D9B7473}"/>
    <cellStyle name="Comma 8 4 2 5 4" xfId="37129" xr:uid="{69C567FA-84BC-4F2B-A78A-FDD2EF011008}"/>
    <cellStyle name="Comma 8 4 2 6" xfId="10988" xr:uid="{289CDEC7-3D1B-45CF-B160-80DE78580C9B}"/>
    <cellStyle name="Comma 8 4 2 6 2" xfId="27940" xr:uid="{CEA57F20-5C3E-45FD-9291-605884EFF9DD}"/>
    <cellStyle name="Comma 8 4 2 6 3" xfId="39466" xr:uid="{9B492EF5-C33E-4C6A-B1E3-E1FDFB807C24}"/>
    <cellStyle name="Comma 8 4 2 7" xfId="17910" xr:uid="{181AEFA4-C13D-4B04-9AFE-3BBF67AFEC5E}"/>
    <cellStyle name="Comma 8 4 2 8" xfId="29448" xr:uid="{3050EAB0-0A0D-4760-93E1-B10DE4F6900D}"/>
    <cellStyle name="Comma 8 4 2 9" xfId="44213" xr:uid="{9AFC7CE5-07D3-4D33-B447-A231211E5319}"/>
    <cellStyle name="Comma 8 4 3" xfId="1112" xr:uid="{C1761D02-4DAF-4C28-B467-1A2AD9582A2A}"/>
    <cellStyle name="Comma 8 4 3 2" xfId="8163" xr:uid="{404923A2-E8B1-4008-88DB-9C62FF1507A3}"/>
    <cellStyle name="Comma 8 4 3 2 2" xfId="15033" xr:uid="{E2B32E16-5287-4D2D-9779-9C5391F98623}"/>
    <cellStyle name="Comma 8 4 3 2 3" xfId="21606" xr:uid="{8802AE97-3E2C-42BF-8E3E-3D45E93497AC}"/>
    <cellStyle name="Comma 8 4 3 2 4" xfId="33133" xr:uid="{B3E6EB34-79B2-4E21-9D62-ACF52C8C658D}"/>
    <cellStyle name="Comma 8 4 3 3" xfId="6331" xr:uid="{D3E3E0DC-0760-4468-B525-FECED105D6C8}"/>
    <cellStyle name="Comma 8 4 3 3 2" xfId="13202" xr:uid="{0520391C-EDF3-4DC7-9457-520DBC859B3D}"/>
    <cellStyle name="Comma 8 4 3 3 3" xfId="23949" xr:uid="{3AF79E67-BF54-4567-820A-762CE713BDA1}"/>
    <cellStyle name="Comma 8 4 3 3 4" xfId="35475" xr:uid="{A65D3CE1-ECC5-48A8-A807-4B4F0AE92118}"/>
    <cellStyle name="Comma 8 4 3 4" xfId="11245" xr:uid="{2D2A307C-158C-4EAB-ACE8-5BCEA8728849}"/>
    <cellStyle name="Comma 8 4 3 4 2" xfId="26286" xr:uid="{3B9E8858-9023-4ABD-B204-720F46E05783}"/>
    <cellStyle name="Comma 8 4 3 4 3" xfId="37812" xr:uid="{CE77280F-70A0-4267-93FC-577597A83B93}"/>
    <cellStyle name="Comma 8 4 3 5" xfId="19261" xr:uid="{B4E549AE-29E1-4193-BA2B-9412C82C6ACA}"/>
    <cellStyle name="Comma 8 4 3 6" xfId="30791" xr:uid="{2A469181-7A55-4E45-8655-8C6FE0015ADA}"/>
    <cellStyle name="Comma 8 4 3 7" xfId="44481" xr:uid="{F18A4AA1-9BF4-43ED-97DA-64E3526EF41A}"/>
    <cellStyle name="Comma 8 4 4" xfId="1602" xr:uid="{861D5B2B-22F3-4190-98DA-B83E00CEBBBE}"/>
    <cellStyle name="Comma 8 4 4 2" xfId="7238" xr:uid="{A5368325-7773-41DE-A93C-AF3BDA4D16F0}"/>
    <cellStyle name="Comma 8 4 4 2 2" xfId="14108" xr:uid="{A9AA5DB7-C960-4F58-9208-68AAA6F2D229}"/>
    <cellStyle name="Comma 8 4 4 3" xfId="11733" xr:uid="{BBB66DD5-481A-4B37-A0F1-3BBEA7C249A0}"/>
    <cellStyle name="Comma 8 4 4 4" xfId="20440" xr:uid="{18D07A0C-1234-47BB-8681-2ADFE4B391BF}"/>
    <cellStyle name="Comma 8 4 4 5" xfId="31968" xr:uid="{E12E1679-97BF-40E9-B718-E59698AFB347}"/>
    <cellStyle name="Comma 8 4 5" xfId="1840" xr:uid="{11DFC781-5B7D-42E2-B2C0-728CEDE54DEF}"/>
    <cellStyle name="Comma 8 4 5 2" xfId="9196" xr:uid="{1B5C9F21-636F-4D57-B4C0-EA2891EB2253}"/>
    <cellStyle name="Comma 8 4 5 2 2" xfId="16001" xr:uid="{B4DB11C1-E370-4A6E-B8F3-93EF5F850D17}"/>
    <cellStyle name="Comma 8 4 5 3" xfId="11970" xr:uid="{91535AE5-227A-453E-907D-13C7BC1C6E69}"/>
    <cellStyle name="Comma 8 4 5 4" xfId="22787" xr:uid="{7486BD64-DF41-441A-B8FB-3D8746C2DD6E}"/>
    <cellStyle name="Comma 8 4 5 5" xfId="34313" xr:uid="{0E5999F5-E87A-4381-9E8E-E1E5F47B98D0}"/>
    <cellStyle name="Comma 8 4 6" xfId="2323" xr:uid="{D5935F7A-B960-4693-A4F3-AA0B35CB6F96}"/>
    <cellStyle name="Comma 8 4 6 2" xfId="12342" xr:uid="{3AC9DD21-6E3B-4AA9-9B58-1C6759CFB145}"/>
    <cellStyle name="Comma 8 4 6 3" xfId="25125" xr:uid="{476F1092-F921-4C04-B379-B8B6FF165AC8}"/>
    <cellStyle name="Comma 8 4 6 4" xfId="36651" xr:uid="{39044120-4367-4101-87B3-6DBC0EC0CC01}"/>
    <cellStyle name="Comma 8 4 7" xfId="10756" xr:uid="{AF01B6D6-47DD-439B-8068-7D54F88FB6FC}"/>
    <cellStyle name="Comma 8 4 7 2" xfId="27462" xr:uid="{C9C54229-CA69-4066-860A-1DBA9993AE6C}"/>
    <cellStyle name="Comma 8 4 7 3" xfId="38988" xr:uid="{B1630E4D-C950-4DFC-9EE3-B6F2DEF71B2D}"/>
    <cellStyle name="Comma 8 4 8" xfId="17368" xr:uid="{9EEECE42-7B60-4EC6-B88E-455C2D1407A0}"/>
    <cellStyle name="Comma 8 4 9" xfId="28906" xr:uid="{DB54AC26-E0BA-43DB-B170-641F72452C77}"/>
    <cellStyle name="Comma 8 5" xfId="533" xr:uid="{B7C86828-B3D0-404A-86ED-4C5281AFC49A}"/>
    <cellStyle name="Comma 8 5 10" xfId="40288" xr:uid="{68A72BB1-B798-4D7A-A481-83D743F07B8E}"/>
    <cellStyle name="Comma 8 5 2" xfId="841" xr:uid="{83A1E4F7-0573-4BA7-994E-008DF5CDE879}"/>
    <cellStyle name="Comma 8 5 2 2" xfId="1360" xr:uid="{380C9A35-E67F-48CB-9D27-9A6195CEB241}"/>
    <cellStyle name="Comma 8 5 2 2 2" xfId="8731" xr:uid="{A0FD48E3-87DC-42C3-962D-564956730AC1}"/>
    <cellStyle name="Comma 8 5 2 2 2 2" xfId="15601" xr:uid="{6163FC26-A608-450A-914B-D548360DB3A5}"/>
    <cellStyle name="Comma 8 5 2 2 2 3" xfId="22189" xr:uid="{C9E10F44-51EB-4C72-9EC6-B5066706B18C}"/>
    <cellStyle name="Comma 8 5 2 2 2 4" xfId="33716" xr:uid="{2F6FA3EA-1E3F-4F25-BB88-C6E6781CE82F}"/>
    <cellStyle name="Comma 8 5 2 2 3" xfId="6880" xr:uid="{A2C220B9-DB14-492E-B5D0-43F9A6F075BA}"/>
    <cellStyle name="Comma 8 5 2 2 3 2" xfId="13751" xr:uid="{36E11656-26D7-4757-8749-9C941EF465D8}"/>
    <cellStyle name="Comma 8 5 2 2 3 3" xfId="24532" xr:uid="{0C06A7BE-7B1A-441D-A5A8-CA2C93D2283B}"/>
    <cellStyle name="Comma 8 5 2 2 3 4" xfId="36058" xr:uid="{30DAC4E6-BFAB-4356-8A76-C7E67152CD84}"/>
    <cellStyle name="Comma 8 5 2 2 4" xfId="11492" xr:uid="{78ECC27C-E779-4522-AEFE-A97BA6C8780E}"/>
    <cellStyle name="Comma 8 5 2 2 4 2" xfId="26869" xr:uid="{9BF94A14-A136-4AAA-AAFE-053A77C6DE59}"/>
    <cellStyle name="Comma 8 5 2 2 4 3" xfId="38395" xr:uid="{E657E368-C5FA-4E09-BCA5-FC71B664F1DA}"/>
    <cellStyle name="Comma 8 5 2 2 5" xfId="19844" xr:uid="{21D9AA34-D716-47EA-88EE-06FFA928BD4E}"/>
    <cellStyle name="Comma 8 5 2 2 6" xfId="31374" xr:uid="{AA2F274E-902E-477E-865B-749EA718B9BE}"/>
    <cellStyle name="Comma 8 5 2 3" xfId="7798" xr:uid="{E8D50E04-4C0E-4C5F-AEAB-6D9587CAD8CE}"/>
    <cellStyle name="Comma 8 5 2 3 2" xfId="14668" xr:uid="{1BE67F58-DE2A-46F5-B469-1586FE74BFE8}"/>
    <cellStyle name="Comma 8 5 2 3 3" xfId="21023" xr:uid="{D27B0EE9-E0B7-4F2A-A1F7-3A037CACE77F}"/>
    <cellStyle name="Comma 8 5 2 3 4" xfId="32551" xr:uid="{50D5BF26-5216-4027-BA8D-9A532F9B4962}"/>
    <cellStyle name="Comma 8 5 2 4" xfId="9760" xr:uid="{F068DE3F-4858-4C77-8523-9AA85F9EA9A7}"/>
    <cellStyle name="Comma 8 5 2 4 2" xfId="16562" xr:uid="{BEF346FA-603A-42C1-B40C-C8F6ACBFB44D}"/>
    <cellStyle name="Comma 8 5 2 4 3" xfId="23370" xr:uid="{A04DE2CD-5635-48BD-84C0-F57A21E30248}"/>
    <cellStyle name="Comma 8 5 2 4 4" xfId="34896" xr:uid="{DCF8B1BD-6341-486A-BFC4-8088E0FB29E5}"/>
    <cellStyle name="Comma 8 5 2 5" xfId="2970" xr:uid="{B2ECA983-0C72-42BA-9EFA-9DC7730B3091}"/>
    <cellStyle name="Comma 8 5 2 5 2" xfId="12855" xr:uid="{7A603F25-190E-420E-A089-E514C696A947}"/>
    <cellStyle name="Comma 8 5 2 5 3" xfId="25708" xr:uid="{AD6581F1-1269-42B1-8E77-87A15D6A67F2}"/>
    <cellStyle name="Comma 8 5 2 5 4" xfId="37234" xr:uid="{9C5DA00F-92E8-4320-85AC-7C0C3AF9BEF5}"/>
    <cellStyle name="Comma 8 5 2 6" xfId="10991" xr:uid="{DDD75379-BEAE-416F-A869-9396F3DA4B6B}"/>
    <cellStyle name="Comma 8 5 2 6 2" xfId="28045" xr:uid="{00635FDA-66E8-4EE7-AC00-86E7BEB75ED2}"/>
    <cellStyle name="Comma 8 5 2 6 3" xfId="39571" xr:uid="{2095764C-E2F7-4D47-B7BF-BA4851ACDBEA}"/>
    <cellStyle name="Comma 8 5 2 7" xfId="18015" xr:uid="{59F9DA07-DB5B-4AF0-9B88-6C45BCF4EF08}"/>
    <cellStyle name="Comma 8 5 2 8" xfId="29553" xr:uid="{D342746F-C592-4C55-A08E-4FEC35DA9D46}"/>
    <cellStyle name="Comma 8 5 2 9" xfId="44276" xr:uid="{F9932B7E-4276-4209-9549-8DE5167BB16B}"/>
    <cellStyle name="Comma 8 5 3" xfId="1115" xr:uid="{F395F26F-C254-4F54-9941-9C3E3D8EF70B}"/>
    <cellStyle name="Comma 8 5 3 2" xfId="8268" xr:uid="{85C8F8B8-6CE6-4B05-9CA9-73588B70B5C2}"/>
    <cellStyle name="Comma 8 5 3 2 2" xfId="15138" xr:uid="{FD6454B8-0254-4F1F-9401-8A9F83B135AB}"/>
    <cellStyle name="Comma 8 5 3 2 3" xfId="21711" xr:uid="{A3ADDF7E-5CBA-4BE6-AE84-90F63C93B3B1}"/>
    <cellStyle name="Comma 8 5 3 2 4" xfId="33238" xr:uid="{8FF2930F-72C6-4AC6-A978-8B11274F9BC3}"/>
    <cellStyle name="Comma 8 5 3 3" xfId="6434" xr:uid="{C2C14A35-72D7-47AE-9823-FB72EB881440}"/>
    <cellStyle name="Comma 8 5 3 3 2" xfId="13305" xr:uid="{318FA530-C810-4FEA-9856-0569465AE782}"/>
    <cellStyle name="Comma 8 5 3 3 3" xfId="24054" xr:uid="{885087AC-B0C8-4905-BE4A-5B82AB0DA12F}"/>
    <cellStyle name="Comma 8 5 3 3 4" xfId="35580" xr:uid="{F8028180-6BBA-4445-A3FC-6FFEC8BFA694}"/>
    <cellStyle name="Comma 8 5 3 4" xfId="11248" xr:uid="{B1612884-F473-4EE5-8402-7D0060A0ACD9}"/>
    <cellStyle name="Comma 8 5 3 4 2" xfId="26391" xr:uid="{0AF0C67C-B8CD-41A8-96E0-0CCEDEC09B50}"/>
    <cellStyle name="Comma 8 5 3 4 3" xfId="37917" xr:uid="{02470A71-CBEF-4140-86C6-052646434A91}"/>
    <cellStyle name="Comma 8 5 3 5" xfId="19366" xr:uid="{85D3B374-0AB1-4936-B878-ACBBCCACA4AE}"/>
    <cellStyle name="Comma 8 5 3 6" xfId="30896" xr:uid="{7946356A-4CC4-4636-A162-7EC8AFC03186}"/>
    <cellStyle name="Comma 8 5 3 7" xfId="44562" xr:uid="{78343806-8AB4-4204-8C9C-53D8480FE5CE}"/>
    <cellStyle name="Comma 8 5 4" xfId="1605" xr:uid="{D4246957-9D2E-4733-8224-6508B1FBF873}"/>
    <cellStyle name="Comma 8 5 4 2" xfId="7341" xr:uid="{6363CF36-D810-4F67-B772-2C01255E6607}"/>
    <cellStyle name="Comma 8 5 4 2 2" xfId="14211" xr:uid="{6C63D2CA-B3B3-47D3-B897-CD66CD2349E4}"/>
    <cellStyle name="Comma 8 5 4 3" xfId="11736" xr:uid="{37A2A343-9FD3-44E8-9165-DFE508DAC039}"/>
    <cellStyle name="Comma 8 5 4 4" xfId="20545" xr:uid="{6795695D-0951-4299-99CE-F45D9E154BB9}"/>
    <cellStyle name="Comma 8 5 4 5" xfId="32073" xr:uid="{5547A682-6E63-44D1-B4D5-0DAA84F4B77F}"/>
    <cellStyle name="Comma 8 5 5" xfId="1843" xr:uid="{278B1FE9-1275-4476-9DED-0A8C3DE96841}"/>
    <cellStyle name="Comma 8 5 5 2" xfId="9299" xr:uid="{4F6AA956-5101-4002-B912-CF5B8B9C4240}"/>
    <cellStyle name="Comma 8 5 5 2 2" xfId="16104" xr:uid="{F0056002-C613-44C1-A717-AA14B20261DE}"/>
    <cellStyle name="Comma 8 5 5 3" xfId="11973" xr:uid="{069DB407-4C0E-4926-80D9-497543E7F6AC}"/>
    <cellStyle name="Comma 8 5 5 4" xfId="22892" xr:uid="{3ADEABB0-0102-4AF7-AC90-3E30D396A632}"/>
    <cellStyle name="Comma 8 5 5 5" xfId="34418" xr:uid="{9828AE77-4BBD-41F2-A05A-06BDB7FB8479}"/>
    <cellStyle name="Comma 8 5 6" xfId="2446" xr:uid="{8DA59B89-E0D5-488E-8BC9-4A58A7E74D33}"/>
    <cellStyle name="Comma 8 5 6 2" xfId="12437" xr:uid="{63A594C4-7226-4981-83C9-0B0891F958F9}"/>
    <cellStyle name="Comma 8 5 6 3" xfId="25230" xr:uid="{DC656CF5-0230-48A6-871E-C63F80F726C1}"/>
    <cellStyle name="Comma 8 5 6 4" xfId="36756" xr:uid="{9D11FB0F-7B47-45BB-A721-62210072EDA5}"/>
    <cellStyle name="Comma 8 5 7" xfId="10759" xr:uid="{5E6C5BFC-4ABD-41C8-B57F-E944D6BF1FAD}"/>
    <cellStyle name="Comma 8 5 7 2" xfId="27567" xr:uid="{6EA4C4AD-AD92-481A-8C3B-7892EE0C9EAC}"/>
    <cellStyle name="Comma 8 5 7 3" xfId="39093" xr:uid="{FCA593B0-EFAE-4334-8E1E-7C8087DA37E2}"/>
    <cellStyle name="Comma 8 5 8" xfId="17501" xr:uid="{CB8C3992-7F8F-496D-A296-C09DD1FBCB23}"/>
    <cellStyle name="Comma 8 5 9" xfId="29039" xr:uid="{48E608EB-B155-4B3E-B55B-BD0CB2AA78BF}"/>
    <cellStyle name="Comma 8 6" xfId="589" xr:uid="{DD2D3961-7A00-46CC-9597-3E81E4734B29}"/>
    <cellStyle name="Comma 8 6 10" xfId="44150" xr:uid="{C2B59A13-A13E-454C-AD2F-5150B37067BC}"/>
    <cellStyle name="Comma 8 6 2" xfId="876" xr:uid="{AF9DD42E-2E2E-4CC5-835D-7ADDA30ADB19}"/>
    <cellStyle name="Comma 8 6 2 2" xfId="1395" xr:uid="{5ADFEB26-6A4A-4C3D-97C4-3A4F8EB2F5C9}"/>
    <cellStyle name="Comma 8 6 2 2 2" xfId="8844" xr:uid="{7862AF97-3FAE-4067-BC54-122B02553D34}"/>
    <cellStyle name="Comma 8 6 2 2 2 2" xfId="15714" xr:uid="{E58598D8-113D-4AF9-8395-A02D8C8292F7}"/>
    <cellStyle name="Comma 8 6 2 2 2 3" xfId="22305" xr:uid="{19E7CBB2-2F19-423B-BF7C-1B6E08C020D1}"/>
    <cellStyle name="Comma 8 6 2 2 2 4" xfId="33832" xr:uid="{258FF673-0CA0-4ADD-B5A2-1E12CD45FE53}"/>
    <cellStyle name="Comma 8 6 2 2 3" xfId="11527" xr:uid="{69121C90-9330-4B6A-AA99-F5FF12831210}"/>
    <cellStyle name="Comma 8 6 2 2 3 2" xfId="24648" xr:uid="{0E66DF56-44E9-4FD4-9E03-008A7B9876B7}"/>
    <cellStyle name="Comma 8 6 2 2 3 3" xfId="36174" xr:uid="{0961DF8F-DF5D-48FF-8B74-D8594B5D3FA5}"/>
    <cellStyle name="Comma 8 6 2 2 4" xfId="26985" xr:uid="{87F2089E-60FE-43BE-BA24-A146098E1006}"/>
    <cellStyle name="Comma 8 6 2 2 4 2" xfId="38511" xr:uid="{DD964AFA-9E4A-4AEC-8F95-058339EF2E03}"/>
    <cellStyle name="Comma 8 6 2 2 5" xfId="19960" xr:uid="{FFBB891C-5CF2-4B66-BCB0-7953F430AC0C}"/>
    <cellStyle name="Comma 8 6 2 2 6" xfId="31490" xr:uid="{AC2852AD-0D95-44D5-8125-36A886C4AA5E}"/>
    <cellStyle name="Comma 8 6 2 3" xfId="7911" xr:uid="{A3B26B0E-A2E9-49AD-BAD6-B075EDB3EE6A}"/>
    <cellStyle name="Comma 8 6 2 3 2" xfId="14781" xr:uid="{96CC517D-A55B-4688-ABC1-D22261B1A3AE}"/>
    <cellStyle name="Comma 8 6 2 3 3" xfId="21139" xr:uid="{1C8D7AE8-0C41-43BA-B06A-0AB491EEE06C}"/>
    <cellStyle name="Comma 8 6 2 3 4" xfId="32667" xr:uid="{ED685CFD-F814-4423-88FA-1EA50A69E893}"/>
    <cellStyle name="Comma 8 6 2 4" xfId="9873" xr:uid="{75A4A6F3-A8E9-4874-BE13-38F8E77293AA}"/>
    <cellStyle name="Comma 8 6 2 4 2" xfId="16675" xr:uid="{6F38D317-3C70-40E1-A101-1690023A2504}"/>
    <cellStyle name="Comma 8 6 2 4 3" xfId="23486" xr:uid="{991185B3-BD8A-429A-9E8E-F8C0F2A9A9BA}"/>
    <cellStyle name="Comma 8 6 2 4 4" xfId="35012" xr:uid="{0C5CA49A-CCE9-44C5-BA87-1DC043F70FC0}"/>
    <cellStyle name="Comma 8 6 2 5" xfId="11026" xr:uid="{3C1E0486-1499-4628-B410-D7D20959B74F}"/>
    <cellStyle name="Comma 8 6 2 5 2" xfId="25824" xr:uid="{3DB6B35D-DD89-4B0B-9A08-2DDCD0C41A58}"/>
    <cellStyle name="Comma 8 6 2 5 3" xfId="37350" xr:uid="{C5154CCD-5DEA-43B3-B1F7-DADCAC461C7A}"/>
    <cellStyle name="Comma 8 6 2 6" xfId="28161" xr:uid="{4FC20F9D-2CA7-4F85-99D9-570787F7D7B7}"/>
    <cellStyle name="Comma 8 6 2 6 2" xfId="39687" xr:uid="{635BA9DF-E544-481B-8D2C-9487D9592B84}"/>
    <cellStyle name="Comma 8 6 2 7" xfId="18131" xr:uid="{0B6DFE0C-1563-4D67-8055-BF0455B007A5}"/>
    <cellStyle name="Comma 8 6 2 8" xfId="29669" xr:uid="{E724C5CB-8D3F-42D7-A971-6188CB481612}"/>
    <cellStyle name="Comma 8 6 2 9" xfId="44419" xr:uid="{69998694-8B0E-46CB-9010-AF48B3A48A57}"/>
    <cellStyle name="Comma 8 6 3" xfId="1150" xr:uid="{18EEA5B5-C3EB-48D1-A443-98E9D47820FE}"/>
    <cellStyle name="Comma 8 6 3 2" xfId="8380" xr:uid="{FAAAE452-FE72-44D7-8539-23FEF52DC7E7}"/>
    <cellStyle name="Comma 8 6 3 2 2" xfId="15250" xr:uid="{A935BE1F-1C1E-4674-972D-7CE5F912D70F}"/>
    <cellStyle name="Comma 8 6 3 2 3" xfId="21827" xr:uid="{2CDB3F76-CE84-4F67-BBB2-DA364279487E}"/>
    <cellStyle name="Comma 8 6 3 2 4" xfId="33354" xr:uid="{A9944CA7-B743-4636-BA09-94BA17DA5DE2}"/>
    <cellStyle name="Comma 8 6 3 3" xfId="11283" xr:uid="{92C32AEF-D494-4D24-81FF-AB4617852557}"/>
    <cellStyle name="Comma 8 6 3 3 2" xfId="24170" xr:uid="{9672254E-2BC5-4E08-A44D-6C334DE5C881}"/>
    <cellStyle name="Comma 8 6 3 3 3" xfId="35696" xr:uid="{66D9A694-75F8-4C6A-B024-79D24183BA3A}"/>
    <cellStyle name="Comma 8 6 3 4" xfId="26507" xr:uid="{6A5B3F64-F215-4690-B36D-BB2A1DD75423}"/>
    <cellStyle name="Comma 8 6 3 4 2" xfId="38033" xr:uid="{653EE49C-DD51-4939-BEBD-0B1A6320FCCF}"/>
    <cellStyle name="Comma 8 6 3 5" xfId="19482" xr:uid="{DA1F0920-356B-41A8-84B9-83FFD5E4D01F}"/>
    <cellStyle name="Comma 8 6 3 6" xfId="31012" xr:uid="{02588DF3-1555-4BE5-9E94-16811CB0ACF8}"/>
    <cellStyle name="Comma 8 6 4" xfId="1640" xr:uid="{852F2248-7D40-496C-AE20-2BF0CC237A07}"/>
    <cellStyle name="Comma 8 6 4 2" xfId="11771" xr:uid="{E58352B0-86E0-4FF8-9F93-1648A28D4710}"/>
    <cellStyle name="Comma 8 6 4 3" xfId="20661" xr:uid="{6E985F93-27A5-40AD-BB2E-847BA11CB9BA}"/>
    <cellStyle name="Comma 8 6 4 4" xfId="32189" xr:uid="{ED3173C3-5CF9-45C6-901B-0A6B500B4C72}"/>
    <cellStyle name="Comma 8 6 5" xfId="1878" xr:uid="{10120656-E16F-498F-9665-B9C25C2B6DD3}"/>
    <cellStyle name="Comma 8 6 5 2" xfId="12008" xr:uid="{507E6CF1-F303-47C8-9087-1BFC6668055A}"/>
    <cellStyle name="Comma 8 6 5 3" xfId="23008" xr:uid="{09382AB3-D522-456D-A73D-C50A2E8B3E9B}"/>
    <cellStyle name="Comma 8 6 5 4" xfId="34534" xr:uid="{AF2C59FE-1A0F-456E-93B0-8A0425C93960}"/>
    <cellStyle name="Comma 8 6 6" xfId="10792" xr:uid="{316C8A17-2121-4A6D-BF45-21C821B4E0EF}"/>
    <cellStyle name="Comma 8 6 6 2" xfId="25346" xr:uid="{8D1D0555-9F54-4222-BAE3-8AE893952A36}"/>
    <cellStyle name="Comma 8 6 6 3" xfId="36872" xr:uid="{7B705E25-3719-46E6-8682-4C6BEF581383}"/>
    <cellStyle name="Comma 8 6 7" xfId="27683" xr:uid="{712BA758-A5DC-4D04-871D-55458948F08E}"/>
    <cellStyle name="Comma 8 6 7 2" xfId="39209" xr:uid="{19BB7A45-D7C2-4FE4-916C-D86B1709F5E9}"/>
    <cellStyle name="Comma 8 6 8" xfId="17648" xr:uid="{2A01C985-2250-4E4E-8E04-93CDC6C1CECF}"/>
    <cellStyle name="Comma 8 6 9" xfId="29186" xr:uid="{1E152E75-85D7-4E24-BE28-6DC869790C3F}"/>
    <cellStyle name="Comma 8 7" xfId="599" xr:uid="{FD112CC9-2AE5-4161-B35C-8610C4F96E61}"/>
    <cellStyle name="Comma 8 7 10" xfId="29191" xr:uid="{0C0C0C6E-124C-41E1-9BB3-16C1BAE7B781}"/>
    <cellStyle name="Comma 8 7 11" xfId="44163" xr:uid="{967A3AE9-8257-46E9-8731-6910E42056B0}"/>
    <cellStyle name="Comma 8 7 2" xfId="879" xr:uid="{1512D935-81AD-4F7E-A62E-2E09ABA0FFE9}"/>
    <cellStyle name="Comma 8 7 2 2" xfId="1398" xr:uid="{C73BE08B-5E09-4611-A01F-EDC778BC39F0}"/>
    <cellStyle name="Comma 8 7 2 2 2" xfId="8848" xr:uid="{23701E25-BDCB-42E0-AC5E-9690303BB1FD}"/>
    <cellStyle name="Comma 8 7 2 2 2 2" xfId="15718" xr:uid="{87DBBDA3-579D-46AF-BEFF-DBA22D50EBD3}"/>
    <cellStyle name="Comma 8 7 2 2 2 3" xfId="22310" xr:uid="{31907AF9-C885-48A6-BD2C-757A9567A45E}"/>
    <cellStyle name="Comma 8 7 2 2 2 4" xfId="33837" xr:uid="{7347115D-743B-43E5-A928-3C271B54792C}"/>
    <cellStyle name="Comma 8 7 2 2 3" xfId="6991" xr:uid="{2472ED42-5AE7-4055-8AF3-8B149E1A3037}"/>
    <cellStyle name="Comma 8 7 2 2 3 2" xfId="13862" xr:uid="{61AEAD0D-F4F1-4B08-B056-6A2D23DAE746}"/>
    <cellStyle name="Comma 8 7 2 2 3 3" xfId="24653" xr:uid="{D1868D43-E4C5-4448-A276-089443342E3B}"/>
    <cellStyle name="Comma 8 7 2 2 3 4" xfId="36179" xr:uid="{51F1B5ED-631D-4A0B-8678-FD52CCAF1D76}"/>
    <cellStyle name="Comma 8 7 2 2 4" xfId="11530" xr:uid="{8D71946B-D400-4833-95FC-88F886DFC0D8}"/>
    <cellStyle name="Comma 8 7 2 2 4 2" xfId="26990" xr:uid="{E8C12AE3-132C-47C8-BFD4-B0BAAC33C47D}"/>
    <cellStyle name="Comma 8 7 2 2 4 3" xfId="38516" xr:uid="{221DA2DC-2383-46D9-835D-8E2EDAF8D0E2}"/>
    <cellStyle name="Comma 8 7 2 2 5" xfId="19965" xr:uid="{A163256F-2C55-4937-90C9-2711DD93958C}"/>
    <cellStyle name="Comma 8 7 2 2 6" xfId="31495" xr:uid="{B2D77384-6B1C-4B90-8B26-7C95A8D6D402}"/>
    <cellStyle name="Comma 8 7 2 3" xfId="7915" xr:uid="{1B794877-3513-411F-AF47-E40BC5EEF317}"/>
    <cellStyle name="Comma 8 7 2 3 2" xfId="14785" xr:uid="{83A968CA-6494-4733-8EFE-D39F0322416C}"/>
    <cellStyle name="Comma 8 7 2 3 3" xfId="21144" xr:uid="{53F53373-7191-4DD7-A3AE-90DEE0DA1540}"/>
    <cellStyle name="Comma 8 7 2 3 4" xfId="32672" xr:uid="{ED7ABD4A-8A83-4AE2-93D8-26D078CACBB8}"/>
    <cellStyle name="Comma 8 7 2 4" xfId="9877" xr:uid="{7C06235D-4BD2-4275-82C3-DF9427856216}"/>
    <cellStyle name="Comma 8 7 2 4 2" xfId="16679" xr:uid="{A13D83CF-A560-45CD-8589-95443FD737EB}"/>
    <cellStyle name="Comma 8 7 2 4 3" xfId="23491" xr:uid="{6745B62D-C4AE-4B45-8E67-557DA06703B7}"/>
    <cellStyle name="Comma 8 7 2 4 4" xfId="35017" xr:uid="{7DB9E1AF-740E-4C0F-985A-4BDE447D365E}"/>
    <cellStyle name="Comma 8 7 2 5" xfId="3085" xr:uid="{307792B5-5080-45F6-8ECC-5F1B3E26075F}"/>
    <cellStyle name="Comma 8 7 2 5 2" xfId="12963" xr:uid="{36108237-58DE-48EF-A862-E98D5CC47EA8}"/>
    <cellStyle name="Comma 8 7 2 5 3" xfId="25829" xr:uid="{F8A50569-85FD-4ED2-BF05-6897752DE5AA}"/>
    <cellStyle name="Comma 8 7 2 5 4" xfId="37355" xr:uid="{8DCE3AB6-27AC-4CD2-B026-7B2A5F3F36EC}"/>
    <cellStyle name="Comma 8 7 2 6" xfId="11029" xr:uid="{4DA97B86-A52B-4D54-8E51-CA41E2DEA53E}"/>
    <cellStyle name="Comma 8 7 2 6 2" xfId="28166" xr:uid="{CB67C6F4-423D-4FF3-8783-BB26F439C240}"/>
    <cellStyle name="Comma 8 7 2 6 3" xfId="39692" xr:uid="{DB0E4621-7028-4E2F-B100-6B31756F5FEC}"/>
    <cellStyle name="Comma 8 7 2 7" xfId="18136" xr:uid="{44B3106A-C7C6-4777-95F5-782A9B2F08B2}"/>
    <cellStyle name="Comma 8 7 2 8" xfId="29674" xr:uid="{042CB553-1ACA-48F7-A029-ABAAEA04F2BF}"/>
    <cellStyle name="Comma 8 7 3" xfId="1153" xr:uid="{C98FA014-EF90-4AA4-A419-77C865724184}"/>
    <cellStyle name="Comma 8 7 3 2" xfId="8384" xr:uid="{70466184-AF5F-422B-9D44-8905EA10F7F3}"/>
    <cellStyle name="Comma 8 7 3 2 2" xfId="15254" xr:uid="{B3A6215E-4AC3-4B75-BDA9-4B29E2397467}"/>
    <cellStyle name="Comma 8 7 3 2 2 2" xfId="22427" xr:uid="{37487759-1934-4484-8210-9461DB5FE218}"/>
    <cellStyle name="Comma 8 7 3 2 2 3" xfId="33954" xr:uid="{82997C94-6AE3-4E99-8D2C-F7438353138C}"/>
    <cellStyle name="Comma 8 7 3 2 3" xfId="24770" xr:uid="{A825F9CC-8D3E-4445-867C-626E8F2ED92B}"/>
    <cellStyle name="Comma 8 7 3 2 3 2" xfId="36296" xr:uid="{E8F9F963-D543-4170-B763-1CD0DD6B2182}"/>
    <cellStyle name="Comma 8 7 3 2 4" xfId="27107" xr:uid="{F89A3AF5-3623-4C68-9939-CEFF59E1E3BC}"/>
    <cellStyle name="Comma 8 7 3 2 4 2" xfId="38633" xr:uid="{F72389A7-1E4B-45D3-887A-5DC2661384E7}"/>
    <cellStyle name="Comma 8 7 3 2 5" xfId="20082" xr:uid="{C6A40448-B5BA-487B-A1C6-6D53CBED834C}"/>
    <cellStyle name="Comma 8 7 3 2 6" xfId="31612" xr:uid="{2A1A66A1-592C-454C-BA02-110B5A7D0854}"/>
    <cellStyle name="Comma 8 7 3 3" xfId="10121" xr:uid="{4D773ED0-5596-4419-BD22-B4BDBA3EA050}"/>
    <cellStyle name="Comma 8 7 3 3 2" xfId="16792" xr:uid="{F446919D-B42A-46C5-AD70-CC3E8BDC2FD0}"/>
    <cellStyle name="Comma 8 7 3 3 3" xfId="21262" xr:uid="{5DEC9FB0-F1EB-4125-ACDA-627EE8EB16FA}"/>
    <cellStyle name="Comma 8 7 3 3 4" xfId="32790" xr:uid="{F23FA49C-F7C3-4EBA-8711-D99A2B011793}"/>
    <cellStyle name="Comma 8 7 3 4" xfId="6544" xr:uid="{EBBE2E81-A7A9-4925-B84B-C402806671DF}"/>
    <cellStyle name="Comma 8 7 3 4 2" xfId="13415" xr:uid="{067F466E-7F6A-4D2A-AE95-77023F809B09}"/>
    <cellStyle name="Comma 8 7 3 4 3" xfId="23609" xr:uid="{1F897593-2685-45E1-ABBF-9B001D827783}"/>
    <cellStyle name="Comma 8 7 3 4 4" xfId="35135" xr:uid="{E65B4DDB-149C-4A96-B107-3DD0D33B1E6B}"/>
    <cellStyle name="Comma 8 7 3 5" xfId="11286" xr:uid="{2AA6A508-62E3-4024-8C70-F63E017DF401}"/>
    <cellStyle name="Comma 8 7 3 5 2" xfId="25946" xr:uid="{7BE5B45A-87C2-4502-80CA-3FBD6BF766BB}"/>
    <cellStyle name="Comma 8 7 3 5 3" xfId="37472" xr:uid="{65AB3BD9-8511-4948-B0A6-8E053D0FA60F}"/>
    <cellStyle name="Comma 8 7 3 6" xfId="28283" xr:uid="{6994E066-8298-4E30-831C-68C3D3D85D00}"/>
    <cellStyle name="Comma 8 7 3 6 2" xfId="39809" xr:uid="{AE8B4685-73B0-4E81-90C7-A53A65B7CB66}"/>
    <cellStyle name="Comma 8 7 3 7" xfId="18644" xr:uid="{172499F4-CCEA-4BE0-ABC3-EB3117C1FA93}"/>
    <cellStyle name="Comma 8 7 3 8" xfId="30182" xr:uid="{BD0CF093-D3CB-40B3-BF2A-1F3C972DB3C2}"/>
    <cellStyle name="Comma 8 7 4" xfId="1643" xr:uid="{03C94FCD-EC6A-41DB-B10B-A66F37533C3F}"/>
    <cellStyle name="Comma 8 7 4 2" xfId="7451" xr:uid="{6AE8D077-7345-4353-861D-EDA187AE96BD}"/>
    <cellStyle name="Comma 8 7 4 2 2" xfId="14321" xr:uid="{BDA53F03-DE49-437C-80FE-D326BC562157}"/>
    <cellStyle name="Comma 8 7 4 2 3" xfId="21832" xr:uid="{4D6C2DD7-0537-4DEE-BEBC-29D8C29A5785}"/>
    <cellStyle name="Comma 8 7 4 2 4" xfId="33359" xr:uid="{0FA23EC2-0BF7-4E15-B006-6F4B26B5EBEE}"/>
    <cellStyle name="Comma 8 7 4 3" xfId="11774" xr:uid="{A7DB58D5-88B7-4BEE-B307-C955EA03898C}"/>
    <cellStyle name="Comma 8 7 4 3 2" xfId="24175" xr:uid="{5E869095-B6D5-4EDF-BAE0-058DB33C7CA0}"/>
    <cellStyle name="Comma 8 7 4 3 3" xfId="35701" xr:uid="{FF394FD9-9DD3-4EC5-86EC-8477F21252CF}"/>
    <cellStyle name="Comma 8 7 4 4" xfId="26512" xr:uid="{E449ADE0-A5A2-4BD3-9F04-00C683169507}"/>
    <cellStyle name="Comma 8 7 4 4 2" xfId="38038" xr:uid="{31F3B2FD-7A76-4660-9650-EDBD98843F29}"/>
    <cellStyle name="Comma 8 7 4 5" xfId="19487" xr:uid="{A54E6687-1F90-4E1D-8808-62726E0316FA}"/>
    <cellStyle name="Comma 8 7 4 6" xfId="31017" xr:uid="{C931F376-6842-4731-823B-C09389CFF5C2}"/>
    <cellStyle name="Comma 8 7 5" xfId="1881" xr:uid="{863CE0E2-3BBC-4082-83BD-3CCB4CD1A508}"/>
    <cellStyle name="Comma 8 7 5 2" xfId="9411" xr:uid="{E30DED80-3726-4C36-A0B9-FB7E76BCBBD1}"/>
    <cellStyle name="Comma 8 7 5 2 2" xfId="16214" xr:uid="{F0180CE6-2E94-44FD-97B1-EF5907136738}"/>
    <cellStyle name="Comma 8 7 5 3" xfId="12011" xr:uid="{4E31611F-5F9A-4C10-B02A-9FA1E5CD8F96}"/>
    <cellStyle name="Comma 8 7 5 4" xfId="20666" xr:uid="{44756DC6-812E-46C6-B207-33BACD1B6983}"/>
    <cellStyle name="Comma 8 7 5 5" xfId="32194" xr:uid="{9550BBE7-26CA-4DC3-81F1-A62445FB62D0}"/>
    <cellStyle name="Comma 8 7 6" xfId="2588" xr:uid="{11F87675-1288-493C-87B2-769A797AFAF3}"/>
    <cellStyle name="Comma 8 7 6 2" xfId="12536" xr:uid="{41EA3260-AA2E-4E0D-9DE6-F6F1680F7B31}"/>
    <cellStyle name="Comma 8 7 6 3" xfId="23013" xr:uid="{CE8D0315-7BBE-4BAD-948E-C6CD06E44CEE}"/>
    <cellStyle name="Comma 8 7 6 4" xfId="34539" xr:uid="{D95BD534-3F60-43F5-AFF5-82E89881A2A4}"/>
    <cellStyle name="Comma 8 7 7" xfId="10795" xr:uid="{CCD10F79-4589-4E6C-8258-21677E85417A}"/>
    <cellStyle name="Comma 8 7 7 2" xfId="25351" xr:uid="{9E6A9FE0-24BE-4E6B-A863-031DBA8844DE}"/>
    <cellStyle name="Comma 8 7 7 3" xfId="36877" xr:uid="{B5915FD7-A39C-45E3-8AEA-31B741998DE6}"/>
    <cellStyle name="Comma 8 7 8" xfId="27688" xr:uid="{A79905F8-E47E-41CD-8E52-69A2876827DD}"/>
    <cellStyle name="Comma 8 7 8 2" xfId="39214" xr:uid="{C67A22A5-02F7-4BB3-9B59-2F4B13473160}"/>
    <cellStyle name="Comma 8 7 9" xfId="17653" xr:uid="{51B531D4-3985-4F25-AC11-54573D5BE7EE}"/>
    <cellStyle name="Comma 8 8" xfId="755" xr:uid="{A937D4C6-2AF5-44C1-B4D7-56488AC45437}"/>
    <cellStyle name="Comma 8 8 2" xfId="1274" xr:uid="{514361D1-920E-43CA-9408-CE213D9E935F}"/>
    <cellStyle name="Comma 8 8 2 2" xfId="8391" xr:uid="{44A40841-C2AB-453A-83A3-945DB4358755}"/>
    <cellStyle name="Comma 8 8 2 2 2" xfId="15261" xr:uid="{C5AE409A-E651-4821-A8E3-A61D3A6EE1E7}"/>
    <cellStyle name="Comma 8 8 2 2 3" xfId="21839" xr:uid="{1479B347-B785-4D1D-8D10-0CCDEC4E6820}"/>
    <cellStyle name="Comma 8 8 2 2 4" xfId="33366" xr:uid="{2F483953-8835-4929-B1BC-81888AC7D0E3}"/>
    <cellStyle name="Comma 8 8 2 3" xfId="6551" xr:uid="{F784C143-2509-46EF-985E-9A12C0028A38}"/>
    <cellStyle name="Comma 8 8 2 3 2" xfId="13422" xr:uid="{1483D5A2-FA85-42C4-BCF5-217FD533EF51}"/>
    <cellStyle name="Comma 8 8 2 3 3" xfId="24182" xr:uid="{F2CC8BAE-9542-4E6B-AE0A-C535C7348FF7}"/>
    <cellStyle name="Comma 8 8 2 3 4" xfId="35708" xr:uid="{4F475D0E-1F22-41D0-84B8-C607AECC4906}"/>
    <cellStyle name="Comma 8 8 2 4" xfId="11406" xr:uid="{B164B272-9229-49D1-8774-C10173DA6B49}"/>
    <cellStyle name="Comma 8 8 2 4 2" xfId="26519" xr:uid="{801BA2D4-F4F1-420D-A272-F3EE6C1BB431}"/>
    <cellStyle name="Comma 8 8 2 4 3" xfId="38045" xr:uid="{4E5CCAF1-AF8B-40CA-8A31-993AEA709C9A}"/>
    <cellStyle name="Comma 8 8 2 5" xfId="19494" xr:uid="{F491F5A9-7DC5-4537-90B9-D9A09459F78F}"/>
    <cellStyle name="Comma 8 8 2 6" xfId="31024" xr:uid="{D6431A80-5EC5-415A-8BEB-08DB4C74F1C4}"/>
    <cellStyle name="Comma 8 8 3" xfId="7458" xr:uid="{99CE3EDF-6818-4479-81DC-AC6587048866}"/>
    <cellStyle name="Comma 8 8 3 2" xfId="14328" xr:uid="{BA0F2FE3-AFBC-4403-9F0B-22773D93DCA7}"/>
    <cellStyle name="Comma 8 8 3 3" xfId="20673" xr:uid="{070AA7CB-A8A3-4FB0-8E0F-E0462F047828}"/>
    <cellStyle name="Comma 8 8 3 4" xfId="32201" xr:uid="{24C1175F-AD35-4A46-92F2-2AA7AD16A576}"/>
    <cellStyle name="Comma 8 8 4" xfId="9418" xr:uid="{31E329F6-4343-4FBE-8541-33D85D80AF90}"/>
    <cellStyle name="Comma 8 8 4 2" xfId="16221" xr:uid="{C532BFA7-2AC3-43A7-9ADC-0C08D04178A2}"/>
    <cellStyle name="Comma 8 8 4 3" xfId="23020" xr:uid="{28BA5691-538C-44FA-8166-5113BC2A236A}"/>
    <cellStyle name="Comma 8 8 4 4" xfId="34546" xr:uid="{0A323E5F-7DA5-43F1-B87F-98CB744D6BE4}"/>
    <cellStyle name="Comma 8 8 5" xfId="2638" xr:uid="{44028F5D-9B93-4350-AD37-99C4587D69E3}"/>
    <cellStyle name="Comma 8 8 5 2" xfId="12542" xr:uid="{FDA19BE5-4F5A-462E-9221-93A13E5B1EA8}"/>
    <cellStyle name="Comma 8 8 5 3" xfId="25358" xr:uid="{D25F6525-71F0-4271-BEA3-EE2B573A0161}"/>
    <cellStyle name="Comma 8 8 5 4" xfId="36884" xr:uid="{8D9394C8-CB42-494B-B4D3-D7005039EB7E}"/>
    <cellStyle name="Comma 8 8 6" xfId="10906" xr:uid="{9EAFFB87-9B21-4A19-B855-841C8B51394E}"/>
    <cellStyle name="Comma 8 8 6 2" xfId="27695" xr:uid="{A9175D61-65E2-41B9-A4EA-EAAB090F33FD}"/>
    <cellStyle name="Comma 8 8 6 3" xfId="39221" xr:uid="{9E10F372-5FB5-4F6E-9865-DA7446E1CB8E}"/>
    <cellStyle name="Comma 8 8 7" xfId="17660" xr:uid="{AE13ACFD-770A-4AB9-A170-0D175B432C73}"/>
    <cellStyle name="Comma 8 8 8" xfId="29198" xr:uid="{7E36A827-0E8C-429B-9604-B9ED20F1992C}"/>
    <cellStyle name="Comma 8 8 9" xfId="44208" xr:uid="{23844543-4CD8-4E49-9AF6-BA47ADB28845}"/>
    <cellStyle name="Comma 8 9" xfId="1028" xr:uid="{59DB1B52-FAB7-4FF5-A896-ABABFDF442A0}"/>
    <cellStyle name="Comma 8 9 10" xfId="44437" xr:uid="{DD7FB824-0BC1-481C-9078-2A6934CE38FC}"/>
    <cellStyle name="Comma 8 9 2" xfId="6999" xr:uid="{4981221C-E8F5-4D92-BFBA-44563245B74F}"/>
    <cellStyle name="Comma 8 9 2 2" xfId="8856" xr:uid="{4A465DAE-6EDB-40C8-9A7F-F347F1247766}"/>
    <cellStyle name="Comma 8 9 2 2 2" xfId="15726" xr:uid="{DDB538F3-FEA6-4DF8-82CA-D115177550E6}"/>
    <cellStyle name="Comma 8 9 2 2 2 2" xfId="22428" xr:uid="{22A52825-1E2C-4024-AD8F-DD37706E29AB}"/>
    <cellStyle name="Comma 8 9 2 2 2 3" xfId="33955" xr:uid="{BC09E17B-9F91-4DAC-BFA1-8AEC58B77741}"/>
    <cellStyle name="Comma 8 9 2 2 3" xfId="24771" xr:uid="{93F32F62-0E44-4272-9786-525A27B24ED8}"/>
    <cellStyle name="Comma 8 9 2 2 3 2" xfId="36297" xr:uid="{05430B93-B288-4002-946B-00C6BCD3D5A1}"/>
    <cellStyle name="Comma 8 9 2 2 4" xfId="27108" xr:uid="{23CBCF91-F055-40DB-B5E3-06D367DE64D4}"/>
    <cellStyle name="Comma 8 9 2 2 4 2" xfId="38634" xr:uid="{E7DEC239-0F8C-4E6F-A32B-5282C0D3B03B}"/>
    <cellStyle name="Comma 8 9 2 2 5" xfId="20083" xr:uid="{CF2B61D3-109B-4BC2-BFD5-A3D8BC440F7C}"/>
    <cellStyle name="Comma 8 9 2 2 6" xfId="31613" xr:uid="{D2491963-BC3E-42B4-9B99-8C2F2FACEF67}"/>
    <cellStyle name="Comma 8 9 2 3" xfId="10213" xr:uid="{D9723B29-0377-4BBD-9C3D-CB6C9246960E}"/>
    <cellStyle name="Comma 8 9 2 3 2" xfId="16793" xr:uid="{4484ECEE-273A-48F5-B89B-776BF91A6A97}"/>
    <cellStyle name="Comma 8 9 2 3 3" xfId="21263" xr:uid="{42947739-54D1-4B39-9925-E6360176EC24}"/>
    <cellStyle name="Comma 8 9 2 3 4" xfId="32791" xr:uid="{55FF7241-847C-4B78-9F4F-52909B4DD2F5}"/>
    <cellStyle name="Comma 8 9 2 4" xfId="13869" xr:uid="{24702F4E-5518-43CA-A8D9-74EAABA145F7}"/>
    <cellStyle name="Comma 8 9 2 4 2" xfId="23610" xr:uid="{A3DABD36-CBC5-498C-A3A7-72F4D1267D6A}"/>
    <cellStyle name="Comma 8 9 2 4 3" xfId="35136" xr:uid="{DECEB2BD-A422-44BF-B8CE-858857973DB0}"/>
    <cellStyle name="Comma 8 9 2 5" xfId="25947" xr:uid="{EEF46FF4-CD67-48D9-870C-05F4DF8887BB}"/>
    <cellStyle name="Comma 8 9 2 5 2" xfId="37473" xr:uid="{E23A6604-AAAD-4678-8335-D538F1DCF5B9}"/>
    <cellStyle name="Comma 8 9 2 6" xfId="28284" xr:uid="{9CBACD40-F7C8-45F5-8B62-1B6DEB625711}"/>
    <cellStyle name="Comma 8 9 2 6 2" xfId="39810" xr:uid="{A8B77A3E-2506-403D-B9E7-C4453CF98605}"/>
    <cellStyle name="Comma 8 9 2 7" xfId="18736" xr:uid="{1A969FA1-586D-4C72-A86E-EFC662C521FF}"/>
    <cellStyle name="Comma 8 9 2 8" xfId="30274" xr:uid="{31648DF9-F865-4B39-9F66-B7F3F4DDC22E}"/>
    <cellStyle name="Comma 8 9 3" xfId="7923" xr:uid="{07A41EE9-93F7-4328-A530-CB44D6929D0F}"/>
    <cellStyle name="Comma 8 9 3 2" xfId="14793" xr:uid="{DAB60990-A165-469B-9295-607A0EEAAEDA}"/>
    <cellStyle name="Comma 8 9 3 2 2" xfId="22319" xr:uid="{267F7F84-4B92-4792-B16E-5DE183AB670D}"/>
    <cellStyle name="Comma 8 9 3 2 3" xfId="33846" xr:uid="{98269E7D-E79F-4424-97F9-3E681FF43661}"/>
    <cellStyle name="Comma 8 9 3 3" xfId="24662" xr:uid="{871AC846-B38D-499E-A435-F1F910BC9BAA}"/>
    <cellStyle name="Comma 8 9 3 3 2" xfId="36188" xr:uid="{94E50B65-BE10-485C-86FC-794365C8C75B}"/>
    <cellStyle name="Comma 8 9 3 4" xfId="26999" xr:uid="{2605067E-D993-40EA-B918-679B83D88011}"/>
    <cellStyle name="Comma 8 9 3 4 2" xfId="38525" xr:uid="{318A5F47-30DE-4538-B06A-580FB91FA7D3}"/>
    <cellStyle name="Comma 8 9 3 5" xfId="19974" xr:uid="{955D3DBB-2E25-41DD-BC61-3D73C7CC1496}"/>
    <cellStyle name="Comma 8 9 3 6" xfId="31504" xr:uid="{B7481B7C-8960-470E-90AE-B0E2F6288F02}"/>
    <cellStyle name="Comma 8 9 4" xfId="9887" xr:uid="{34ECA325-AA15-408A-B382-EFE11E511B46}"/>
    <cellStyle name="Comma 8 9 4 2" xfId="16688" xr:uid="{5C3DE001-7C41-4B63-8638-537DE787B568}"/>
    <cellStyle name="Comma 8 9 4 3" xfId="21153" xr:uid="{2BFABCBA-47F3-48B0-88E6-B0811523B4DE}"/>
    <cellStyle name="Comma 8 9 4 4" xfId="32681" xr:uid="{D633E463-468E-48AE-B612-34400408EB7E}"/>
    <cellStyle name="Comma 8 9 5" xfId="5922" xr:uid="{9C2DC42E-29EC-40A0-9D8F-5744C52E997B}"/>
    <cellStyle name="Comma 8 9 5 2" xfId="12970" xr:uid="{59D2241B-8C98-43D8-8A25-B6BAC3791900}"/>
    <cellStyle name="Comma 8 9 5 3" xfId="23501" xr:uid="{93D6FC66-E1C6-4570-BE21-FB3BEB88A92D}"/>
    <cellStyle name="Comma 8 9 5 4" xfId="35027" xr:uid="{4C8468CD-7CCA-4711-8257-EBF82064425A}"/>
    <cellStyle name="Comma 8 9 6" xfId="11162" xr:uid="{AEABF98A-D1D3-4C3A-B029-824D2B705F83}"/>
    <cellStyle name="Comma 8 9 6 2" xfId="25838" xr:uid="{13BE7381-C7A6-4CDE-B0BD-B2DDE53FC77D}"/>
    <cellStyle name="Comma 8 9 6 3" xfId="37364" xr:uid="{7DAAE3DD-63FF-49B2-A214-6993412BB61C}"/>
    <cellStyle name="Comma 8 9 7" xfId="28175" xr:uid="{AD6AF18C-73BB-4F91-8927-B90B4CF29EDA}"/>
    <cellStyle name="Comma 8 9 7 2" xfId="39701" xr:uid="{FFC3564D-6CAB-4471-9695-F88367C34040}"/>
    <cellStyle name="Comma 8 9 8" xfId="18236" xr:uid="{5B87ED89-EE18-40BD-8DD1-006A01727676}"/>
    <cellStyle name="Comma 8 9 9" xfId="29774" xr:uid="{3C05B495-5713-4480-B88F-0C8695A52C25}"/>
    <cellStyle name="Comma 80" xfId="51365" xr:uid="{07184FEA-BEA0-40AC-AB09-1ED440101EA9}"/>
    <cellStyle name="Comma 81" xfId="51367" xr:uid="{65B1CC69-4CB8-4405-8F16-2BEFB2AC8A95}"/>
    <cellStyle name="Comma 82" xfId="574" xr:uid="{FF29FEDD-F92F-46AC-BC53-2028D47FDCC1}"/>
    <cellStyle name="Comma 82 2" xfId="871" xr:uid="{B2019045-8E9D-4988-9CA0-EB6E3444A063}"/>
    <cellStyle name="Comma 82 2 2" xfId="1390" xr:uid="{B60A76EF-7E00-490F-8369-4D76D0DE5C1C}"/>
    <cellStyle name="Comma 82 2 2 2" xfId="11522" xr:uid="{A10A92C8-F59E-4D5D-B239-46D03FA1E087}"/>
    <cellStyle name="Comma 82 2 3" xfId="11021" xr:uid="{4E1759E8-2109-453C-ABB1-575F36AE40C3}"/>
    <cellStyle name="Comma 82 3" xfId="1145" xr:uid="{5B8B14F1-8E85-40CD-B98D-9FA55A18D29D}"/>
    <cellStyle name="Comma 82 3 2" xfId="11278" xr:uid="{46015541-53FD-4E40-B07F-129C5F729E02}"/>
    <cellStyle name="Comma 82 4" xfId="1635" xr:uid="{D2C4B8CC-EEC1-489D-86D4-BD42298202A9}"/>
    <cellStyle name="Comma 82 4 2" xfId="11766" xr:uid="{C877765B-67C7-4706-BD1F-ABA7941F439A}"/>
    <cellStyle name="Comma 82 5" xfId="1873" xr:uid="{1CA5CF99-2D6F-4BDE-A2A7-59134C893F9C}"/>
    <cellStyle name="Comma 82 5 2" xfId="12003" xr:uid="{28723EEB-3661-4896-A55E-AA41D04F4A62}"/>
    <cellStyle name="Comma 82 6" xfId="10788" xr:uid="{ED47B6D4-4B73-4D3E-9182-0BC22CBD2085}"/>
    <cellStyle name="Comma 83" xfId="561" xr:uid="{E5B4E1DA-6796-459F-8246-CA3CB71A25EA}"/>
    <cellStyle name="Comma 83 2" xfId="864" xr:uid="{7B430D5D-565D-472F-894A-9B797EACFD98}"/>
    <cellStyle name="Comma 83 2 2" xfId="1383" xr:uid="{9E133328-0BD9-44EA-B648-EEA915B35972}"/>
    <cellStyle name="Comma 83 2 2 2" xfId="11515" xr:uid="{545E0138-B9A5-41A9-A9E1-7E184EE0D3FD}"/>
    <cellStyle name="Comma 83 2 3" xfId="11014" xr:uid="{BD0CDFA4-B9FA-4157-ABE1-DBB6281FDA41}"/>
    <cellStyle name="Comma 83 2 4" xfId="21275" xr:uid="{20C6C0D2-70ED-4CEC-B66E-1F1F14A7FEF7}"/>
    <cellStyle name="Comma 83 2 5" xfId="32803" xr:uid="{27181124-4C83-4647-9B2C-C6D7D209E5D2}"/>
    <cellStyle name="Comma 83 3" xfId="1138" xr:uid="{C86A52D2-CDAD-42C8-8BA7-074E03710CE4}"/>
    <cellStyle name="Comma 83 3 2" xfId="11271" xr:uid="{49D47CD3-0C39-4162-BC42-09CE4650498A}"/>
    <cellStyle name="Comma 83 3 3" xfId="23622" xr:uid="{1ED95767-55EF-4D38-8F49-8758223357CD}"/>
    <cellStyle name="Comma 83 3 4" xfId="35148" xr:uid="{40BA44A0-FD74-4FE7-B389-E7244FB9EE73}"/>
    <cellStyle name="Comma 83 4" xfId="1628" xr:uid="{2B434B37-D32E-4465-8811-64DA15A1A115}"/>
    <cellStyle name="Comma 83 4 2" xfId="11759" xr:uid="{414705F9-985F-44D4-88FF-F9C70B69D4FA}"/>
    <cellStyle name="Comma 83 4 3" xfId="25959" xr:uid="{DC1568E4-C03F-40B4-BDDF-15746571AD69}"/>
    <cellStyle name="Comma 83 4 4" xfId="37485" xr:uid="{AF05D462-2418-4CAC-BBD5-2662858DFE93}"/>
    <cellStyle name="Comma 83 5" xfId="1866" xr:uid="{55152184-C883-45EC-95DC-CC0DC9AA51AC}"/>
    <cellStyle name="Comma 83 5 2" xfId="11996" xr:uid="{DB58DBB4-6507-46AC-9236-EB767A12BC91}"/>
    <cellStyle name="Comma 83 6" xfId="10781" xr:uid="{D9299D56-E030-419E-8F8F-F5B3946BC515}"/>
    <cellStyle name="Comma 83 7" xfId="18926" xr:uid="{ACF5A2F4-BF55-4601-8EED-0132B0FBA3A5}"/>
    <cellStyle name="Comma 83 8" xfId="30461" xr:uid="{68FCF517-57F0-46D9-BB66-6D11EA7BD38A}"/>
    <cellStyle name="Comma 84" xfId="582" xr:uid="{4FBAC257-3EAB-4BAF-9F19-15B6938C9959}"/>
    <cellStyle name="Comma 84 2" xfId="874" xr:uid="{AD785F4A-2F83-4C3A-BBF0-EBB4716BCE4B}"/>
    <cellStyle name="Comma 84 2 2" xfId="1393" xr:uid="{03F238D7-54DE-4337-B0C7-0F25ECF47D12}"/>
    <cellStyle name="Comma 84 2 2 2" xfId="11525" xr:uid="{EC8275C2-6FF4-400E-BAF4-A47D5CFC975B}"/>
    <cellStyle name="Comma 84 2 3" xfId="11024" xr:uid="{79FD092A-E527-4313-9D23-018205F6C391}"/>
    <cellStyle name="Comma 84 2 4" xfId="21276" xr:uid="{2894A5AC-6FA1-4D91-90EE-BE75EB9BAB24}"/>
    <cellStyle name="Comma 84 2 5" xfId="32804" xr:uid="{1E8C4FBA-A82D-4450-AE80-172DAC6AEE8A}"/>
    <cellStyle name="Comma 84 3" xfId="1148" xr:uid="{19042475-052E-4A32-BCA1-E81F6C713F73}"/>
    <cellStyle name="Comma 84 3 2" xfId="11281" xr:uid="{60A9E520-5037-48B9-8F07-377029BAE115}"/>
    <cellStyle name="Comma 84 3 3" xfId="23623" xr:uid="{2B34AF05-CEDA-4C19-9898-26487D49012F}"/>
    <cellStyle name="Comma 84 3 4" xfId="35149" xr:uid="{CB6359FB-5A28-44A0-A888-8231D5D244E3}"/>
    <cellStyle name="Comma 84 4" xfId="1638" xr:uid="{C05CD3D5-4B13-4FDE-8490-574F407573DC}"/>
    <cellStyle name="Comma 84 4 2" xfId="11769" xr:uid="{581BA088-A042-4880-994F-88FFD8E8DD8D}"/>
    <cellStyle name="Comma 84 4 3" xfId="25960" xr:uid="{3172A5DE-AC38-4205-BAF2-36C38D1A861F}"/>
    <cellStyle name="Comma 84 4 4" xfId="37486" xr:uid="{93E3C2AF-D562-401C-A75E-9DB9144F6748}"/>
    <cellStyle name="Comma 84 5" xfId="1876" xr:uid="{4731C9C5-B85A-4CB4-AC4D-6076FA0C4B24}"/>
    <cellStyle name="Comma 84 5 2" xfId="12006" xr:uid="{8E1910AD-D059-48FD-B695-2E3D64AA0F35}"/>
    <cellStyle name="Comma 84 6" xfId="10790" xr:uid="{1EAFC72F-71AB-4088-B111-B7E511358C1A}"/>
    <cellStyle name="Comma 84 7" xfId="18927" xr:uid="{47FBEBD2-53CC-4D19-9A6A-B1D40F4C765B}"/>
    <cellStyle name="Comma 84 8" xfId="30462" xr:uid="{7EB8B9BF-A1D6-4505-A6BA-E8634E088F8B}"/>
    <cellStyle name="Comma 85" xfId="18923" xr:uid="{633C2552-4C46-47C5-AC9A-D9B3E01BDCA2}"/>
    <cellStyle name="Comma 85 2" xfId="21274" xr:uid="{28B2E5BC-17D5-4A4D-B8DF-1624E93C7B27}"/>
    <cellStyle name="Comma 85 2 2" xfId="32802" xr:uid="{65AE4EF8-CC6E-469F-A4DA-56CC4D9C22CD}"/>
    <cellStyle name="Comma 85 3" xfId="23621" xr:uid="{DF34F8BB-D6DB-40B5-9FD8-7188F7AB69A8}"/>
    <cellStyle name="Comma 85 3 2" xfId="35147" xr:uid="{A8D38F55-559D-4E5C-9090-915805B6F16C}"/>
    <cellStyle name="Comma 85 4" xfId="25958" xr:uid="{0FF6BE91-C791-480C-A04D-9B1BCC00B298}"/>
    <cellStyle name="Comma 85 4 2" xfId="37484" xr:uid="{3E71D022-DBDB-4E36-B610-7D4EA628CD33}"/>
    <cellStyle name="Comma 85 5" xfId="30460" xr:uid="{7D55C34F-B503-43D8-B7D0-AF256DA99B31}"/>
    <cellStyle name="Comma 86" xfId="51369" xr:uid="{D09EBAB6-78D2-4908-818D-BCE1B054EFCF}"/>
    <cellStyle name="Comma 87" xfId="51372" xr:uid="{C7126D19-A0B6-4646-A64D-ECAE079312F3}"/>
    <cellStyle name="Comma 88" xfId="51379" xr:uid="{27D36313-7465-440F-ACAF-CEC579BBA1A2}"/>
    <cellStyle name="Comma 89" xfId="285" xr:uid="{2E058672-49D9-4C7A-A9DC-D8B6C1F74872}"/>
    <cellStyle name="Comma 9" xfId="173" xr:uid="{77B9F353-6514-448F-8592-A0C81B838DB5}"/>
    <cellStyle name="Comma 9 10" xfId="8888" xr:uid="{41FA41DA-CED8-41C2-9586-6E802CE98FBF}"/>
    <cellStyle name="Comma 9 10 2" xfId="15744" xr:uid="{4DA55592-E52E-409C-88EA-30DF5F83A637}"/>
    <cellStyle name="Comma 9 10 2 2" xfId="21332" xr:uid="{CF4370D5-1055-4761-B686-A22933DBD301}"/>
    <cellStyle name="Comma 9 10 2 2 2" xfId="32859" xr:uid="{E82C010D-4784-4CD9-B2C0-560B2C40EFBC}"/>
    <cellStyle name="Comma 9 10 2 3" xfId="23675" xr:uid="{2520BC1B-1D89-4758-A26D-4623C9F4172B}"/>
    <cellStyle name="Comma 9 10 2 3 2" xfId="35201" xr:uid="{EF66B27D-9EAD-42A2-B0BF-01B854F827A5}"/>
    <cellStyle name="Comma 9 10 2 4" xfId="26012" xr:uid="{C7608E36-1321-4520-89CB-9F87A17B1B12}"/>
    <cellStyle name="Comma 9 10 2 4 2" xfId="37538" xr:uid="{40826C27-239D-441E-A85F-6F858DEA7CD5}"/>
    <cellStyle name="Comma 9 10 2 5" xfId="18987" xr:uid="{BC4DAAAE-73CA-4A3D-B499-A78C2836E02E}"/>
    <cellStyle name="Comma 9 10 2 6" xfId="30517" xr:uid="{9D596C6E-BE0B-48C1-84D7-D3FF127E09E3}"/>
    <cellStyle name="Comma 9 10 3" xfId="20166" xr:uid="{D5E17F49-C12F-4724-A9A1-D01DF7F72AF0}"/>
    <cellStyle name="Comma 9 10 3 2" xfId="31694" xr:uid="{50439018-3EEC-47F4-8885-E18328E6E89E}"/>
    <cellStyle name="Comma 9 10 4" xfId="22513" xr:uid="{E2087FCD-1297-45B7-B4F5-D89A07087EDA}"/>
    <cellStyle name="Comma 9 10 4 2" xfId="34039" xr:uid="{D700045A-2165-453C-81D7-9B8BE2DCBFDC}"/>
    <cellStyle name="Comma 9 10 5" xfId="24851" xr:uid="{923E1675-7A95-4293-8BE9-FE2459BD1654}"/>
    <cellStyle name="Comma 9 10 5 2" xfId="36377" xr:uid="{64E27E86-8E18-47E4-ACD3-9E1C5F1D139F}"/>
    <cellStyle name="Comma 9 10 6" xfId="27188" xr:uid="{5778BE9A-8677-4A8E-A59D-C082A4E994A7}"/>
    <cellStyle name="Comma 9 10 6 2" xfId="38714" xr:uid="{B4C28756-6F6F-4051-9000-74270D5A68FB}"/>
    <cellStyle name="Comma 9 10 7" xfId="17003" xr:uid="{1F66D515-6EB1-406E-A026-337B907B3713}"/>
    <cellStyle name="Comma 9 10 8" xfId="28541" xr:uid="{2C49EA9C-0D6A-43AE-A50E-60D140C0CE58}"/>
    <cellStyle name="Comma 9 11" xfId="2035" xr:uid="{D35BCC4A-5902-44F3-8298-7EF6996D4D9B}"/>
    <cellStyle name="Comma 9 11 2" xfId="12137" xr:uid="{6C281CF0-C4F6-4138-9434-8447ED20331E}"/>
    <cellStyle name="Comma 9 11 2 2" xfId="21299" xr:uid="{F2310562-A716-4BD5-A1A6-D8383174DA27}"/>
    <cellStyle name="Comma 9 11 2 3" xfId="32826" xr:uid="{F04FEC7F-9AD0-49C4-AD1D-C64A5F05599B}"/>
    <cellStyle name="Comma 9 11 3" xfId="23642" xr:uid="{12A1E5D6-96F8-4C15-9F97-0FA1FE471C45}"/>
    <cellStyle name="Comma 9 11 3 2" xfId="35168" xr:uid="{6A792FB2-CFFD-40F4-BA24-1023EB28F273}"/>
    <cellStyle name="Comma 9 11 4" xfId="25979" xr:uid="{14203C41-C14A-4C59-A008-6CB1EA8F5D11}"/>
    <cellStyle name="Comma 9 11 4 2" xfId="37505" xr:uid="{72BEA646-DE06-4583-AD34-063A6634FA25}"/>
    <cellStyle name="Comma 9 11 5" xfId="18954" xr:uid="{CB572804-EECC-4677-9BBA-9D328AD7C2F9}"/>
    <cellStyle name="Comma 9 11 6" xfId="30484" xr:uid="{3D035D9A-A324-4425-9E89-F10D0784FCC4}"/>
    <cellStyle name="Comma 9 12" xfId="419" xr:uid="{54D033E0-455A-46EF-926E-6C3D8E84B036}"/>
    <cellStyle name="Comma 9 12 2" xfId="20133" xr:uid="{8041FA5A-1158-4948-A317-925FE2614C5A}"/>
    <cellStyle name="Comma 9 12 3" xfId="31661" xr:uid="{2DCBA8C5-DFBA-4902-BF44-7C0895918F0C}"/>
    <cellStyle name="Comma 9 13" xfId="10500" xr:uid="{FDFA18EF-60AA-4EAA-85A5-DC6F6E58129D}"/>
    <cellStyle name="Comma 9 13 2" xfId="22480" xr:uid="{BA8B0297-3166-4153-897A-3A37539EBA01}"/>
    <cellStyle name="Comma 9 13 3" xfId="34006" xr:uid="{1B276DF4-75CA-4FE6-9203-5E484B049D6F}"/>
    <cellStyle name="Comma 9 14" xfId="24818" xr:uid="{96D09E46-F789-4546-B342-3F6038A2EB17}"/>
    <cellStyle name="Comma 9 14 2" xfId="36344" xr:uid="{2176F60E-53EE-4984-8975-BF164ACFCE68}"/>
    <cellStyle name="Comma 9 15" xfId="27155" xr:uid="{C8549A5C-C780-4AF5-9674-DE8E8117E68E}"/>
    <cellStyle name="Comma 9 15 2" xfId="38681" xr:uid="{64AE80C7-9437-42A0-98BC-AA68A088A93E}"/>
    <cellStyle name="Comma 9 16" xfId="28344" xr:uid="{67ED5DC8-AC27-493D-B167-7E081BBF43DD}"/>
    <cellStyle name="Comma 9 16 2" xfId="39865" xr:uid="{F53C75D8-4100-472F-8815-FEF676D369DF}"/>
    <cellStyle name="Comma 9 17" xfId="16958" xr:uid="{637D3301-799D-45A2-A1BE-9E35E223E52D}"/>
    <cellStyle name="Comma 9 18" xfId="28498" xr:uid="{D606C566-DA4F-44C5-B5AA-8AC4EA899E0A}"/>
    <cellStyle name="Comma 9 19" xfId="40063" xr:uid="{4D383375-5A24-4E82-85E5-A655D9BBEE87}"/>
    <cellStyle name="Comma 9 2" xfId="472" xr:uid="{4C244EFE-F1C2-41D2-9072-F2EC393E1042}"/>
    <cellStyle name="Comma 9 2 10" xfId="28393" xr:uid="{A2644932-34A6-4365-AC70-79B2AD90FF85}"/>
    <cellStyle name="Comma 9 2 10 2" xfId="39912" xr:uid="{7AB40FAE-BD4D-4742-825D-FF9AC81AB79A}"/>
    <cellStyle name="Comma 9 2 11" xfId="16959" xr:uid="{EFA40DA5-CEB1-4281-BE6D-F71C91D8D529}"/>
    <cellStyle name="Comma 9 2 11 3" xfId="314" xr:uid="{6F623CB2-C5E0-41F7-9BA4-1DAEE8D9A145}"/>
    <cellStyle name="Comma 9 2 11 3 2" xfId="10662" xr:uid="{19455F69-0DB6-4D3E-87FD-F52FD472F604}"/>
    <cellStyle name="Comma 9 2 12" xfId="28499" xr:uid="{526C6C72-E2BF-45F9-8FE8-40AD63A9E0B5}"/>
    <cellStyle name="Comma 9 2 13" xfId="40328" xr:uid="{E760D41F-7448-4FE4-B9C4-ED3E37D3E9BC}"/>
    <cellStyle name="Comma 9 2 2" xfId="546" xr:uid="{12DE25C3-FCD6-4985-A655-A724B896FA71}"/>
    <cellStyle name="Comma 9 2 2 2" xfId="852" xr:uid="{F48971B2-CA93-40E9-BD3F-746B97C64065}"/>
    <cellStyle name="Comma 9 2 2 2 2" xfId="1371" xr:uid="{FFC257BA-3B56-4C66-90A1-33E3A0EB7118}"/>
    <cellStyle name="Comma 9 2 2 2 2 2" xfId="11503" xr:uid="{15B4961E-4A0A-4F88-A977-D4EBDEC09B3D}"/>
    <cellStyle name="Comma 9 2 2 2 2 3" xfId="21890" xr:uid="{C69D0D0C-64FB-4523-B993-96E30C6AA780}"/>
    <cellStyle name="Comma 9 2 2 2 2 4" xfId="33417" xr:uid="{ED145CAF-7034-4837-85AF-FFFE9DFD726C}"/>
    <cellStyle name="Comma 9 2 2 2 3" xfId="11002" xr:uid="{5795CB92-211E-409D-8C51-D9BC9F1FA5E0}"/>
    <cellStyle name="Comma 9 2 2 2 3 2" xfId="24233" xr:uid="{49077132-7869-4003-BDC0-FA25EB98E1BC}"/>
    <cellStyle name="Comma 9 2 2 2 3 3" xfId="35759" xr:uid="{99949450-843D-4633-BB64-5832108A7381}"/>
    <cellStyle name="Comma 9 2 2 2 4" xfId="26570" xr:uid="{120ED0B0-C0DD-4A60-8FFD-20762DB5FA13}"/>
    <cellStyle name="Comma 9 2 2 2 4 2" xfId="38096" xr:uid="{33914313-B303-4412-BDAF-3AE59E3E99F0}"/>
    <cellStyle name="Comma 9 2 2 2 5" xfId="19545" xr:uid="{F222590F-3F6C-4E45-AB2D-1468F5125C7A}"/>
    <cellStyle name="Comma 9 2 2 2 6" xfId="31075" xr:uid="{0194FF94-BE2D-4771-9D8B-F178BA814359}"/>
    <cellStyle name="Comma 9 2 2 3" xfId="1126" xr:uid="{4855BE95-026F-463C-8337-8276E476443C}"/>
    <cellStyle name="Comma 9 2 2 3 2" xfId="11259" xr:uid="{CE2BCEFD-B8F3-4E4D-95BA-568DCBF4796E}"/>
    <cellStyle name="Comma 9 2 2 3 3" xfId="20724" xr:uid="{168A1A7B-A447-4C2F-9198-7FB4E7C9C38B}"/>
    <cellStyle name="Comma 9 2 2 3 4" xfId="32252" xr:uid="{3E24F35F-1A43-41FB-9434-8A788D071E57}"/>
    <cellStyle name="Comma 9 2 2 4" xfId="1616" xr:uid="{DBFFD39D-7E3C-4B0E-8764-D9ED978D4FA6}"/>
    <cellStyle name="Comma 9 2 2 4 2" xfId="11747" xr:uid="{CDCA5FFE-27AA-453A-A04E-0F31D91CC485}"/>
    <cellStyle name="Comma 9 2 2 4 3" xfId="23071" xr:uid="{CE1CDEF7-2D07-45DC-B4D4-089EA4C0633F}"/>
    <cellStyle name="Comma 9 2 2 4 4" xfId="34597" xr:uid="{EC42E1B4-278C-44B6-A46B-0990218333FD}"/>
    <cellStyle name="Comma 9 2 2 5" xfId="1854" xr:uid="{A6DC88E8-AD5E-42D6-994E-CBAE3DB0325C}"/>
    <cellStyle name="Comma 9 2 2 5 2" xfId="11984" xr:uid="{D41D340E-97BF-4B20-8355-59DF984B2F76}"/>
    <cellStyle name="Comma 9 2 2 5 3" xfId="25409" xr:uid="{0187E98C-6C94-47E0-B719-01603C49E9E2}"/>
    <cellStyle name="Comma 9 2 2 5 4" xfId="36935" xr:uid="{9CAF6401-3369-49EF-B446-D2E77595BDD0}"/>
    <cellStyle name="Comma 9 2 2 6" xfId="10770" xr:uid="{2E212D1E-0C20-401C-9C67-AE304AD799ED}"/>
    <cellStyle name="Comma 9 2 2 6 2" xfId="27746" xr:uid="{C1D63615-7EED-48C8-8C4D-CBD67E5E6A09}"/>
    <cellStyle name="Comma 9 2 2 6 3" xfId="39272" xr:uid="{8303BC24-EFFB-40C9-9012-1A904B98045C}"/>
    <cellStyle name="Comma 9 2 2 7" xfId="17716" xr:uid="{24F251B8-E03E-4CC2-96C8-A26F2B563956}"/>
    <cellStyle name="Comma 9 2 2 8" xfId="29254" xr:uid="{E722041D-88C8-4C7B-B826-EDE8D73C3779}"/>
    <cellStyle name="Comma 9 2 2 9" xfId="44287" xr:uid="{B35ADC36-0466-4C9E-92B6-761A1098C577}"/>
    <cellStyle name="Comma 9 2 3" xfId="811" xr:uid="{5DF4165E-777E-4E90-9FBC-9C23A520DFD3}"/>
    <cellStyle name="Comma 9 2 3 2" xfId="1330" xr:uid="{9EF673A1-AB5B-4BF6-A0F3-D8B737B3729B}"/>
    <cellStyle name="Comma 9 2 3 2 2" xfId="11462" xr:uid="{074F63BA-0D1D-4CBB-BC40-1D8DAA873F68}"/>
    <cellStyle name="Comma 9 2 3 2 2 2" xfId="22361" xr:uid="{855D57B4-336C-47D5-A1A7-FDEDD85BEA1E}"/>
    <cellStyle name="Comma 9 2 3 2 2 3" xfId="33888" xr:uid="{984192EE-1EB2-4BFE-8FAC-B7C850EF391F}"/>
    <cellStyle name="Comma 9 2 3 2 3" xfId="24704" xr:uid="{E5E8DDDC-DA14-439B-9A59-F4EA733F4326}"/>
    <cellStyle name="Comma 9 2 3 2 3 2" xfId="36230" xr:uid="{BE3B7694-239F-4F04-9E00-90EADC43032A}"/>
    <cellStyle name="Comma 9 2 3 2 4" xfId="27041" xr:uid="{93D67C8B-B082-4021-9589-F1FE9C6A907F}"/>
    <cellStyle name="Comma 9 2 3 2 4 2" xfId="38567" xr:uid="{5F4CD5EE-5CFF-4A69-9A86-992BA2A1B36F}"/>
    <cellStyle name="Comma 9 2 3 2 5" xfId="20016" xr:uid="{A3161C8D-32A9-4B96-9114-94984F95E827}"/>
    <cellStyle name="Comma 9 2 3 2 6" xfId="31546" xr:uid="{CA54EC05-FF65-4F8B-9BBE-D37C3B19258E}"/>
    <cellStyle name="Comma 9 2 3 3" xfId="9968" xr:uid="{59BA4C01-566C-4E82-8638-54F44042830C}"/>
    <cellStyle name="Comma 9 2 3 3 2" xfId="16729" xr:uid="{22C6AC13-9DA1-43F7-8F72-38E24E5EA096}"/>
    <cellStyle name="Comma 9 2 3 3 3" xfId="21195" xr:uid="{891B1801-D91C-4120-B842-1C425BA5D870}"/>
    <cellStyle name="Comma 9 2 3 3 4" xfId="32723" xr:uid="{7418F533-573E-4670-8130-7F072EE7A2CE}"/>
    <cellStyle name="Comma 9 2 3 4" xfId="10961" xr:uid="{3F266739-93DB-4D09-8949-9E773EC75983}"/>
    <cellStyle name="Comma 9 2 3 4 2" xfId="23543" xr:uid="{AE36C861-6B3F-4B69-B33D-071CC9C40A94}"/>
    <cellStyle name="Comma 9 2 3 4 3" xfId="35069" xr:uid="{FF3B057B-75D2-4A0E-A802-2A745BE99A5C}"/>
    <cellStyle name="Comma 9 2 3 5" xfId="25880" xr:uid="{560062D9-EC72-49AC-8923-01AED7553BD6}"/>
    <cellStyle name="Comma 9 2 3 5 2" xfId="37406" xr:uid="{243454E3-29EE-4E2C-A804-CE04B8394473}"/>
    <cellStyle name="Comma 9 2 3 6" xfId="28217" xr:uid="{4DA1612B-6577-42EB-92A1-DDEFBB7BF044}"/>
    <cellStyle name="Comma 9 2 3 6 2" xfId="39743" xr:uid="{20B3A7A5-43D4-4093-8E15-A79473A8E9D6}"/>
    <cellStyle name="Comma 9 2 3 7" xfId="18489" xr:uid="{14CB0A5F-8CAD-4C55-AEB1-BA36B56487C2}"/>
    <cellStyle name="Comma 9 2 3 8" xfId="30027" xr:uid="{CB7E843A-7ACD-4EE0-AAFB-CF971F27DCDE}"/>
    <cellStyle name="Comma 9 2 3 9" xfId="44582" xr:uid="{3747AE6E-42C2-4B1E-A942-517BCF1A9884}"/>
    <cellStyle name="Comma 9 2 4" xfId="1085" xr:uid="{AFD0A6F7-C67D-4852-B615-7B33625B0BAD}"/>
    <cellStyle name="Comma 9 2 4 2" xfId="8927" xr:uid="{9DE7A904-5DC9-4AB8-9D98-BEF5AABC1269}"/>
    <cellStyle name="Comma 9 2 4 2 2" xfId="15766" xr:uid="{CFE27207-B6F0-4F6D-8C07-F3F51F002F40}"/>
    <cellStyle name="Comma 9 2 4 2 2 2" xfId="21355" xr:uid="{2250C3B8-6993-4668-B048-304F20B6AC98}"/>
    <cellStyle name="Comma 9 2 4 2 2 3" xfId="32882" xr:uid="{00D5135C-89DD-41EF-93CE-36E00B61C507}"/>
    <cellStyle name="Comma 9 2 4 2 3" xfId="23698" xr:uid="{21CC9C65-F5D3-49AB-8CF0-AEADD1AE0A97}"/>
    <cellStyle name="Comma 9 2 4 2 3 2" xfId="35224" xr:uid="{E8039801-5944-4A2F-9D65-4E1FE8B4934A}"/>
    <cellStyle name="Comma 9 2 4 2 4" xfId="26035" xr:uid="{04E254AD-29EE-4971-B2E3-D3AF64D79876}"/>
    <cellStyle name="Comma 9 2 4 2 4 2" xfId="37561" xr:uid="{E730F7C8-0723-4C2E-BE2F-AA417F0E9928}"/>
    <cellStyle name="Comma 9 2 4 2 5" xfId="19010" xr:uid="{95A4F197-8F4A-4F40-B61C-FE5B76105516}"/>
    <cellStyle name="Comma 9 2 4 2 6" xfId="30540" xr:uid="{2BA7BF83-8386-4FEB-BF41-D8080628E534}"/>
    <cellStyle name="Comma 9 2 4 3" xfId="11218" xr:uid="{3121A488-D713-4766-9A8C-FCB07A672D0F}"/>
    <cellStyle name="Comma 9 2 4 3 2" xfId="20189" xr:uid="{2DD68AF6-F0EB-43CD-894B-6C236827BF2B}"/>
    <cellStyle name="Comma 9 2 4 3 3" xfId="31717" xr:uid="{E978EE07-6C97-4968-930C-5B560B52CA48}"/>
    <cellStyle name="Comma 9 2 4 4" xfId="22536" xr:uid="{864C74C7-F067-4625-933F-9216BA7DEB1F}"/>
    <cellStyle name="Comma 9 2 4 4 2" xfId="34062" xr:uid="{09AD6C8B-8E5E-40FF-BE6F-10176322C354}"/>
    <cellStyle name="Comma 9 2 4 5" xfId="24874" xr:uid="{9D09469D-A4B7-44F1-9639-5496C373451B}"/>
    <cellStyle name="Comma 9 2 4 5 2" xfId="36400" xr:uid="{3A760DC7-A5E9-43F4-8D35-D3D82B665435}"/>
    <cellStyle name="Comma 9 2 4 6" xfId="27211" xr:uid="{6FC7D0D0-359F-497B-B65C-BDEE283BF349}"/>
    <cellStyle name="Comma 9 2 4 6 2" xfId="38737" xr:uid="{163A640B-C838-4AA5-89C4-E42F5FDDDDB6}"/>
    <cellStyle name="Comma 9 2 4 7" xfId="17035" xr:uid="{3FFFB909-E89E-4DEA-B5C1-A8FEF065BC27}"/>
    <cellStyle name="Comma 9 2 4 8" xfId="28573" xr:uid="{067DB360-47B4-47B4-90F6-37FE292413CD}"/>
    <cellStyle name="Comma 9 2 5" xfId="1575" xr:uid="{21CBB9E2-D126-4F2D-9A51-603EE78F615C}"/>
    <cellStyle name="Comma 9 2 5 2" xfId="11706" xr:uid="{4A913837-A14B-4B08-B110-67FF86F77157}"/>
    <cellStyle name="Comma 9 2 5 2 2" xfId="21300" xr:uid="{037EB044-00CD-4D6D-BF93-DFAFA478CDA5}"/>
    <cellStyle name="Comma 9 2 5 2 3" xfId="32827" xr:uid="{C6D7DAB2-D5A5-4A6D-9874-7C7E0D25533D}"/>
    <cellStyle name="Comma 9 2 5 3" xfId="23643" xr:uid="{96FAAB66-B999-4F58-85D9-BE182B54F494}"/>
    <cellStyle name="Comma 9 2 5 3 2" xfId="35169" xr:uid="{26FADE3C-B7B6-4409-90B0-DBC479280931}"/>
    <cellStyle name="Comma 9 2 5 4" xfId="25980" xr:uid="{92F2416D-F5CD-481F-A8C7-4DD00FD9553F}"/>
    <cellStyle name="Comma 9 2 5 4 2" xfId="37506" xr:uid="{7D0803CF-5302-4333-BA84-ABFB4CE82188}"/>
    <cellStyle name="Comma 9 2 5 5" xfId="18955" xr:uid="{912FB279-C99A-46B2-96A9-398AD14CA61B}"/>
    <cellStyle name="Comma 9 2 5 6" xfId="30485" xr:uid="{81C46C87-5F62-4403-BF75-4FED7950F91C}"/>
    <cellStyle name="Comma 9 2 6" xfId="1813" xr:uid="{A46F63E9-FE7F-4AB5-9401-2FAFD70F6B94}"/>
    <cellStyle name="Comma 9 2 6 2" xfId="11943" xr:uid="{53FE8155-770C-4EC7-8AA0-67015C12B46B}"/>
    <cellStyle name="Comma 9 2 6 3" xfId="20134" xr:uid="{B0B4F935-E6B2-4238-AE51-3DE9812FB64B}"/>
    <cellStyle name="Comma 9 2 6 4" xfId="31662" xr:uid="{7E4A0390-3DB4-471E-82B6-1709406ABC46}"/>
    <cellStyle name="Comma 9 2 7" xfId="10734" xr:uid="{7A867F2B-B08E-48ED-8988-CC044C0F642E}"/>
    <cellStyle name="Comma 9 2 7 2" xfId="22481" xr:uid="{8373CEE0-9333-48F5-8D9A-7F1B7B4CE42B}"/>
    <cellStyle name="Comma 9 2 7 3" xfId="34007" xr:uid="{1CB2D3AC-FDF3-4FE9-9351-F6EB2B16AD93}"/>
    <cellStyle name="Comma 9 2 8" xfId="10503" xr:uid="{D558D970-EA40-4223-9E29-EF14E72138A3}"/>
    <cellStyle name="Comma 9 2 8 2" xfId="24819" xr:uid="{1D02954C-8C6C-4016-837A-C27ACC0B3C42}"/>
    <cellStyle name="Comma 9 2 8 3" xfId="36345" xr:uid="{FA5A4F58-1D4C-4D04-B14E-E4A567763203}"/>
    <cellStyle name="Comma 9 2 9" xfId="27156" xr:uid="{14AC21F4-FAB4-495E-9E22-ED54F9E4FEA9}"/>
    <cellStyle name="Comma 9 2 9 2" xfId="38682" xr:uid="{DECC6AD4-1D56-405D-8529-443255E1918F}"/>
    <cellStyle name="Comma 9 3" xfId="545" xr:uid="{4834B9EF-4772-4B50-8309-8BD1CADB91E4}"/>
    <cellStyle name="Comma 9 3 10" xfId="28816" xr:uid="{2C80C657-417A-4943-9A3A-8A13274B67EF}"/>
    <cellStyle name="Comma 9 3 11" xfId="44210" xr:uid="{35AF8A50-E0E2-45FC-B94C-DAB269933FB5}"/>
    <cellStyle name="Comma 9 3 2" xfId="851" xr:uid="{21C2B19C-E11F-41AC-88B7-90D47E0BF79A}"/>
    <cellStyle name="Comma 9 3 2 2" xfId="1370" xr:uid="{1938CC43-1854-4062-BC93-02E6C55C450E}"/>
    <cellStyle name="Comma 9 3 2 2 2" xfId="8543" xr:uid="{84E22FCE-3513-49F9-9DCA-DB0562E22D00}"/>
    <cellStyle name="Comma 9 3 2 2 2 2" xfId="15413" xr:uid="{E8AAE05A-9768-4CB7-99D7-718A34E77533}"/>
    <cellStyle name="Comma 9 3 2 2 2 3" xfId="21998" xr:uid="{C393403E-79DA-46E8-B60A-0F49094BE8E3}"/>
    <cellStyle name="Comma 9 3 2 2 2 4" xfId="33525" xr:uid="{7AA0F4A6-04DD-4A4E-BBCB-B3A055ED6C28}"/>
    <cellStyle name="Comma 9 3 2 2 3" xfId="11502" xr:uid="{CD2C7C90-9CF9-4DE3-B200-2D876C292042}"/>
    <cellStyle name="Comma 9 3 2 2 3 2" xfId="24341" xr:uid="{9F05D606-BB4F-4F8E-8718-3A1BBDB5D068}"/>
    <cellStyle name="Comma 9 3 2 2 3 3" xfId="35867" xr:uid="{CFAD663D-3624-4203-B4D5-E52688CC01A9}"/>
    <cellStyle name="Comma 9 3 2 2 4" xfId="26678" xr:uid="{E388830A-5B0F-4087-A463-F39D7281F4FE}"/>
    <cellStyle name="Comma 9 3 2 2 4 2" xfId="38204" xr:uid="{4A3EE9FA-74D6-4C0F-A132-E6744083FD33}"/>
    <cellStyle name="Comma 9 3 2 2 5" xfId="19653" xr:uid="{23F7F31D-2BFD-4332-B27B-5B6D7B89F6ED}"/>
    <cellStyle name="Comma 9 3 2 2 6" xfId="31183" xr:uid="{96D267A6-FDF6-42C2-9131-129E95531134}"/>
    <cellStyle name="Comma 9 3 2 3" xfId="7610" xr:uid="{F7C994EA-F1FF-43DB-8F31-7DA9CBCCD9C9}"/>
    <cellStyle name="Comma 9 3 2 3 2" xfId="14480" xr:uid="{AF6945BC-0B53-43A1-8C6B-C451D3B73106}"/>
    <cellStyle name="Comma 9 3 2 3 3" xfId="20832" xr:uid="{D08680DF-2C16-4A25-8AD5-93C57A25C48C}"/>
    <cellStyle name="Comma 9 3 2 3 4" xfId="32360" xr:uid="{40CADAC8-51ED-4472-A484-C1ADFCF4B314}"/>
    <cellStyle name="Comma 9 3 2 4" xfId="9571" xr:uid="{1A0C720C-D626-4BD7-B023-1A39DFBE6973}"/>
    <cellStyle name="Comma 9 3 2 4 2" xfId="16373" xr:uid="{8FEC9FE1-852B-450C-B961-7A3D602FD416}"/>
    <cellStyle name="Comma 9 3 2 4 3" xfId="23179" xr:uid="{489889BA-F38E-4B17-8F41-EF3080A4F2EC}"/>
    <cellStyle name="Comma 9 3 2 4 4" xfId="34705" xr:uid="{4534E109-096A-4496-89D0-327AC11FD792}"/>
    <cellStyle name="Comma 9 3 2 5" xfId="11001" xr:uid="{183D49DE-61E8-40C0-AB40-D3EAB60085CB}"/>
    <cellStyle name="Comma 9 3 2 5 2" xfId="25517" xr:uid="{DAC39FCD-F04D-4639-B3F9-04883CD51027}"/>
    <cellStyle name="Comma 9 3 2 5 3" xfId="37043" xr:uid="{16E0BFCA-6D87-470E-8A2C-477954E41444}"/>
    <cellStyle name="Comma 9 3 2 6" xfId="27854" xr:uid="{0C7B3326-8CAC-4908-9A13-490D576F476D}"/>
    <cellStyle name="Comma 9 3 2 6 2" xfId="39380" xr:uid="{B5B98CC3-F661-4BAB-9B0F-8514589217A6}"/>
    <cellStyle name="Comma 9 3 2 7" xfId="17824" xr:uid="{357A93AD-3BB6-44C6-A8BF-BC5B7C485FBA}"/>
    <cellStyle name="Comma 9 3 2 8" xfId="29362" xr:uid="{B10F1F33-846D-48A6-A7A3-332FAC2889D9}"/>
    <cellStyle name="Comma 9 3 3" xfId="1125" xr:uid="{1108068E-13BC-4687-9F2C-5A4DA7CDEDB8}"/>
    <cellStyle name="Comma 9 3 3 2" xfId="8080" xr:uid="{45CE0ABC-4A68-4546-A90C-02B1DAA54141}"/>
    <cellStyle name="Comma 9 3 3 2 2" xfId="14950" xr:uid="{73FF91AB-FF10-4826-BB62-7AE9870DC91B}"/>
    <cellStyle name="Comma 9 3 3 2 2 2" xfId="22380" xr:uid="{465409B5-A346-4CB1-A878-8B024A370BA7}"/>
    <cellStyle name="Comma 9 3 3 2 2 3" xfId="33907" xr:uid="{79A9DBDD-018F-431A-8F10-9BE60A309713}"/>
    <cellStyle name="Comma 9 3 3 2 3" xfId="24723" xr:uid="{5E583E29-11ED-4ACB-BFCC-BAE6F8903C71}"/>
    <cellStyle name="Comma 9 3 3 2 3 2" xfId="36249" xr:uid="{B22B2506-1359-402B-95FC-865F4CB5A183}"/>
    <cellStyle name="Comma 9 3 3 2 4" xfId="27060" xr:uid="{A30F0776-4252-4641-82A4-CFC7F0D00A7C}"/>
    <cellStyle name="Comma 9 3 3 2 4 2" xfId="38586" xr:uid="{A0878428-55C3-454A-A218-48FCFEC9BAFD}"/>
    <cellStyle name="Comma 9 3 3 2 5" xfId="20035" xr:uid="{99E3CA9E-DD32-4B18-8FC8-98050AF97655}"/>
    <cellStyle name="Comma 9 3 3 2 6" xfId="31565" xr:uid="{49870712-D381-46F9-81C1-8C9BAD8187EE}"/>
    <cellStyle name="Comma 9 3 3 3" xfId="10012" xr:uid="{EFB086DB-52C7-4DBE-8440-557B2E8344EE}"/>
    <cellStyle name="Comma 9 3 3 3 2" xfId="16746" xr:uid="{80A66464-B5EC-4B3A-B674-0720CC46DC91}"/>
    <cellStyle name="Comma 9 3 3 3 3" xfId="21214" xr:uid="{4B5FD6D7-C6AC-4C2D-B78A-307F9FE2624F}"/>
    <cellStyle name="Comma 9 3 3 3 4" xfId="32742" xr:uid="{632BE413-88EF-43F5-8E68-E4CD6D82E8CD}"/>
    <cellStyle name="Comma 9 3 3 4" xfId="11258" xr:uid="{C25458A8-9890-43DA-9623-B953A7D7AABB}"/>
    <cellStyle name="Comma 9 3 3 4 2" xfId="23562" xr:uid="{05769A43-0685-4680-BBE8-13361ABBAC22}"/>
    <cellStyle name="Comma 9 3 3 4 3" xfId="35088" xr:uid="{8A91FD7A-460D-436D-B8EA-D809ED6486FF}"/>
    <cellStyle name="Comma 9 3 3 5" xfId="25899" xr:uid="{9205B55A-0AD4-400A-A52E-40800E9824AF}"/>
    <cellStyle name="Comma 9 3 3 5 2" xfId="37425" xr:uid="{6BDE590D-DDB2-4394-A93C-FDD5F051476D}"/>
    <cellStyle name="Comma 9 3 3 6" xfId="28236" xr:uid="{E1D0987B-CF0E-4420-B2DD-6D47C278651B}"/>
    <cellStyle name="Comma 9 3 3 6 2" xfId="39762" xr:uid="{386FEB5F-9F8A-4F42-833E-889EFF113873}"/>
    <cellStyle name="Comma 9 3 3 7" xfId="18535" xr:uid="{4B2AE11A-9FDC-4E1D-B974-4E6A9565E7CC}"/>
    <cellStyle name="Comma 9 3 3 8" xfId="30073" xr:uid="{1B9B10BD-110C-4E09-9F6F-6C1D6E7F7138}"/>
    <cellStyle name="Comma 9 3 4" xfId="1615" xr:uid="{FA19416D-C388-4CDB-A22D-CE587E22BDD4}"/>
    <cellStyle name="Comma 9 3 4 2" xfId="11746" xr:uid="{F167C636-A51B-465E-9427-180EAC94D45D}"/>
    <cellStyle name="Comma 9 3 4 2 2" xfId="21520" xr:uid="{EFE05852-D164-43CB-9679-A8F1212F4F2D}"/>
    <cellStyle name="Comma 9 3 4 2 3" xfId="33047" xr:uid="{70D82CA1-5C90-4472-AB44-917C5C7367D7}"/>
    <cellStyle name="Comma 9 3 4 3" xfId="23863" xr:uid="{2266BC0B-5160-4CA4-B552-9F66B2AC2B3E}"/>
    <cellStyle name="Comma 9 3 4 3 2" xfId="35389" xr:uid="{5812CCC5-0A67-4520-8BF3-679D989AABC4}"/>
    <cellStyle name="Comma 9 3 4 4" xfId="26200" xr:uid="{706EB766-BE62-438E-B010-B4DAA6521793}"/>
    <cellStyle name="Comma 9 3 4 4 2" xfId="37726" xr:uid="{9ADCC9C5-9F60-488B-9EEF-A717433F8AA3}"/>
    <cellStyle name="Comma 9 3 4 5" xfId="19175" xr:uid="{E395D535-D032-4B22-BD3A-98864758AF96}"/>
    <cellStyle name="Comma 9 3 4 6" xfId="30705" xr:uid="{CD19DA5B-7405-4F07-AE13-0739953E58DF}"/>
    <cellStyle name="Comma 9 3 5" xfId="1853" xr:uid="{2FF06565-CC4B-4C58-80F3-F97A489D71FB}"/>
    <cellStyle name="Comma 9 3 5 2" xfId="11983" xr:uid="{699A6404-F2AD-443F-8A44-1AC4D3F95260}"/>
    <cellStyle name="Comma 9 3 5 2 3" xfId="16882" xr:uid="{56AAE3A4-7766-475D-8879-56669BD88E1C}"/>
    <cellStyle name="Comma 9 3 5 3" xfId="20354" xr:uid="{ADA449D6-197C-4FC7-AB7C-DBCB66E4E7F7}"/>
    <cellStyle name="Comma 9 3 5 4" xfId="31882" xr:uid="{DE701362-5FB9-48B6-9C80-98ECD3000977}"/>
    <cellStyle name="Comma 9 3 6" xfId="2235" xr:uid="{CAE58C9C-85F1-465C-9CD2-F05FFA07CB76}"/>
    <cellStyle name="Comma 9 3 6 2" xfId="12260" xr:uid="{C84C7985-5219-4DAE-BB96-313B94EDA2CA}"/>
    <cellStyle name="Comma 9 3 6 3" xfId="22701" xr:uid="{A2C85CC0-F704-4AC1-BEDB-9B11F7D15E34}"/>
    <cellStyle name="Comma 9 3 6 4" xfId="34227" xr:uid="{1318A077-F0C1-4BF5-A775-58CAA0711F3B}"/>
    <cellStyle name="Comma 9 3 7" xfId="10769" xr:uid="{820001FD-09AE-436B-9851-B6FA5674CCCE}"/>
    <cellStyle name="Comma 9 3 7 2" xfId="25039" xr:uid="{40FCCC62-743B-4886-9E87-E596F7BD93E0}"/>
    <cellStyle name="Comma 9 3 7 3" xfId="36565" xr:uid="{4E875B10-8701-44CE-9A77-BF1311FF0385}"/>
    <cellStyle name="Comma 9 3 8" xfId="27376" xr:uid="{8BC72854-F72F-4706-A532-D3F4C79C423A}"/>
    <cellStyle name="Comma 9 3 8 2" xfId="38902" xr:uid="{F08E14E9-C6B4-4987-90A2-42C13D1533BC}"/>
    <cellStyle name="Comma 9 3 9" xfId="17278" xr:uid="{7DDE34EE-9CCE-40CC-AF79-EFE36B5416D1}"/>
    <cellStyle name="Comma 9 4" xfId="618" xr:uid="{D3A9F335-71E0-43ED-8869-7ED747523C7D}"/>
    <cellStyle name="Comma 9 4 10" xfId="28953" xr:uid="{CE10E2F3-0488-42B6-9ED7-A6131571187D}"/>
    <cellStyle name="Comma 9 4 11" xfId="44478" xr:uid="{2996AA0D-24F0-4FE7-A643-278FD22B0C05}"/>
    <cellStyle name="Comma 9 4 2" xfId="885" xr:uid="{92C8A6ED-F30E-4112-9D2F-CDA59BABA022}"/>
    <cellStyle name="Comma 9 4 2 2" xfId="1404" xr:uid="{A630A37A-23F8-43F7-9A1F-C18EE58E9BBC}"/>
    <cellStyle name="Comma 9 4 2 2 2" xfId="8648" xr:uid="{3FE6E0DE-5372-4AC5-A794-230E98C710F9}"/>
    <cellStyle name="Comma 9 4 2 2 2 2" xfId="15518" xr:uid="{3942D50F-D703-4304-8E70-BC12145F4F98}"/>
    <cellStyle name="Comma 9 4 2 2 2 3" xfId="22106" xr:uid="{C784BB11-2C4E-4226-9277-2B40F97F9BAF}"/>
    <cellStyle name="Comma 9 4 2 2 2 4" xfId="33633" xr:uid="{5B44AF79-0B80-49AC-850E-78496C8748C9}"/>
    <cellStyle name="Comma 9 4 2 2 3" xfId="6797" xr:uid="{8BAC3D66-2C9D-47C3-934A-6020DA25A5CB}"/>
    <cellStyle name="Comma 9 4 2 2 3 2" xfId="13668" xr:uid="{FF56D1EB-2606-419B-A0CA-F27D088DCE6D}"/>
    <cellStyle name="Comma 9 4 2 2 3 3" xfId="24449" xr:uid="{0D340CCE-1CDF-47C6-BA32-1E9350DDE07F}"/>
    <cellStyle name="Comma 9 4 2 2 3 4" xfId="35975" xr:uid="{D21DADE1-89AB-4DE8-9AD1-7CDBE0A36FD8}"/>
    <cellStyle name="Comma 9 4 2 2 4" xfId="11536" xr:uid="{0C6B300C-84E1-4EB6-BD42-A312A5864A0D}"/>
    <cellStyle name="Comma 9 4 2 2 4 2" xfId="26786" xr:uid="{71BCF80B-B9F3-47AA-A227-72DE10677752}"/>
    <cellStyle name="Comma 9 4 2 2 4 3" xfId="38312" xr:uid="{74D4D798-12C8-4068-8E7F-F258D81FE0DE}"/>
    <cellStyle name="Comma 9 4 2 2 5" xfId="19761" xr:uid="{FA778810-2DD6-4C4A-B528-FF1F25F6CF5F}"/>
    <cellStyle name="Comma 9 4 2 2 6" xfId="31291" xr:uid="{732589C2-160C-404A-8332-98F06BB2822D}"/>
    <cellStyle name="Comma 9 4 2 3" xfId="7715" xr:uid="{11866C8C-BFA4-4049-A291-8CAED91B2B08}"/>
    <cellStyle name="Comma 9 4 2 3 2" xfId="14585" xr:uid="{8425FD98-C00F-423C-BE34-6793CB52D15A}"/>
    <cellStyle name="Comma 9 4 2 3 3" xfId="20940" xr:uid="{088A174A-4E5B-465A-9B05-FE615AFC6838}"/>
    <cellStyle name="Comma 9 4 2 3 4" xfId="32468" xr:uid="{60A35B24-FD84-49DF-A256-AF3ADCC6FCE8}"/>
    <cellStyle name="Comma 9 4 2 4" xfId="9677" xr:uid="{3C560843-8B10-477E-B81D-DFC772968CB1}"/>
    <cellStyle name="Comma 9 4 2 4 2" xfId="16479" xr:uid="{461805F4-B9AA-43E7-BD97-040F73CE4E7C}"/>
    <cellStyle name="Comma 9 4 2 4 3" xfId="23287" xr:uid="{72D9EBAB-F953-4E6A-9552-EA45995F1342}"/>
    <cellStyle name="Comma 9 4 2 4 4" xfId="34813" xr:uid="{3ED235BE-D9AD-4B2F-AEC2-988449944B61}"/>
    <cellStyle name="Comma 9 4 2 5" xfId="2890" xr:uid="{F0D78A2B-9DC2-4A7F-95D8-C7EBF8820155}"/>
    <cellStyle name="Comma 9 4 2 5 2" xfId="12775" xr:uid="{A04D2C5A-02BF-44EA-858A-C43844328B23}"/>
    <cellStyle name="Comma 9 4 2 5 3" xfId="25625" xr:uid="{974A5700-B85A-4D68-9035-B26843B3653C}"/>
    <cellStyle name="Comma 9 4 2 5 4" xfId="37151" xr:uid="{A7F99C01-85FC-46EC-B5A1-97528543F026}"/>
    <cellStyle name="Comma 9 4 2 6" xfId="11035" xr:uid="{2DD833C6-9830-43CE-8F64-4B0C0E91FD99}"/>
    <cellStyle name="Comma 9 4 2 6 2" xfId="27962" xr:uid="{0E55A722-8F1C-4D01-9FD5-D81F3E05BA5F}"/>
    <cellStyle name="Comma 9 4 2 6 3" xfId="39488" xr:uid="{985412E7-6CAF-4231-B41E-DA2B57F18CB6}"/>
    <cellStyle name="Comma 9 4 2 7" xfId="17932" xr:uid="{271AB508-3274-4CE6-BA22-DE4448856CC7}"/>
    <cellStyle name="Comma 9 4 2 8" xfId="29470" xr:uid="{3CBC061A-378F-4618-A68B-5B2620CFE398}"/>
    <cellStyle name="Comma 9 4 3" xfId="1159" xr:uid="{75C61844-D55B-4147-BF63-09D719BBDF39}"/>
    <cellStyle name="Comma 9 4 3 2" xfId="8185" xr:uid="{86963365-3445-46DE-8BB0-C5DD4475A009}"/>
    <cellStyle name="Comma 9 4 3 2 2" xfId="15055" xr:uid="{AA9C73E9-8020-47B4-A1B3-2ED17681D5B5}"/>
    <cellStyle name="Comma 9 4 3 2 2 2" xfId="22399" xr:uid="{E25A0DFD-F3D9-4418-8E19-56D998185B17}"/>
    <cellStyle name="Comma 9 4 3 2 2 3" xfId="33926" xr:uid="{12D2DB08-B020-4D8E-ABCE-41B297846AD6}"/>
    <cellStyle name="Comma 9 4 3 2 3" xfId="24742" xr:uid="{A367D54D-9972-493C-81DF-5ED48C1636A5}"/>
    <cellStyle name="Comma 9 4 3 2 3 2" xfId="36268" xr:uid="{87A61B65-A00C-487A-A4A2-5B9E2004F02F}"/>
    <cellStyle name="Comma 9 4 3 2 4" xfId="27079" xr:uid="{6D123315-97DF-4F79-8D97-00CE0623E105}"/>
    <cellStyle name="Comma 9 4 3 2 4 2" xfId="38605" xr:uid="{0452E102-93D5-4169-BEAC-376039D57FC3}"/>
    <cellStyle name="Comma 9 4 3 2 5" xfId="20054" xr:uid="{8A5F109E-EEE6-4C92-9523-58A0FD1ADF89}"/>
    <cellStyle name="Comma 9 4 3 2 6" xfId="31584" xr:uid="{1370F4EA-B4D8-4169-8970-C65B80686812}"/>
    <cellStyle name="Comma 9 4 3 3" xfId="10060" xr:uid="{2AB81CFF-F9A7-48AB-97B6-A20078F1EF19}"/>
    <cellStyle name="Comma 9 4 3 3 2" xfId="16765" xr:uid="{01DF4562-7447-4FED-BBB1-3A1A91F75E97}"/>
    <cellStyle name="Comma 9 4 3 3 3" xfId="21233" xr:uid="{898F7669-D5D7-47A8-BDF8-9B9564A4DAC4}"/>
    <cellStyle name="Comma 9 4 3 3 4" xfId="32761" xr:uid="{DA720D9C-10EA-45B2-9082-E57A45F028CC}"/>
    <cellStyle name="Comma 9 4 3 4" xfId="6351" xr:uid="{4A56B752-7621-4511-AB95-6B6BB01C28A5}"/>
    <cellStyle name="Comma 9 4 3 4 2" xfId="13222" xr:uid="{B5F05DAB-A593-4480-A1AF-672B15FBF790}"/>
    <cellStyle name="Comma 9 4 3 4 3" xfId="23581" xr:uid="{253CD055-4E73-4BDB-9ABE-05A940D9B969}"/>
    <cellStyle name="Comma 9 4 3 4 4" xfId="35107" xr:uid="{794F5800-68F7-4E1F-838F-60A225554CF1}"/>
    <cellStyle name="Comma 9 4 3 5" xfId="11292" xr:uid="{ADB60524-B91D-4833-A3E6-5674564D1794}"/>
    <cellStyle name="Comma 9 4 3 5 2" xfId="25918" xr:uid="{EC8DF673-7702-42D7-8D63-09D49B050D3E}"/>
    <cellStyle name="Comma 9 4 3 5 3" xfId="37444" xr:uid="{688627F7-E097-40D3-B45F-16ECF3B035E1}"/>
    <cellStyle name="Comma 9 4 3 6" xfId="28255" xr:uid="{E10A5878-ED5D-4203-AFFB-9E1BCCCE0DF0}"/>
    <cellStyle name="Comma 9 4 3 6 2" xfId="39781" xr:uid="{4F421E6D-B832-4A38-9B49-DC9085F4D0A8}"/>
    <cellStyle name="Comma 9 4 3 7" xfId="18583" xr:uid="{7238A52F-6D17-48EA-8D8D-4C322F77DB75}"/>
    <cellStyle name="Comma 9 4 3 8" xfId="30121" xr:uid="{580F533B-1FAF-40B9-BB96-2EE75F195757}"/>
    <cellStyle name="Comma 9 4 4" xfId="1649" xr:uid="{9E3673BA-E7CA-4921-9F68-A990391DFBE1}"/>
    <cellStyle name="Comma 9 4 4 2" xfId="7258" xr:uid="{63CF3DC4-7F30-4499-BE92-BD01CF3978FB}"/>
    <cellStyle name="Comma 9 4 4 2 2" xfId="14128" xr:uid="{9ADF8FBE-51F6-4208-8DCA-F732145FDBC7}"/>
    <cellStyle name="Comma 9 4 4 2 3" xfId="21628" xr:uid="{C5AFB705-B55C-4B18-9015-A94AF4C68FD2}"/>
    <cellStyle name="Comma 9 4 4 2 4" xfId="33155" xr:uid="{652ABA4E-F138-4DB4-A4AB-EFBFEF415A62}"/>
    <cellStyle name="Comma 9 4 4 3" xfId="11780" xr:uid="{C07FC5CD-5616-4B5B-9659-C5F5955FF762}"/>
    <cellStyle name="Comma 9 4 4 3 2" xfId="23971" xr:uid="{5EC6EA3D-D5E6-438D-B09B-D662ECF94F77}"/>
    <cellStyle name="Comma 9 4 4 3 3" xfId="35497" xr:uid="{BCEF9DD4-F6E0-453E-ACE7-251883BD2FAA}"/>
    <cellStyle name="Comma 9 4 4 4" xfId="26308" xr:uid="{BBE49D11-43D4-4F32-ACEB-9A4B3D2839A4}"/>
    <cellStyle name="Comma 9 4 4 4 2" xfId="37834" xr:uid="{5F546D9F-C6B7-4D45-8B6B-73D79A23CA5D}"/>
    <cellStyle name="Comma 9 4 4 5" xfId="19283" xr:uid="{476BC12B-59BC-431A-897A-954E1F909984}"/>
    <cellStyle name="Comma 9 4 4 6" xfId="30813" xr:uid="{603C2ED3-EE82-4ED6-91DD-9FA4745529AA}"/>
    <cellStyle name="Comma 9 4 5" xfId="1887" xr:uid="{B22BBF4F-26E6-411C-AD4E-3C2B83F73F1B}"/>
    <cellStyle name="Comma 9 4 5 2" xfId="9216" xr:uid="{43929596-5DB7-465C-A03C-8292D96615EF}"/>
    <cellStyle name="Comma 9 4 5 2 2" xfId="16021" xr:uid="{01CD7695-3370-40EA-9EA2-146D63923198}"/>
    <cellStyle name="Comma 9 4 5 3" xfId="12017" xr:uid="{9EC6F07D-DBD6-4967-8EAE-BF0F16360E56}"/>
    <cellStyle name="Comma 9 4 5 4" xfId="20462" xr:uid="{3EF99E86-2F48-462C-938E-52CF82871B15}"/>
    <cellStyle name="Comma 9 4 5 5" xfId="31990" xr:uid="{21A875E6-5260-4099-AF9A-6B5FE4A65E3E}"/>
    <cellStyle name="Comma 9 4 6" xfId="2363" xr:uid="{2E69B8CC-806B-4005-8C39-D0BDB8A93E4A}"/>
    <cellStyle name="Comma 9 4 6 2" xfId="12357" xr:uid="{6040BEF8-4483-4C9F-AE31-636D01680647}"/>
    <cellStyle name="Comma 9 4 6 3" xfId="22809" xr:uid="{783CE1FC-910D-4F33-926D-2585CE1430C1}"/>
    <cellStyle name="Comma 9 4 6 4" xfId="34335" xr:uid="{5D261E70-2C19-4D8E-A643-032861EFF521}"/>
    <cellStyle name="Comma 9 4 7" xfId="10800" xr:uid="{A2377EC5-B3D3-4995-A57E-7DEF25F99DC0}"/>
    <cellStyle name="Comma 9 4 7 2" xfId="25147" xr:uid="{3404BB5B-CE08-40BD-B2F4-1574BBC8CBB4}"/>
    <cellStyle name="Comma 9 4 7 3" xfId="36673" xr:uid="{578FEBB9-60D1-4D3A-B0F4-8900478321AC}"/>
    <cellStyle name="Comma 9 4 8" xfId="27484" xr:uid="{9F0AEB94-0F22-4A55-8ADA-E833DDD09989}"/>
    <cellStyle name="Comma 9 4 8 2" xfId="39010" xr:uid="{BF76D5C6-7462-4F67-81BA-88F28714D3F1}"/>
    <cellStyle name="Comma 9 4 9" xfId="17415" xr:uid="{2F00374C-EFEE-4999-9C64-FCBB5D0375CC}"/>
    <cellStyle name="Comma 9 5" xfId="764" xr:uid="{6FDC6471-A586-4559-B461-C7E3B974E25C}"/>
    <cellStyle name="Comma 9 5 10" xfId="29086" xr:uid="{9D65FE7F-CFEC-45E1-9BEB-8907F49DB5AB}"/>
    <cellStyle name="Comma 9 5 2" xfId="1283" xr:uid="{BA8374CA-EA05-4003-96A4-0F0BB724D717}"/>
    <cellStyle name="Comma 9 5 2 2" xfId="6900" xr:uid="{A35C7E54-92A1-41B2-BD21-D4DD6163BAF2}"/>
    <cellStyle name="Comma 9 5 2 2 2" xfId="8753" xr:uid="{688D93CF-115D-42F4-A3D5-50295622D91A}"/>
    <cellStyle name="Comma 9 5 2 2 2 2" xfId="15623" xr:uid="{67A83179-3408-4186-884E-407C2E34A535}"/>
    <cellStyle name="Comma 9 5 2 2 2 3" xfId="22211" xr:uid="{73F73F02-6FD9-44B7-9B02-F09FCD0CBD4E}"/>
    <cellStyle name="Comma 9 5 2 2 2 4" xfId="33738" xr:uid="{1E107358-9820-441F-8A62-8724AB28B7E2}"/>
    <cellStyle name="Comma 9 5 2 2 3" xfId="13771" xr:uid="{DAE5F13D-8EBB-45B3-9900-A03647FBFC07}"/>
    <cellStyle name="Comma 9 5 2 2 3 2" xfId="24554" xr:uid="{6EF79B16-E35F-4C51-8825-A801724310BC}"/>
    <cellStyle name="Comma 9 5 2 2 3 3" xfId="36080" xr:uid="{6F21B510-2FC9-4D8C-896E-99300A07DA12}"/>
    <cellStyle name="Comma 9 5 2 2 4" xfId="26891" xr:uid="{A894F4F8-C03E-4815-903A-66D733A76A6C}"/>
    <cellStyle name="Comma 9 5 2 2 4 2" xfId="38417" xr:uid="{06235CA4-B4FD-4F6C-A06D-521D6C9008D2}"/>
    <cellStyle name="Comma 9 5 2 2 5" xfId="19866" xr:uid="{FE6CFDAE-E20F-40C7-B2E5-74CE711934F9}"/>
    <cellStyle name="Comma 9 5 2 2 6" xfId="31396" xr:uid="{C17B19C2-C028-4FFE-B48F-DED04B86B617}"/>
    <cellStyle name="Comma 9 5 2 3" xfId="7820" xr:uid="{53B08BCB-EEFA-4FA7-9024-D07493A91BA4}"/>
    <cellStyle name="Comma 9 5 2 3 2" xfId="14690" xr:uid="{BE739790-8EF0-4A51-909A-FCEF1230A696}"/>
    <cellStyle name="Comma 9 5 2 3 3" xfId="21045" xr:uid="{DBFEF74D-CDA4-4221-8045-264A91AA8098}"/>
    <cellStyle name="Comma 9 5 2 3 4" xfId="32573" xr:uid="{24DF270A-550F-4B71-849A-1F2EFE2BEEDF}"/>
    <cellStyle name="Comma 9 5 2 4" xfId="9782" xr:uid="{720DF2FE-F023-42AB-9C88-A8A805C70671}"/>
    <cellStyle name="Comma 9 5 2 4 2" xfId="16584" xr:uid="{2BB834C5-84FD-4E7B-8D2D-167E70F2E9EA}"/>
    <cellStyle name="Comma 9 5 2 4 3" xfId="23392" xr:uid="{82AFD763-997B-42F9-B721-06E9441276D2}"/>
    <cellStyle name="Comma 9 5 2 4 4" xfId="34918" xr:uid="{437A451D-8B3F-4E2A-99AF-F0C28A33751C}"/>
    <cellStyle name="Comma 9 5 2 5" xfId="11415" xr:uid="{0C813468-7573-4CE9-BC42-4B3506B7AE1F}"/>
    <cellStyle name="Comma 9 5 2 5 2" xfId="25730" xr:uid="{69E80E7C-702D-465E-8337-D754F1B735DB}"/>
    <cellStyle name="Comma 9 5 2 5 3" xfId="37256" xr:uid="{3FDCDFA6-50EB-4874-9F13-F33DEBD35952}"/>
    <cellStyle name="Comma 9 5 2 6" xfId="28067" xr:uid="{B34796CE-C5B5-4622-BE35-8B440E4F99A7}"/>
    <cellStyle name="Comma 9 5 2 6 2" xfId="39593" xr:uid="{97017F0B-4E24-471A-82C1-7588C69B5AD6}"/>
    <cellStyle name="Comma 9 5 2 7" xfId="18037" xr:uid="{AD6E8D25-03D3-4C8C-AE64-E15044F00968}"/>
    <cellStyle name="Comma 9 5 2 8" xfId="29575" xr:uid="{41BFFCD5-7313-46B9-9D7A-BDA8FDCA00A7}"/>
    <cellStyle name="Comma 9 5 3" xfId="6454" xr:uid="{E57EB439-5A1A-452E-97E6-280DD9E37A5A}"/>
    <cellStyle name="Comma 9 5 3 2" xfId="8290" xr:uid="{AAB5EAD2-9290-46A0-90BC-02700CC6933E}"/>
    <cellStyle name="Comma 9 5 3 2 2" xfId="15160" xr:uid="{9EE74D07-12E8-439A-BEFC-6F953388C794}"/>
    <cellStyle name="Comma 9 5 3 2 2 2" xfId="22417" xr:uid="{FAEF6C4F-84FF-4644-B6A6-D25D79ED859F}"/>
    <cellStyle name="Comma 9 5 3 2 2 3" xfId="33944" xr:uid="{82C8A366-B18E-4C98-879C-3A06C31CE247}"/>
    <cellStyle name="Comma 9 5 3 2 3" xfId="24760" xr:uid="{78B0098E-2D50-4EF4-8D7C-1A15963CB4EF}"/>
    <cellStyle name="Comma 9 5 3 2 3 2" xfId="36286" xr:uid="{05ED9B29-854E-4D8F-9DB6-0F38436450B0}"/>
    <cellStyle name="Comma 9 5 3 2 4" xfId="27097" xr:uid="{D56574C9-10D8-4352-B9A1-07D0A96604A3}"/>
    <cellStyle name="Comma 9 5 3 2 4 2" xfId="38623" xr:uid="{3B7B170A-4E85-424E-A5E8-6784F245EC32}"/>
    <cellStyle name="Comma 9 5 3 2 5" xfId="20072" xr:uid="{0FE150CF-8496-4C0E-9404-3B7503FFE892}"/>
    <cellStyle name="Comma 9 5 3 2 6" xfId="31602" xr:uid="{878CF7D4-84C8-407B-B8E8-03CED9A2B5FE}"/>
    <cellStyle name="Comma 9 5 3 3" xfId="10106" xr:uid="{F1DC766B-FA01-4C7E-B0BA-E7C5694CA0B9}"/>
    <cellStyle name="Comma 9 5 3 3 2" xfId="16783" xr:uid="{BCFF082A-3C07-4277-B303-9DA8C1953066}"/>
    <cellStyle name="Comma 9 5 3 3 3" xfId="21252" xr:uid="{3A2FF8D3-DB89-4D9C-9F58-492F2878FBC3}"/>
    <cellStyle name="Comma 9 5 3 3 4" xfId="32780" xr:uid="{1BB6AC01-A1C8-4592-9F1E-A92CB59CD335}"/>
    <cellStyle name="Comma 9 5 3 4" xfId="13325" xr:uid="{41E54ECB-609A-4CB2-934D-A485EBF56DD1}"/>
    <cellStyle name="Comma 9 5 3 4 2" xfId="23599" xr:uid="{CB2FD934-A3AF-4EA3-9497-7027657F1380}"/>
    <cellStyle name="Comma 9 5 3 4 3" xfId="35125" xr:uid="{E7C725A3-76F4-459C-AF46-1D678FECCC67}"/>
    <cellStyle name="Comma 9 5 3 5" xfId="25936" xr:uid="{AB2AA929-2635-4052-A045-468A914CBB34}"/>
    <cellStyle name="Comma 9 5 3 5 2" xfId="37462" xr:uid="{A24B4B0F-E812-47ED-9D29-AD9A26D6C8D2}"/>
    <cellStyle name="Comma 9 5 3 6" xfId="28273" xr:uid="{11527C0B-AA0F-4C19-8A1D-16AED67EA28D}"/>
    <cellStyle name="Comma 9 5 3 6 2" xfId="39799" xr:uid="{F7A29B91-3BD9-42E0-A9F1-E8C93CEB18E1}"/>
    <cellStyle name="Comma 9 5 3 7" xfId="18629" xr:uid="{4D5A96C1-25F3-4CCF-BABF-8B68A99A63E0}"/>
    <cellStyle name="Comma 9 5 3 8" xfId="30167" xr:uid="{2E540C94-7CA9-452F-9E35-2203B8784A00}"/>
    <cellStyle name="Comma 9 5 4" xfId="7361" xr:uid="{5FAAA795-B336-41D9-9E60-B0A5ADBC95C4}"/>
    <cellStyle name="Comma 9 5 4 2" xfId="14231" xr:uid="{B2F6FB81-DAF8-4607-81F7-8F9441E145EA}"/>
    <cellStyle name="Comma 9 5 4 2 2" xfId="21733" xr:uid="{708CD7B2-BAAE-4988-8BB3-14B3C2A38D54}"/>
    <cellStyle name="Comma 9 5 4 2 3" xfId="33260" xr:uid="{2DFD785C-E8D6-42C7-AF35-71C66284D3D6}"/>
    <cellStyle name="Comma 9 5 4 3" xfId="24076" xr:uid="{05E41E5F-438B-44A1-8EA0-03EB9DEC2605}"/>
    <cellStyle name="Comma 9 5 4 3 2" xfId="35602" xr:uid="{9008F807-9E4E-4BE8-8F85-8C2EF00FC18C}"/>
    <cellStyle name="Comma 9 5 4 4" xfId="26413" xr:uid="{C76DF3C5-A2F0-461C-A0DC-6254B066C7E5}"/>
    <cellStyle name="Comma 9 5 4 4 2" xfId="37939" xr:uid="{EE4B991E-2030-45CB-96C1-43E48430DBF4}"/>
    <cellStyle name="Comma 9 5 4 5" xfId="19388" xr:uid="{935B86D6-A714-4784-B0B3-BBCD42D4070B}"/>
    <cellStyle name="Comma 9 5 4 6" xfId="30918" xr:uid="{0873F881-3EDA-4067-8DFB-F3F36F997C8F}"/>
    <cellStyle name="Comma 9 5 5" xfId="9319" xr:uid="{95C66FAF-55E9-464B-B353-6A32C63814FE}"/>
    <cellStyle name="Comma 9 5 5 2" xfId="16124" xr:uid="{4E1044FD-6000-4A6C-937B-A61AB4A7E9D4}"/>
    <cellStyle name="Comma 9 5 5 3" xfId="20567" xr:uid="{3DF57BF5-556D-4907-AAAD-21937CAB4304}"/>
    <cellStyle name="Comma 9 5 5 4" xfId="32095" xr:uid="{52EBF3A7-2CC1-43E4-9908-0D6BDF37C656}"/>
    <cellStyle name="Comma 9 5 6" xfId="10915" xr:uid="{449CA4B8-4ED1-4BF2-84A4-D93EE14AED86}"/>
    <cellStyle name="Comma 9 5 6 2" xfId="22914" xr:uid="{B22F1B41-5E6C-44FF-9E56-D9D1C7E61777}"/>
    <cellStyle name="Comma 9 5 6 3" xfId="34440" xr:uid="{DEDE40C0-5E84-4139-ADE5-3B3DF4BA9F5D}"/>
    <cellStyle name="Comma 9 5 7" xfId="25252" xr:uid="{50F4DF85-E55D-46F3-BA58-88405E9CE127}"/>
    <cellStyle name="Comma 9 5 7 2" xfId="36778" xr:uid="{A557BBAA-CDAC-437E-B98B-8F1881A710AB}"/>
    <cellStyle name="Comma 9 5 8" xfId="27589" xr:uid="{20DE2CBA-C2E0-4411-AF84-417D8CAD58B8}"/>
    <cellStyle name="Comma 9 5 8 2" xfId="39115" xr:uid="{6E4DCF7A-639E-49D4-899B-79078AEA025B}"/>
    <cellStyle name="Comma 9 5 9" xfId="17548" xr:uid="{476725B9-BE1E-4B72-AD25-5B6510FF9F47}"/>
    <cellStyle name="Comma 9 6" xfId="1037" xr:uid="{A8E84F7F-6BC3-4435-8C06-7EF320A7C8FD}"/>
    <cellStyle name="Comma 9 6 2" xfId="7000" xr:uid="{800DB8B1-2AED-4C8B-A44E-CE6A739D64C6}"/>
    <cellStyle name="Comma 9 6 2 2" xfId="8857" xr:uid="{20C40277-D28E-4A1B-B6D0-99E677068AED}"/>
    <cellStyle name="Comma 9 6 2 2 2" xfId="15727" xr:uid="{870F158B-49D5-40D0-A9C4-CF54780AB543}"/>
    <cellStyle name="Comma 9 6 2 2 2 2" xfId="22429" xr:uid="{51239F17-BDAE-4D38-85FF-7437ED710832}"/>
    <cellStyle name="Comma 9 6 2 2 2 3" xfId="33956" xr:uid="{22DB3615-5B9E-4C86-B218-0CBA855ABDA6}"/>
    <cellStyle name="Comma 9 6 2 2 3" xfId="24772" xr:uid="{108B4FE9-1154-4253-9877-E39578808177}"/>
    <cellStyle name="Comma 9 6 2 2 3 2" xfId="36298" xr:uid="{3C1BB281-6826-4FBD-86CD-1777E6ED64E8}"/>
    <cellStyle name="Comma 9 6 2 2 4" xfId="27109" xr:uid="{69D76CF4-8391-4A23-81B3-14686EF5E9D5}"/>
    <cellStyle name="Comma 9 6 2 2 4 2" xfId="38635" xr:uid="{E6F905E1-2D60-4BB5-89F8-1B1DE38150D6}"/>
    <cellStyle name="Comma 9 6 2 2 5" xfId="20084" xr:uid="{6F6CEF30-18D0-4A51-8015-51D77CB265AD}"/>
    <cellStyle name="Comma 9 6 2 2 6" xfId="31614" xr:uid="{CDBA91B6-6DE4-45F3-B4C3-3B58F8BAC038}"/>
    <cellStyle name="Comma 9 6 2 3" xfId="10227" xr:uid="{2D15623A-1B0F-43A9-B725-8D84A392D379}"/>
    <cellStyle name="Comma 9 6 2 3 2" xfId="16794" xr:uid="{B836F8A1-C494-4EA1-8F1F-969F070A9704}"/>
    <cellStyle name="Comma 9 6 2 3 3" xfId="21264" xr:uid="{336F20FA-4269-4C45-838D-3790E01A951E}"/>
    <cellStyle name="Comma 9 6 2 3 4" xfId="32792" xr:uid="{FCE6AC91-EF35-4289-BF13-F99EB783FB5A}"/>
    <cellStyle name="Comma 9 6 2 4" xfId="13870" xr:uid="{359BF2BB-F485-474F-9FD7-57A7D3092A8D}"/>
    <cellStyle name="Comma 9 6 2 4 2" xfId="23611" xr:uid="{13F098A2-99EB-4BDB-AB29-54D6AC67D791}"/>
    <cellStyle name="Comma 9 6 2 4 3" xfId="35137" xr:uid="{072282DC-F09E-4C2E-8346-6FC12CDD4144}"/>
    <cellStyle name="Comma 9 6 2 5" xfId="25948" xr:uid="{D7CADCE4-6EE9-463F-97D8-9F7C34C988D7}"/>
    <cellStyle name="Comma 9 6 2 5 2" xfId="37474" xr:uid="{09D5116E-C4AC-4DCE-80E9-103CA408CD94}"/>
    <cellStyle name="Comma 9 6 2 6" xfId="28285" xr:uid="{66B5C3D2-44C2-41FD-91D1-AC0ECDBBE028}"/>
    <cellStyle name="Comma 9 6 2 6 2" xfId="39811" xr:uid="{047FD161-458C-4B7A-B793-DE78AAF84CCE}"/>
    <cellStyle name="Comma 9 6 2 7" xfId="18750" xr:uid="{FB91B8A9-1DE0-4A44-AA89-6F931F04BCEB}"/>
    <cellStyle name="Comma 9 6 2 8" xfId="30288" xr:uid="{CB33DAC4-2B27-434B-8614-A74F110973CC}"/>
    <cellStyle name="Comma 9 6 3" xfId="7924" xr:uid="{1AC86C96-CF47-4D9E-B8E2-E154CDE53431}"/>
    <cellStyle name="Comma 9 6 3 2" xfId="14794" xr:uid="{D1A28FFF-F77F-49CF-8130-7CEE55E7B03A}"/>
    <cellStyle name="Comma 9 6 3 2 2" xfId="22320" xr:uid="{71AE02B0-3969-4A06-977D-A91188D043BA}"/>
    <cellStyle name="Comma 9 6 3 2 3" xfId="33847" xr:uid="{4C0294B5-2D2A-40F2-ABDB-C359D2A8CC56}"/>
    <cellStyle name="Comma 9 6 3 3" xfId="24663" xr:uid="{61CA4DAA-34D4-4BBF-92E1-523294830C5F}"/>
    <cellStyle name="Comma 9 6 3 3 2" xfId="36189" xr:uid="{565D5652-389E-45F6-951A-B44509C83718}"/>
    <cellStyle name="Comma 9 6 3 4" xfId="27000" xr:uid="{C13B9B3E-8BAE-4EBE-8B51-FF2923F24ECF}"/>
    <cellStyle name="Comma 9 6 3 4 2" xfId="38526" xr:uid="{71758EC4-C3A5-4A7C-9B6F-AAE60F2C74EB}"/>
    <cellStyle name="Comma 9 6 3 5" xfId="19975" xr:uid="{3F6EDC6A-3E9E-4C19-89E9-FC73BD38DABE}"/>
    <cellStyle name="Comma 9 6 3 6" xfId="31505" xr:uid="{A7CC3B3C-00C9-4F5F-B06F-393FC7239C05}"/>
    <cellStyle name="Comma 9 6 4" xfId="9888" xr:uid="{1F814E84-5EC3-46F2-9189-7F474D7DB3CE}"/>
    <cellStyle name="Comma 9 6 4 2" xfId="16689" xr:uid="{49D55A48-DEA0-46B8-9AC0-9CF353170755}"/>
    <cellStyle name="Comma 9 6 4 3" xfId="21154" xr:uid="{7D1B2B8B-939C-4F15-A064-46DC7E4733D2}"/>
    <cellStyle name="Comma 9 6 4 4" xfId="32682" xr:uid="{C62814CD-8535-4EE4-B314-710915EDF1D7}"/>
    <cellStyle name="Comma 9 6 5" xfId="11171" xr:uid="{B628BAA3-92E1-4A62-A56B-9EB9A48AFB86}"/>
    <cellStyle name="Comma 9 6 5 2" xfId="23502" xr:uid="{AF64DFED-EE2E-4BBD-8BBA-FEC0104EA721}"/>
    <cellStyle name="Comma 9 6 5 3" xfId="35028" xr:uid="{B911E303-278A-4CD2-B68B-CFD8299DB459}"/>
    <cellStyle name="Comma 9 6 6" xfId="25839" xr:uid="{3213F38B-37D8-4532-91A0-B01CA6CA9585}"/>
    <cellStyle name="Comma 9 6 6 2" xfId="37365" xr:uid="{532BB5E3-19AA-445B-966D-DEB3260E42F1}"/>
    <cellStyle name="Comma 9 6 7" xfId="28176" xr:uid="{CC65AAC1-480F-4FF2-9FF2-CC3CA8554A5D}"/>
    <cellStyle name="Comma 9 6 7 2" xfId="39702" xr:uid="{242A7288-F76E-4459-BAD3-00DDB5A9D6BB}"/>
    <cellStyle name="Comma 9 6 8" xfId="18250" xr:uid="{9E199615-49F1-4634-8EAD-7C9F6E322270}"/>
    <cellStyle name="Comma 9 6 9" xfId="29788" xr:uid="{C65A87EA-FEC4-48D1-BC70-8B661C727B12}"/>
    <cellStyle name="Comma 9 7" xfId="1528" xr:uid="{A5CDF989-7901-43BD-A9EC-E1EE4D16EC68}"/>
    <cellStyle name="Comma 9 7 2" xfId="6567" xr:uid="{62A05BEF-DB9B-4CAF-8EAC-142316337BFC}"/>
    <cellStyle name="Comma 9 7 2 2" xfId="8408" xr:uid="{03B4B751-D860-4732-9A33-5AD0C2830F5C}"/>
    <cellStyle name="Comma 9 7 2 2 2" xfId="15278" xr:uid="{3B88B942-61DB-4505-93FC-4AC66AD3E86F}"/>
    <cellStyle name="Comma 9 7 2 2 3" xfId="21857" xr:uid="{5C92BB04-8E48-4C38-9968-080162C34AAD}"/>
    <cellStyle name="Comma 9 7 2 2 4" xfId="33384" xr:uid="{3868E033-0B28-4245-AB14-6EB811D02890}"/>
    <cellStyle name="Comma 9 7 2 3" xfId="13438" xr:uid="{647CCD16-0E12-4035-94F1-25AA3338332C}"/>
    <cellStyle name="Comma 9 7 2 3 2" xfId="24200" xr:uid="{EA5DD769-736F-44C5-8611-954F3DC43ED9}"/>
    <cellStyle name="Comma 9 7 2 3 3" xfId="35726" xr:uid="{81DFDA92-CE62-4006-83EE-F6A6654DC4E6}"/>
    <cellStyle name="Comma 9 7 2 4" xfId="26537" xr:uid="{B64A9711-69DA-4EF1-805B-EB911C0B9630}"/>
    <cellStyle name="Comma 9 7 2 4 2" xfId="38063" xr:uid="{FBE29E8C-EEA0-478A-A2A7-40AF3248C234}"/>
    <cellStyle name="Comma 9 7 2 5" xfId="19512" xr:uid="{03B1EC98-9A8D-468A-8A6A-576C700B9C73}"/>
    <cellStyle name="Comma 9 7 2 6" xfId="31042" xr:uid="{39712142-2A33-4B91-89AD-4788E5BA6EFD}"/>
    <cellStyle name="Comma 9 7 3" xfId="7475" xr:uid="{A3000E8C-D4B5-4B50-BD82-4FEFA3669D88}"/>
    <cellStyle name="Comma 9 7 3 2" xfId="14345" xr:uid="{F4125B2F-0F19-470F-9B33-2B9DF57B1492}"/>
    <cellStyle name="Comma 9 7 3 3" xfId="20691" xr:uid="{5C14E0DA-25F5-4DFD-AC0B-D9804B807C21}"/>
    <cellStyle name="Comma 9 7 3 4" xfId="32219" xr:uid="{033812DC-43C8-4CFA-B21D-4CFE4C5C472A}"/>
    <cellStyle name="Comma 9 7 4" xfId="9435" xr:uid="{09A06340-850F-4C17-9D22-DA711BF815EF}"/>
    <cellStyle name="Comma 9 7 4 2" xfId="16238" xr:uid="{338248B7-70A1-446E-B0C8-C90F8ADF1AD6}"/>
    <cellStyle name="Comma 9 7 4 3" xfId="23038" xr:uid="{7FE205E6-7984-41C0-834F-B74DC1A5886C}"/>
    <cellStyle name="Comma 9 7 4 4" xfId="34564" xr:uid="{4FD20880-BBE4-4A56-B3A1-8C7F3EB41B0A}"/>
    <cellStyle name="Comma 9 7 5" xfId="11659" xr:uid="{B2CF35EC-E751-4639-A6AD-30214ACF93F1}"/>
    <cellStyle name="Comma 9 7 5 2" xfId="25376" xr:uid="{1AA83DD6-91EA-4522-BEC1-08C12CDF8CF3}"/>
    <cellStyle name="Comma 9 7 5 3" xfId="36902" xr:uid="{59783FA0-4BC8-4686-B191-E29A9AF9C875}"/>
    <cellStyle name="Comma 9 7 6" xfId="27713" xr:uid="{1CDCD834-2A2A-4441-9D1B-FB4D6F1B6F71}"/>
    <cellStyle name="Comma 9 7 6 2" xfId="39239" xr:uid="{1202285D-1256-47D8-89AB-F78740740D0D}"/>
    <cellStyle name="Comma 9 7 7" xfId="17681" xr:uid="{EBDB35D7-194F-4DB6-9FDC-B17259DC4A61}"/>
    <cellStyle name="Comma 9 7 8" xfId="29219" xr:uid="{0FE82BD6-ACDD-4204-81AE-4F5F7990A7E4}"/>
    <cellStyle name="Comma 9 8" xfId="1766" xr:uid="{0A4E8AC0-5974-4EFA-AE4A-1CAE9289EF41}"/>
    <cellStyle name="Comma 9 8 2" xfId="7948" xr:uid="{69147A96-FC71-4E41-B0FA-759D259BF518}"/>
    <cellStyle name="Comma 9 8 2 2" xfId="14818" xr:uid="{98882CB4-580D-4CDD-8EDF-BA8097715D37}"/>
    <cellStyle name="Comma 9 8 2 2 2" xfId="22347" xr:uid="{86B1BDD7-EF99-44B5-B40A-FEA693301794}"/>
    <cellStyle name="Comma 9 8 2 2 3" xfId="33874" xr:uid="{60FC0D70-DCA8-4927-AB67-CD1DB3F77625}"/>
    <cellStyle name="Comma 9 8 2 3" xfId="24690" xr:uid="{B6BE2455-743A-416B-A8E0-2DC07FF26B53}"/>
    <cellStyle name="Comma 9 8 2 3 2" xfId="36216" xr:uid="{7A0A8C40-1F86-4AD8-AF43-A7451D0F45F3}"/>
    <cellStyle name="Comma 9 8 2 4" xfId="27027" xr:uid="{7B13D238-5AB2-4232-AB92-356155E02192}"/>
    <cellStyle name="Comma 9 8 2 4 2" xfId="38553" xr:uid="{8299E068-54CC-4F2D-B34E-7F425B46EDE3}"/>
    <cellStyle name="Comma 9 8 2 5" xfId="20002" xr:uid="{994A9955-F75F-4E07-AC6B-3ECECFE6F3B8}"/>
    <cellStyle name="Comma 9 8 2 6" xfId="31532" xr:uid="{026522FD-0A05-4430-B70C-E8D76454FFF3}"/>
    <cellStyle name="Comma 9 8 3" xfId="9926" xr:uid="{886B6B8B-5F56-4234-98FE-FAA6CE56FABE}"/>
    <cellStyle name="Comma 9 8 3 2" xfId="16715" xr:uid="{84892E36-AEC2-4F04-8E5C-F7D58223A01E}"/>
    <cellStyle name="Comma 9 8 3 3" xfId="21181" xr:uid="{9A86F6E1-36EF-4C34-B26E-8B823F71C009}"/>
    <cellStyle name="Comma 9 8 3 4" xfId="32709" xr:uid="{36964A09-4E25-4302-BE73-F2EBB6B72D49}"/>
    <cellStyle name="Comma 9 8 4" xfId="11896" xr:uid="{00DCDE31-133C-428D-9CAD-8AA685D6C8BC}"/>
    <cellStyle name="Comma 9 8 4 2" xfId="23529" xr:uid="{23E2752C-4978-454A-9D09-911DB6B3773D}"/>
    <cellStyle name="Comma 9 8 4 3" xfId="35055" xr:uid="{4B34D7BE-2596-4523-AFC8-3271DE469719}"/>
    <cellStyle name="Comma 9 8 5" xfId="25866" xr:uid="{326B6FE9-EE81-42F1-A07C-1523F9C9EFAB}"/>
    <cellStyle name="Comma 9 8 5 2" xfId="37392" xr:uid="{9BBF36D7-F041-4CD2-8D9F-263769FF04DF}"/>
    <cellStyle name="Comma 9 8 6" xfId="28203" xr:uid="{06F1420C-7654-4B5E-9E84-1FAF0658B638}"/>
    <cellStyle name="Comma 9 8 6 2" xfId="39729" xr:uid="{10042E15-E0FC-41F1-B32B-04A046E00758}"/>
    <cellStyle name="Comma 9 8 7" xfId="18447" xr:uid="{C04D1146-DCDA-4976-979C-67FAB65FB320}"/>
    <cellStyle name="Comma 9 8 8" xfId="29985" xr:uid="{597F8CF8-BA68-4808-9035-3EA5CD64CF55}"/>
    <cellStyle name="Comma 9 9" xfId="7033" xr:uid="{956A2572-C5C6-45F8-98B7-C803484408FF}"/>
    <cellStyle name="Comma 9 9 2" xfId="8978" xr:uid="{2F8720A9-D080-4892-87AF-0276D43FDB3B}"/>
    <cellStyle name="Comma 9 9 2 2" xfId="15791" xr:uid="{6AEB9634-BA97-4945-97ED-E868EF98ABF1}"/>
    <cellStyle name="Comma 9 9 2 2 2" xfId="21381" xr:uid="{5EB62964-481D-4FA5-B229-83CB35229CBB}"/>
    <cellStyle name="Comma 9 9 2 2 3" xfId="32908" xr:uid="{1D522543-6E28-41CD-AF96-1AA85DC59DAF}"/>
    <cellStyle name="Comma 9 9 2 3" xfId="23724" xr:uid="{6E4E2019-EB51-4E01-AC90-BC3382E484B9}"/>
    <cellStyle name="Comma 9 9 2 3 2" xfId="35250" xr:uid="{B24B0B06-88BF-4C66-A4A9-3528C09FF7CE}"/>
    <cellStyle name="Comma 9 9 2 4" xfId="26061" xr:uid="{54F9315B-CC2E-4BE3-B6C6-F6F8CBE47ABA}"/>
    <cellStyle name="Comma 9 9 2 4 2" xfId="37587" xr:uid="{15802A4E-AC89-4DB6-B789-DC9B6EC8CCCC}"/>
    <cellStyle name="Comma 9 9 2 5" xfId="19036" xr:uid="{03587A13-989B-4CC3-A1E9-EF41BB3A5569}"/>
    <cellStyle name="Comma 9 9 2 6" xfId="30566" xr:uid="{76A5512D-743B-4906-8DB8-DF4B4E6B8F1F}"/>
    <cellStyle name="Comma 9 9 3" xfId="13903" xr:uid="{CAA860D4-889A-47E8-8436-40F23CBF2441}"/>
    <cellStyle name="Comma 9 9 3 2" xfId="20215" xr:uid="{D78600DB-5610-4B01-B485-EA0B927114E0}"/>
    <cellStyle name="Comma 9 9 3 3" xfId="31743" xr:uid="{4E0B474E-533F-4343-9229-7F6A54921F8C}"/>
    <cellStyle name="Comma 9 9 4" xfId="22562" xr:uid="{38C8DE7F-7DCD-49B2-8134-B9BDB7BA7485}"/>
    <cellStyle name="Comma 9 9 4 2" xfId="34088" xr:uid="{37AA3E02-7EFC-43E9-B0BA-69B9178237D1}"/>
    <cellStyle name="Comma 9 9 5" xfId="24900" xr:uid="{9A9C30D0-3B2F-4B9F-BF57-923C4FC936CB}"/>
    <cellStyle name="Comma 9 9 5 2" xfId="36426" xr:uid="{FCBDB1C0-D19B-40A8-A341-D8AD877FB873}"/>
    <cellStyle name="Comma 9 9 6" xfId="27237" xr:uid="{7C6055A6-0251-4450-A3C6-B6338D1509CD}"/>
    <cellStyle name="Comma 9 9 6 2" xfId="38763" xr:uid="{54006186-1515-4C11-8BD1-D0BE709E1BE0}"/>
    <cellStyle name="Comma 9 9 7" xfId="17085" xr:uid="{1920AB98-A77E-4E27-825A-911909FFB7E7}"/>
    <cellStyle name="Comma 9 9 8" xfId="28623" xr:uid="{93DAE9AA-2B73-4989-A0CE-B0674CF275A9}"/>
    <cellStyle name="Currency 2" xfId="144" xr:uid="{A2C17475-AE95-4D13-A861-6A2FAF0AE8F5}"/>
    <cellStyle name="Currency 2 2" xfId="400" xr:uid="{BDCE0B69-E411-4573-AC0F-60221F2455BA}"/>
    <cellStyle name="Currency 2 2 2" xfId="40032" xr:uid="{FF1E298B-2843-4F35-8603-3EF1148BC8C2}"/>
    <cellStyle name="Currency 2 3" xfId="8885" xr:uid="{6EC4B60C-1F5A-438F-8489-CAA0E7A5B04A}"/>
    <cellStyle name="Currency 2 3 2" xfId="40031" xr:uid="{3996ECE1-AA84-4DD4-A112-CAC63804469D}"/>
    <cellStyle name="Currency 3" xfId="398" xr:uid="{3219BEBC-A2F0-4EB7-8436-7E9F3DCE66AB}"/>
    <cellStyle name="Currency 3 2" xfId="40034" xr:uid="{366FB552-CD57-4B35-8B83-53D97AA2BBF1}"/>
    <cellStyle name="Currency 3 3" xfId="40033" xr:uid="{3D3EE422-5140-473D-8219-617BFA73622E}"/>
    <cellStyle name="Currency 4" xfId="2566" xr:uid="{4CE560DF-5A7B-4E0A-BBE3-12FCAA5CCC9E}"/>
    <cellStyle name="Currency 4 2" xfId="9401" xr:uid="{9AF7363C-CEE5-4BFE-8990-3A51F05B9846}"/>
    <cellStyle name="Currency 4 3" xfId="8883" xr:uid="{D93A2A8C-84DE-4B24-81BE-FE19DAB5E27F}"/>
    <cellStyle name="Custom - Style8" xfId="2092" xr:uid="{649CB539-AF1D-4B0D-9DA8-2B00C0CFCBA0}"/>
    <cellStyle name="Custom - Style8 2" xfId="2139" xr:uid="{0D6FA939-81C6-452C-B2F0-8544C6FD557A}"/>
    <cellStyle name="Explanatory Text" xfId="23" builtinId="53" customBuiltin="1"/>
    <cellStyle name="Explanatory Text 2" xfId="244" xr:uid="{7AAD5062-8F2D-45D0-98FD-8A04105076B8}"/>
    <cellStyle name="Explanatory Text 2 2" xfId="5809" xr:uid="{A6E55113-F364-475F-9150-37F54C11DD84}"/>
    <cellStyle name="Explanatory Text 2 3" xfId="10625" xr:uid="{02D2BC41-E07F-44D2-AB6B-F9978F4B6458}"/>
    <cellStyle name="Explanatory Text 2 3 2" xfId="44119" xr:uid="{70CC12DB-8B69-41E4-BE08-B331DB25B85A}"/>
    <cellStyle name="Explanatory Text 2 4" xfId="50794" xr:uid="{90983740-8FD8-4B98-BAAE-44E05706E596}"/>
    <cellStyle name="Explanatory Text 2 5" xfId="40181" xr:uid="{1EA56317-8606-45EA-8928-35FFCADFCCEC}"/>
    <cellStyle name="Explanatory Text 3" xfId="243" xr:uid="{2FFD3FC7-41A4-4A5D-95A7-7C277D5B597B}"/>
    <cellStyle name="Explanatory Text 3 2" xfId="2611" xr:uid="{0DDAD160-57E5-44A4-9D56-B62DA6989089}"/>
    <cellStyle name="Explanatory Text 3 3" xfId="10624" xr:uid="{546391E4-F314-41CD-A2AF-32887790800E}"/>
    <cellStyle name="Followed Hyperlink" xfId="363" xr:uid="{2282C8F4-A7F2-4105-A454-11E389790E08}"/>
    <cellStyle name="Followed Hyperlink 2" xfId="145" xr:uid="{2123909D-A656-479C-9F09-ADAE078AB24A}"/>
    <cellStyle name="Followed Hyperlink 2 2" xfId="518" xr:uid="{9B69D8BD-CA5C-40E3-A75D-9E9543345B94}"/>
    <cellStyle name="Followed Hyperlink 2 2 2" xfId="2066" xr:uid="{46F68B28-FF0A-4F93-8818-C74DDD7EB6CF}"/>
    <cellStyle name="Followed Hyperlink 2 3" xfId="537" xr:uid="{78F55C0D-0732-4C12-99DE-44E1EBCA19FC}"/>
    <cellStyle name="Followed Hyperlink 2 4" xfId="503" xr:uid="{C2C904D9-3F1F-4F75-9A76-8439C50635DF}"/>
    <cellStyle name="Followed Hyperlink 3" xfId="520" xr:uid="{5ECD4CC3-451F-49D7-9331-399FB96194D5}"/>
    <cellStyle name="Followed Hyperlink 3 2" xfId="2571" xr:uid="{A5180D33-4510-4D9F-A6E0-515D390EC73A}"/>
    <cellStyle name="Followed Hyperlink 4" xfId="1009" xr:uid="{B0E7FC02-A6E0-443A-AADD-7DC80F8BC131}"/>
    <cellStyle name="Followed Hyperlink 4 2" xfId="2634" xr:uid="{330E7783-4C32-4293-A147-F6414204405F}"/>
    <cellStyle name="Followed Hyperlink 4 3" xfId="40062" xr:uid="{B40A8F8A-6C26-47B7-AC06-BE06E55BC1D6}"/>
    <cellStyle name="Followed Hyperlink 5" xfId="8956" xr:uid="{0F0BE003-169A-4C74-B783-E89538E8C859}"/>
    <cellStyle name="Followed Hyperlink 5 2" xfId="39986" xr:uid="{E21FD8AC-FD89-4C30-9A84-660AFB33532A}"/>
    <cellStyle name="Followed Hyperlink 6" xfId="2008" xr:uid="{FBAF0526-6124-4F03-AB16-306F5CC4BAB3}"/>
    <cellStyle name="Followed Hyperlink 6 2" xfId="39982" xr:uid="{30AB548A-4F09-4797-8273-E78EB57FE3D9}"/>
    <cellStyle name="Followed Hyperlink 7" xfId="39974" xr:uid="{F7BBD2E6-A04D-4CA8-BBCD-B43D7FE84CBC}"/>
    <cellStyle name="Good" xfId="14" builtinId="26" customBuiltin="1"/>
    <cellStyle name="Good 2" xfId="246" xr:uid="{5052DA42-9B51-4981-9D79-6A0EF73E350A}"/>
    <cellStyle name="Good 2 2" xfId="10441" xr:uid="{D2D29878-273C-40FD-9DE6-4CD7C259F10D}"/>
    <cellStyle name="Good 2 2 2" xfId="44027" xr:uid="{69F99B68-FD0A-4747-9C98-5343FBA9D257}"/>
    <cellStyle name="Good 2 3" xfId="5800" xr:uid="{81FA48D9-EBAF-43D8-B01C-10A8F04837A5}"/>
    <cellStyle name="Good 2 3 2" xfId="44120" xr:uid="{3D3CF85C-5497-4AB2-9CA8-66835DC4E256}"/>
    <cellStyle name="Good 2 4" xfId="10627" xr:uid="{F64D41BE-5424-45F8-98B9-0BAD74479DF9}"/>
    <cellStyle name="Good 2 4 2" xfId="50795" xr:uid="{19FB1A10-CD09-44BA-B554-94C1C1853123}"/>
    <cellStyle name="Good 2 5" xfId="40182" xr:uid="{663B4045-3516-423B-9728-00FCB479DEF1}"/>
    <cellStyle name="Good 3" xfId="245" xr:uid="{8760B723-AC2E-4A8B-A909-DB4F1424065F}"/>
    <cellStyle name="Good 3 2" xfId="3301" xr:uid="{93C8DF4E-2AD1-470E-8655-395BFA02AFFD}"/>
    <cellStyle name="Good 3 3" xfId="10626" xr:uid="{8E2483DF-889F-4140-8522-ACFEDE74E95D}"/>
    <cellStyle name="Good 63 3 2" xfId="588" xr:uid="{F06BB3F0-D13F-4801-907E-23E1A19D98E5}"/>
    <cellStyle name="Grey" xfId="40183" xr:uid="{5F3934B5-3116-47A9-89F7-B1CF8A8BB614}"/>
    <cellStyle name="Header1" xfId="40184" xr:uid="{3E2D3207-070E-498E-9401-751FBC76BA7A}"/>
    <cellStyle name="Header2" xfId="40185" xr:uid="{C0110791-5D47-498C-88E6-D72C960218C8}"/>
    <cellStyle name="Header2 2" xfId="40289" xr:uid="{2DF6681D-6F19-47A7-BA39-EA9844143C6A}"/>
    <cellStyle name="Header2 2 2" xfId="44277" xr:uid="{2D306773-ECEB-4179-A7E4-3CE46CF2D478}"/>
    <cellStyle name="Header2 2 2 2" xfId="51309" xr:uid="{708AF07B-12BB-4CAC-A685-36284F3789D9}"/>
    <cellStyle name="Header2 2 2 3" xfId="51182" xr:uid="{F64BABC0-2E9C-4A5E-A721-640C1BE467A0}"/>
    <cellStyle name="Header2 2 2 4" xfId="50956" xr:uid="{AD47F1FC-6C3C-4379-BD08-095BB627C188}"/>
    <cellStyle name="Header2 2 2 5" xfId="50959" xr:uid="{9C5D8354-BB01-442D-8386-4ED4D061B603}"/>
    <cellStyle name="Header2 2 2 6" xfId="51287" xr:uid="{77ACE27F-D2BF-4080-BFAC-610F668CB301}"/>
    <cellStyle name="Header2 2 2 7" xfId="51097" xr:uid="{84C9204C-CA4B-454A-B3BF-2A12C595F8B7}"/>
    <cellStyle name="Header2 2 3" xfId="51256" xr:uid="{E9970943-694E-4261-A20C-D33A8616CD54}"/>
    <cellStyle name="Header2 2 3 2" xfId="51335" xr:uid="{BDF9B313-15A6-48E5-824C-6AA21A2F8B3B}"/>
    <cellStyle name="Header2 2 3 3" xfId="51338" xr:uid="{B3F0F0B4-E50C-4DFB-B2EB-D2712F819489}"/>
    <cellStyle name="Header2 2 3 4" xfId="51344" xr:uid="{DBD99C3C-C97E-4AC0-B021-FB1F63E9C819}"/>
    <cellStyle name="Header2 2 3 5" xfId="50866" xr:uid="{DD967BEA-EA17-4DA4-A11F-3EE1C7B0840E}"/>
    <cellStyle name="Header2 2 3 6" xfId="50936" xr:uid="{41C05399-922E-4A96-9F58-79EC67425C3D}"/>
    <cellStyle name="Header2 3" xfId="44257" xr:uid="{8A224E05-3B7C-4546-8B72-AA19DCD0C994}"/>
    <cellStyle name="Header2 3 2" xfId="51306" xr:uid="{8A8D58AE-1BA5-424A-B908-A786CD17BCE1}"/>
    <cellStyle name="Header2 3 3" xfId="50950" xr:uid="{10628EA1-17CC-4965-857E-1E18B490CFF0}"/>
    <cellStyle name="Header2 3 4" xfId="51194" xr:uid="{CA3436F9-EB23-4271-9B87-D751791F6B17}"/>
    <cellStyle name="Header2 3 5" xfId="51032" xr:uid="{018F75A0-CEC1-4105-B52C-F44D339FDFCB}"/>
    <cellStyle name="Header2 3 6" xfId="51035" xr:uid="{1B73CE07-B4C4-45A0-BB29-BC0F6F682D9B}"/>
    <cellStyle name="Header2 3 7" xfId="51098" xr:uid="{A2F8CA58-70BD-4FA4-A6DF-EC8A00F1B9B0}"/>
    <cellStyle name="Header2 4" xfId="51253" xr:uid="{0FE62E97-01C1-4279-9430-A7C3DFF52207}"/>
    <cellStyle name="Header2 4 2" xfId="51329" xr:uid="{F5F8AB4C-BE60-4EE9-A79E-69E977C6B808}"/>
    <cellStyle name="Header2 4 3" xfId="51336" xr:uid="{246CE315-DA9E-49B3-90B1-D179F2DF0F17}"/>
    <cellStyle name="Header2 4 4" xfId="51342" xr:uid="{898E805D-0955-4C0A-9398-C46A130CA686}"/>
    <cellStyle name="Header2 4 5" xfId="50994" xr:uid="{9034054F-4CC2-4EDC-B539-8E23F401B5FB}"/>
    <cellStyle name="Header2 4 6" xfId="51174" xr:uid="{DA2C4CEA-FD1C-4A33-819F-4087A3A496EE}"/>
    <cellStyle name="Heading 1" xfId="10" builtinId="16" customBuiltin="1"/>
    <cellStyle name="Heading 1 2" xfId="247" xr:uid="{12038CBD-79C9-4194-9105-048114D33806}"/>
    <cellStyle name="Heading 1 2 2" xfId="5796" xr:uid="{E0DFA8EB-C843-45D2-8628-D419D9932AA7}"/>
    <cellStyle name="Heading 1 2 3" xfId="10628" xr:uid="{08C54570-F8A0-43EB-A055-6E15C1759F04}"/>
    <cellStyle name="Heading 1 2 3 2" xfId="44121" xr:uid="{C2A5D253-6261-4F61-9980-385A83A5221C}"/>
    <cellStyle name="Heading 1 2 4" xfId="50796" xr:uid="{655BECC3-A431-4097-858B-7A6D44DDA1F1}"/>
    <cellStyle name="Heading 1 2 5" xfId="40186" xr:uid="{118E18E1-12F1-465F-AFE2-0DD065164FCC}"/>
    <cellStyle name="Heading 1 3" xfId="3350" xr:uid="{38FB5ECF-B160-43A5-AF96-2F2D7CF45369}"/>
    <cellStyle name="Heading 2" xfId="11" builtinId="17" customBuiltin="1"/>
    <cellStyle name="Heading 2 2" xfId="248" xr:uid="{7216DFF0-1838-4827-AA17-5678E88B9D4B}"/>
    <cellStyle name="Heading 2 2 2" xfId="10440" xr:uid="{96489B6D-BEFD-42ED-B4F1-70ABCC67721D}"/>
    <cellStyle name="Heading 2 2 2 2" xfId="44026" xr:uid="{F78F250A-9479-41E1-9801-7F5337298AC2}"/>
    <cellStyle name="Heading 2 2 3" xfId="5797" xr:uid="{10E1704D-29B0-4584-AF31-D2DE70ED4314}"/>
    <cellStyle name="Heading 2 2 3 2" xfId="44122" xr:uid="{11634F63-359C-4B4C-972D-8DF59E2BCDFF}"/>
    <cellStyle name="Heading 2 2 4" xfId="10629" xr:uid="{EDC74889-D3B8-4266-AC36-3C230B556B9B}"/>
    <cellStyle name="Heading 2 2 4 2" xfId="50797" xr:uid="{97EE6AB1-982F-4752-AA8B-C8E2E4EE7034}"/>
    <cellStyle name="Heading 2 2 5" xfId="40187" xr:uid="{B49A4568-7F29-4774-985C-F25646E63BE6}"/>
    <cellStyle name="Heading 2 3" xfId="3738" xr:uid="{CD77A951-9636-45FD-9D19-86B5752A1005}"/>
    <cellStyle name="Heading 3" xfId="12" builtinId="18" customBuiltin="1"/>
    <cellStyle name="Heading 3 2" xfId="249" xr:uid="{146989C4-17BE-4351-9710-A81AF2FC3930}"/>
    <cellStyle name="Heading 3 2 2" xfId="5798" xr:uid="{FD17982D-D52F-45BD-B129-4B62F60A3CC2}"/>
    <cellStyle name="Heading 3 2 3" xfId="10630" xr:uid="{B8DD390C-339F-4448-8AB4-F750F511D70A}"/>
    <cellStyle name="Heading 3 2 3 2" xfId="44123" xr:uid="{3F99703B-2FAB-4333-A624-CE087E353FD4}"/>
    <cellStyle name="Heading 3 2 4" xfId="50798" xr:uid="{4B9328FC-F2C8-4259-B2BF-E7538937A7E7}"/>
    <cellStyle name="Heading 3 2 5" xfId="40188" xr:uid="{5AE42ED7-5E62-4C44-8D4A-C9760D60D958}"/>
    <cellStyle name="Heading 3 3" xfId="3611" xr:uid="{DB128148-6E56-45FA-8B6B-DAFA74184834}"/>
    <cellStyle name="Heading 4" xfId="13" builtinId="19" customBuiltin="1"/>
    <cellStyle name="Heading 4 2" xfId="250" xr:uid="{7AEA3E2C-D8C1-4704-8A56-8253B27ED361}"/>
    <cellStyle name="Heading 4 2 2" xfId="5799" xr:uid="{23FC38D5-5F8B-43FD-8227-51D4A20BA212}"/>
    <cellStyle name="Heading 4 2 3" xfId="10631" xr:uid="{DC035CA4-28DC-45C5-9E75-6A0EA43D1B28}"/>
    <cellStyle name="Heading 4 2 3 2" xfId="44124" xr:uid="{C4287941-27D2-40C8-9F33-0B87221B37D9}"/>
    <cellStyle name="Heading 4 2 4" xfId="50799" xr:uid="{C6936AAC-CB46-4AF1-994B-BC6E9C873793}"/>
    <cellStyle name="Heading 4 2 5" xfId="40189" xr:uid="{BDB2F4FD-99DC-43CE-87B4-B623080CE921}"/>
    <cellStyle name="Heading 4 3" xfId="3574" xr:uid="{CA25DBA5-303D-491D-899F-5860BF072174}"/>
    <cellStyle name="Hyperlink 16" xfId="50682" xr:uid="{60511F66-323A-4508-810A-E906FF6BEF66}"/>
    <cellStyle name="Hyperlink 2" xfId="146" xr:uid="{839A67A2-128F-431F-A8E7-98F5A7C1B590}"/>
    <cellStyle name="Hyperlink 2 10" xfId="10427" xr:uid="{D80E8251-ECE9-4F56-AB28-900A5D02441A}"/>
    <cellStyle name="Hyperlink 2 11" xfId="335" xr:uid="{DEEA7E7B-5C01-43CF-8881-B41D72E01E67}"/>
    <cellStyle name="Hyperlink 2 2" xfId="395" xr:uid="{9535CB64-B6A9-4552-A464-CE823220707C}"/>
    <cellStyle name="Hyperlink 2 2 2" xfId="522" xr:uid="{067DC967-8042-45C0-81F7-1A4681AB11F5}"/>
    <cellStyle name="Hyperlink 2 2 2 2" xfId="2576" xr:uid="{9D738FBB-087E-4980-8214-54CE19DEF0FA}"/>
    <cellStyle name="Hyperlink 2 2 2 3" xfId="16900" xr:uid="{D83B567C-9736-455D-85A7-C0527A91FD8B}"/>
    <cellStyle name="Hyperlink 2 2 2 4" xfId="40133" xr:uid="{9E740EDB-D2F6-4F9B-82C7-713A62175F98}"/>
    <cellStyle name="Hyperlink 2 2 3" xfId="2693" xr:uid="{F4352857-19D3-496E-B316-692E1CC7C9A7}"/>
    <cellStyle name="Hyperlink 2 2 4" xfId="2079" xr:uid="{58A7C780-932D-472F-8963-CD0438CF034E}"/>
    <cellStyle name="Hyperlink 2 3" xfId="505" xr:uid="{1CD5BDC9-16D8-4E34-8573-3139AB506ED0}"/>
    <cellStyle name="Hyperlink 2 3 2" xfId="2073" xr:uid="{83E552A0-2496-4138-AFB9-7D9A691B3013}"/>
    <cellStyle name="Hyperlink 2 3 3" xfId="40116" xr:uid="{9D317EA8-E57D-4414-9BA2-2AC1980E2D2D}"/>
    <cellStyle name="Hyperlink 2 4" xfId="516" xr:uid="{76872E54-4C7A-45B9-83C5-8F3FC2C19A7D}"/>
    <cellStyle name="Hyperlink 2 4 2" xfId="2578" xr:uid="{D58512CF-0B1F-43A2-BD44-1B024CAE4609}"/>
    <cellStyle name="Hyperlink 2 4 3" xfId="39984" xr:uid="{1EB6105F-0A82-467A-A6EC-37A90A3DAD1A}"/>
    <cellStyle name="Hyperlink 2 5" xfId="364" xr:uid="{D6237E51-3201-4FF1-AD88-50B1EF5D42BB}"/>
    <cellStyle name="Hyperlink 2 5 2" xfId="2637" xr:uid="{7D6B600B-EF62-4B74-B7DC-4A2889BBDBAC}"/>
    <cellStyle name="Hyperlink 2 5 3" xfId="44158" xr:uid="{B7A25E63-33D4-464A-B2C5-FA1B85E0BBE9}"/>
    <cellStyle name="Hyperlink 2 6" xfId="594" xr:uid="{C90CFC1D-6C61-461E-9077-9C0053AF5640}"/>
    <cellStyle name="Hyperlink 2 6 2" xfId="8957" xr:uid="{0EC6F332-42B9-48A8-93B2-BF4FE610522C}"/>
    <cellStyle name="Hyperlink 2 7" xfId="10113" xr:uid="{DF7F3D28-820F-41F0-B28C-BBA1179A999B}"/>
    <cellStyle name="Hyperlink 2 8" xfId="8915" xr:uid="{E461FB39-5279-4CA7-A32B-6F383E76DFA7}"/>
    <cellStyle name="Hyperlink 2 9" xfId="2009" xr:uid="{439764DC-FEE1-44CC-8D91-42E25CFF47C0}"/>
    <cellStyle name="Hyperlink 3" xfId="83" xr:uid="{EC995910-640D-430B-8660-130A5938DFCE}"/>
    <cellStyle name="Hyperlink 3 2" xfId="147" xr:uid="{78226F2D-B4EE-4A68-BCB2-8E6F48B6A859}"/>
    <cellStyle name="Hyperlink 3 2 2" xfId="2080" xr:uid="{4A5D8FAB-EC74-48FD-B39A-28FFF29AA58E}"/>
    <cellStyle name="Hyperlink 3 2 2 2" xfId="40128" xr:uid="{CEE9AFD0-3597-4D3B-817C-6D60A08193A4}"/>
    <cellStyle name="Hyperlink 3 2 3" xfId="40007" xr:uid="{86515923-A7A2-4285-A993-11D7DB45360C}"/>
    <cellStyle name="Hyperlink 3 3" xfId="524" xr:uid="{AD71D636-927E-4B91-B7D3-6D251855B549}"/>
    <cellStyle name="Hyperlink 3 3 2" xfId="2575" xr:uid="{AB52C5C7-F11A-4722-BE4B-4C290A82DE96}"/>
    <cellStyle name="Hyperlink 3 3 3" xfId="40278" xr:uid="{F706F14B-7C9F-43B0-B586-F8EDABF17D35}"/>
    <cellStyle name="Hyperlink 3 4" xfId="608" xr:uid="{B6F8136B-6ABE-4876-969B-3D9A8FD2EA7A}"/>
    <cellStyle name="Hyperlink 3 4 2" xfId="40415" xr:uid="{57B147DB-E970-41BF-9603-697E0D89272A}"/>
    <cellStyle name="Hyperlink 3 5" xfId="2648" xr:uid="{4FE0EF95-7B10-4AF9-8E1B-2719BDEB143F}"/>
    <cellStyle name="Hyperlink 3 5 2" xfId="44094" xr:uid="{10D178C1-0321-4334-9256-B1C1E2125306}"/>
    <cellStyle name="Hyperlink 3 6" xfId="8908" xr:uid="{50053F4F-7C12-4CC0-89EE-21CA30968D80}"/>
    <cellStyle name="Hyperlink 3 7" xfId="2022" xr:uid="{14861933-3F70-46CF-AD8B-9F4CBD4D4694}"/>
    <cellStyle name="Hyperlink 3 7 2" xfId="17000" xr:uid="{14E98ABE-2359-46EB-BAD0-F5E405BD7D6B}"/>
    <cellStyle name="Hyperlink 3 8" xfId="10429" xr:uid="{A15B6943-BD4B-4802-B50D-D1A5FF282FF4}"/>
    <cellStyle name="Hyperlink 3 9" xfId="367" xr:uid="{25E32BF0-EE12-4BFE-80AB-06F9D74C8CC2}"/>
    <cellStyle name="Hyperlink 4" xfId="417" xr:uid="{F118AAB0-1B65-4C23-89A1-0DA2A1764277}"/>
    <cellStyle name="Hyperlink 4 2" xfId="538" xr:uid="{E7D7B03E-9C41-4CED-A53E-D86EE6E44F62}"/>
    <cellStyle name="Hyperlink 4 2 2" xfId="28343" xr:uid="{6C0564E5-A36C-45B4-B76E-8C3AE1214A91}"/>
    <cellStyle name="Hyperlink 4 2 3" xfId="40268" xr:uid="{8E5A78E3-46C0-4BF1-9DC9-D234EACF9F88}"/>
    <cellStyle name="Hyperlink 4 3" xfId="10432" xr:uid="{E9D260AA-6028-4B50-A038-02BB96AB70A1}"/>
    <cellStyle name="Hyperlink 4 3 2" xfId="40134" xr:uid="{792E3DF2-C0E1-4674-BB04-3B656A67066D}"/>
    <cellStyle name="Hyperlink 4 4" xfId="44100" xr:uid="{9EC46CC5-2962-4FB1-AA29-5124FE00DF3B}"/>
    <cellStyle name="Hyperlink 5" xfId="504" xr:uid="{CB89DF4D-5A6B-44D7-A020-D6CA31F307B2}"/>
    <cellStyle name="Hyperlink 5 2" xfId="2633" xr:uid="{A079565E-6D66-4DC6-A840-72C5ECC11BB9}"/>
    <cellStyle name="Hyperlink 5 2 2" xfId="50751" xr:uid="{2ADB83F0-1148-402B-8973-CC09B2ACD320}"/>
    <cellStyle name="Hyperlink 5 3" xfId="44667" xr:uid="{1BD59D9E-B75F-49AB-BB79-E0F1F3A08D24}"/>
    <cellStyle name="Hyperlink 6" xfId="365" xr:uid="{5AE4DC2E-4401-4358-8FFB-754A80787575}"/>
    <cellStyle name="Hyperlink 6 2" xfId="6100" xr:uid="{16C9AFDE-7539-4236-A868-62FB2B81F8EC}"/>
    <cellStyle name="Hyperlink 7" xfId="581" xr:uid="{DCDA86F0-C453-440D-9D66-B1A2842DFC2A}"/>
    <cellStyle name="Hyperlink 7 2" xfId="10397" xr:uid="{19C8FEF7-DC3A-4F5F-9B1A-CFE4117E6CC7}"/>
    <cellStyle name="Hyperlink 7 2 2" xfId="40419" xr:uid="{AB92DA62-29B8-4887-B635-B0C754CE255A}"/>
    <cellStyle name="Hyperlink 7 3" xfId="39983" xr:uid="{AFC422BB-E2AA-4580-B572-D73A32E88ABF}"/>
    <cellStyle name="Hyperlink 8" xfId="987" xr:uid="{E0D6B210-9F1C-47CB-B618-39F891C634BA}"/>
    <cellStyle name="Hyperlink 8 2" xfId="2007" xr:uid="{4F264AB0-ABD2-485E-93F9-2BD860F615AD}"/>
    <cellStyle name="Hyperlink 8 3" xfId="44059" xr:uid="{5464CF57-AEF9-4A19-9E64-10CAACCC0A5B}"/>
    <cellStyle name="Hyperlink 9" xfId="328" xr:uid="{47C805AE-6276-44C8-B3BC-4AEA617D14A0}"/>
    <cellStyle name="Hyperlink 9 2" xfId="39975" xr:uid="{6D1FAA83-DEC5-4540-8C43-62D1DC1AC039}"/>
    <cellStyle name="Input" xfId="17" builtinId="20" customBuiltin="1"/>
    <cellStyle name="Input [yellow]" xfId="40190" xr:uid="{BC583A9B-D838-49F6-9435-ED4E35904B0D}"/>
    <cellStyle name="Input [yellow] 2" xfId="44377" xr:uid="{2F076443-2485-4553-84FC-441934C5DC1C}"/>
    <cellStyle name="Input [yellow] 2 2" xfId="51322" xr:uid="{D07DA17F-F57B-4ABF-849A-861F31FBC461}"/>
    <cellStyle name="Input [yellow] 2 3" xfId="51104" xr:uid="{4C75493F-98BE-4E20-B491-1DCEC6904A97}"/>
    <cellStyle name="Input [yellow] 2 4" xfId="51292" xr:uid="{3154022E-7E9D-476C-8C02-08F1DA6989A2}"/>
    <cellStyle name="Input [yellow] 2 5" xfId="51269" xr:uid="{03ED8801-8A4E-47BD-9425-084EAB51AFF7}"/>
    <cellStyle name="Input [yellow] 2 6" xfId="50859" xr:uid="{2FC07748-1D8F-4B43-AA24-6F7DCFD4996F}"/>
    <cellStyle name="Input [yellow] 2 7" xfId="50934" xr:uid="{7DCC90A8-E509-4CE2-9B52-D28E5616E65E}"/>
    <cellStyle name="Input [yellow] 3" xfId="51254" xr:uid="{57D7D599-98ED-422A-9425-913D1A19D3C4}"/>
    <cellStyle name="Input [yellow] 3 2" xfId="50878" xr:uid="{1F9B8F70-E85B-406E-B24F-C87E2BF14A74}"/>
    <cellStyle name="Input [yellow] 3 3" xfId="51337" xr:uid="{8EC5BFA6-A4A3-4F8A-8E8A-E2B18DA9D8B5}"/>
    <cellStyle name="Input [yellow] 3 4" xfId="51343" xr:uid="{F929891E-B6E4-4EBB-9788-152A46AC8CC3}"/>
    <cellStyle name="Input [yellow] 3 5" xfId="50997" xr:uid="{2CE82F4B-30D5-4851-98F1-D8347A4C2FAF}"/>
    <cellStyle name="Input [yellow] 3 6" xfId="50912" xr:uid="{DFC0CE30-0BB7-4515-A0B5-FD786FDD5117}"/>
    <cellStyle name="Input 2" xfId="252" xr:uid="{1D53B463-BD29-4347-9555-8877C19ACCAC}"/>
    <cellStyle name="Input 2 10" xfId="40191" xr:uid="{7063FF0B-12CE-4084-A4D8-BCD1E49F5017}"/>
    <cellStyle name="Input 2 2" xfId="10444" xr:uid="{6665DCD4-4538-4C2C-9BDE-ED04F7661326}"/>
    <cellStyle name="Input 2 2 2" xfId="44563" xr:uid="{577F8BE6-CBFC-4403-9065-AECDB01B8638}"/>
    <cellStyle name="Input 2 2 2 2" xfId="51325" xr:uid="{39038A68-1968-4AD0-B3FE-AC3718A0F0B9}"/>
    <cellStyle name="Input 2 2 2 3" xfId="50896" xr:uid="{93ACE9D6-DBB9-407C-825A-E23E906F5289}"/>
    <cellStyle name="Input 2 2 2 4" xfId="50993" xr:uid="{9766E7B8-8845-4802-8224-C2DA04058F40}"/>
    <cellStyle name="Input 2 2 2 5" xfId="50965" xr:uid="{11B16034-7BAD-4A20-91E1-C221B4157227}"/>
    <cellStyle name="Input 2 2 2 6" xfId="51316" xr:uid="{EB2D6960-EEA0-48EB-A0D3-D7262D511D29}"/>
    <cellStyle name="Input 2 2 2 7" xfId="51112" xr:uid="{DFFB869B-39B4-4900-B548-49E423F63514}"/>
    <cellStyle name="Input 2 2 2 8" xfId="51202" xr:uid="{7E1E413B-0B00-4E18-B3FA-AB0B7D19614B}"/>
    <cellStyle name="Input 2 2 3" xfId="51133" xr:uid="{1BED9A8B-4A36-451D-9A20-74E4866EEAAB}"/>
    <cellStyle name="Input 2 2 4" xfId="50875" xr:uid="{68B57FAD-0115-4FF4-B63F-6A0C534D40A0}"/>
    <cellStyle name="Input 2 2 5" xfId="51049" xr:uid="{1B0BDF6E-47B0-47EF-A391-5D016639C4C8}"/>
    <cellStyle name="Input 2 2 6" xfId="40295" xr:uid="{C21E1EE7-884C-4D99-930F-5FD54C5B0C6C}"/>
    <cellStyle name="Input 2 3" xfId="5802" xr:uid="{339D9D09-6F22-44DE-9340-62EF79D7B635}"/>
    <cellStyle name="Input 2 4" xfId="10633" xr:uid="{B6BF98DC-AE86-4A95-A7FD-2D75B4C4E36F}"/>
    <cellStyle name="Input 2 4 2" xfId="44125" xr:uid="{6C28A7B8-0020-43BD-8AA6-FE4B9787D5FC}"/>
    <cellStyle name="Input 2 5" xfId="44525" xr:uid="{516570BC-5570-4278-95E2-1453C48D2823}"/>
    <cellStyle name="Input 2 5 2" xfId="51146" xr:uid="{D19B2004-EC85-4D04-B67E-1BF20668A32D}"/>
    <cellStyle name="Input 2 5 3" xfId="51078" xr:uid="{ACB2E904-4E5D-43AB-89C5-E59B3675B54B}"/>
    <cellStyle name="Input 2 5 4" xfId="51177" xr:uid="{34F72A75-A0B1-47F1-A5F2-5EDBA4F77D97}"/>
    <cellStyle name="Input 2 5 5" xfId="51164" xr:uid="{43C08B7B-05B7-4B20-B68A-FF610079F1DD}"/>
    <cellStyle name="Input 2 5 6" xfId="50858" xr:uid="{099071A6-0038-4C43-ADD5-E665E61F1636}"/>
    <cellStyle name="Input 2 5 7" xfId="51106" xr:uid="{B7B5FDB4-1105-482E-BC10-0AA84FAC239B}"/>
    <cellStyle name="Input 2 5 8" xfId="50947" xr:uid="{E3F71280-445E-40D0-BC8A-1EA47966A1E9}"/>
    <cellStyle name="Input 2 6" xfId="50800" xr:uid="{A2EB0062-81F7-4784-BC8D-70A5A8A30A34}"/>
    <cellStyle name="Input 2 7" xfId="50892" xr:uid="{2154098D-2E4B-40DF-8C1D-DB3F2AA6B968}"/>
    <cellStyle name="Input 2 8" xfId="51128" xr:uid="{3C6F5C9F-627C-416B-A81F-CD5B113CEFF0}"/>
    <cellStyle name="Input 2 9" xfId="51014" xr:uid="{AFF5E668-0201-416E-BF46-969FBBF30942}"/>
    <cellStyle name="Input 3" xfId="251" xr:uid="{52CEBB33-45D4-49EC-95BE-AD179D330CE2}"/>
    <cellStyle name="Input 3 2" xfId="3271" xr:uid="{716713D6-3CBE-4563-9B96-A2D1FF7A1FAA}"/>
    <cellStyle name="Input 3 2 2" xfId="44564" xr:uid="{7649484A-3948-4477-9EC1-37B91A5AC180}"/>
    <cellStyle name="Input 3 2 2 2" xfId="50707" xr:uid="{9E1D5358-EB71-4D89-918E-B35190180E48}"/>
    <cellStyle name="Input 3 2 2 3" xfId="51267" xr:uid="{35EF8014-D4F3-4600-866A-D92AE9520847}"/>
    <cellStyle name="Input 3 2 2 4" xfId="50980" xr:uid="{6250D158-9368-4B76-86F3-CB630920F290}"/>
    <cellStyle name="Input 3 2 2 5" xfId="50857" xr:uid="{B52D538A-E9AD-47F7-A43C-A8CC68B39A16}"/>
    <cellStyle name="Input 3 2 2 6" xfId="50957" xr:uid="{0E8F1AC9-CEAA-45FD-908A-94B457CE78E9}"/>
    <cellStyle name="Input 3 2 2 7" xfId="50982" xr:uid="{E2CE82B8-607B-477D-809E-7B0BFF8557FE}"/>
    <cellStyle name="Input 3 2 2 8" xfId="51029" xr:uid="{B02C9CCF-403B-4C1A-A6F8-00AF432D8B9B}"/>
    <cellStyle name="Input 3 2 3" xfId="51172" xr:uid="{8F004D7A-DC13-4AAC-98F4-1A0355E8C9B3}"/>
    <cellStyle name="Input 3 2 4" xfId="51127" xr:uid="{256E8866-3CDA-4182-8059-829C85037373}"/>
    <cellStyle name="Input 3 2 5" xfId="51061" xr:uid="{884C4EB4-F1AE-4C8F-8420-62FB2AC44EA0}"/>
    <cellStyle name="Input 3 2 6" xfId="40296" xr:uid="{67B5F4A9-C4A7-46E5-9BC8-50574576760E}"/>
    <cellStyle name="Input 3 3" xfId="10632" xr:uid="{6163A01B-D138-4343-A42E-7E8F126D12E8}"/>
    <cellStyle name="Input 3 3 2" xfId="41000" xr:uid="{94DE460E-0D0B-4BEF-B8A0-5B8224BD8107}"/>
    <cellStyle name="Input 3 4" xfId="44526" xr:uid="{E8D73A7B-728A-4330-BF7A-EF2AFDB47DE7}"/>
    <cellStyle name="Input 3 4 2" xfId="50989" xr:uid="{15F681BF-7F7F-4CEB-A1BE-A8B368D33324}"/>
    <cellStyle name="Input 3 4 3" xfId="51125" xr:uid="{A053247A-B0D2-461D-9EB2-A47CD13D405D}"/>
    <cellStyle name="Input 3 4 4" xfId="51011" xr:uid="{BF0994B8-9C1A-4BB6-BB18-926F3753A679}"/>
    <cellStyle name="Input 3 4 5" xfId="51059" xr:uid="{40CF9856-C2D0-4345-B504-365E2A8FA67C}"/>
    <cellStyle name="Input 3 4 6" xfId="50966" xr:uid="{6D38DDCF-83DA-429E-B557-0D4E49E4C45A}"/>
    <cellStyle name="Input 3 4 7" xfId="50926" xr:uid="{8D8E3584-C11F-49DB-91D9-A4D5B728B74B}"/>
    <cellStyle name="Input 3 4 8" xfId="51041" xr:uid="{4B72122E-39DF-46CC-9C58-5156AA27F741}"/>
    <cellStyle name="Input 3 5" xfId="51189" xr:uid="{210EC710-9007-4293-933C-2EDFA62D29BC}"/>
    <cellStyle name="Input 3 6" xfId="51290" xr:uid="{1C1DF369-4613-470C-BD92-6C63111A0CEA}"/>
    <cellStyle name="Input 3 7" xfId="51317" xr:uid="{52B5425B-DE07-42B2-BDE6-943EBB13342B}"/>
    <cellStyle name="Input 3 8" xfId="40192" xr:uid="{D2A51505-5420-4683-B280-8EA95AA528B5}"/>
    <cellStyle name="Input 4" xfId="40193" xr:uid="{6A1FD0AF-0E77-4AA9-90C2-7A05E9F0EB92}"/>
    <cellStyle name="Input 4 2" xfId="40297" xr:uid="{D6115CA4-9E59-4E47-AE19-909382E1E4FA}"/>
    <cellStyle name="Input 4 2 2" xfId="44565" xr:uid="{15C55075-84E5-4C6C-A096-2CE1488B5691}"/>
    <cellStyle name="Input 4 2 2 2" xfId="51201" xr:uid="{F78C93F5-E352-4898-8D8F-710E9E384167}"/>
    <cellStyle name="Input 4 2 2 3" xfId="50902" xr:uid="{2CA59E41-011F-4902-BC04-534712F4E35B}"/>
    <cellStyle name="Input 4 2 2 4" xfId="51113" xr:uid="{6B28A528-D605-4BE6-B425-D61E14BC0B18}"/>
    <cellStyle name="Input 4 2 2 5" xfId="51299" xr:uid="{68AE68ED-D2AB-4893-981C-3247F3CCCA6D}"/>
    <cellStyle name="Input 4 2 2 6" xfId="51077" xr:uid="{BE05D653-2CD4-4083-98A0-754C7943A66B}"/>
    <cellStyle name="Input 4 2 2 7" xfId="51018" xr:uid="{94C782F1-6964-4C70-9B29-3FA8A652D1CE}"/>
    <cellStyle name="Input 4 2 2 8" xfId="51296" xr:uid="{64B801F1-0D79-4244-95F6-62D75513A9ED}"/>
    <cellStyle name="Input 4 2 3" xfId="51297" xr:uid="{127767C5-C498-4F42-B5B3-F2CAFFF56311}"/>
    <cellStyle name="Input 4 2 4" xfId="51105" xr:uid="{F30D4539-28A9-4FC0-83D2-931BD6B70110}"/>
    <cellStyle name="Input 4 2 5" xfId="50964" xr:uid="{4DCD6BCC-C586-415C-9E05-DC59F1899315}"/>
    <cellStyle name="Input 4 3" xfId="44527" xr:uid="{81BD27C7-4D49-4902-85D5-B93538719C2D}"/>
    <cellStyle name="Input 4 3 2" xfId="51134" xr:uid="{3EC5ABAF-6F75-49C9-A475-795ED9DEE3C3}"/>
    <cellStyle name="Input 4 3 3" xfId="50995" xr:uid="{8D789952-F7DF-4377-BB1C-84133B96E0E0}"/>
    <cellStyle name="Input 4 3 4" xfId="51294" xr:uid="{6FDA4CDE-F8FB-44B1-830E-F3ACDAAAF1C3}"/>
    <cellStyle name="Input 4 3 5" xfId="51060" xr:uid="{78A981A1-CD81-4FCE-9ACA-8BC4FC8AFFDC}"/>
    <cellStyle name="Input 4 3 6" xfId="51145" xr:uid="{7EC70E30-7650-4EE1-87D6-E751B243335F}"/>
    <cellStyle name="Input 4 3 7" xfId="51288" xr:uid="{24E26B0A-DCA5-40C5-B2C7-E4B0147B32BB}"/>
    <cellStyle name="Input 4 3 8" xfId="51034" xr:uid="{DBEF04CF-AD3D-4E64-B2C0-11AF7C8C96BF}"/>
    <cellStyle name="Input 4 4" xfId="51163" xr:uid="{6D294C7D-7276-4367-94B4-4D37258210EB}"/>
    <cellStyle name="Input 4 5" xfId="51136" xr:uid="{E30C8A8E-1551-4257-BA56-9155850358BB}"/>
    <cellStyle name="Input 4 6" xfId="51074" xr:uid="{5FBD75AA-B165-492B-BFCC-0E1AE9B7EB58}"/>
    <cellStyle name="Input 5" xfId="40194" xr:uid="{31F1097E-EC57-43DB-9763-7196A4FAD658}"/>
    <cellStyle name="Input 5 2" xfId="40298" xr:uid="{AAA29EF2-2DA2-45CB-9E0B-ADAEE0B6D6AB}"/>
    <cellStyle name="Input 5 2 2" xfId="44566" xr:uid="{BCCC9501-39FD-4033-B6C3-1F662790909B}"/>
    <cellStyle name="Input 5 2 2 2" xfId="50990" xr:uid="{19F2A9C1-9044-46EA-BABF-F2AEBAF712C8}"/>
    <cellStyle name="Input 5 2 2 3" xfId="51315" xr:uid="{04168F8F-AC0B-484D-97AC-B4ADAFB41267}"/>
    <cellStyle name="Input 5 2 2 4" xfId="51192" xr:uid="{DAD657CA-CAC1-4D52-8522-EA8F761F227D}"/>
    <cellStyle name="Input 5 2 2 5" xfId="50885" xr:uid="{80694D12-86BE-4C49-9BBE-42308120F2BA}"/>
    <cellStyle name="Input 5 2 2 6" xfId="51166" xr:uid="{BE28E62C-458C-46CD-8B6E-18854176418F}"/>
    <cellStyle name="Input 5 2 2 7" xfId="51030" xr:uid="{87C89184-7EBA-43BB-A362-B903AEEB84EF}"/>
    <cellStyle name="Input 5 2 2 8" xfId="50893" xr:uid="{B533195B-395A-421C-8437-4F2A72A4F518}"/>
    <cellStyle name="Input 5 2 3" xfId="50864" xr:uid="{1F611A9A-A535-431C-B55E-CD13E879B8A0}"/>
    <cellStyle name="Input 5 2 4" xfId="50874" xr:uid="{C839B886-90A0-419E-A115-DD210483F04B}"/>
    <cellStyle name="Input 5 2 5" xfId="51069" xr:uid="{4F5EBC1F-D895-4D70-A4CB-016F896115EE}"/>
    <cellStyle name="Input 5 3" xfId="44528" xr:uid="{5A6EB74D-57B0-4161-9AE9-423C481CA34B}"/>
    <cellStyle name="Input 5 3 2" xfId="51057" xr:uid="{F00EE5E3-13B4-467A-BDAD-5289AB9E16DF}"/>
    <cellStyle name="Input 5 3 3" xfId="50900" xr:uid="{8484EA3B-5C7B-491E-8A36-21530CB40FCE}"/>
    <cellStyle name="Input 5 3 4" xfId="51042" xr:uid="{F76867FD-5035-440C-B22E-DBE53459813B}"/>
    <cellStyle name="Input 5 3 5" xfId="51036" xr:uid="{9E353CF5-D15F-4167-B4CD-F7D831897895}"/>
    <cellStyle name="Input 5 3 6" xfId="51339" xr:uid="{745A05C3-8C02-409D-A75B-931D7D1DBA44}"/>
    <cellStyle name="Input 5 3 7" xfId="51281" xr:uid="{B4043C81-94BE-4E13-9D35-2AA8F3180CD4}"/>
    <cellStyle name="Input 5 3 8" xfId="51129" xr:uid="{15CCE346-B200-4BE9-A762-57477DBD61AF}"/>
    <cellStyle name="Input 5 4" xfId="50897" xr:uid="{15474B55-9E7C-4105-91D4-5941609C90C3}"/>
    <cellStyle name="Input 5 5" xfId="50942" xr:uid="{D949007F-BC83-4815-BFD6-292B03F6A9E6}"/>
    <cellStyle name="Input 5 6" xfId="51331" xr:uid="{FD820B26-92AC-43A8-A9B9-499EE58A7121}"/>
    <cellStyle name="Linked Cell" xfId="20" builtinId="24" customBuiltin="1"/>
    <cellStyle name="Linked Cell 2" xfId="254" xr:uid="{D3921B40-6ABF-4EC0-8DFA-89948FBFC1F5}"/>
    <cellStyle name="Linked Cell 2 2" xfId="5805" xr:uid="{82E5B4F6-AC34-4156-B041-314483948454}"/>
    <cellStyle name="Linked Cell 2 3" xfId="10635" xr:uid="{2E8CEE56-81E7-4A3E-B269-682EC6BAC445}"/>
    <cellStyle name="Linked Cell 2 3 2" xfId="44126" xr:uid="{837210FA-360D-497F-B7A0-EDDAA95A4FC8}"/>
    <cellStyle name="Linked Cell 2 4" xfId="50801" xr:uid="{4085D9BD-AC46-4224-8C88-E1473999B21B}"/>
    <cellStyle name="Linked Cell 2 5" xfId="40195" xr:uid="{61D21B75-1DB9-49F3-8676-689C2EF4642E}"/>
    <cellStyle name="Linked Cell 3" xfId="253" xr:uid="{5D2E495F-BD99-4DDE-9BC1-DAB5144DD8D1}"/>
    <cellStyle name="Linked Cell 3 2" xfId="3736" xr:uid="{ECCDC5AC-72D9-40FB-9F36-F19402A8CCB8}"/>
    <cellStyle name="Linked Cell 3 3" xfId="10634" xr:uid="{3663CE97-46BF-46A4-8F1D-3C2DF8F5DFA3}"/>
    <cellStyle name="Neutral" xfId="16" builtinId="28" customBuiltin="1"/>
    <cellStyle name="Neutral 2" xfId="148" xr:uid="{45BE38F0-2717-462F-BD98-A57AB9391F37}"/>
    <cellStyle name="Neutral 2 2" xfId="256" xr:uid="{5DD78618-14BD-4E4B-8E7E-81B696467AFA}"/>
    <cellStyle name="Neutral 2 2 2" xfId="10443" xr:uid="{E984AFB8-6B23-4368-97F8-55B7FCFE8AEF}"/>
    <cellStyle name="Neutral 2 2 3" xfId="10637" xr:uid="{1B221AF0-63A8-4999-B211-A5BBB46CEA94}"/>
    <cellStyle name="Neutral 2 2 4" xfId="44029" xr:uid="{AA27564A-95E9-4FF8-871C-3709C8462B00}"/>
    <cellStyle name="Neutral 2 3" xfId="44127" xr:uid="{93D1C1D7-D242-49E6-B1A1-8F16A578AFB3}"/>
    <cellStyle name="Neutral 2 4" xfId="50802" xr:uid="{3082DCEA-6D43-4E59-AE02-3DF7FFF3336A}"/>
    <cellStyle name="Neutral 2 5" xfId="40196" xr:uid="{DE12FF81-BC85-4DBE-A41F-9DCD39F48D8F}"/>
    <cellStyle name="Neutral 3" xfId="255" xr:uid="{3E699A22-9690-4875-9AFF-966C59DDB256}"/>
    <cellStyle name="Neutral 3 2" xfId="3103" xr:uid="{35C0B5F9-7932-400D-BF39-863A0CFA143F}"/>
    <cellStyle name="Neutral 3 3" xfId="10636" xr:uid="{275BB3EA-0007-4DDC-AF07-969C8C5E0BD6}"/>
    <cellStyle name="Neutral 3 4" xfId="39988" xr:uid="{6D46BB15-7460-4C21-B361-487B1C6A3500}"/>
    <cellStyle name="Normal" xfId="0" builtinId="0"/>
    <cellStyle name="Normal - Style1" xfId="40197" xr:uid="{A97959C3-368C-4B7B-A739-D9CA468A22FE}"/>
    <cellStyle name="Normal 10" xfId="286" xr:uid="{9D131EBE-7552-46B1-B452-AAADA3712DEB}"/>
    <cellStyle name="Normal 10 2" xfId="484" xr:uid="{F7FB434E-BE9D-42FC-8767-8AE5581B0E12}"/>
    <cellStyle name="Normal 10 2 2" xfId="40070" xr:uid="{C98FB0AA-D60C-40A1-B39C-0C486AAC0D00}"/>
    <cellStyle name="Normal 10 2 3" xfId="44077" xr:uid="{8266350A-1034-46B0-9331-94C430EE7151}"/>
    <cellStyle name="Normal 10 2 4" xfId="40425" xr:uid="{E9505A56-985F-44DB-9018-C2BA503F1CCB}"/>
    <cellStyle name="Normal 10 2 5" xfId="50748" xr:uid="{98F42504-73F0-45E9-AA65-2CC57D6E0018}"/>
    <cellStyle name="Normal 10 2 6" xfId="573" xr:uid="{A67840D3-42C0-457F-8CBC-867031194E11}"/>
    <cellStyle name="Normal 10 2 7" xfId="40056" xr:uid="{E0F22DA7-30E7-46DA-BB84-8DB7A1B048C5}"/>
    <cellStyle name="Normal 10 2 9 3" xfId="313" xr:uid="{4B61F17C-F913-4418-81C8-E35A0194F38A}"/>
    <cellStyle name="Normal 10 3" xfId="2568" xr:uid="{A143C507-5C36-4870-9DF4-FD8CAF99CFCE}"/>
    <cellStyle name="Normal 10 3 2" xfId="40109" xr:uid="{61F69B60-C235-4580-BA3F-AC489D7C294A}"/>
    <cellStyle name="Normal 10 3 3" xfId="40087" xr:uid="{70DEFEBC-2AD2-4476-9C69-E80DF6382459}"/>
    <cellStyle name="Normal 10 8" xfId="577" xr:uid="{1B0E7D5C-726F-4741-B90A-B3545C94B6E3}"/>
    <cellStyle name="Normal 100" xfId="10391" xr:uid="{8E2BE5A3-63D8-4088-A14C-31BEC1BF3112}"/>
    <cellStyle name="Normal 100 2" xfId="18914" xr:uid="{369D787E-B082-451A-B014-F6FB6059D4B7}"/>
    <cellStyle name="Normal 100 2 2" xfId="40487" xr:uid="{0D62A702-EE04-4A54-A694-108B2C2AAC7F}"/>
    <cellStyle name="Normal 100 3" xfId="30452" xr:uid="{7D4F4FD0-6E92-4C87-9B37-1E0812C87BB8}"/>
    <cellStyle name="Normal 100 4" xfId="40669" xr:uid="{17B4B3CF-FBC3-482D-8E28-7AC97C3BFEFA}"/>
    <cellStyle name="Normal 101" xfId="10413" xr:uid="{74FF1A21-FDBD-49C3-8A3C-7F170147D2A4}"/>
    <cellStyle name="Normal 101 10" xfId="16897" xr:uid="{B957142F-B17F-4C9D-9AE3-B318E7F234F6}"/>
    <cellStyle name="Normal 101 2" xfId="18919" xr:uid="{F3502AB0-0CD2-4C2A-B74F-94DD50A0A469}"/>
    <cellStyle name="Normal 101 2 2" xfId="40488" xr:uid="{17DACAE1-A624-4BE2-8279-9B1ECA869F79}"/>
    <cellStyle name="Normal 101 3" xfId="16848" xr:uid="{A493A484-236B-4DCD-B5F8-15E05EFA8801}"/>
    <cellStyle name="Normal 101 4" xfId="30457" xr:uid="{F36F5E2B-54F6-44AC-9FD6-912C782D6B9D}"/>
    <cellStyle name="Normal 101 5" xfId="40670" xr:uid="{7821F8D1-1A12-4702-8F91-CDF0F3522D81}"/>
    <cellStyle name="Normal 102" xfId="16902" xr:uid="{658D67D3-3F00-40F4-9E1F-A5E4BC7F2B98}"/>
    <cellStyle name="Normal 102 2" xfId="21282" xr:uid="{80857109-90BD-46A7-8E0E-56F72F47B219}"/>
    <cellStyle name="Normal 102 3" xfId="18936" xr:uid="{52A26B57-E3A9-45ED-B354-C5D8C47814CD}"/>
    <cellStyle name="Normal 102 4" xfId="40981" xr:uid="{E48E1235-E474-471F-A955-660F9380F34A}"/>
    <cellStyle name="Normal 103" xfId="22464" xr:uid="{89527428-B1E5-4FF3-8D97-387F806A4403}"/>
    <cellStyle name="Normal 103 2" xfId="40982" xr:uid="{91AA5AC8-7E82-4C0F-8625-5006E911263F}"/>
    <cellStyle name="Normal 104" xfId="28416" xr:uid="{B9AF4797-9688-4E57-9F44-027FB5523454}"/>
    <cellStyle name="Normal 104 2" xfId="40983" xr:uid="{CA81DBD9-B574-49D5-869D-2E0891282CCE}"/>
    <cellStyle name="Normal 105" xfId="1964" xr:uid="{79D6E802-853A-4BC6-99BF-5A5548256792}"/>
    <cellStyle name="Normal 105 2" xfId="44005" xr:uid="{49B4AA1B-B81A-4C71-8DE0-8E74AF481CED}"/>
    <cellStyle name="Normal 105 2 2" xfId="50664" xr:uid="{6F8E5690-7F62-4631-A24F-32216278FB6B}"/>
    <cellStyle name="Normal 105 3" xfId="47665" xr:uid="{4E97816D-19D4-4BC6-B683-4DDDE688BC93}"/>
    <cellStyle name="Normal 106" xfId="28420" xr:uid="{9C296BD5-9743-4DC5-A163-262A22BF9931}"/>
    <cellStyle name="Normal 106 2" xfId="40984" xr:uid="{C494B75C-FE87-4333-BB95-C00234D0DA13}"/>
    <cellStyle name="Normal 107" xfId="28446" xr:uid="{DE7FC7AD-E069-40E0-AEB6-669AB7FAF938}"/>
    <cellStyle name="Normal 107 2" xfId="40985" xr:uid="{F4C4BA72-01EC-4AD5-AF3B-275092FB3A3E}"/>
    <cellStyle name="Normal 107 3" xfId="174" xr:uid="{8FC4C4FE-7D82-403E-AD2A-0D26C9832A55}"/>
    <cellStyle name="Normal 108" xfId="28451" xr:uid="{00DA5F27-C75C-477A-9E79-C3226000C3B2}"/>
    <cellStyle name="Normal 108 2" xfId="40986" xr:uid="{3CFD66E2-4E2B-4B05-B8A5-A9AF6D6197DC}"/>
    <cellStyle name="Normal 109" xfId="360" xr:uid="{122E4401-73F3-4FA5-9AC5-DB85419FB672}"/>
    <cellStyle name="Normal 109 2" xfId="40987" xr:uid="{1D6E9536-A568-443C-8313-DD1C01643DE2}"/>
    <cellStyle name="Normal 109 8" xfId="16945" xr:uid="{8F5BC0F6-C4C5-4565-B4E6-294EA5F74D33}"/>
    <cellStyle name="Normal 11" xfId="499" xr:uid="{FFE6EC7C-8DF3-4DB3-803E-5B6F1A26F9CD}"/>
    <cellStyle name="Normal 11 2" xfId="8918" xr:uid="{20BBDE86-170F-4456-B592-2C6AA9791E96}"/>
    <cellStyle name="Normal 11 2 10 3 2" xfId="16844" xr:uid="{8F1759EA-2DF7-4004-8867-C480272A92AE}"/>
    <cellStyle name="Normal 11 2 2" xfId="17028" xr:uid="{6DFDC4CC-9A6B-4C2E-B5D7-5B66E8112BF7}"/>
    <cellStyle name="Normal 11 2 3" xfId="28566" xr:uid="{EFA29E2C-5579-4842-B58A-7B21F5FC99DF}"/>
    <cellStyle name="Normal 11 2 4" xfId="40073" xr:uid="{0FC0DD61-19EA-4940-9DC0-0E958BAB88CE}"/>
    <cellStyle name="Normal 11 3" xfId="3516" xr:uid="{2C66982F-597F-4A83-949F-52C4989D3AEE}"/>
    <cellStyle name="Normal 11 3 2" xfId="50760" xr:uid="{A3758ECA-7741-4FB3-A976-4B152FEC67C1}"/>
    <cellStyle name="Normal 11 4" xfId="40092" xr:uid="{79CEE2FA-53CF-4E89-8511-B28A1406E27F}"/>
    <cellStyle name="Normal 110" xfId="28453" xr:uid="{9D59439A-F21F-469B-9330-3839668026CB}"/>
    <cellStyle name="Normal 110 2" xfId="40988" xr:uid="{D7C442AB-6E73-4E41-9C42-EFDD3A6422D6}"/>
    <cellStyle name="Normal 111" xfId="39934" xr:uid="{077B2A1A-76BE-4D44-BE41-F7A751634E4D}"/>
    <cellStyle name="Normal 111 2" xfId="40989" xr:uid="{E2E6DC68-DA31-4402-B94D-1FC56EEB2708}"/>
    <cellStyle name="Normal 112" xfId="40990" xr:uid="{C588AD37-4B75-4456-8458-359BFE520DC7}"/>
    <cellStyle name="Normal 113" xfId="40991" xr:uid="{8B34EDE5-228B-4856-ADE3-2253CDF2A217}"/>
    <cellStyle name="Normal 114" xfId="40992" xr:uid="{511FDCF4-7793-401F-87D2-45F624A78E88}"/>
    <cellStyle name="Normal 115" xfId="40396" xr:uid="{CAC28B6A-8889-4CC9-81C5-85304F013D4C}"/>
    <cellStyle name="Normal 116" xfId="40993" xr:uid="{605610B9-FFD4-4C75-943A-EB3DEE0703DF}"/>
    <cellStyle name="Normal 117" xfId="40994" xr:uid="{D960E465-B663-4004-A072-3EE2E824499D}"/>
    <cellStyle name="Normal 118" xfId="40995" xr:uid="{9642D2C9-8C47-4DE8-A7B7-1B28155B9474}"/>
    <cellStyle name="Normal 119" xfId="40996" xr:uid="{BE1953E6-C525-48FF-A0BF-E66E8FFCB51F}"/>
    <cellStyle name="Normal 12" xfId="501" xr:uid="{DB974AA5-DA05-4335-BC48-1897B9F25F0F}"/>
    <cellStyle name="Normal 12 2" xfId="2661" xr:uid="{0407362F-0DA1-4CCB-9552-132263D60853}"/>
    <cellStyle name="Normal 12 2 2" xfId="10487" xr:uid="{3BC46D35-369D-4A09-A795-4E00B01F646B}"/>
    <cellStyle name="Normal 120" xfId="40418" xr:uid="{CF6A5D26-B094-4FEF-A1BB-FA9F8F5A98E1}"/>
    <cellStyle name="Normal 121" xfId="40997" xr:uid="{2B7E1728-D2F1-412B-8887-91B01EED45DA}"/>
    <cellStyle name="Normal 122" xfId="73" xr:uid="{6A2C240A-58ED-4CB4-AC6D-970EABA7D4AC}"/>
    <cellStyle name="Normal 122 2" xfId="483" xr:uid="{95E0191B-EA31-441B-B3F9-179FAF521045}"/>
    <cellStyle name="Normal 122 3" xfId="2645" xr:uid="{7E344DA0-032F-4EAB-A750-CFD06EC6B0A5}"/>
    <cellStyle name="Normal 122 4" xfId="8902" xr:uid="{A02ECC89-4A38-4269-A9DB-C4043FF21790}"/>
    <cellStyle name="Normal 122 5" xfId="2018" xr:uid="{D89FB922-B7DE-44A2-9A92-9B7A583080D4}"/>
    <cellStyle name="Normal 122 6" xfId="382" xr:uid="{C10170A2-4509-476A-8D87-7B54FA3EC282}"/>
    <cellStyle name="Normal 123" xfId="2320" xr:uid="{66E5712E-37E1-4FEE-A983-EF0ED7EB7D69}"/>
    <cellStyle name="Normal 123 2" xfId="10024" xr:uid="{52B0E508-71D7-4C5B-8BDE-02979AA3329A}"/>
    <cellStyle name="Normal 123 2 2" xfId="8923" xr:uid="{57FBFE18-4C64-4267-9B3A-A463CB12B049}"/>
    <cellStyle name="Normal 123 2 2 2" xfId="17031" xr:uid="{58C9E369-6808-40FE-BD64-AC955FBF4658}"/>
    <cellStyle name="Normal 123 2 2 3" xfId="28569" xr:uid="{B3AD633C-3F7A-45B5-940C-D3384066B8EE}"/>
    <cellStyle name="Normal 123 2 3" xfId="18547" xr:uid="{2C1FC2C5-5DF8-4F63-B88C-B41CB0ECD184}"/>
    <cellStyle name="Normal 123 2 4" xfId="30085" xr:uid="{01A8C59E-67CA-45DE-B2BA-EAF36C25150A}"/>
    <cellStyle name="Normal 123 3" xfId="17365" xr:uid="{D4F3DBDD-50FB-4894-9FD0-0618DE400543}"/>
    <cellStyle name="Normal 123 3 3" xfId="10506" xr:uid="{32BD21AD-EF58-4EF0-A7F4-8826F7C2DD41}"/>
    <cellStyle name="Normal 123 3 3 2" xfId="20118" xr:uid="{22BB14DF-37FD-4597-A4EC-A49F9DD3A9A7}"/>
    <cellStyle name="Normal 123 3 3 3" xfId="31646" xr:uid="{0AC788D8-F8B5-4D98-8AE0-3C9D5A41F42D}"/>
    <cellStyle name="Normal 123 4" xfId="28903" xr:uid="{D4BD8787-5A34-4C29-9253-27BA3A668AB3}"/>
    <cellStyle name="Normal 124" xfId="40008" xr:uid="{2405E2FA-0C69-438C-9F3F-AAD211E55CA7}"/>
    <cellStyle name="Normal 125" xfId="39939" xr:uid="{A2E00F31-2523-4424-A257-D54339707F81}"/>
    <cellStyle name="Normal 126" xfId="51358" xr:uid="{41F5C28D-A64B-4252-B10A-BB157A3BF3FA}"/>
    <cellStyle name="Normal 127" xfId="51362" xr:uid="{AB01B4D5-5238-444C-9103-30156CA9BE79}"/>
    <cellStyle name="Normal 128" xfId="51364" xr:uid="{2C7AC74F-D69C-40E3-A3B2-229186A1A1CB}"/>
    <cellStyle name="Normal 129" xfId="51366" xr:uid="{803943FC-25E8-4ACC-BCCB-AE383AF32F1C}"/>
    <cellStyle name="Normal 13" xfId="3487" xr:uid="{4662DEF7-54F2-42D0-B79B-018E55B26F66}"/>
    <cellStyle name="Normal 13 13 3" xfId="317" xr:uid="{6C821AE1-4015-435F-8E5E-8E08FD6D9AC7}"/>
    <cellStyle name="Normal 13 2" xfId="40069" xr:uid="{41C52F14-210C-4BBB-8D4D-D0EEED6B6576}"/>
    <cellStyle name="Normal 13 2 2" xfId="40352" xr:uid="{D658C0E1-890C-4314-929B-D3C0A143463A}"/>
    <cellStyle name="Normal 13 2 2 2" xfId="44080" xr:uid="{5A0C6059-27E3-4E80-A9DA-C6C2AA532EBA}"/>
    <cellStyle name="Normal 13 2 3" xfId="40247" xr:uid="{4BC364CE-2DF0-4AE4-9975-733947075FA8}"/>
    <cellStyle name="Normal 13 2 4" xfId="40489" xr:uid="{3D882E9A-99C9-4F30-AE97-03CF52E7803C}"/>
    <cellStyle name="Normal 13 2 5" xfId="2567" xr:uid="{5B2D1273-5655-47DC-825C-902780CC1DAF}"/>
    <cellStyle name="Normal 13 2 5 2" xfId="10119" xr:uid="{1DD0DCAE-EE47-4148-A27E-02F7B1D4C366}"/>
    <cellStyle name="Normal 13 2 5 2 2" xfId="18641" xr:uid="{22B7E14E-5FA6-4C75-AE19-D860EB16DB09}"/>
    <cellStyle name="Normal 13 2 5 2 3" xfId="30179" xr:uid="{3C131305-C4F0-4300-B2AB-E0F82A94DE9D}"/>
    <cellStyle name="Normal 13 2 5 3" xfId="17636" xr:uid="{DD27135F-8603-4962-BBED-687AD85004EA}"/>
    <cellStyle name="Normal 13 2 5 4" xfId="29174" xr:uid="{2661BD42-3AD6-45AA-BB57-A9BD7CDA101C}"/>
    <cellStyle name="Normal 13 2 5 5" xfId="50752" xr:uid="{72ED12CD-8322-487F-870B-11EFD8827D5C}"/>
    <cellStyle name="Normal 13 3" xfId="40263" xr:uid="{BCDC51A3-C890-489D-9E14-2998D741EB65}"/>
    <cellStyle name="Normal 13 4" xfId="40312" xr:uid="{00698469-82A4-48C2-ABDC-862D09B10957}"/>
    <cellStyle name="Normal 13 4 2" xfId="40424" xr:uid="{F5E08CF3-BDAB-42DA-A3A7-8B5CA58C26D4}"/>
    <cellStyle name="Normal 13 4 3" xfId="50832" xr:uid="{4CC0EDAE-0333-4ABC-917E-975F3F05111A}"/>
    <cellStyle name="Normal 130" xfId="51368" xr:uid="{83F29FEA-DA4A-4E3C-A370-84340E01B7E2}"/>
    <cellStyle name="Normal 131" xfId="51371" xr:uid="{82472800-6711-4962-8562-22F3A06C834C}"/>
    <cellStyle name="Normal 132" xfId="51378" xr:uid="{4A737DE6-9C3C-4C92-8D93-81CC0B836A97}"/>
    <cellStyle name="Normal 133" xfId="49" xr:uid="{FD56EA2D-0805-42D9-9745-E57DC5384FD8}"/>
    <cellStyle name="Normal 137" xfId="40428" xr:uid="{197C35EA-77B7-4D95-88FE-E3D4ACB45731}"/>
    <cellStyle name="Normal 137 2" xfId="40678" xr:uid="{D7CFB87F-A79A-417A-AE9D-393E35063296}"/>
    <cellStyle name="Normal 137 2 2" xfId="40679" xr:uid="{7165E107-3DEB-4A21-9C1C-300A4DD8525F}"/>
    <cellStyle name="Normal 137 2 2 2" xfId="41035" xr:uid="{905E5B62-424F-42E5-BFA8-2CC26EB26C76}"/>
    <cellStyle name="Normal 137 2 2 2 2" xfId="44020" xr:uid="{E6CDEE6E-44EF-4EB8-9EDB-DAB0AE93F47F}"/>
    <cellStyle name="Normal 137 2 2 2 2 2" xfId="50679" xr:uid="{34EE5C39-E7B6-482D-922D-B8402C2C91AA}"/>
    <cellStyle name="Normal 137 2 2 2 3" xfId="47680" xr:uid="{96546FB7-EDA8-4BE5-BA8C-463FDB631DF8}"/>
    <cellStyle name="Normal 137 2 2 3" xfId="43365" xr:uid="{B45F2C4F-5E6B-4EDB-BB94-6DCCE13B07C1}"/>
    <cellStyle name="Normal 137 2 2 3 2" xfId="50024" xr:uid="{238981CE-4CB2-4CE8-A9BA-3C1A091B46FA}"/>
    <cellStyle name="Normal 137 2 2 4" xfId="47025" xr:uid="{009EA986-67E8-4E5A-8CE6-9B78FBE68C63}"/>
    <cellStyle name="Normal 137 2 3" xfId="43364" xr:uid="{45B49A46-05F1-4A50-A423-793D6D0C80FA}"/>
    <cellStyle name="Normal 137 2 3 2" xfId="50023" xr:uid="{F3773B7A-4245-4E6D-97CC-9921FDA88EF0}"/>
    <cellStyle name="Normal 137 2 4" xfId="47024" xr:uid="{B03BAA7E-E15E-4F23-BACF-B635118F0EDA}"/>
    <cellStyle name="Normal 137 3" xfId="41040" xr:uid="{9E047C93-024F-4FCA-9867-0EE28B970EB2}"/>
    <cellStyle name="Normal 137 3 2" xfId="47683" xr:uid="{1627E21E-62C4-419A-9C90-3DDCA9ED14C1}"/>
    <cellStyle name="Normal 137 4" xfId="44685" xr:uid="{67EE171C-16B2-42D9-BA1A-505C8701FFBE}"/>
    <cellStyle name="Normal 14" xfId="500" xr:uid="{DD2313BF-B7A8-4365-B637-A6964E676A20}"/>
    <cellStyle name="Normal 14 2" xfId="3317" xr:uid="{73975830-DC1E-4A75-8352-8E15E0F2B7E8}"/>
    <cellStyle name="Normal 14 2 2" xfId="40490" xr:uid="{457B558E-438F-49AC-96FF-9B19C7C5F08D}"/>
    <cellStyle name="Normal 14 3" xfId="10473" xr:uid="{868035E4-1C85-4385-840E-8907E8F05261}"/>
    <cellStyle name="Normal 14 4" xfId="16947" xr:uid="{6381ACA9-755B-47AB-B84D-5EF34EE708F7}"/>
    <cellStyle name="Normal 14 5" xfId="28488" xr:uid="{D705DF57-A970-4E7D-8934-2B93A965B39A}"/>
    <cellStyle name="Normal 14 5 2" xfId="40426" xr:uid="{6496B3A9-F333-41B3-AE33-38D7620497C7}"/>
    <cellStyle name="Normal 15" xfId="3346" xr:uid="{D0E51798-C503-4CB1-A5E2-2EC1CE2BC62D}"/>
    <cellStyle name="Normal 15 2" xfId="10491" xr:uid="{84D874D2-0BEA-4C7A-9E67-E28063691F1E}"/>
    <cellStyle name="Normal 15 2 2" xfId="40491" xr:uid="{8C33C486-E564-4DCA-AE37-201599C8CC2A}"/>
    <cellStyle name="Normal 15 3" xfId="40427" xr:uid="{517466D8-4744-4B80-9002-656A425AFD04}"/>
    <cellStyle name="Normal 15 4" xfId="40098" xr:uid="{24F053B3-2D07-45D0-8899-955D2902C2FB}"/>
    <cellStyle name="Normal 16" xfId="3784" xr:uid="{D4B36E29-F1FA-4339-B0EA-03AFBE980750}"/>
    <cellStyle name="Normal 16 2" xfId="10493" xr:uid="{F4D38C17-389C-4609-B6EF-1125833B80B7}"/>
    <cellStyle name="Normal 16 2 2" xfId="40492" xr:uid="{620CE8A7-2D42-4FCE-A5F5-9609884A44EB}"/>
    <cellStyle name="Normal 16 5" xfId="40442" xr:uid="{DEEBD751-6CAA-42BF-9062-9DA6003C8C38}"/>
    <cellStyle name="Normal 166 4" xfId="2191" xr:uid="{92D0C806-AA13-4151-94C5-0FD5C36981EB}"/>
    <cellStyle name="Normal 166 5" xfId="586" xr:uid="{F08EAFB3-DC31-4E83-9E0E-8241E5B01C03}"/>
    <cellStyle name="Normal 17" xfId="3575" xr:uid="{8B637CC9-DCEA-4616-82ED-7905347BB503}"/>
    <cellStyle name="Normal 17 2" xfId="10494" xr:uid="{FAB18D51-5A67-44D7-B0E2-EF939BCC7711}"/>
    <cellStyle name="Normal 176 2" xfId="40393" xr:uid="{039AD36A-3C56-4B2D-9AC8-C69D699D8A3E}"/>
    <cellStyle name="Normal 177 3 2 2" xfId="40420" xr:uid="{B8FA086E-B4F3-4320-A573-374620882DB1}"/>
    <cellStyle name="Normal 177 3 2 2 2" xfId="40449" xr:uid="{AF8F9D67-E1CB-46E5-B498-11D51237E70E}"/>
    <cellStyle name="Normal 177 3 2 2 2 2" xfId="40454" xr:uid="{A4DA47DA-3E03-4CA0-8F24-E710BA8E13B2}"/>
    <cellStyle name="Normal 177 3 2 2 2 2 2" xfId="40680" xr:uid="{0A7C196B-342E-4BDC-9602-E1498A3EBA96}"/>
    <cellStyle name="Normal 177 3 2 2 2 2 2 2" xfId="43366" xr:uid="{FECF2F49-F15A-45E0-8B94-3FC86A55B596}"/>
    <cellStyle name="Normal 177 3 2 2 2 2 2 2 2" xfId="50025" xr:uid="{E8ECC487-B4BC-48E0-8FF4-E43FC89A607D}"/>
    <cellStyle name="Normal 177 3 2 2 2 2 2 3" xfId="44021" xr:uid="{A92C88B5-252B-4066-A62C-167981E0658B}"/>
    <cellStyle name="Normal 177 3 2 2 2 2 2 3 2" xfId="50680" xr:uid="{C39FED89-D61B-49C0-8320-9A58190C3B33}"/>
    <cellStyle name="Normal 177 3 2 2 2 2 2 4" xfId="47026" xr:uid="{98A91C01-129A-4677-8E99-27BBC3948DE2}"/>
    <cellStyle name="Normal 177 3 2 2 2 2 3" xfId="41049" xr:uid="{63C40967-83A9-4773-9167-A8304096CD8B}"/>
    <cellStyle name="Normal 177 3 2 2 2 2 3 2" xfId="47688" xr:uid="{5143A197-9E1E-46C2-85FB-2300222FCDC6}"/>
    <cellStyle name="Normal 177 3 2 2 2 2 4" xfId="44692" xr:uid="{08019FB7-914E-48AE-A7D6-9F57C0C7A437}"/>
    <cellStyle name="Normal 177 3 2 2 2 3" xfId="41048" xr:uid="{01A4662A-76DA-4953-BB77-43393185A23E}"/>
    <cellStyle name="Normal 177 3 2 2 2 3 2" xfId="47686" xr:uid="{A637BF47-D439-42BE-B578-2E475183A073}"/>
    <cellStyle name="Normal 177 3 2 2 2 4" xfId="44690" xr:uid="{4A2A75ED-A734-4E81-A3EE-3CD2288544E9}"/>
    <cellStyle name="Normal 177 3 2 2 3" xfId="41038" xr:uid="{3A4E174C-DE29-4827-9A98-B8A55366ED18}"/>
    <cellStyle name="Normal 177 3 2 2 3 2" xfId="47682" xr:uid="{AF4CFDE7-D14A-4725-8FD5-9B68C54B73F5}"/>
    <cellStyle name="Normal 177 3 2 2 4" xfId="44684" xr:uid="{468139C0-492D-4493-8989-3D335AC0272F}"/>
    <cellStyle name="Normal 18" xfId="330" xr:uid="{CF9D08FF-BF9B-4F05-B775-1D390230A8D8}"/>
    <cellStyle name="Normal 18 2" xfId="3356" xr:uid="{9E7A15D0-C4AE-4549-AB4E-D2E524F37910}"/>
    <cellStyle name="Normal 18 2 2" xfId="41046" xr:uid="{7A4F53BC-BA51-412C-8B6E-DA23469BF900}"/>
    <cellStyle name="Normal 18 2 2 2" xfId="47685" xr:uid="{1CAD77C6-A56E-4A74-81F3-258B9E86375A}"/>
    <cellStyle name="Normal 18 2 3" xfId="44688" xr:uid="{78FA92F2-3FFF-487F-B733-B3BA9E63BD4B}"/>
    <cellStyle name="Normal 18 2 4" xfId="40446" xr:uid="{D60DAA99-9CDD-4F19-9FC6-90F97EB2C2FB}"/>
    <cellStyle name="Normal 18 3" xfId="40443" xr:uid="{31AA95F3-29AA-4D41-9A51-098DA8AF3F1F}"/>
    <cellStyle name="Normal 18 4" xfId="51354" xr:uid="{8646CA01-69C6-4FCC-906B-A083F76C6F06}"/>
    <cellStyle name="Normal 184" xfId="40447" xr:uid="{40F91C33-AAAC-4CCA-93E0-57AAE3AA08C2}"/>
    <cellStyle name="Normal 184 2" xfId="44689" xr:uid="{42BDA474-DBD8-477E-BA9E-AE8F69D7D4B7}"/>
    <cellStyle name="Normal 19" xfId="3701" xr:uid="{AD26323D-CD4D-45ED-BA54-5C9DCA44CB02}"/>
    <cellStyle name="Normal 197 2 3" xfId="404" xr:uid="{CA5BD72F-CCD8-4A31-B18E-C235A609F3AB}"/>
    <cellStyle name="Normal 197 2 3 2" xfId="16948" xr:uid="{E545C4A2-C73A-4D7D-B75F-A84DCA5D4F45}"/>
    <cellStyle name="Normal 197 2 3 3" xfId="28489" xr:uid="{2BDBECE0-E9DE-4213-ABAE-EB70666E4916}"/>
    <cellStyle name="Normal 2" xfId="63" xr:uid="{8A80FA4E-EFC6-4ADD-9C63-120F14A63A53}"/>
    <cellStyle name="Normal 2 10" xfId="321" xr:uid="{48887E52-4CA8-4AA1-8C57-A074E223EF28}"/>
    <cellStyle name="Normal 2 10 3 3" xfId="560" xr:uid="{1EE49154-0A90-44ED-A230-130135181933}"/>
    <cellStyle name="Normal 2 11" xfId="16888" xr:uid="{78DF1925-75A1-49D5-93C7-826F6D986AB6}"/>
    <cellStyle name="Normal 2 13" xfId="258" xr:uid="{AECF863C-1749-4994-BD76-F73087A9C999}"/>
    <cellStyle name="Normal 2 13 2" xfId="259" xr:uid="{2D900B00-5A4A-4A4D-B808-EDE8D527554A}"/>
    <cellStyle name="Normal 2 2" xfId="150" xr:uid="{682F2772-71E9-4CA3-BC6E-6638FDD45CB8}"/>
    <cellStyle name="Normal 2 2 11" xfId="372" xr:uid="{39FC665C-CDB0-4339-9FB4-0B24500D1811}"/>
    <cellStyle name="Normal 2 2 11 2" xfId="9898" xr:uid="{B45DEA3A-CCC8-4A7A-8BEE-6743B4B5303A}"/>
    <cellStyle name="Normal 2 2 11 2 2" xfId="18418" xr:uid="{77B81752-A8B3-4A32-864E-D743432F7556}"/>
    <cellStyle name="Normal 2 2 11 2 3" xfId="29956" xr:uid="{D0CFF267-FAFF-4B79-A325-10E3EE700FAE}"/>
    <cellStyle name="Normal 2 2 11 2 4 3" xfId="293" xr:uid="{F47C4025-ECFE-4193-A7E8-1AE7120D8BB4}"/>
    <cellStyle name="Normal 2 2 11 3" xfId="16952" xr:uid="{2AF861EB-7ECB-4AE9-A889-86C66570ECB3}"/>
    <cellStyle name="Normal 2 2 11 4" xfId="28492" xr:uid="{C0D92242-ECBA-4D94-B337-672AFED306B5}"/>
    <cellStyle name="Normal 2 2 11 5" xfId="39978" xr:uid="{25ECFE07-71CE-49C9-B8D1-CEC4392234E3}"/>
    <cellStyle name="Normal 2 2 2" xfId="337" xr:uid="{9780666F-D825-421E-A0FF-D1A579C3956F}"/>
    <cellStyle name="Normal 2 2 2 2" xfId="401" xr:uid="{9E1AE470-9421-4F01-839A-A0593231EFD3}"/>
    <cellStyle name="Normal 2 2 2 2 2" xfId="10435" xr:uid="{807983BA-ED21-43A8-9E46-30501F8EE9BF}"/>
    <cellStyle name="Normal 2 2 2 2 2 2" xfId="40054" xr:uid="{12863D4A-9199-45BD-98B4-EA918D1453BB}"/>
    <cellStyle name="Normal 2 2 2 3" xfId="962" xr:uid="{57EB7818-6035-4807-8DFB-50A97B6E002F}"/>
    <cellStyle name="Normal 2 2 2 3 2" xfId="8886" xr:uid="{5AE256A2-B32F-4A1C-9B66-D8C749ADCC45}"/>
    <cellStyle name="Normal 2 2 2 4" xfId="993" xr:uid="{43191DC0-C641-4743-9E57-EB198BC1DFD3}"/>
    <cellStyle name="Normal 2 2 2 4 2" xfId="10403" xr:uid="{3BFF3B9C-D32F-496A-87EB-6C8C1CFF1B44}"/>
    <cellStyle name="Normal 2 2 2 5" xfId="10433" xr:uid="{471BBD30-D431-479E-B83B-333AC352899E}"/>
    <cellStyle name="Normal 2 2 3" xfId="348" xr:uid="{C4A7CA5E-7FD0-4931-AA4C-7B0465EB62EA}"/>
    <cellStyle name="Normal 2 2 3 2" xfId="50733" xr:uid="{D51C0B01-34B3-4B09-B0C4-A02EB529A4EA}"/>
    <cellStyle name="Normal 2 2 3 3" xfId="44675" xr:uid="{59CE2248-0C17-48BA-AA1F-59F2CE09F048}"/>
    <cellStyle name="Normal 2 2 3 4" xfId="40277" xr:uid="{4BB8E188-F405-420E-95A9-B74989AD853B}"/>
    <cellStyle name="Normal 2 2 3 5" xfId="40036" xr:uid="{940FF200-1708-417F-9D37-B94F57549A13}"/>
    <cellStyle name="Normal 2 2 4" xfId="406" xr:uid="{95415FCA-41FB-4C26-82DD-C0502199CB31}"/>
    <cellStyle name="Normal 2 2 4 2" xfId="9014" xr:uid="{E6B39C9D-EC63-4303-9555-26D1162E3C6B}"/>
    <cellStyle name="Normal 2 2 4 2 2" xfId="40035" xr:uid="{40CF862D-4AEB-420C-B8BD-290B1F814272}"/>
    <cellStyle name="Normal 2 2 4 3" xfId="8884" xr:uid="{F99222F8-9C35-4999-9C15-6D240AF5D12B}"/>
    <cellStyle name="Normal 2 2 4 4" xfId="2089" xr:uid="{CD3CACF2-1B2E-4284-A3A3-8754AA58D996}"/>
    <cellStyle name="Normal 2 2 4 5" xfId="16951" xr:uid="{E5FADE84-D0F6-495A-85A2-B9DB3A16E255}"/>
    <cellStyle name="Normal 2 2 4 6" xfId="28491" xr:uid="{E72B0C9F-BAD1-49B1-81C2-8F8EEF9DBB31}"/>
    <cellStyle name="Normal 2 2 4 7" xfId="39977" xr:uid="{AD1D1712-0223-4335-9F2A-701ABEC22578}"/>
    <cellStyle name="Normal 2 2 5" xfId="975" xr:uid="{42C9C151-1A27-4CA2-9C98-99A09AE8376D}"/>
    <cellStyle name="Normal 2 2 5 2" xfId="2088" xr:uid="{D69BC811-1EDE-4BEE-BD6B-05BB97A20BE4}"/>
    <cellStyle name="Normal 2 2 5 3" xfId="44023" xr:uid="{48CCBCB8-F2E7-48DE-A6F3-B771F29517E3}"/>
    <cellStyle name="Normal 2 2 6" xfId="40493" xr:uid="{58222E09-1B11-47C8-9615-5F2CD408C17B}"/>
    <cellStyle name="Normal 2 2 7" xfId="711" xr:uid="{4E6B0360-1EF3-489E-8D77-9981070CC2A5}"/>
    <cellStyle name="Normal 2 2 7 2" xfId="16910" xr:uid="{6D722F4D-D8DB-4DEA-BC19-B342D29EF693}"/>
    <cellStyle name="Normal 2 2 7 3" xfId="28484" xr:uid="{73E0C63A-8CE4-4107-8E8D-B4F75A75571A}"/>
    <cellStyle name="Normal 2 2 7 4" xfId="39972" xr:uid="{D78BDBAC-68F2-4A2A-A3FD-01EA32AD13A7}"/>
    <cellStyle name="Normal 2 2 7 9" xfId="28445" xr:uid="{B9A9C5D9-0E23-483F-A7C4-BBC569B68357}"/>
    <cellStyle name="Normal 2 2 9 3" xfId="97" xr:uid="{449F5191-3A99-43D8-A8CE-3C19F4EF8E3F}"/>
    <cellStyle name="Normal 2 2 9 3 2" xfId="10532" xr:uid="{A3997017-11E2-4911-A434-59B56E90BCAF}"/>
    <cellStyle name="Normal 2 23" xfId="354" xr:uid="{7ED1A389-E312-4268-B7F9-58A836FCBF2C}"/>
    <cellStyle name="Normal 2 23 2" xfId="16939" xr:uid="{78BB81D1-E134-4BAA-A4F3-174E564D85F0}"/>
    <cellStyle name="Normal 2 23 3" xfId="28482" xr:uid="{6612201B-B9B2-4ED8-8249-1116D14659AB}"/>
    <cellStyle name="Normal 2 28" xfId="16940" xr:uid="{19D00E62-B317-4D3F-AF36-3EA7E644928F}"/>
    <cellStyle name="Normal 2 28 2" xfId="28483" xr:uid="{38697B79-05C6-4269-BB8A-8AF5765DC293}"/>
    <cellStyle name="Normal 2 3" xfId="2" xr:uid="{81FE57C1-A696-4F8E-91BA-6CAB59C26F45}"/>
    <cellStyle name="Normal 2 3 2" xfId="260" xr:uid="{28ED22DD-EE19-4E19-950D-B94E698FC785}"/>
    <cellStyle name="Normal 2 3 2 2" xfId="6097" xr:uid="{7A4B0625-494F-48F3-920E-05E260A0324A}"/>
    <cellStyle name="Normal 2 3 2 2 2" xfId="40088" xr:uid="{0FAA15D6-AEE8-40D2-B15D-FB05405700EE}"/>
    <cellStyle name="Normal 2 3 2 3" xfId="528" xr:uid="{56301D6F-102C-468B-B649-BF99497F2124}"/>
    <cellStyle name="Normal 2 3 2 4" xfId="10639" xr:uid="{35F20C3B-F516-4577-95CF-8749BC894253}"/>
    <cellStyle name="Normal 2 3 2 4 2" xfId="44676" xr:uid="{4A4B20FF-95EF-435A-9EB8-1687FEE731F0}"/>
    <cellStyle name="Normal 2 3 3" xfId="399" xr:uid="{31F17055-FEA3-45E9-BC66-54B0BCBB8B59}"/>
    <cellStyle name="Normal 2 3 3 2" xfId="8894" xr:uid="{E503CF7D-7B64-4EF1-B407-2B172474F785}"/>
    <cellStyle name="Normal 2 3 4" xfId="598" xr:uid="{804D566D-55A7-4645-BC0D-EA6990342E46}"/>
    <cellStyle name="Normal 2 3 4 2" xfId="2010" xr:uid="{0D1AEB3E-B31E-44B1-A962-89289C4B2333}"/>
    <cellStyle name="Normal 2 3 4 3" xfId="40037" xr:uid="{B0F357BB-51F1-4D7A-9392-26FCC64D30DD}"/>
    <cellStyle name="Normal 2 3 5" xfId="958" xr:uid="{8549CD32-B963-4044-ADFA-41D22DCAE7D6}"/>
    <cellStyle name="Normal 2 3 5 2" xfId="10423" xr:uid="{151E28E8-B3F3-4B00-B9B8-B82731EFFE58}"/>
    <cellStyle name="Normal 2 3 5 2 2" xfId="44057" xr:uid="{27898E21-A928-46BC-9BE0-D36CFED7A33C}"/>
    <cellStyle name="Normal 2 3 5 3" xfId="40130" xr:uid="{E247D098-416C-452E-B3C5-A0EFBAA69A48}"/>
    <cellStyle name="Normal 2 3 6" xfId="992" xr:uid="{E1C62B42-047E-4B3A-821A-78EC659F38D9}"/>
    <cellStyle name="Normal 2 3 6 2" xfId="40494" xr:uid="{0AC2EEED-5A92-4CB3-9F3A-47D41ACFB4B6}"/>
    <cellStyle name="Normal 2 35" xfId="569" xr:uid="{204A0F49-3BFF-438B-ADAA-9D2912401022}"/>
    <cellStyle name="Normal 2 39 3" xfId="575" xr:uid="{19F3371F-0AB5-46A1-940B-1B6D8B0B5FE1}"/>
    <cellStyle name="Normal 2 4" xfId="151" xr:uid="{86276D97-77C7-4CC3-9346-B5DE9541113A}"/>
    <cellStyle name="Normal 2 4 2" xfId="610" xr:uid="{439A7001-7962-4D2B-9300-5AF8A245C930}"/>
    <cellStyle name="Normal 2 4 2 2" xfId="8895" xr:uid="{FDD29376-70FF-4BD5-A010-FCCEA915F526}"/>
    <cellStyle name="Normal 2 4 2 3" xfId="44078" xr:uid="{89030474-6EE2-4215-9523-8FB5B9F35C56}"/>
    <cellStyle name="Normal 2 4 3" xfId="8889" xr:uid="{8B264576-556E-4148-98C4-2517ED59A4A4}"/>
    <cellStyle name="Normal 2 4 3 2" xfId="16887" xr:uid="{D1BBBC56-FE10-4332-8E83-64E63A4B7271}"/>
    <cellStyle name="Normal 2 4 3 3" xfId="44162" xr:uid="{441718CE-E019-413B-A0B7-B2AFB18C929E}"/>
    <cellStyle name="Normal 2 4 4" xfId="55" xr:uid="{7BC96515-8F6A-4D5D-BA6A-4494BB80AEA3}"/>
    <cellStyle name="Normal 2 4 5" xfId="397" xr:uid="{370C8992-3558-4A2F-A60E-EDA67D045D69}"/>
    <cellStyle name="Normal 2 4 6" xfId="40060" xr:uid="{366639BB-074E-4C52-BE13-CFBA26274327}"/>
    <cellStyle name="Normal 2 5" xfId="51" xr:uid="{54AD30D3-C97C-4F27-89A6-77C7C8EB282D}"/>
    <cellStyle name="Normal 2 5 2" xfId="420" xr:uid="{22BC016F-200B-4C59-A786-335FB75886A0}"/>
    <cellStyle name="Normal 2 5 3" xfId="617" xr:uid="{CC2B0E43-6288-4116-A03B-FF6074433399}"/>
    <cellStyle name="Normal 2 5 3 2" xfId="28333" xr:uid="{E53FD70A-0C6B-45A6-A7BE-D76A0BEF80DE}"/>
    <cellStyle name="Normal 2 5 4" xfId="405" xr:uid="{56163184-DB5F-4267-B270-D0E9D1F672C9}"/>
    <cellStyle name="Normal 2 5 5" xfId="40274" xr:uid="{7CE790F9-A4D5-4051-8A90-6B85CF98BE67}"/>
    <cellStyle name="Normal 2 6" xfId="152" xr:uid="{0CCF4370-70E7-45F6-8392-C5BA6E8A9493}"/>
    <cellStyle name="Normal 2 6 2" xfId="2030" xr:uid="{FB3A46EC-B817-4A90-A4D9-2847CBAB522E}"/>
    <cellStyle name="Normal 2 6 3" xfId="558" xr:uid="{E9FD0382-EA60-4BDF-A946-63BF63AA0180}"/>
    <cellStyle name="Normal 2 6 4" xfId="10553" xr:uid="{8762324B-E99B-446A-8965-931071792E4F}"/>
    <cellStyle name="Normal 2 6 5" xfId="39968" xr:uid="{76EACE3F-99F3-4893-B3FE-35A926BF2BCB}"/>
    <cellStyle name="Normal 2 7" xfId="149" xr:uid="{5D9FFD15-9623-49F7-B0EB-334A3093A906}"/>
    <cellStyle name="Normal 2 7 2" xfId="378" xr:uid="{A87FCC40-636C-4DDD-897B-25208639B8BC}"/>
    <cellStyle name="Normal 2 7 3" xfId="10552" xr:uid="{A06D9A35-268D-4DB1-9E55-2A0A4F9874D2}"/>
    <cellStyle name="Normal 2 8" xfId="257" xr:uid="{01C774E0-D47B-4AAE-BD6E-4A443064BC2A}"/>
    <cellStyle name="Normal 2 8 2" xfId="6101" xr:uid="{DC283F86-05F0-4F78-B9CD-FFCA899EBE2F}"/>
    <cellStyle name="Normal 2 8 2 2" xfId="16943" xr:uid="{2914DE04-1C28-4997-909A-7F08C1FF29DF}"/>
    <cellStyle name="Normal 2 8 3" xfId="357" xr:uid="{70D21A20-A83B-4B04-902C-D4FDE1A24BA2}"/>
    <cellStyle name="Normal 2 8 4" xfId="10638" xr:uid="{E8F2150F-D0E4-4387-B7AD-58BB5C3E8945}"/>
    <cellStyle name="Normal 2 9" xfId="979" xr:uid="{17B85BA1-972F-4945-91F5-B5067A90C5D5}"/>
    <cellStyle name="Normal 2 9 2" xfId="8926" xr:uid="{875A9561-AB55-4EAB-8EAB-F5ACEB21F5BC}"/>
    <cellStyle name="Normal 2 9 3" xfId="17034" xr:uid="{E3A01E99-237A-4EFD-898F-A3EDF3E21F74}"/>
    <cellStyle name="Normal 2 9 4" xfId="28572" xr:uid="{17CCBB7C-9B2E-4607-B147-119DF3379279}"/>
    <cellStyle name="Normal 20" xfId="3804" xr:uid="{881FB7B4-1128-4CF4-919D-BC4EC79663FC}"/>
    <cellStyle name="Normal 20 2" xfId="40495" xr:uid="{A2B97846-E2A9-4EEA-B226-3CE008596C96}"/>
    <cellStyle name="Normal 20 3" xfId="40430" xr:uid="{C1507A4C-D294-4C07-AB5C-949669F6541E}"/>
    <cellStyle name="Normal 21" xfId="1966" xr:uid="{84A97651-2A06-46BA-99A5-75BF8BBBFF45}"/>
    <cellStyle name="Normal 21 2" xfId="40496" xr:uid="{D85C2932-42D7-4926-8B6B-DB61E30D0388}"/>
    <cellStyle name="Normal 21 3" xfId="40432" xr:uid="{F888DFB8-D597-44F2-B9D9-E75C50154CC1}"/>
    <cellStyle name="Normal 22" xfId="3493" xr:uid="{BB3D6392-011E-44AC-997C-CF40C2EB5C91}"/>
    <cellStyle name="Normal 22 2" xfId="40497" xr:uid="{9FB49FDA-8B0E-4E4E-B801-5C8548D591DA}"/>
    <cellStyle name="Normal 22 3" xfId="40440" xr:uid="{064A66D5-7378-44BE-9B64-0FC21347519A}"/>
    <cellStyle name="Normal 224" xfId="559" xr:uid="{1E8666CF-A71F-4423-8FAC-922A0EE91A9B}"/>
    <cellStyle name="Normal 229" xfId="374" xr:uid="{D41F2967-D9D5-4168-98D1-74D104546986}"/>
    <cellStyle name="Normal 229 2" xfId="9900" xr:uid="{97E54262-E6C6-46D9-8BCB-44A3074B8995}"/>
    <cellStyle name="Normal 229 2 2" xfId="18420" xr:uid="{91146FAE-9609-4677-8CF8-5A0D544E9987}"/>
    <cellStyle name="Normal 229 2 3" xfId="29958" xr:uid="{681FF9B4-081D-4096-B019-FC3BDD67CFFE}"/>
    <cellStyle name="Normal 229 3" xfId="16971" xr:uid="{2D959E2F-0F94-43E2-ACD2-CF19C72429A5}"/>
    <cellStyle name="Normal 229 4" xfId="28510" xr:uid="{2F572208-92B0-4C72-A287-B4F49CDD6ED8}"/>
    <cellStyle name="Normal 229 5" xfId="44660" xr:uid="{242EC14C-C774-4E24-911B-35B29EB33CF5}"/>
    <cellStyle name="Normal 23" xfId="3109" xr:uid="{BD5F0EE6-3A97-473F-82F5-36FBAE204F33}"/>
    <cellStyle name="Normal 23 2" xfId="40499" xr:uid="{29970BBD-60D2-4C14-AC3B-6CB9F33635BE}"/>
    <cellStyle name="Normal 23 3" xfId="44081" xr:uid="{655760CB-D867-43FF-99A7-BE14EA8FCD88}"/>
    <cellStyle name="Normal 23 4" xfId="40498" xr:uid="{C5E46F3C-B25C-471B-9CE2-258C7635D028}"/>
    <cellStyle name="Normal 23 5" xfId="50753" xr:uid="{EF8610E6-5EE6-444C-A79C-FCDFF6104DBE}"/>
    <cellStyle name="Normal 23 6" xfId="40079" xr:uid="{E38EA354-08F1-4E0A-A903-9B559E1369EC}"/>
    <cellStyle name="Normal 238" xfId="2565" xr:uid="{49064B84-05B8-4168-AE9D-0B58476ECACF}"/>
    <cellStyle name="Normal 238 2" xfId="10118" xr:uid="{FE0ED404-07BF-4BEB-BE0F-6506CF003863}"/>
    <cellStyle name="Normal 238 2 2" xfId="18640" xr:uid="{EF0BEA30-2384-46A9-9ABA-22A973D45515}"/>
    <cellStyle name="Normal 238 2 3" xfId="30178" xr:uid="{21C20812-380A-46F5-91AD-F087CFB65A1D}"/>
    <cellStyle name="Normal 238 3" xfId="17634" xr:uid="{014F032F-ADF7-42F4-A070-42AF139444EF}"/>
    <cellStyle name="Normal 238 4" xfId="29172" xr:uid="{602C4049-73DB-41D3-8A28-3F437BEC9074}"/>
    <cellStyle name="Normal 24" xfId="3456" xr:uid="{76A42CD0-F324-411C-8A49-E9FC672B2BEA}"/>
    <cellStyle name="Normal 24 2" xfId="40500" xr:uid="{FE4B1A59-11D1-42F4-9CFE-929441AB6B74}"/>
    <cellStyle name="Normal 240" xfId="23500" xr:uid="{BAEA7BCA-BD13-4E8C-9E93-7188CD56133B}"/>
    <cellStyle name="Normal 240 2" xfId="35026" xr:uid="{CF925046-8CAF-41E0-AA6F-68FDFC139C32}"/>
    <cellStyle name="Normal 240 3" xfId="44657" xr:uid="{B69BD6E1-B92F-4699-A9CF-AF2FF0B330DE}"/>
    <cellStyle name="Normal 243" xfId="489" xr:uid="{B387F848-7E66-4959-B08E-E89CB7CA6003}"/>
    <cellStyle name="Normal 243 2" xfId="28407" xr:uid="{33D3BF0A-8E7E-4042-BD3B-F73F38DF903D}"/>
    <cellStyle name="Normal 243 2 5 3 2" xfId="16834" xr:uid="{1782DD9C-9C0E-4258-BFBF-8A8FCB5695DD}"/>
    <cellStyle name="Normal 243 3" xfId="39925" xr:uid="{EDD878CA-C0DF-4B2E-A830-7B76485830F1}"/>
    <cellStyle name="Normal 244" xfId="490" xr:uid="{08397996-DC72-49E5-93E8-8476F9290275}"/>
    <cellStyle name="Normal 244 2" xfId="28408" xr:uid="{1006CFEE-CA5F-4B59-9668-94AB555A264D}"/>
    <cellStyle name="Normal 244 2 5 3 2" xfId="16836" xr:uid="{44E8CACF-63F8-40D8-B41A-60D8140EA632}"/>
    <cellStyle name="Normal 244 3" xfId="496" xr:uid="{AA3953F1-F76C-4D66-9843-094B9FB4CD1C}"/>
    <cellStyle name="Normal 244 3 2" xfId="28413" xr:uid="{1C5D2CF4-0401-4A77-AFEB-6C60E494206C}"/>
    <cellStyle name="Normal 244 3 2 4 3 2" xfId="16841" xr:uid="{1D837964-0175-414D-8C35-DC38314559E2}"/>
    <cellStyle name="Normal 244 3 3" xfId="39931" xr:uid="{DF2AE5BA-75D8-4B9F-8B3E-DE603509C042}"/>
    <cellStyle name="Normal 244 4" xfId="39926" xr:uid="{43176B75-7C90-45A3-9D4D-6018EF7CB4EB}"/>
    <cellStyle name="Normal 245 2" xfId="579" xr:uid="{55B939A5-C6FF-4403-ADD8-5F391EFFFB50}"/>
    <cellStyle name="Normal 246" xfId="57" xr:uid="{CB834660-133B-476F-AADE-C4C6C3A28E72}"/>
    <cellStyle name="Normal 247" xfId="58" xr:uid="{5C89BE3E-14E0-4E0F-83AA-0E01926C6BE0}"/>
    <cellStyle name="Normal 248" xfId="59" xr:uid="{D02D6000-718B-47E7-BBE7-28095BF6F431}"/>
    <cellStyle name="Normal 248 2" xfId="429" xr:uid="{FC60B665-5A41-4D8D-BB1B-69C9F88FA57B}"/>
    <cellStyle name="Normal 248 3" xfId="10509" xr:uid="{EB004494-0940-470E-9385-0AC2CE41DAF3}"/>
    <cellStyle name="Normal 249" xfId="60" xr:uid="{7B3C660C-8ACF-4A8D-AFF3-465E40B909DF}"/>
    <cellStyle name="Normal 25" xfId="3221" xr:uid="{31D5B12F-C832-461A-A631-0EBCE41B1B87}"/>
    <cellStyle name="Normal 257" xfId="16941" xr:uid="{7BD6F4FD-EA93-48E8-B541-DD7ACB63AB89}"/>
    <cellStyle name="Normal 258" xfId="570" xr:uid="{F6CC2632-7511-4F7D-8536-8A1130A9755E}"/>
    <cellStyle name="Normal 259" xfId="18925" xr:uid="{1FF42B5F-A9D1-45CA-A442-5714A42CD427}"/>
    <cellStyle name="Normal 26" xfId="3479" xr:uid="{354448CA-E197-42F9-93EA-41011A49EFCE}"/>
    <cellStyle name="Normal 26 2" xfId="40501" xr:uid="{98D6AF60-E683-45B3-B580-4A1858B4066C}"/>
    <cellStyle name="Normal 260" xfId="18928" xr:uid="{CCADF15D-CE60-463A-84B7-7F90434F0756}"/>
    <cellStyle name="Normal 261" xfId="18922" xr:uid="{0E2876AC-7CEC-4BFA-AA5C-10455E3E59C9}"/>
    <cellStyle name="Normal 263" xfId="421" xr:uid="{D76710BE-B6C4-4807-BF18-ADCEB2CD5E44}"/>
    <cellStyle name="Normal 27" xfId="2564" xr:uid="{20DF2F50-C463-4AC9-85AE-7F6FF1A57173}"/>
    <cellStyle name="Normal 277 2" xfId="492" xr:uid="{9007C92B-72FA-476C-9BBB-7B0913ABCA35}"/>
    <cellStyle name="Normal 277 2 2" xfId="28409" xr:uid="{ED92151C-DB25-4FAB-BDD9-FAB7DCF54393}"/>
    <cellStyle name="Normal 277 2 2 4 3 2" xfId="16837" xr:uid="{9B739FCE-4D00-40F4-B63B-93BF9B659479}"/>
    <cellStyle name="Normal 277 2 3" xfId="39927" xr:uid="{272A2E4B-F0DB-4CD7-B483-A1326DBFC84C}"/>
    <cellStyle name="Normal 277 3" xfId="493" xr:uid="{E988721B-646A-4DD6-B027-AE1D131FE834}"/>
    <cellStyle name="Normal 277 3 2" xfId="28410" xr:uid="{008C2A27-1B42-442E-AEA7-813070CB5F92}"/>
    <cellStyle name="Normal 277 3 2 4 3 2" xfId="16838" xr:uid="{81988EE6-84B5-4F14-BCAB-98DBD2A88EB1}"/>
    <cellStyle name="Normal 277 3 3" xfId="39928" xr:uid="{C6F4A301-B474-4473-8144-1B45FBF224F6}"/>
    <cellStyle name="Normal 28" xfId="3792" xr:uid="{8B89D0E4-E7DA-4A77-8ACD-7B4A42AABDB3}"/>
    <cellStyle name="Normal 28 2" xfId="40502" xr:uid="{90560355-AC93-4183-BE92-CF543A37E34E}"/>
    <cellStyle name="Normal 29" xfId="3825" xr:uid="{E417475E-29A0-4851-A2E7-BC30D23F1A45}"/>
    <cellStyle name="Normal 29 2" xfId="40503" xr:uid="{D35EFC9F-D07C-47A5-9367-DD5A8402A661}"/>
    <cellStyle name="Normal 294" xfId="491" xr:uid="{C8CED188-7023-47C1-B164-4B1C81E9AA4D}"/>
    <cellStyle name="Normal 294 2" xfId="16894" xr:uid="{24D051F3-C2FF-441C-B53B-B7D421DCF4AE}"/>
    <cellStyle name="Normal 295" xfId="585" xr:uid="{A1B2A3FC-0BD7-463F-9F65-314D7E21B158}"/>
    <cellStyle name="Normal 297" xfId="495" xr:uid="{DEBAF7AC-1EB5-4B61-8F7D-9270662544DA}"/>
    <cellStyle name="Normal 297 2" xfId="28412" xr:uid="{0EB7A7F2-2DB3-459A-8E9A-5137A42E0587}"/>
    <cellStyle name="Normal 297 2 4 3 2" xfId="16840" xr:uid="{B75907CE-B6D6-45CA-810B-FC8E1DFCFD56}"/>
    <cellStyle name="Normal 297 3" xfId="39930" xr:uid="{FE798C15-97CF-46C6-9928-784A1D69DBEA}"/>
    <cellStyle name="Normal 3" xfId="8" xr:uid="{264CF226-4D33-400A-B2A3-085A111ED65F}"/>
    <cellStyle name="Normal 3 10" xfId="2581" xr:uid="{3C11F6AB-57BB-4345-A4C2-93E5AC1DEBB2}"/>
    <cellStyle name="Normal 3 10 2" xfId="44152" xr:uid="{3AFDE3F0-522F-4764-8B60-DB2471FDCC92}"/>
    <cellStyle name="Normal 3 11" xfId="2659" xr:uid="{83310BE5-402A-481F-9246-0F4309D2A617}"/>
    <cellStyle name="Normal 3 11 2" xfId="9924" xr:uid="{43A065BE-5DDF-4519-8E8F-CF9A2F0FF02A}"/>
    <cellStyle name="Normal 3 11 2 2" xfId="18445" xr:uid="{1EB3AE21-F9F5-4557-A47D-DB192AC39055}"/>
    <cellStyle name="Normal 3 11 2 3" xfId="29983" xr:uid="{C4A961ED-E504-4D64-AEE1-DBD89BB4DC1D}"/>
    <cellStyle name="Normal 3 11 3" xfId="17677" xr:uid="{352892A7-115C-487E-BB9C-ADFE02A89712}"/>
    <cellStyle name="Normal 3 11 4" xfId="29215" xr:uid="{4DF39854-C866-4E4B-B173-E7A604D4AAED}"/>
    <cellStyle name="Normal 3 12" xfId="6108" xr:uid="{BDD847F0-9225-4430-B938-9CA76AA1CFE6}"/>
    <cellStyle name="Normal 3 13 2" xfId="16899" xr:uid="{8C8E8BB0-2293-40C2-912C-66F980BA9372}"/>
    <cellStyle name="Normal 3 16" xfId="2190" xr:uid="{5F3B6599-F970-4758-9340-926ACE4CE2A6}"/>
    <cellStyle name="Normal 3 2" xfId="153" xr:uid="{03111B17-EABF-4CC6-9706-953D92F8ECF8}"/>
    <cellStyle name="Normal 3 2 2" xfId="262" xr:uid="{265889A3-5F0F-4D40-838D-4894FDE10657}"/>
    <cellStyle name="Normal 3 2 2 2" xfId="2081" xr:uid="{C7B61F48-96B8-4F27-AEFF-62CEA002FDDB}"/>
    <cellStyle name="Normal 3 2 2 3" xfId="607" xr:uid="{D8FE9F91-BDEF-4692-94A0-284880907E3D}"/>
    <cellStyle name="Normal 3 2 2 3 2" xfId="44075" xr:uid="{CD571605-291D-4842-B7EF-1044B5D0E554}"/>
    <cellStyle name="Normal 3 2 2 4" xfId="10641" xr:uid="{C367C4DE-F532-4F13-A66A-EB7DEA0020A8}"/>
    <cellStyle name="Normal 3 2 2 5" xfId="40039" xr:uid="{9A36E705-82F0-4374-9807-2C3D9779E304}"/>
    <cellStyle name="Normal 3 2 3" xfId="968" xr:uid="{D3D91495-E014-4478-B3FF-99F5257A2F8B}"/>
    <cellStyle name="Normal 3 2 3 2" xfId="10400" xr:uid="{309B5E62-A671-4351-A62D-5D7644846E8E}"/>
    <cellStyle name="Normal 3 2 3 3" xfId="40082" xr:uid="{E19D7123-1FAD-4B48-96C0-99C3D35D30BA}"/>
    <cellStyle name="Normal 3 2 4" xfId="984" xr:uid="{8D46620A-4366-4E65-96A8-49B07F9859C6}"/>
    <cellStyle name="Normal 3 3" xfId="77" xr:uid="{DD1A9FDF-7FEE-46A3-8C92-3BF7778CCB14}"/>
    <cellStyle name="Normal 3 3 2" xfId="154" xr:uid="{A5C5A6F9-1D78-4A5D-8131-680B0FBA3B7E}"/>
    <cellStyle name="Normal 3 3 2 2" xfId="2082" xr:uid="{DEE6A473-BE55-498C-975E-AEDB94C01060}"/>
    <cellStyle name="Normal 3 3 2 2 2" xfId="41041" xr:uid="{F271DF86-6DE3-495D-919E-E5EA73D8DD77}"/>
    <cellStyle name="Normal 3 3 2 2 3" xfId="40313" xr:uid="{0F32A6C2-9009-42A0-BB4B-2EBA8B65E9D1}"/>
    <cellStyle name="Normal 3 3 2 3" xfId="2075" xr:uid="{2302E3FC-68B3-4A39-9B1F-22A57B0D548E}"/>
    <cellStyle name="Normal 3 3 2 3 2" xfId="40416" xr:uid="{773B14EC-F08E-4E92-B259-A80C639EE426}"/>
    <cellStyle name="Normal 3 3 2 4" xfId="2019" xr:uid="{0E1068F7-8F38-4FBF-8E20-9FCACF6BEFC2}"/>
    <cellStyle name="Normal 3 3 2 4 2" xfId="18933" xr:uid="{04AC70D2-6CBC-4744-9A1E-753E9778828C}"/>
    <cellStyle name="Normal 3 3 2 5" xfId="1960" xr:uid="{D7B836AB-689B-46F2-83E4-0DE5A9878FC7}"/>
    <cellStyle name="Normal 3 3 2 6" xfId="511" xr:uid="{921ED74D-016E-4CCB-B5E7-9EC714087A45}"/>
    <cellStyle name="Normal 3 3 2 7" xfId="40068" xr:uid="{9A296F46-F80F-47CD-A42F-D3701B68AC15}"/>
    <cellStyle name="Normal 3 3 3" xfId="513" xr:uid="{3ED59ABD-DF5B-411F-8616-783FA74C9BC4}"/>
    <cellStyle name="Normal 3 3 3 2" xfId="44069" xr:uid="{5E0A764E-EB13-4E14-ACE3-33E96B6F01EE}"/>
    <cellStyle name="Normal 3 3 3 3" xfId="50767" xr:uid="{871C1846-E98E-41A7-A304-C2D504D05499}"/>
    <cellStyle name="Normal 3 3 3 4" xfId="44669" xr:uid="{03012A52-7561-48F7-9FCD-8867E8797BF6}"/>
    <cellStyle name="Normal 3 3 3 5" xfId="40124" xr:uid="{DFE1ACEE-5340-46F8-A64D-CD0479B54EB9}"/>
    <cellStyle name="Normal 3 3 4" xfId="620" xr:uid="{F45ED2AE-D2CC-4FA3-8629-ECB9AAFBE352}"/>
    <cellStyle name="Normal 3 3 4 2" xfId="2093" xr:uid="{B19E1734-A6D8-4D97-8246-B182D01CC37D}"/>
    <cellStyle name="Normal 3 3 4 3" xfId="40429" xr:uid="{4EE09FF7-743C-4CE9-9D29-FAB520CDCF89}"/>
    <cellStyle name="Normal 3 3 5" xfId="2636" xr:uid="{51981F41-24FC-47B7-8B89-3BF6E5583E82}"/>
    <cellStyle name="Normal 3 4" xfId="155" xr:uid="{63787910-C67E-44D1-A770-660108874946}"/>
    <cellStyle name="Normal 3 4 10" xfId="10436" xr:uid="{390ECC9D-5DEE-4F3D-B7A6-C25FA6C6CEF3}"/>
    <cellStyle name="Normal 3 4 11" xfId="393" xr:uid="{27446EAD-78E8-4CDD-B838-8D7865EFC3A6}"/>
    <cellStyle name="Normal 3 4 12" xfId="40038" xr:uid="{86C948F6-C872-4F42-BF54-1A755A2DD4DF}"/>
    <cellStyle name="Normal 3 4 2" xfId="413" xr:uid="{B8E1D157-AEE7-48AF-823D-7855A0E132D5}"/>
    <cellStyle name="Normal 3 4 2 2" xfId="9955" xr:uid="{A2CFDD4F-F3CF-4EBC-9049-D6719F8F4C27}"/>
    <cellStyle name="Normal 3 4 2 2 2" xfId="18476" xr:uid="{0737323D-7851-4B48-90D1-376A0FC622E9}"/>
    <cellStyle name="Normal 3 4 2 2 3" xfId="30014" xr:uid="{FC0FD1D4-A3B4-4B56-8300-8159D6EDDAB8}"/>
    <cellStyle name="Normal 3 4 2 2 5 3" xfId="94" xr:uid="{17063F40-B18C-4685-8A8C-A87665B5798D}"/>
    <cellStyle name="Normal 3 4 2 2 5 3 2" xfId="291" xr:uid="{33A40A94-B63C-453A-B62A-9532A8AA73B4}"/>
    <cellStyle name="Normal 3 4 2 3" xfId="531" xr:uid="{2DE5FF6D-E7B5-4D2E-A92C-D056716CFDF7}"/>
    <cellStyle name="Normal 3 4 2 3 2" xfId="10389" xr:uid="{AC56E15D-3E67-403B-AA16-62E4A19BAA00}"/>
    <cellStyle name="Normal 3 4 2 3 2 2" xfId="18912" xr:uid="{5C59E91C-3D4B-491F-BD33-0288A4D94EAD}"/>
    <cellStyle name="Normal 3 4 2 3 2 3" xfId="30450" xr:uid="{2A1B21F0-8D53-4F03-B127-B20B3352F920}"/>
    <cellStyle name="Normal 3 4 2 3 3" xfId="16967" xr:uid="{34EFA592-1324-4E8A-BC93-C1E217AA3427}"/>
    <cellStyle name="Normal 3 4 2 3 3 3" xfId="16855" xr:uid="{5748E650-384E-40AE-A436-105B3B0C16F8}"/>
    <cellStyle name="Normal 3 4 2 3 4" xfId="28507" xr:uid="{F4437903-7313-4AA1-9BE1-D68A26FF207A}"/>
    <cellStyle name="Normal 3 4 2 4" xfId="28340" xr:uid="{57C78854-0EA6-4A2C-9D43-3C613DAA645E}"/>
    <cellStyle name="Normal 3 4 2 5" xfId="17126" xr:uid="{36EAB7D6-A2CA-4C95-B721-4BD2C174B87A}"/>
    <cellStyle name="Normal 3 4 2 6" xfId="28664" xr:uid="{BF911C02-B80F-4220-B5BF-D2A1A977E55A}"/>
    <cellStyle name="Normal 3 4 2 7" xfId="44155" xr:uid="{EFBFF07F-D149-4AA2-98AC-0292C1ED14E1}"/>
    <cellStyle name="Normal 3 4 3" xfId="2205" xr:uid="{D3B38529-1BF6-4257-876F-8A2A251EFB21}"/>
    <cellStyle name="Normal 3 4 3 2" xfId="9981" xr:uid="{B76B964B-1DC9-4D37-A75A-661B0B1192AD}"/>
    <cellStyle name="Normal 3 4 3 2 2" xfId="18504" xr:uid="{21E2D885-C9C0-4C46-B50A-355A628CF895}"/>
    <cellStyle name="Normal 3 4 3 2 3" xfId="30042" xr:uid="{75BB5413-1BFB-403C-ACE5-8CC0FA3CACCC}"/>
    <cellStyle name="Normal 3 4 3 2 5 3" xfId="86" xr:uid="{9C3AC391-167B-4E40-BEBA-8C61AC71A326}"/>
    <cellStyle name="Normal 3 4 3 2 5 3 2" xfId="294" xr:uid="{26638767-2C6C-449E-AB7F-2EC83C72FB5B}"/>
    <cellStyle name="Normal 3 4 3 2 5 3 4" xfId="93" xr:uid="{0C5A8D0B-D195-40BD-BE30-FD7A896E55B5}"/>
    <cellStyle name="Normal 3 4 3 2 5 3 4 2" xfId="10529" xr:uid="{43365855-1644-443D-96EB-E233041E0785}"/>
    <cellStyle name="Normal 3 4 3 3" xfId="17240" xr:uid="{948EB4B4-E59B-4F5C-B76E-81D8747E31B3}"/>
    <cellStyle name="Normal 3 4 3 4" xfId="28778" xr:uid="{88F2FD2B-E38C-4789-9F21-C78B48A4FE25}"/>
    <cellStyle name="Normal 3 4 3 5" xfId="50734" xr:uid="{3488595A-EBFB-4602-BF29-389EE904FEE4}"/>
    <cellStyle name="Normal 3 4 4" xfId="2318" xr:uid="{602EEEC4-4888-4640-A513-801525ED332C}"/>
    <cellStyle name="Normal 3 4 5" xfId="2331" xr:uid="{4B09FC58-0F59-4661-AB14-50A687B4A997}"/>
    <cellStyle name="Normal 3 4 5 2" xfId="10029" xr:uid="{19AFA8A5-F6F4-4AC2-AA40-6350CD3EE1A6}"/>
    <cellStyle name="Normal 3 4 5 2 2" xfId="18552" xr:uid="{EC96B84A-4D13-4070-87EA-DCFD3C1716D6}"/>
    <cellStyle name="Normal 3 4 5 2 3" xfId="30090" xr:uid="{4AD30ED3-A506-4117-AEFC-26AFFDF36400}"/>
    <cellStyle name="Normal 3 4 5 3" xfId="17377" xr:uid="{4571DBCE-5DB7-4883-B8AB-B9F7083CF25D}"/>
    <cellStyle name="Normal 3 4 5 4" xfId="28915" xr:uid="{28BF2851-962B-412F-86C7-4C96305D05E4}"/>
    <cellStyle name="Normal 3 4 6" xfId="2451" xr:uid="{A435F079-4887-4684-B2DC-DB195BD71551}"/>
    <cellStyle name="Normal 3 4 6 2" xfId="10075" xr:uid="{4412C367-C473-4176-BB88-2871434E243F}"/>
    <cellStyle name="Normal 3 4 6 2 2" xfId="18598" xr:uid="{E81EFFA8-567C-475D-ACB5-9E5A1F56F6FB}"/>
    <cellStyle name="Normal 3 4 6 2 3" xfId="30136" xr:uid="{CF343902-FBE8-4928-AF27-49BD63A8EEB4}"/>
    <cellStyle name="Normal 3 4 6 3" xfId="17510" xr:uid="{0FB7391D-68CC-4D06-8566-220B6EB277DE}"/>
    <cellStyle name="Normal 3 4 6 4" xfId="29048" xr:uid="{D422CF47-114A-42EA-9092-7A92AE4AACA4}"/>
    <cellStyle name="Normal 3 4 7" xfId="2574" xr:uid="{2A5D9175-86C0-422D-BA1E-6CEF76487537}"/>
    <cellStyle name="Normal 3 4 8" xfId="2649" xr:uid="{A860BFF0-7CA2-465A-8FB6-E32BD5A71565}"/>
    <cellStyle name="Normal 3 4 8 2" xfId="9916" xr:uid="{5A1B72C4-D597-4C62-9DF2-D4004A4FFD6E}"/>
    <cellStyle name="Normal 3 4 8 2 2" xfId="18437" xr:uid="{37C948B7-EEB9-4E58-AF09-F9D3D4CE55E5}"/>
    <cellStyle name="Normal 3 4 8 2 3" xfId="29975" xr:uid="{2A63C1A0-B2A4-40D7-879C-1A116FC9C209}"/>
    <cellStyle name="Normal 3 4 8 3" xfId="17669" xr:uid="{ABE52F68-C4BC-4DC0-B7BA-E1DE1E7A94F9}"/>
    <cellStyle name="Normal 3 4 8 4" xfId="29207" xr:uid="{C644634C-00B5-40A9-8E17-A21A177B5507}"/>
    <cellStyle name="Normal 3 4 9" xfId="8909" xr:uid="{96979735-5FA8-41D9-BD89-7481B0116B2F}"/>
    <cellStyle name="Normal 3 4 9 2" xfId="17019" xr:uid="{051E964B-0D39-41FB-B032-0E30CE9606A3}"/>
    <cellStyle name="Normal 3 4 9 2 3" xfId="16852" xr:uid="{ACAAABB0-B2A6-478B-AE88-B83015137303}"/>
    <cellStyle name="Normal 3 4 9 3" xfId="28557" xr:uid="{F85EBC5D-C62D-491D-9DFE-D1157A92326C}"/>
    <cellStyle name="Normal 3 5" xfId="156" xr:uid="{684A9A28-7A2D-4845-8527-3A55F3CA585B}"/>
    <cellStyle name="Normal 3 5 2" xfId="9000" xr:uid="{5C7AD10E-AB8E-4762-81F5-AEAD2DB7DCEF}"/>
    <cellStyle name="Normal 3 5 3" xfId="8878" xr:uid="{D51000DD-535D-446C-A13B-CCAF95BFF695}"/>
    <cellStyle name="Normal 3 5 3 2" xfId="50681" xr:uid="{5F9FF059-062A-4EA0-907D-B5D7A8BEF7DE}"/>
    <cellStyle name="Normal 3 5 4" xfId="2063" xr:uid="{C695C913-DCF5-4FC0-AA7B-E37118AD1C56}"/>
    <cellStyle name="Normal 3 5 5" xfId="596" xr:uid="{124434E9-B93F-4818-8E02-BD8D9990FC22}"/>
    <cellStyle name="Normal 3 6" xfId="261" xr:uid="{870D779E-E79D-4B00-BE2D-36D74EC31DB1}"/>
    <cellStyle name="Normal 3 6 2" xfId="9957" xr:uid="{A8A360D3-6B8B-47AC-A7CB-26B60268D697}"/>
    <cellStyle name="Normal 3 6 2 2" xfId="18478" xr:uid="{458548E3-A32E-4EAC-A876-4B9EF28DB155}"/>
    <cellStyle name="Normal 3 6 2 3" xfId="30016" xr:uid="{C47BC874-3428-4991-A902-EB69362B4F5F}"/>
    <cellStyle name="Normal 3 6 3" xfId="2059" xr:uid="{0E4D9392-5C3A-448C-AA83-E95AA03E5BC8}"/>
    <cellStyle name="Normal 3 6 4" xfId="985" xr:uid="{40AAAE64-892C-4FD7-86AA-AAA2D8769D9B}"/>
    <cellStyle name="Normal 3 6 5" xfId="10640" xr:uid="{C3CE29F8-7FB9-467C-93AB-6A46E5FA2629}"/>
    <cellStyle name="Normal 3 6 6" xfId="17129" xr:uid="{9DF4DF1C-CBAF-4A1C-B910-1CA925EF775E}"/>
    <cellStyle name="Normal 3 6 7" xfId="28667" xr:uid="{AA7EEF5C-C184-4C86-8DB9-6914F2F351D3}"/>
    <cellStyle name="Normal 3 6 8" xfId="40450" xr:uid="{DF35A52F-1905-42F5-86DD-7DA7C55AFAB3}"/>
    <cellStyle name="Normal 3 7" xfId="2207" xr:uid="{F9AB5030-143E-40B4-86B7-B227D0A68F06}"/>
    <cellStyle name="Normal 3 7 2" xfId="9983" xr:uid="{75CE2521-2959-4424-BBD2-1AA315445819}"/>
    <cellStyle name="Normal 3 7 2 2" xfId="18506" xr:uid="{4D0D6853-24C3-4957-8AB2-8D07383BE66F}"/>
    <cellStyle name="Normal 3 7 2 3" xfId="30044" xr:uid="{20866643-C9E5-42DD-946C-36EEEA9CD742}"/>
    <cellStyle name="Normal 3 7 3" xfId="17243" xr:uid="{6BDF208A-58F7-448F-B5CA-934589FDB1DE}"/>
    <cellStyle name="Normal 3 7 4" xfId="28781" xr:uid="{08CD7224-58A1-4FDA-AA66-8E78AF427E04}"/>
    <cellStyle name="Normal 3 7 5" xfId="44079" xr:uid="{E31AA928-1EF3-41A7-941C-D83B5DC11784}"/>
    <cellStyle name="Normal 3 8" xfId="2334" xr:uid="{015C2A38-91D4-4996-9654-5FC53F6625E0}"/>
    <cellStyle name="Normal 3 8 2" xfId="10031" xr:uid="{FDA67FA9-E9AD-4150-A1E4-6A3885EC2345}"/>
    <cellStyle name="Normal 3 8 2 2" xfId="18554" xr:uid="{39B5320F-079F-4B09-A7D0-D85CCC1A2583}"/>
    <cellStyle name="Normal 3 8 2 3" xfId="30092" xr:uid="{DC2C672F-51B0-4D6A-AA61-7B957515B0B2}"/>
    <cellStyle name="Normal 3 8 3" xfId="17380" xr:uid="{BEBE5F31-7368-4FA7-87CC-B0DDC4792550}"/>
    <cellStyle name="Normal 3 8 4" xfId="28918" xr:uid="{16AABE8D-84C3-4811-90F0-9734BFC547A4}"/>
    <cellStyle name="Normal 3 8 5" xfId="39969" xr:uid="{58CDC756-BE69-4552-B7AB-9CDDFE078287}"/>
    <cellStyle name="Normal 3 9" xfId="2454" xr:uid="{A032AB9B-25D4-4BD9-ABBD-4FB272783D03}"/>
    <cellStyle name="Normal 3 9 2" xfId="10077" xr:uid="{A2CEFB10-BF75-47E1-973C-B57E3E3AAED4}"/>
    <cellStyle name="Normal 3 9 2 2" xfId="18600" xr:uid="{7EDD280E-C302-4930-BF1A-C0E3DB756485}"/>
    <cellStyle name="Normal 3 9 2 3" xfId="30138" xr:uid="{D5C051EC-188C-4D92-8B79-B19262EF200A}"/>
    <cellStyle name="Normal 3 9 3" xfId="17513" xr:uid="{01D577D7-6939-4C31-AD89-25A3C7F83860}"/>
    <cellStyle name="Normal 3 9 4" xfId="29051" xr:uid="{6EA8214B-31DD-4953-8012-F6698FBC92A0}"/>
    <cellStyle name="Normal 30" xfId="3839" xr:uid="{20EA626B-77E0-498E-BD78-B3772A9980F9}"/>
    <cellStyle name="Normal 30 2" xfId="40504" xr:uid="{21E2FE0D-2162-41EF-87E9-E2FAE16719DF}"/>
    <cellStyle name="Normal 31" xfId="3853" xr:uid="{CD33CDFC-4C03-4C73-BC40-E645BEC3A8AF}"/>
    <cellStyle name="Normal 31 2" xfId="40505" xr:uid="{A3078532-B361-459B-A28A-6C60E11793E6}"/>
    <cellStyle name="Normal 311" xfId="16889" xr:uid="{CD906EA6-37B5-40A3-9F7E-4D7FD87714E5}"/>
    <cellStyle name="Normal 32" xfId="3867" xr:uid="{B2EAEBFF-A7B1-4F43-BB47-DFC9AB204A0A}"/>
    <cellStyle name="Normal 32 2" xfId="40506" xr:uid="{BC10C803-AE35-4BA1-986E-51ED54A84B16}"/>
    <cellStyle name="Normal 33" xfId="3881" xr:uid="{33F832EB-40EB-4583-BD9C-17F3CE1BC87F}"/>
    <cellStyle name="Normal 33 2" xfId="40507" xr:uid="{47408E1D-6BC7-401D-B9E5-2522CBF8099A}"/>
    <cellStyle name="Normal 336" xfId="568" xr:uid="{DBD0BFCA-150C-416A-AD96-5222015CCD2C}"/>
    <cellStyle name="Normal 339" xfId="591" xr:uid="{81662320-4398-4C58-BC75-30707E1F7658}"/>
    <cellStyle name="Normal 34" xfId="1971" xr:uid="{9B5B880F-6D98-47E7-8964-D59B8A744E5B}"/>
    <cellStyle name="Normal 34 2" xfId="40508" xr:uid="{9FAF4809-4C14-4808-B994-DAD9E066865E}"/>
    <cellStyle name="Normal 340" xfId="580" xr:uid="{CB3690D8-2E70-4FCE-92C1-FF65A4373305}"/>
    <cellStyle name="Normal 341 2" xfId="583" xr:uid="{6ADCDA1B-947B-42E5-8E2B-1FB383CD2BC9}"/>
    <cellStyle name="Normal 347 3" xfId="288" xr:uid="{91600836-D3CB-4BD4-A1B3-28E3FE342CBD}"/>
    <cellStyle name="Normal 348" xfId="157" xr:uid="{D8762AC1-7996-4873-BCFB-7268B65F35CD}"/>
    <cellStyle name="Normal 348 2" xfId="10554" xr:uid="{E09E2779-A2E4-4F97-831E-AF7CDA7911A4}"/>
    <cellStyle name="Normal 35" xfId="3908" xr:uid="{769F8A80-578B-4F33-8685-2FC41DED09FE}"/>
    <cellStyle name="Normal 35 2" xfId="40509" xr:uid="{D84F1981-89BC-4562-8A8C-80B828CBA48D}"/>
    <cellStyle name="Normal 353" xfId="68" xr:uid="{2968DB48-6FC3-4120-8773-4AAB88BA3F6B}"/>
    <cellStyle name="Normal 354" xfId="158" xr:uid="{5B616F99-6433-4BD2-9EE0-3E1BCF9B917D}"/>
    <cellStyle name="Normal 355" xfId="159" xr:uid="{B5BDD6AA-A5F2-45D0-B7B9-C876E0B38CBB}"/>
    <cellStyle name="Normal 356" xfId="160" xr:uid="{D3712E97-8C5F-48AC-BA10-0E1ED8227397}"/>
    <cellStyle name="Normal 357" xfId="161" xr:uid="{A3E24FB6-BBD8-485F-BC10-E48DF55FFE0F}"/>
    <cellStyle name="Normal 358" xfId="162" xr:uid="{A3F9D5F9-44E9-4119-9375-1887BE4D4939}"/>
    <cellStyle name="Normal 359" xfId="163" xr:uid="{FD2A9060-7639-4D3F-9431-6949AEEB3A29}"/>
    <cellStyle name="Normal 36" xfId="3922" xr:uid="{7038C914-D6DE-464D-A3E1-88032F6480D8}"/>
    <cellStyle name="Normal 36 2" xfId="40510" xr:uid="{592E36C9-D2D3-494C-8A5C-FECD5A188FBA}"/>
    <cellStyle name="Normal 36 3" xfId="40394" xr:uid="{859F2979-4C58-40C4-A893-C4B4F395A036}"/>
    <cellStyle name="Normal 37" xfId="3936" xr:uid="{C572B84A-8A2C-4AF4-B593-DE1324FFC20E}"/>
    <cellStyle name="Normal 37 2" xfId="40511" xr:uid="{E59D556C-9996-432C-9914-AA7D58017A82}"/>
    <cellStyle name="Normal 37 3" xfId="40433" xr:uid="{F30FE2FB-C53D-4CE8-A920-7EF5AC52E0EE}"/>
    <cellStyle name="Normal 370" xfId="297" xr:uid="{E7D45F2A-8185-4009-875D-1CD4A2985F0D}"/>
    <cellStyle name="Normal 38" xfId="3950" xr:uid="{0A048CB5-DC09-4695-96B6-722FA4A3EB9F}"/>
    <cellStyle name="Normal 38 2" xfId="40512" xr:uid="{710470BB-D0DD-4B7B-A823-3B38A8068BCF}"/>
    <cellStyle name="Normal 38 3" xfId="40436" xr:uid="{A5A18EC7-3495-44D2-9D6A-8788B4AA2BF2}"/>
    <cellStyle name="Normal 39" xfId="3964" xr:uid="{91AEDC76-EF93-4CD5-881A-882DD9223F3B}"/>
    <cellStyle name="Normal 39 2" xfId="40513" xr:uid="{CAC3F621-50A6-4746-B241-B94DEA54D875}"/>
    <cellStyle name="Normal 4" xfId="61" xr:uid="{677A5440-EEF6-42AE-8C67-FD0724CDADA6}"/>
    <cellStyle name="Normal 4 10" xfId="10510" xr:uid="{7E1CA2C7-CD18-4489-9C58-05D1F3082FCB}"/>
    <cellStyle name="Normal 4 15" xfId="532" xr:uid="{E9A3327E-1C83-47DA-BB69-0BB6DE3EBE8A}"/>
    <cellStyle name="Normal 4 2" xfId="164" xr:uid="{77D27F04-8498-4898-B167-E981378809AC}"/>
    <cellStyle name="Normal 4 2 2" xfId="264" xr:uid="{FBA138D5-FEBB-41FF-9A86-0589813C1FB7}"/>
    <cellStyle name="Normal 4 2 2 2" xfId="9053" xr:uid="{7F5C4928-D421-4681-9ED9-C6457CF87E84}"/>
    <cellStyle name="Normal 4 2 2 2 2" xfId="44425" xr:uid="{531EDD18-66BE-41C6-9BA4-46591790AE23}"/>
    <cellStyle name="Normal 4 2 2 3" xfId="8871" xr:uid="{5AA6F8D3-C723-4758-A5BA-800DE3C0B32B}"/>
    <cellStyle name="Normal 4 2 2 3 2" xfId="40040" xr:uid="{EFBC4657-DD19-482F-9057-A84929FE0C51}"/>
    <cellStyle name="Normal 4 2 2 4" xfId="2140" xr:uid="{00FB701D-DF39-4DC8-B0C2-B069BCA7B996}"/>
    <cellStyle name="Normal 4 2 2 5" xfId="623" xr:uid="{C697F860-BDBC-4354-9422-7EF42F3F8408}"/>
    <cellStyle name="Normal 4 2 2 6" xfId="10643" xr:uid="{D0C652D2-A7BF-49B4-A15F-BB4E7715A5A1}"/>
    <cellStyle name="Normal 4 2 3" xfId="611" xr:uid="{8FF3B60D-4072-43F2-8D97-6A7799062FF8}"/>
    <cellStyle name="Normal 4 2 3 2" xfId="28346" xr:uid="{AEBBECF7-0EC1-47BC-AE64-0E5A99ABDF2F}"/>
    <cellStyle name="Normal 4 2 3 3" xfId="44070" xr:uid="{2432B51D-CBC7-4D23-B219-791D370B0779}"/>
    <cellStyle name="Normal 4 2 4" xfId="1039" xr:uid="{73A844E5-AF94-4AEC-AE5E-97EE9C6ACDF9}"/>
    <cellStyle name="Normal 4 2 4 2" xfId="40273" xr:uid="{806BD2CA-3B0D-444B-AD5B-3C3C5FBA42CA}"/>
    <cellStyle name="Normal 4 2 5" xfId="1955" xr:uid="{761FF18C-0CC8-44BF-A376-3DEEA18027C3}"/>
    <cellStyle name="Normal 4 2 5 2" xfId="40514" xr:uid="{3A032DD3-D8AE-4E71-AC0D-5B8AD873E2A6}"/>
    <cellStyle name="Normal 4 2 6" xfId="423" xr:uid="{F5EE40B6-6939-4177-844A-2B38446FFB0E}"/>
    <cellStyle name="Normal 4 2 6 2" xfId="44096" xr:uid="{8F24EA5E-5BA5-4B5A-8A3B-4CF1212BB4EA}"/>
    <cellStyle name="Normal 4 2 7" xfId="10555" xr:uid="{743A538B-616B-4EE1-896A-43C99198495D}"/>
    <cellStyle name="Normal 4 2 7 2" xfId="50723" xr:uid="{A22F5DE8-89F6-4484-9B7B-28E00472263B}"/>
    <cellStyle name="Normal 4 2 8" xfId="40017" xr:uid="{47BE0D86-8F76-41A9-8048-641D86C773BC}"/>
    <cellStyle name="Normal 4 3" xfId="88" xr:uid="{C8644506-CD9F-4634-9634-464FD1D1D134}"/>
    <cellStyle name="Normal 4 3 2" xfId="614" xr:uid="{31B6D929-178C-4EDC-81CD-2D5FEE9F6D13}"/>
    <cellStyle name="Normal 4 3 2 2" xfId="2094" xr:uid="{2EABAF89-3A6E-4F6D-AA85-13E6CA1F1A13}"/>
    <cellStyle name="Normal 4 3 2 3" xfId="40119" xr:uid="{F105F095-04A0-4EE8-B64C-EDF8DDBAABED}"/>
    <cellStyle name="Normal 4 3 3" xfId="510" xr:uid="{771418CD-0332-45CF-A344-865A70FB4219}"/>
    <cellStyle name="Normal 4 3 3 2" xfId="40409" xr:uid="{5BFB9939-E285-4301-B8DF-F1C656F9642D}"/>
    <cellStyle name="Normal 4 3 4" xfId="10525" xr:uid="{077583C0-0F7E-42F5-8402-BA1995E8F6A4}"/>
    <cellStyle name="Normal 4 4" xfId="263" xr:uid="{FEF619CE-4BAB-4D1F-8B5F-C006E32BC54B}"/>
    <cellStyle name="Normal 4 4 2" xfId="415" xr:uid="{1D55BA5C-DCD4-494E-BCA6-A9A9ACA295A4}"/>
    <cellStyle name="Normal 4 4 3" xfId="10642" xr:uid="{1D28D5EB-123A-4154-8775-0AD8960F338D}"/>
    <cellStyle name="Normal 4 5" xfId="597" xr:uid="{EE705AE9-50D0-4418-9F45-FFFDE60F894D}"/>
    <cellStyle name="Normal 4 5 2" xfId="2658" xr:uid="{6D2E8B6D-2E83-4069-A41D-FD566ECD6B2A}"/>
    <cellStyle name="Normal 4 5 2 2" xfId="44060" xr:uid="{FBC33D7E-6FD9-4E3D-9465-71FAC7E2BD9B}"/>
    <cellStyle name="Normal 4 5 3" xfId="40412" xr:uid="{709371E0-B295-4C26-A7AB-F3ACAE633BE5}"/>
    <cellStyle name="Normal 4 6" xfId="6107" xr:uid="{0A718D71-DDBD-44A6-ADBD-0D17F50D5143}"/>
    <cellStyle name="Normal 4 6 2" xfId="40423" xr:uid="{7281BA99-A69C-4DD0-8B3F-617D3AB2129C}"/>
    <cellStyle name="Normal 4 7" xfId="6098" xr:uid="{42D6719D-2DCC-4CFB-9914-61A3B021A9B7}"/>
    <cellStyle name="Normal 4 7 2" xfId="16985" xr:uid="{68D83356-4E93-44AD-91BE-AD4BB702BAE6}"/>
    <cellStyle name="Normal 4 7 3" xfId="28524" xr:uid="{60692347-59A9-4AB3-99B0-3829620A80A1}"/>
    <cellStyle name="Normal 4 7 4" xfId="44160" xr:uid="{8FA89E6E-69A3-409D-B2A9-021B2912E335}"/>
    <cellStyle name="Normal 4 8" xfId="8867" xr:uid="{711FB523-3A9D-4F31-A70E-D58B731DD449}"/>
    <cellStyle name="Normal 4 8 2" xfId="50710" xr:uid="{987A911A-B7DA-444C-B518-06038EA75B8E}"/>
    <cellStyle name="Normal 4 9" xfId="2033" xr:uid="{020D2B70-5E90-4105-8BC4-C14AD2CB8936}"/>
    <cellStyle name="Normal 4_PTTUT_EIR Cup 1(P1-3)_29Jun10" xfId="615" xr:uid="{83BA6B75-039D-4AFD-A550-B79471577ECA}"/>
    <cellStyle name="Normal 40" xfId="1962" xr:uid="{F905ADDC-DB52-486B-A5B2-ABC6484B6588}"/>
    <cellStyle name="Normal 40 2" xfId="40515" xr:uid="{278FDE30-F30B-4220-AF0B-48C4E76AF614}"/>
    <cellStyle name="Normal 40 2 2 3" xfId="565" xr:uid="{1C5A8A11-ABD9-4F51-8103-599127C0BA75}"/>
    <cellStyle name="Normal 40 3" xfId="40437" xr:uid="{D19E230D-8E1A-40C0-BB09-1280C33C34BA}"/>
    <cellStyle name="Normal 41" xfId="3991" xr:uid="{28E58331-BCB0-4BDD-98F0-70E35B5378E0}"/>
    <cellStyle name="Normal 41 2" xfId="40516" xr:uid="{75875C3A-B6B2-470F-9B3D-6DF5B5058D80}"/>
    <cellStyle name="Normal 42" xfId="4005" xr:uid="{50A2ED1A-37B6-42BD-8A1F-4BE669E17A41}"/>
    <cellStyle name="Normal 42 2" xfId="40517" xr:uid="{2C30E912-9830-4B60-BCAD-AF45F87F13D6}"/>
    <cellStyle name="Normal 42 3" xfId="40438" xr:uid="{A2B2A44F-0D1B-4788-A0F5-59C5A2D7D78C}"/>
    <cellStyle name="Normal 43" xfId="4019" xr:uid="{1D517614-355D-402B-84DD-013D413D4255}"/>
    <cellStyle name="Normal 43 2" xfId="40518" xr:uid="{66F73D3E-87D0-4448-BB78-25511B4B882F}"/>
    <cellStyle name="Normal 43 3" xfId="40439" xr:uid="{19B2BF84-AA39-42D4-BA9A-0AAEA75043D4}"/>
    <cellStyle name="Normal 44" xfId="4033" xr:uid="{3E325261-6F18-4D96-81B2-A5A6A3CF19B6}"/>
    <cellStyle name="Normal 45" xfId="4156" xr:uid="{65C0431C-BA9D-43EC-BAE6-17968FECC2ED}"/>
    <cellStyle name="Normal 46" xfId="5197" xr:uid="{1414A59A-7FE3-41CC-92BE-04E5714E6B58}"/>
    <cellStyle name="Normal 47" xfId="5204" xr:uid="{9FC062DB-F943-452A-A998-5523602EF6ED}"/>
    <cellStyle name="Normal 47 2" xfId="44064" xr:uid="{6A911BD5-316F-423C-8A65-44008E2F0100}"/>
    <cellStyle name="Normal 47 3" xfId="40519" xr:uid="{698A4B55-5210-46B6-A604-801AB097CB3C}"/>
    <cellStyle name="Normal 47 4" xfId="50716" xr:uid="{3BE43570-DB1E-4839-BD87-971E4B973981}"/>
    <cellStyle name="Normal 47 5" xfId="40005" xr:uid="{3213A94E-F707-4923-918A-2F39FCF49A7C}"/>
    <cellStyle name="Normal 48" xfId="5202" xr:uid="{7940322D-BF96-46E6-A886-D68502311557}"/>
    <cellStyle name="Normal 48 2" xfId="44063" xr:uid="{FA7907AB-0B85-41EE-9720-02ABDA8217D0}"/>
    <cellStyle name="Normal 48 3" xfId="40520" xr:uid="{A958CEA1-C906-4FBE-AE28-DE8EAC9776C2}"/>
    <cellStyle name="Normal 48 4" xfId="50715" xr:uid="{71181A83-27A6-4E70-82ED-7B40AA7BA1D5}"/>
    <cellStyle name="Normal 48 5" xfId="40004" xr:uid="{D372ECBC-C01D-487D-913F-EA9B17913D84}"/>
    <cellStyle name="Normal 49" xfId="5199" xr:uid="{A36640B7-11D8-4EEE-A0E0-85F3E5657E5E}"/>
    <cellStyle name="Normal 5" xfId="165" xr:uid="{66005D99-AF2A-4822-A43D-D15D693E075C}"/>
    <cellStyle name="Normal 5 10" xfId="2572" xr:uid="{FBF9E593-A019-4CD9-AD3A-7A2D3F1E255B}"/>
    <cellStyle name="Normal 5 11" xfId="3440" xr:uid="{F284C185-C916-48FF-B8D2-8E20E3BA5D3E}"/>
    <cellStyle name="Normal 5 12" xfId="336" xr:uid="{72740A34-6F37-4DD3-BBBC-CD9687F80F47}"/>
    <cellStyle name="Normal 5 13" xfId="28435" xr:uid="{73AB6750-7AB0-4855-8519-582A62C78630}"/>
    <cellStyle name="Normal 5 2" xfId="166" xr:uid="{CF15231C-B89E-4DA8-BC12-B54FF4DD8155}"/>
    <cellStyle name="Normal 5 2 10" xfId="40042" xr:uid="{05454CBB-67CF-4C40-B224-A8BA42C7F45F}"/>
    <cellStyle name="Normal 5 2 2" xfId="386" xr:uid="{49C9D1D0-1491-46B6-A86B-95A9BBF18733}"/>
    <cellStyle name="Normal 5 2 2 2" xfId="2569" xr:uid="{0326942A-4C9E-4BF3-9916-E1DB8CC193FD}"/>
    <cellStyle name="Normal 5 2 2 2 2" xfId="44076" xr:uid="{4F2EA214-DD9A-4A3D-A1F8-B8A8D3A88861}"/>
    <cellStyle name="Normal 5 2 2 2 6 2 3 3" xfId="16831" xr:uid="{27EDB19C-1973-4CEC-90EC-0F1A9B33B176}"/>
    <cellStyle name="Normal 5 2 2 2 6 4" xfId="92" xr:uid="{BE74171F-A40A-4D0B-A7BF-B95741A881BE}"/>
    <cellStyle name="Normal 5 2 2 2 6 4 2" xfId="10528" xr:uid="{28DFBEDC-A3B6-42F3-AA16-27D59A20777F}"/>
    <cellStyle name="Normal 5 2 2 3" xfId="2677" xr:uid="{96D5A6A0-D377-4A34-BF4A-A4428A357DA3}"/>
    <cellStyle name="Normal 5 2 2 3 2" xfId="9953" xr:uid="{FBF60EE8-B5D6-4019-8881-FE7C5E9E0812}"/>
    <cellStyle name="Normal 5 2 2 3 2 2" xfId="18474" xr:uid="{05400636-05E5-4D28-83DD-76EC38D94C14}"/>
    <cellStyle name="Normal 5 2 2 3 2 3" xfId="30012" xr:uid="{3B036E17-34FF-44EE-9539-E1542FC1CE8C}"/>
    <cellStyle name="Normal 5 2 2 3 3" xfId="17698" xr:uid="{51AFE431-F5E9-4FDA-98C6-D617DCFF78C0}"/>
    <cellStyle name="Normal 5 2 2 3 4" xfId="29236" xr:uid="{1794ECED-6C77-4538-B2ED-63DE5B95C571}"/>
    <cellStyle name="Normal 5 2 2 4" xfId="8917" xr:uid="{865FEC93-BB00-4190-8F02-B5BDD602FC1C}"/>
    <cellStyle name="Normal 5 2 2 4 2" xfId="17027" xr:uid="{FB4CDAD6-654F-431B-B278-4C2D680D8CF6}"/>
    <cellStyle name="Normal 5 2 2 4 2 4 3" xfId="96" xr:uid="{4AA4E9CF-8E8E-4E5D-B2B9-4D2BA5640D9C}"/>
    <cellStyle name="Normal 5 2 2 4 2 4 3 2" xfId="10531" xr:uid="{1C0CFCCD-9C87-41A3-B307-C3A9CBA6AA1E}"/>
    <cellStyle name="Normal 5 2 2 4 3" xfId="28565" xr:uid="{82B1C525-F9AE-498F-BB94-E4B14991CE81}"/>
    <cellStyle name="Normal 5 2 2 5" xfId="2056" xr:uid="{FC36B711-0853-4DEF-92B6-FC2E3CB6F776}"/>
    <cellStyle name="Normal 5 2 2 6" xfId="17123" xr:uid="{FE94E7C8-FBDB-4EE9-9372-595B592CA8FA}"/>
    <cellStyle name="Normal 5 2 2 7" xfId="28661" xr:uid="{B8C6A121-CEDF-4171-B9D8-8A85493F53D5}"/>
    <cellStyle name="Normal 5 2 2 8" xfId="40348" xr:uid="{21F26B2E-2066-4677-A8E1-3AEFFCA9FB9C}"/>
    <cellStyle name="Normal 5 2 3" xfId="2203" xr:uid="{7A058D86-E835-4FCA-8259-9E55C589A909}"/>
    <cellStyle name="Normal 5 2 3 2" xfId="9979" xr:uid="{4856E686-3A80-4EEB-972D-98D13730423E}"/>
    <cellStyle name="Normal 5 2 3 2 2" xfId="18502" xr:uid="{09C89B1C-AEB6-4AA7-AE8C-CD9E11A4BDEC}"/>
    <cellStyle name="Normal 5 2 3 2 3" xfId="30040" xr:uid="{6274CB79-6073-45C6-A6BC-C4D4970AEEE7}"/>
    <cellStyle name="Normal 5 2 3 3" xfId="8911" xr:uid="{DA12830C-CC7F-4A9A-95DE-C36633ED27A9}"/>
    <cellStyle name="Normal 5 2 3 3 2" xfId="17021" xr:uid="{CF334D77-28A0-4775-8462-D6315021AC38}"/>
    <cellStyle name="Normal 5 2 3 3 3" xfId="28559" xr:uid="{690B67A7-F0E2-4251-998B-F5B13086A479}"/>
    <cellStyle name="Normal 5 2 3 4" xfId="17237" xr:uid="{32680D26-14EA-4D11-96ED-57EA5CAB1721}"/>
    <cellStyle name="Normal 5 2 3 5" xfId="28775" xr:uid="{A43747C3-2A49-4631-A5DF-8C182AD3117A}"/>
    <cellStyle name="Normal 5 2 3 6" xfId="40252" xr:uid="{F6996075-9AC6-4EB2-A1D4-CE699E8BF264}"/>
    <cellStyle name="Normal 5 2 3 6 3" xfId="80" xr:uid="{3957F4FF-C935-4533-A533-CDDF3A63DE56}"/>
    <cellStyle name="Normal 5 2 3 6 3 2" xfId="10520" xr:uid="{80B412DB-C9AB-445A-B32D-07E68523A6E5}"/>
    <cellStyle name="Normal 5 2 3 6 3 3" xfId="85" xr:uid="{36117210-A5E2-45B6-B2FB-3E8DDFCA3479}"/>
    <cellStyle name="Normal 5 2 3 6 3 3 2" xfId="10523" xr:uid="{5BBF430E-2C0E-49BF-A1CE-0B83263960D5}"/>
    <cellStyle name="Normal 5 2 4" xfId="2329" xr:uid="{BE82C892-1D41-4F59-B458-D0B813ABF816}"/>
    <cellStyle name="Normal 5 2 4 2" xfId="10027" xr:uid="{3D460182-7B63-4048-B209-19D8C6C788CC}"/>
    <cellStyle name="Normal 5 2 4 2 2" xfId="18550" xr:uid="{D95071FD-1296-499C-8221-3A7618E6D792}"/>
    <cellStyle name="Normal 5 2 4 2 3" xfId="30088" xr:uid="{AD6C7E3C-73B2-4C4A-837F-E05C81F5A5FD}"/>
    <cellStyle name="Normal 5 2 4 3" xfId="17374" xr:uid="{162E1D8A-65D1-4B34-A2BB-4A71AE5EEE16}"/>
    <cellStyle name="Normal 5 2 4 4" xfId="28912" xr:uid="{59807E52-F855-4D91-8310-E421E71AA2C9}"/>
    <cellStyle name="Normal 5 2 4 5" xfId="40521" xr:uid="{48939095-F8BB-49AC-8A93-ED85583B6A93}"/>
    <cellStyle name="Normal 5 2 5" xfId="2449" xr:uid="{6D192597-1B4F-44BE-AC20-0594450860B8}"/>
    <cellStyle name="Normal 5 2 5 2" xfId="10073" xr:uid="{6A1397AB-182A-4158-A51F-62079129BA0F}"/>
    <cellStyle name="Normal 5 2 5 2 2" xfId="18596" xr:uid="{E36476AB-9FD6-47DD-8781-0939EBFDACF0}"/>
    <cellStyle name="Normal 5 2 5 2 3" xfId="30134" xr:uid="{4A9C8260-D661-4998-BCCC-D62E29491426}"/>
    <cellStyle name="Normal 5 2 5 3" xfId="17507" xr:uid="{9EF32645-9663-478F-909A-972F2BD81E74}"/>
    <cellStyle name="Normal 5 2 5 4" xfId="29045" xr:uid="{08BB8D3D-2754-473A-9E59-ACE5E060CDA3}"/>
    <cellStyle name="Normal 5 2 5 5" xfId="50736" xr:uid="{E9E28B81-18AC-47D3-B5A7-9A66B1C70C85}"/>
    <cellStyle name="Normal 5 2 6" xfId="9903" xr:uid="{BBBE6E2F-EF65-4501-9106-49A320E5FAC9}"/>
    <cellStyle name="Normal 5 2 6 2" xfId="18424" xr:uid="{98DE1140-5A01-4E5B-808E-8ACCD9E25CE5}"/>
    <cellStyle name="Normal 5 2 6 3" xfId="29962" xr:uid="{75A2AB85-F4FD-44D5-A7F2-89156027CEBE}"/>
    <cellStyle name="Normal 5 2 7" xfId="8905" xr:uid="{657BB41C-D88E-451B-91CA-A52765CEF617}"/>
    <cellStyle name="Normal 5 2 7 2" xfId="17016" xr:uid="{4ADFA8B1-22BE-49D9-8278-00A6D55F8747}"/>
    <cellStyle name="Normal 5 2 7 2 3" xfId="16845" xr:uid="{A861691D-1EDB-40D5-94E8-526CA92ECDD7}"/>
    <cellStyle name="Normal 5 2 7 2 4 3" xfId="95" xr:uid="{07FA16C5-F4A9-4FBD-88B0-F8330BB78FF4}"/>
    <cellStyle name="Normal 5 2 7 2 4 3 2" xfId="10530" xr:uid="{DEB8EFAD-2B32-4992-AE21-E86DBD92FF78}"/>
    <cellStyle name="Normal 5 2 7 3" xfId="28554" xr:uid="{8014BA1B-0B72-4A3C-8449-48958CDEDF84}"/>
    <cellStyle name="Normal 5 2 7 6 3" xfId="90" xr:uid="{7A1C1CC6-89CB-460C-9E9A-650959A1FE01}"/>
    <cellStyle name="Normal 5 2 7 6 3 2" xfId="10526" xr:uid="{8B517214-92CC-4D43-8E9A-B2FDCE927677}"/>
    <cellStyle name="Normal 5 2 8" xfId="383" xr:uid="{A1578DB9-0B19-4BCE-A587-4EFA3310A491}"/>
    <cellStyle name="Normal 5 2 8 2" xfId="16979" xr:uid="{C0D452C0-910A-41E5-9B41-99F7BE9369A2}"/>
    <cellStyle name="Normal 5 2 8 3" xfId="28518" xr:uid="{78D20502-5C91-429C-A97C-1FE64EB16B50}"/>
    <cellStyle name="Normal 5 2 9" xfId="16950" xr:uid="{C19D9702-5A6E-4BF7-8987-3243D434FA54}"/>
    <cellStyle name="Normal 5 3" xfId="275" xr:uid="{6E78911B-9BEA-4B65-9F0C-31EE2C95ACB6}"/>
    <cellStyle name="Normal 5 3 2" xfId="628" xr:uid="{758A9336-9A21-4739-9A6B-3DA442FE5753}"/>
    <cellStyle name="Normal 5 3 2 2" xfId="8921" xr:uid="{C2442A52-81C7-4E0C-82B2-F7E3CEAD8E98}"/>
    <cellStyle name="Normal 5 3 2 3" xfId="40242" xr:uid="{E908DFB1-FF5C-451D-ACCD-B13FA749BCB8}"/>
    <cellStyle name="Normal 5 3 3" xfId="8879" xr:uid="{8279BECD-7C42-48F9-A71C-866EB88D0E3F}"/>
    <cellStyle name="Normal 5 3 3 2" xfId="28313" xr:uid="{DC460900-C137-4766-A373-8C897E4B40CF}"/>
    <cellStyle name="Normal 5 3 3 3" xfId="50735" xr:uid="{E7B20455-C24E-4E37-9C26-26EC6B63B994}"/>
    <cellStyle name="Normal 5 3 4" xfId="2032" xr:uid="{CDFC55D7-DFED-49EE-B53C-EF78790A0FBE}"/>
    <cellStyle name="Normal 5 3 4 2" xfId="44668" xr:uid="{318D1452-6782-4059-A3B5-B3AFF0234616}"/>
    <cellStyle name="Normal 5 3 5" xfId="366" xr:uid="{5E74450B-B793-46F4-86ED-63936BFCADBE}"/>
    <cellStyle name="Normal 5 3 6" xfId="40041" xr:uid="{1DED3C1A-6399-4E1C-9FE7-CB2FC6693E79}"/>
    <cellStyle name="Normal 5 4" xfId="343" xr:uid="{1C19641C-2926-4AF4-8B3A-E66FD33ED8A1}"/>
    <cellStyle name="Normal 5 4 2" xfId="2078" xr:uid="{DF835CAD-8CDB-41DE-A4DB-7378B228233A}"/>
    <cellStyle name="Normal 5 4 2 2" xfId="40271" xr:uid="{113B2A89-DFE4-43B0-BE3D-43369C4AED7C}"/>
    <cellStyle name="Normal 5 4 3" xfId="40064" xr:uid="{A4F1FC4C-9BEB-4F8F-947B-9942CD5F3EAB}"/>
    <cellStyle name="Normal 5 5" xfId="2186" xr:uid="{E815A7A3-C99D-4176-A947-7E10C03D268C}"/>
    <cellStyle name="Normal 5 5 2" xfId="2315" xr:uid="{D33236B7-6770-4F78-94C9-874102AA4B8A}"/>
    <cellStyle name="Normal 5 5 2 2" xfId="10020" xr:uid="{44462DAB-BB21-4BD6-A077-DD152A825A1E}"/>
    <cellStyle name="Normal 5 5 2 2 2" xfId="18543" xr:uid="{7CB2D165-1DB6-4EB4-9436-F1A68BD1EEDD}"/>
    <cellStyle name="Normal 5 5 2 2 3" xfId="30081" xr:uid="{51D83A0B-48A2-4F71-9244-F1CAF580932A}"/>
    <cellStyle name="Normal 5 5 2 3" xfId="17359" xr:uid="{5DFD001A-7072-4881-84BB-67669B55CDBC}"/>
    <cellStyle name="Normal 5 5 2 4" xfId="28897" xr:uid="{EBEF3BD0-8746-400B-852D-DF2131A11E6C}"/>
    <cellStyle name="Normal 5 5 3" xfId="2441" xr:uid="{B1E8BFED-3FDE-4D9E-B148-F570034B0086}"/>
    <cellStyle name="Normal 5 5 3 2" xfId="10068" xr:uid="{FDD68848-205F-4882-8589-1EB7B3C3D510}"/>
    <cellStyle name="Normal 5 5 3 2 2" xfId="18591" xr:uid="{9DCF7D51-7A86-41EF-B477-BE1DEE064A25}"/>
    <cellStyle name="Normal 5 5 3 2 3" xfId="30129" xr:uid="{143A2892-92F7-44C9-9657-B0EFC19FBACC}"/>
    <cellStyle name="Normal 5 5 3 3" xfId="17496" xr:uid="{BB0CA46D-23C1-4CEB-AB2D-86827CE74874}"/>
    <cellStyle name="Normal 5 5 3 4" xfId="29034" xr:uid="{E157F40F-30FB-4BE5-8871-142C1213197A}"/>
    <cellStyle name="Normal 5 5 4" xfId="2560" xr:uid="{A12DEBB0-9AC1-4442-B2E5-48662507FD40}"/>
    <cellStyle name="Normal 5 5 4 2" xfId="10114" xr:uid="{4F2C0041-14EC-4D34-991D-3723371B1D00}"/>
    <cellStyle name="Normal 5 5 4 2 2" xfId="18636" xr:uid="{51737CFB-C8EC-4C35-9217-BB5B8C5570FE}"/>
    <cellStyle name="Normal 5 5 4 2 3" xfId="30174" xr:uid="{859044CA-FDD8-4BD0-8927-B236D7116169}"/>
    <cellStyle name="Normal 5 5 4 3" xfId="17629" xr:uid="{3D2966A6-EC30-4234-AD80-6D5E581090E7}"/>
    <cellStyle name="Normal 5 5 4 4" xfId="29167" xr:uid="{D1AB59AF-438E-4DB1-A0AE-FF422985083A}"/>
    <cellStyle name="Normal 5 5 5" xfId="9974" xr:uid="{FEE0B44D-A43F-4844-8BC2-B6B5945F2524}"/>
    <cellStyle name="Normal 5 5 5 2" xfId="18495" xr:uid="{7AB01426-957F-43D4-A282-334A0BF670C2}"/>
    <cellStyle name="Normal 5 5 5 3" xfId="30033" xr:uid="{438A00B0-AE9A-4463-8951-0070B5E683DA}"/>
    <cellStyle name="Normal 5 5 6" xfId="17223" xr:uid="{F0F5BF1B-47B2-4997-8BD5-B8B8C73009E5}"/>
    <cellStyle name="Normal 5 5 7" xfId="28761" xr:uid="{E7B6E774-1028-4272-ADC6-49AFEE02F06E}"/>
    <cellStyle name="Normal 5 5 8" xfId="44024" xr:uid="{68441472-ED86-45E1-ACEC-72BA5E08E96A}"/>
    <cellStyle name="Normal 5 6" xfId="2060" xr:uid="{B40F1BB1-7D56-40EA-8496-C53A0EA07BAD}"/>
    <cellStyle name="Normal 5 6 2" xfId="9958" xr:uid="{0FD36736-3E5F-4470-AABA-CF2E13908970}"/>
    <cellStyle name="Normal 5 6 2 2" xfId="18479" xr:uid="{DD7DCA47-2FA5-4BD5-9FC3-65571B16CCC7}"/>
    <cellStyle name="Normal 5 6 2 3" xfId="30017" xr:uid="{66DAEEB4-5995-42C7-93BA-05C495776412}"/>
    <cellStyle name="Normal 5 6 3" xfId="17130" xr:uid="{A922E9F3-F9E1-4311-AC3E-6BC7D4F84929}"/>
    <cellStyle name="Normal 5 6 4" xfId="28668" xr:uid="{AD2559C7-B1E1-4A43-8563-EBDBA6591476}"/>
    <cellStyle name="Normal 5 6 5" xfId="40422" xr:uid="{87F449E5-E33D-489D-8C15-74BB866CBA68}"/>
    <cellStyle name="Normal 5 7" xfId="2208" xr:uid="{BBDFCE50-2FFD-4FC0-8BFC-94A686930602}"/>
    <cellStyle name="Normal 5 7 2" xfId="9984" xr:uid="{1FC10402-131B-4A0A-A685-C9C54B438A55}"/>
    <cellStyle name="Normal 5 7 2 2" xfId="18507" xr:uid="{88B072F0-B407-4747-AE42-211D2D5605A9}"/>
    <cellStyle name="Normal 5 7 2 3" xfId="30045" xr:uid="{504B4156-2DDD-4628-95F4-0E6EBE5EC37F}"/>
    <cellStyle name="Normal 5 7 3" xfId="17244" xr:uid="{2DB964EC-D32F-4C1F-BE7D-E31986CFD70B}"/>
    <cellStyle name="Normal 5 7 4" xfId="28782" xr:uid="{DD9D0043-6BFD-4280-97A4-D923330F889E}"/>
    <cellStyle name="Normal 5 7 5" xfId="44102" xr:uid="{0ECC37AD-4949-4062-BEF1-301901301C9B}"/>
    <cellStyle name="Normal 5 8" xfId="2335" xr:uid="{648438C2-1E08-44B5-8B52-D98B6078796B}"/>
    <cellStyle name="Normal 5 8 2" xfId="10032" xr:uid="{282ACE3C-2FCB-4ECA-B68C-E9F7587AD40B}"/>
    <cellStyle name="Normal 5 8 2 2" xfId="18555" xr:uid="{5FE9DC14-058C-43B3-A03F-8665B6F23032}"/>
    <cellStyle name="Normal 5 8 2 3" xfId="30093" xr:uid="{B8DE42C4-A7EF-453B-9EF3-A03C919ABC40}"/>
    <cellStyle name="Normal 5 8 3" xfId="17381" xr:uid="{C28DB804-990B-4EF5-B423-9B75FB1576C1}"/>
    <cellStyle name="Normal 5 8 4" xfId="28919" xr:uid="{D632E7BB-48FB-448D-B94B-DFA6F788D84F}"/>
    <cellStyle name="Normal 5 8 5" xfId="44161" xr:uid="{4C401C37-4ECC-4A3E-8B44-B5C7B4774AB2}"/>
    <cellStyle name="Normal 5 9" xfId="2455" xr:uid="{E4FEEDA8-B0C4-44E6-89BA-01E918DBCF34}"/>
    <cellStyle name="Normal 5 9 2" xfId="10078" xr:uid="{7444DEF3-7F38-4535-B753-C7A9EFA1C53F}"/>
    <cellStyle name="Normal 5 9 2 2" xfId="18601" xr:uid="{9EEB6CA2-E243-4669-9562-16275B024248}"/>
    <cellStyle name="Normal 5 9 2 3" xfId="30139" xr:uid="{C700AA4F-8709-4024-9CFC-B033F0B969F9}"/>
    <cellStyle name="Normal 5 9 3" xfId="17514" xr:uid="{DAD8B43A-117E-4328-AAC7-F0A19EA2C9D5}"/>
    <cellStyle name="Normal 5 9 4" xfId="29052" xr:uid="{4D116BD1-39E7-49A0-84C6-9379A281C5C5}"/>
    <cellStyle name="Normal 5 9 5" xfId="51249" xr:uid="{328240BF-A068-40C8-9306-3B3E61B15511}"/>
    <cellStyle name="Normal 50" xfId="5201" xr:uid="{FE0C4AC3-0682-4DA4-ABA6-43471F54111E}"/>
    <cellStyle name="Normal 51" xfId="5267" xr:uid="{3712D197-5363-4DDC-8E18-4AB6B7736841}"/>
    <cellStyle name="Normal 52" xfId="5279" xr:uid="{6A55234E-DC62-4236-837C-B9EBB448F894}"/>
    <cellStyle name="Normal 52 2" xfId="40522" xr:uid="{C32FDDF5-6F99-4803-B588-87A4E656157D}"/>
    <cellStyle name="Normal 52 3" xfId="41034" xr:uid="{5831B450-35E7-4C06-8A65-ACF621F0D317}"/>
    <cellStyle name="Normal 52 3 2" xfId="44019" xr:uid="{C460A80E-05B3-4F61-824C-B973ACE933BB}"/>
    <cellStyle name="Normal 52 3 2 2" xfId="50678" xr:uid="{A9FE7899-E7F1-4B4A-ABA5-F01895CBFB90}"/>
    <cellStyle name="Normal 52 3 3" xfId="47679" xr:uid="{4A0BEFBA-6A9D-4582-B5CE-491B5E595BB1}"/>
    <cellStyle name="Normal 52 4" xfId="41044" xr:uid="{CA1B108B-2AFD-48D7-83F7-72D608EA8C60}"/>
    <cellStyle name="Normal 52 4 2" xfId="47684" xr:uid="{603FC23B-77FB-426C-83AA-86705EA0167D}"/>
    <cellStyle name="Normal 52 5" xfId="44687" xr:uid="{451BAFC9-AECA-440B-97B0-D26A89328999}"/>
    <cellStyle name="Normal 52 6" xfId="40441" xr:uid="{F0816D0E-09FF-4065-8726-0295A77DE17B}"/>
    <cellStyle name="Normal 53" xfId="5277" xr:uid="{DAE8E576-5B12-45C9-9E44-195BFEB1DDDC}"/>
    <cellStyle name="Normal 53 2" xfId="40523" xr:uid="{8CB0CFC4-60C3-4798-AA95-A735FE8F1AE6}"/>
    <cellStyle name="Normal 54" xfId="5273" xr:uid="{322E820B-6022-4835-9B39-21DDD1B74785}"/>
    <cellStyle name="Normal 54 2" xfId="40524" xr:uid="{44F3CA64-3B3F-4691-BACD-E3A83380EFB6}"/>
    <cellStyle name="Normal 55" xfId="5275" xr:uid="{2E1CD65D-4807-4CDD-856B-2A7576AC945D}"/>
    <cellStyle name="Normal 55 2" xfId="40525" xr:uid="{8387F212-C1A2-4B33-AC27-58C8B1979902}"/>
    <cellStyle name="Normal 551" xfId="418" xr:uid="{258CED1B-E84F-4A2F-B24C-6B561DDA45F1}"/>
    <cellStyle name="Normal 56" xfId="5270" xr:uid="{55C6074B-DC5F-46D5-A9B2-F695F700CA1F}"/>
    <cellStyle name="Normal 56 2" xfId="40526" xr:uid="{388E7159-E936-4C04-BC6D-833F73512794}"/>
    <cellStyle name="Normal 57" xfId="5276" xr:uid="{B36FD20B-BA41-42EB-80AF-AD227AFC210A}"/>
    <cellStyle name="Normal 57 2" xfId="40527" xr:uid="{41CE2901-975D-44C6-BD09-BF1290055881}"/>
    <cellStyle name="Normal 58" xfId="5269" xr:uid="{3069C9F6-08CB-4EE1-96B6-E8309CDC2846}"/>
    <cellStyle name="Normal 59" xfId="368" xr:uid="{7FA43109-0654-4043-927D-010F7D31F8FA}"/>
    <cellStyle name="Normal 59 2" xfId="5268" xr:uid="{E0C9F1D8-8CC7-4968-986D-6B2FEAA6138D}"/>
    <cellStyle name="Normal 59 2 2" xfId="40528" xr:uid="{1C655C5F-F9E2-4918-A8D9-238B103D96B4}"/>
    <cellStyle name="Normal 59 3" xfId="44061" xr:uid="{8EDAB03F-79DD-433A-AEA2-759C5BE2595E}"/>
    <cellStyle name="Normal 59 3 2" xfId="51222" xr:uid="{D463E38C-4A71-485E-BFEA-E6ED5DBFB416}"/>
    <cellStyle name="Normal 59 3 3" xfId="44686" xr:uid="{AE5F91D3-7AFC-4D2E-B8D5-4CEB7A3E8D80}"/>
    <cellStyle name="Normal 59 4" xfId="40434" xr:uid="{03A2C433-4362-4FA6-B0E8-F644DB6EFDEC}"/>
    <cellStyle name="Normal 6" xfId="102" xr:uid="{4DDD9F9F-5940-4120-A59A-DAC010C670BA}"/>
    <cellStyle name="Normal 6 10" xfId="39996" xr:uid="{B94885DA-E325-4EE2-847A-994323220472}"/>
    <cellStyle name="Normal 6 2" xfId="479" xr:uid="{CFE3F705-F28C-4DB6-B6C6-56634B291292}"/>
    <cellStyle name="Normal 6 2 2" xfId="631" xr:uid="{E6241ADE-C902-4635-9E72-3EACC89ED634}"/>
    <cellStyle name="Normal 6 2 2 2" xfId="10398" xr:uid="{B62EC784-24E7-4B75-9860-ABBC284A0C13}"/>
    <cellStyle name="Normal 6 2 2 2 2" xfId="44066" xr:uid="{D532A277-2881-4699-83B8-819E15C6F3BF}"/>
    <cellStyle name="Normal 6 2 2 3" xfId="2585" xr:uid="{5C0E0C36-7366-4BA7-A3C4-6B83762CC97E}"/>
    <cellStyle name="Normal 6 2 2 4" xfId="40351" xr:uid="{E774B59D-1FF0-4152-B335-8DEFE449A688}"/>
    <cellStyle name="Normal 6 2 3" xfId="2683" xr:uid="{645655CE-7B8B-41F6-BF8E-87AC710666B9}"/>
    <cellStyle name="Normal 6 2 3 2" xfId="9960" xr:uid="{9F000BE8-1727-4C8E-B8D5-8EA9845A90E9}"/>
    <cellStyle name="Normal 6 2 3 2 2" xfId="18481" xr:uid="{AAA9353D-CD38-42C7-8B07-6C55840ED461}"/>
    <cellStyle name="Normal 6 2 3 2 3" xfId="30019" xr:uid="{5A9C8665-0733-451D-9F68-4BFA77E941CB}"/>
    <cellStyle name="Normal 6 2 3 3" xfId="17705" xr:uid="{0E3389C5-0287-4FD7-91D0-B61BE5C41FAD}"/>
    <cellStyle name="Normal 6 2 3 4" xfId="29243" xr:uid="{D990F5AF-D64C-4C13-BD49-BDAB71B92D4D}"/>
    <cellStyle name="Normal 6 2 3 5" xfId="40255" xr:uid="{BDBC4836-9DC6-4A2D-8301-CDDA7450C7BB}"/>
    <cellStyle name="Normal 6 2 4" xfId="2062" xr:uid="{8A0A8DA6-06FD-4E14-93EB-7254E5D18EC3}"/>
    <cellStyle name="Normal 6 2 4 2" xfId="18930" xr:uid="{13F813DA-0974-422B-A974-BEF461A10957}"/>
    <cellStyle name="Normal 6 2 4 3" xfId="40529" xr:uid="{B424872B-530F-4737-A92D-365E730494B4}"/>
    <cellStyle name="Normal 6 2 5" xfId="2002" xr:uid="{C1F45D26-2D3C-48F9-8BA9-BE44EA46FC76}"/>
    <cellStyle name="Normal 6 2 5 2" xfId="20114" xr:uid="{4220461E-7C59-437A-819A-63D5EEDC919A}"/>
    <cellStyle name="Normal 6 2 5 3" xfId="50719" xr:uid="{46A1A53C-6A0A-4CCD-8B4D-064611AB2DEE}"/>
    <cellStyle name="Normal 6 2 6" xfId="16997" xr:uid="{9D07A799-91AE-4D91-96F8-3EA4AF02176D}"/>
    <cellStyle name="Normal 6 2 7" xfId="28536" xr:uid="{56D5E8F0-DB01-4BDD-8BD3-1C463C3BC9C0}"/>
    <cellStyle name="Normal 6 2 8" xfId="40010" xr:uid="{4AFF4118-1369-4AF7-8376-5F8A50C239BE}"/>
    <cellStyle name="Normal 6 3" xfId="527" xr:uid="{AFBFF402-DB52-46B7-AF92-BE4E0440701B}"/>
    <cellStyle name="Normal 6 3 2" xfId="9986" xr:uid="{7E00173D-0E09-4F05-9EEC-9824166362DC}"/>
    <cellStyle name="Normal 6 3 2 2" xfId="10477" xr:uid="{4FCAEEC3-5BC0-417F-B2FB-6ECCE281D565}"/>
    <cellStyle name="Normal 6 3 2 3" xfId="18509" xr:uid="{0968EECC-FD00-488C-8D5D-C173186DEE24}"/>
    <cellStyle name="Normal 6 3 2 4" xfId="30047" xr:uid="{B7A05D3E-2313-48A3-9F92-21502A5B6498}"/>
    <cellStyle name="Normal 6 3 2 5" xfId="40243" xr:uid="{BDC289DB-67CE-4E5B-8AC5-7A2CB4B54524}"/>
    <cellStyle name="Normal 6 3 3" xfId="9108" xr:uid="{86030B2F-4286-496A-BF07-D71D1F117B2B}"/>
    <cellStyle name="Normal 6 3 3 2" xfId="17247" xr:uid="{2914A124-069A-4C65-9118-8A6B1191F13F}"/>
    <cellStyle name="Normal 6 3 3 3" xfId="28785" xr:uid="{671E3CDF-DCD7-4BCC-B4E8-A4F730B7B86F}"/>
    <cellStyle name="Normal 6 3 3 4" xfId="50737" xr:uid="{3F39BC10-C0AA-41D5-B314-93EA953C25AA}"/>
    <cellStyle name="Normal 6 3 4" xfId="8880" xr:uid="{D90079CA-1206-4404-9C36-F7288DC86394}"/>
    <cellStyle name="Normal 6 3 4 2" xfId="44670" xr:uid="{E36E652D-7978-4BF8-BECC-923152F2BF55}"/>
    <cellStyle name="Normal 6 3 5" xfId="2210" xr:uid="{D6C59655-222E-41F2-9762-C3B321FB4FA5}"/>
    <cellStyle name="Normal 6 3 6" xfId="40043" xr:uid="{0EE25D81-2360-4EBA-ABBF-1459E2F1CB0E}"/>
    <cellStyle name="Normal 6 4" xfId="396" xr:uid="{A480ED2A-0C02-426D-A79F-47B699D54302}"/>
    <cellStyle name="Normal 6 4 2" xfId="10034" xr:uid="{D38E663D-6DB4-4B7C-8A56-AF5EFAE07C27}"/>
    <cellStyle name="Normal 6 4 2 2" xfId="18557" xr:uid="{F47A20CF-85CF-48A8-B42B-CD464BAEE84D}"/>
    <cellStyle name="Normal 6 4 2 3" xfId="30095" xr:uid="{E71A6E80-CCC4-4C18-BCB2-36C5AFEC1820}"/>
    <cellStyle name="Normal 6 4 2 4" xfId="40322" xr:uid="{D7B10015-2FAB-47D3-97CF-605E1BE6063D}"/>
    <cellStyle name="Normal 6 4 3" xfId="2337" xr:uid="{5504E1EC-BDD1-4E11-83F6-7F431DB06EDE}"/>
    <cellStyle name="Normal 6 4 4" xfId="17384" xr:uid="{9DA316EF-AAF5-44B9-8890-CF952C61A870}"/>
    <cellStyle name="Normal 6 4 5" xfId="28922" xr:uid="{587CD2ED-9018-4F36-A3F9-7406A7D95757}"/>
    <cellStyle name="Normal 6 4 6" xfId="40013" xr:uid="{1231EDA6-36C8-4428-8DA0-995A81421FF2}"/>
    <cellStyle name="Normal 6 5" xfId="604" xr:uid="{6EABED19-2D15-44A3-B15B-2C079B707793}"/>
    <cellStyle name="Normal 6 5 2" xfId="10080" xr:uid="{B90435AA-E555-4EF6-93E0-FFE57CD853F2}"/>
    <cellStyle name="Normal 6 5 2 2" xfId="18603" xr:uid="{587140E6-E7A0-44E4-9C6F-67BDC1584F3D}"/>
    <cellStyle name="Normal 6 5 2 3" xfId="30141" xr:uid="{8AEAF6CD-72F7-4BE3-A5EC-C1044A4A9519}"/>
    <cellStyle name="Normal 6 5 3" xfId="17517" xr:uid="{C8F3D6B5-460A-4DB2-B06F-8176E1AD12FA}"/>
    <cellStyle name="Normal 6 5 4" xfId="29055" xr:uid="{7068C75A-77A2-4D7F-B661-1D22CA09BA48}"/>
    <cellStyle name="Normal 6 5 5" xfId="44058" xr:uid="{FB72A837-E295-4F7C-B77E-150DD914E26D}"/>
    <cellStyle name="Normal 6 6" xfId="2582" xr:uid="{64CF2852-B5A2-4671-B3B5-64CCE02E461A}"/>
    <cellStyle name="Normal 6 6 2" xfId="40431" xr:uid="{77DF3B89-4650-4F48-B02E-A58049C8C837}"/>
    <cellStyle name="Normal 6 7" xfId="2651" xr:uid="{8A002003-4EED-41B4-AE36-096E43288652}"/>
    <cellStyle name="Normal 6 7 2" xfId="9917" xr:uid="{B60ACE6A-A606-4AAF-BF53-EFBD72EE2555}"/>
    <cellStyle name="Normal 6 7 2 2" xfId="18438" xr:uid="{F244D3CE-07A4-4FB4-BB94-DC856AA562EB}"/>
    <cellStyle name="Normal 6 7 2 3" xfId="29976" xr:uid="{9ED3745F-6703-4A88-AFEC-2D21DD66FE71}"/>
    <cellStyle name="Normal 6 7 3" xfId="17022" xr:uid="{A015285C-9DB4-4951-83B2-DFAF29D69F5E}"/>
    <cellStyle name="Normal 6 7 3 3" xfId="16849" xr:uid="{C32F1099-5C7E-4D6A-B91F-39E62A16DF5C}"/>
    <cellStyle name="Normal 6 7 4" xfId="28560" xr:uid="{322D8153-9B5A-4A4F-B8B9-430F02CC6EA2}"/>
    <cellStyle name="Normal 6 7 5" xfId="44132" xr:uid="{6EB8E457-D25E-4525-87CB-6B8AB80EE674}"/>
    <cellStyle name="Normal 6 8" xfId="3553" xr:uid="{8EDE333D-FD05-4ECC-B398-643D72E4D7B0}"/>
    <cellStyle name="Normal 6 9" xfId="338" xr:uid="{D5DDCFDA-5C29-49D6-9C77-27F0CCB731A4}"/>
    <cellStyle name="Normal 6 9 2" xfId="16968" xr:uid="{BE8A59D0-4C6C-40A0-9352-E21E0242E343}"/>
    <cellStyle name="Normal 60" xfId="5282" xr:uid="{5194CA58-C473-48A2-AA8B-20C1651BC8FB}"/>
    <cellStyle name="Normal 60 2" xfId="40444" xr:uid="{7AC2AEF8-5100-45F0-B9D2-E66FC3C02648}"/>
    <cellStyle name="Normal 61" xfId="5299" xr:uid="{B579DAF2-1699-4DCE-B989-8387DC339463}"/>
    <cellStyle name="Normal 62" xfId="5413" xr:uid="{669C081F-D181-46C2-91A2-38E2ED6A0025}"/>
    <cellStyle name="Normal 62 2" xfId="40530" xr:uid="{36CC59E8-570B-4488-A911-455C056DF1CA}"/>
    <cellStyle name="Normal 63" xfId="5381" xr:uid="{21A739B0-1787-4FA7-A1FC-4BE3C66A878A}"/>
    <cellStyle name="Normal 63 2" xfId="40531" xr:uid="{9B99DEC4-1357-4942-A3EB-4661F3206F75}"/>
    <cellStyle name="Normal 64" xfId="5449" xr:uid="{0A640BE3-B58D-4739-926C-04AD5270BD6F}"/>
    <cellStyle name="Normal 64 2" xfId="40533" xr:uid="{036456A6-BFD4-4DE7-9F15-CA1BBA294C46}"/>
    <cellStyle name="Normal 64 3" xfId="44062" xr:uid="{02A72620-72AF-4A45-AF5A-E7FDE219DE60}"/>
    <cellStyle name="Normal 64 4" xfId="40532" xr:uid="{7B566C13-A950-4937-BD21-34BCAD550BA6}"/>
    <cellStyle name="Normal 64 5" xfId="50714" xr:uid="{82782914-1E1C-4924-83AD-7F75AAC014A1}"/>
    <cellStyle name="Normal 64 6" xfId="40000" xr:uid="{B84154CC-4B84-4C15-836B-4464468047A4}"/>
    <cellStyle name="Normal 65" xfId="1967" xr:uid="{4B035B6D-628F-4E96-ABE6-B242C727FBBD}"/>
    <cellStyle name="Normal 65 2" xfId="40534" xr:uid="{3F75B689-3037-4889-B324-8A195F6BD7CA}"/>
    <cellStyle name="Normal 66" xfId="1969" xr:uid="{7FB3E605-471E-40EA-9478-7375F84305F1}"/>
    <cellStyle name="Normal 67" xfId="5489" xr:uid="{D11F7872-3A91-44C0-8225-6CC621286994}"/>
    <cellStyle name="Normal 68" xfId="1970" xr:uid="{BC2E7574-3568-4F79-8BEB-8785287BBFDB}"/>
    <cellStyle name="Normal 68 2" xfId="40535" xr:uid="{878FA251-9B77-473D-BBBB-A794334B3944}"/>
    <cellStyle name="Normal 69" xfId="5497" xr:uid="{028D46E5-9856-439C-A912-FC25F38498B2}"/>
    <cellStyle name="Normal 69 2" xfId="40536" xr:uid="{3A16BC57-B4D9-48F1-9546-A95C36387692}"/>
    <cellStyle name="Normal 7" xfId="167" xr:uid="{CD7FC4B8-21C4-4459-81FC-CEBA61DBDDCC}"/>
    <cellStyle name="Normal 7 10" xfId="341" xr:uid="{D44EF30A-A044-4472-9CDA-064CB7F73B58}"/>
    <cellStyle name="Normal 7 10 2" xfId="18937" xr:uid="{DE5BBA20-11F3-43EC-8004-F0954E6A4E4F}"/>
    <cellStyle name="Normal 7 11" xfId="10556" xr:uid="{2EB9A16D-B115-4876-B511-DE93EAE91832}"/>
    <cellStyle name="Normal 7 11 2" xfId="20095" xr:uid="{F72368C7-1AA7-4470-AED9-4365920F3493}"/>
    <cellStyle name="Normal 7 2" xfId="177" xr:uid="{3CBCE43A-7FA1-45CB-A8E7-A395A6A96CB9}"/>
    <cellStyle name="Normal 7 2 2" xfId="9967" xr:uid="{CDD9478A-AE7F-4854-A6D8-14920879E4CF}"/>
    <cellStyle name="Normal 7 2 2 2" xfId="10480" xr:uid="{9A08C6AF-95BD-4F18-AC16-10B942DE5B28}"/>
    <cellStyle name="Normal 7 2 2 3" xfId="18488" xr:uid="{E636C33A-C212-43EA-A9C7-FF32BEBCB6BB}"/>
    <cellStyle name="Normal 7 2 2 4" xfId="30026" xr:uid="{DA86C317-D43A-4640-8982-D17615EC0E03}"/>
    <cellStyle name="Normal 7 2 2 5" xfId="50738" xr:uid="{F3D20022-D2C5-4883-83C2-233CE3C62D11}"/>
    <cellStyle name="Normal 7 2 3" xfId="10402" xr:uid="{B5CD42B5-5EC9-4C0C-A02B-07BB9A633B3F}"/>
    <cellStyle name="Normal 7 2 3 2" xfId="10479" xr:uid="{C0C727F4-1D60-4994-AF15-4A779D8B947A}"/>
    <cellStyle name="Normal 7 2 3 3" xfId="44677" xr:uid="{553F8F55-CFCE-4B9F-BE64-61334B30F32F}"/>
    <cellStyle name="Normal 7 2 4" xfId="605" xr:uid="{66F2D5F6-AC1C-4D40-8E3E-44A5FEBBC22F}"/>
    <cellStyle name="Normal 7 2 5" xfId="10559" xr:uid="{EF66FEB1-6B6C-4EEF-8166-8C6ED9670E8A}"/>
    <cellStyle name="Normal 7 2 6" xfId="17142" xr:uid="{49B9F8C9-40F8-4503-8A04-47652F160479}"/>
    <cellStyle name="Normal 7 2 7" xfId="28680" xr:uid="{23AB670A-300C-46AD-BF7F-7FC74B476195}"/>
    <cellStyle name="Normal 7 2 8" xfId="40044" xr:uid="{32CB5A3A-B62E-4C18-83EF-8F33DA7C0570}"/>
    <cellStyle name="Normal 7 3" xfId="1479" xr:uid="{8FE735A1-074C-4AF2-8EBD-6353FE742E37}"/>
    <cellStyle name="Normal 7 3 2" xfId="10011" xr:uid="{40798917-C748-401C-BF14-B6AB3C958545}"/>
    <cellStyle name="Normal 7 3 2 2" xfId="18534" xr:uid="{DCB81FBE-C077-491F-9D2A-E24B8FBBF2C7}"/>
    <cellStyle name="Normal 7 3 2 3" xfId="30072" xr:uid="{BF1C44C3-8BBC-4852-BF40-EF8F8AFED2E3}"/>
    <cellStyle name="Normal 7 3 3" xfId="2233" xr:uid="{671A0F52-6E42-4DB3-84B0-D87C228879F3}"/>
    <cellStyle name="Normal 7 3 4" xfId="17276" xr:uid="{4ABE6805-D7FC-4421-9B28-09238E0D6A50}"/>
    <cellStyle name="Normal 7 3 5" xfId="28814" xr:uid="{0DCC3E38-8712-4DAA-9004-749FD3FFA0B8}"/>
    <cellStyle name="Normal 7 3 6" xfId="40131" xr:uid="{78CA13BF-530E-4876-9415-08012C189DBC}"/>
    <cellStyle name="Normal 7 4" xfId="2361" xr:uid="{044779BA-474E-4319-A73B-CE92090FEF2D}"/>
    <cellStyle name="Normal 7 4 2" xfId="10059" xr:uid="{9F74A6F7-BF81-4D1F-A37B-1334D97C6AA1}"/>
    <cellStyle name="Normal 7 4 2 2" xfId="18582" xr:uid="{DC45A249-51C7-40CF-94E9-823FC0DFE42F}"/>
    <cellStyle name="Normal 7 4 2 3" xfId="30120" xr:uid="{808B9C77-B70A-4032-959B-36EA21428639}"/>
    <cellStyle name="Normal 7 4 3" xfId="17413" xr:uid="{597201F6-105C-47A5-BD4F-F3DE32059507}"/>
    <cellStyle name="Normal 7 4 4" xfId="28951" xr:uid="{3A8E495C-A9DE-44BA-AB6B-97F1FADB9EC2}"/>
    <cellStyle name="Normal 7 5" xfId="2481" xr:uid="{53D366DD-097B-46D6-BC62-ECA14540B6AA}"/>
    <cellStyle name="Normal 7 5 2" xfId="10105" xr:uid="{A0D4DED9-B91E-46DC-BB6F-445BCFA2F91D}"/>
    <cellStyle name="Normal 7 5 2 2" xfId="18628" xr:uid="{2F70A75B-911C-4926-971D-BB4EB6134B1D}"/>
    <cellStyle name="Normal 7 5 2 3" xfId="30166" xr:uid="{C33DB013-80AA-4B44-9665-A834E19CCEF9}"/>
    <cellStyle name="Normal 7 5 3" xfId="17546" xr:uid="{3745B093-5D58-46A8-9D2E-20FE931D7917}"/>
    <cellStyle name="Normal 7 5 4" xfId="29084" xr:uid="{07715C4E-74EC-4E0F-B1EA-3F2E6D01898A}"/>
    <cellStyle name="Normal 7 57" xfId="587" xr:uid="{9EB7F873-43DC-4FBA-8DDB-BF63AD1DA6E4}"/>
    <cellStyle name="Normal 7 6" xfId="2587" xr:uid="{C99CA995-E65E-408F-BA10-6553440516A3}"/>
    <cellStyle name="Normal 7 7" xfId="2654" xr:uid="{0EA057A3-BF3A-4310-B292-F1FC3A6BCA84}"/>
    <cellStyle name="Normal 7 7 2" xfId="9920" xr:uid="{316D0B6F-2CBC-4CB1-A01D-5BBCB186EFB4}"/>
    <cellStyle name="Normal 7 7 2 2" xfId="18441" xr:uid="{95BBABFC-253E-4752-96BB-6AE872ED89BE}"/>
    <cellStyle name="Normal 7 7 2 3" xfId="29979" xr:uid="{A7D33820-D3EA-41C0-B7CC-75D234F0CEC3}"/>
    <cellStyle name="Normal 7 7 3" xfId="17672" xr:uid="{A9736724-59BE-41B2-8F1E-1268217BF4D5}"/>
    <cellStyle name="Normal 7 7 4" xfId="29210" xr:uid="{5AB9588E-1AC1-4F79-86B9-3BBE213EE6A2}"/>
    <cellStyle name="Normal 7 8" xfId="3428" xr:uid="{827D4044-A03E-4E92-B643-B215E933688A}"/>
    <cellStyle name="Normal 7 9" xfId="8970" xr:uid="{D4E90BD1-5520-45E9-9BB3-61C73C355705}"/>
    <cellStyle name="Normal 7 9 2" xfId="17077" xr:uid="{F1DA64BD-A78C-43BA-889B-E4819ABFF23F}"/>
    <cellStyle name="Normal 7 9 3" xfId="28615" xr:uid="{07B822E3-8DFD-4FB8-900F-BFC4DF59871B}"/>
    <cellStyle name="Normal 70" xfId="5494" xr:uid="{B3516BC8-E126-41FA-8ED8-4187BA63C723}"/>
    <cellStyle name="Normal 70 2" xfId="40537" xr:uid="{C95292EA-2EEA-4100-98D9-8B4AB014E97B}"/>
    <cellStyle name="Normal 71" xfId="265" xr:uid="{E285AAC2-ED0E-41FF-BE41-02BD269343A4}"/>
    <cellStyle name="Normal 71 2" xfId="266" xr:uid="{3C044DB8-85FC-4D2B-9B85-75910C7E0909}"/>
    <cellStyle name="Normal 71 2 2" xfId="40538" xr:uid="{3EB28F4C-6A03-4970-B405-BDCB2FFA4F05}"/>
    <cellStyle name="Normal 72" xfId="5492" xr:uid="{E98BD0C4-7DB0-410F-AD68-A7FF52037F1D}"/>
    <cellStyle name="Normal 72 2" xfId="40539" xr:uid="{D2B8F529-131A-4A7D-85C1-B9E82D2720C8}"/>
    <cellStyle name="Normal 73" xfId="5496" xr:uid="{455CD360-683A-43C3-85A4-3C233383CD2D}"/>
    <cellStyle name="Normal 73 2" xfId="40540" xr:uid="{CD60108C-834F-4AF6-8237-2CF0AC195464}"/>
    <cellStyle name="Normal 74" xfId="5491" xr:uid="{5152B725-6D78-4EA8-AB85-DA435B9E189F}"/>
    <cellStyle name="Normal 74 2" xfId="40541" xr:uid="{A6180F47-2E7B-48A5-B8C5-3567BCC386CE}"/>
    <cellStyle name="Normal 75" xfId="5490" xr:uid="{C19EA124-B2AD-469E-9294-125F60A34459}"/>
    <cellStyle name="Normal 75 2" xfId="40542" xr:uid="{5980F330-948A-4EC8-8B74-CFD29B4552B7}"/>
    <cellStyle name="Normal 76" xfId="5501" xr:uid="{400F5CAB-A799-49AF-BCBC-E474ED879226}"/>
    <cellStyle name="Normal 77" xfId="5518" xr:uid="{6E50865C-C5D8-41AB-A614-8CF8DA029F4C}"/>
    <cellStyle name="Normal 78" xfId="5532" xr:uid="{5C9FFDCD-0656-4307-B8E3-2EAA5EFE7E35}"/>
    <cellStyle name="Normal 78 2" xfId="40543" xr:uid="{AEF52353-C680-4FA4-879C-D782A9387FE9}"/>
    <cellStyle name="Normal 79" xfId="5546" xr:uid="{0F5B8922-A15D-44B7-83DF-77AA5226E66F}"/>
    <cellStyle name="Normal 8" xfId="172" xr:uid="{9397602D-F69A-42D2-BC08-8BA6FAF468A5}"/>
    <cellStyle name="Normal 8 10" xfId="633" xr:uid="{91C82368-4C6A-4E05-AC79-7B3F25129C23}"/>
    <cellStyle name="Normal 8 2" xfId="2238" xr:uid="{743C7BDD-E158-42F5-9609-F05137A7597E}"/>
    <cellStyle name="Normal 8 2 2" xfId="10016" xr:uid="{E66FB453-D647-4EE0-B5FB-86FB0A99B7CE}"/>
    <cellStyle name="Normal 8 2 2 2" xfId="18539" xr:uid="{FAF5CE38-70F9-4A40-97CB-A3701D6DF9C3}"/>
    <cellStyle name="Normal 8 2 2 3" xfId="30077" xr:uid="{0D15B296-FA11-41D5-8F0E-0B1CB6650FAF}"/>
    <cellStyle name="Normal 8 2 2 4" xfId="50769" xr:uid="{BB07416C-0079-4D73-95F9-28863AE41FA8}"/>
    <cellStyle name="Normal 8 2 3" xfId="17282" xr:uid="{85748F42-A34F-4F65-8D99-276C883CFFCE}"/>
    <cellStyle name="Normal 8 2 3 2" xfId="44678" xr:uid="{75A3F270-88BB-4491-ACC4-3E13E2F7651A}"/>
    <cellStyle name="Normal 8 2 4" xfId="28820" xr:uid="{B365B9D6-0991-43A8-84B2-3B57B30C7478}"/>
    <cellStyle name="Normal 8 2 5" xfId="40127" xr:uid="{8E5B6F09-DCB2-46A8-8398-850B4EAC0EBF}"/>
    <cellStyle name="Normal 8 3" xfId="2367" xr:uid="{AD10EE7D-3FE0-4734-9CE4-848EBDBD7CEA}"/>
    <cellStyle name="Normal 8 3 2" xfId="10064" xr:uid="{212E98FD-5384-41DA-A102-333AAB2D3BF9}"/>
    <cellStyle name="Normal 8 3 2 2" xfId="18587" xr:uid="{3AC31797-55F9-4A04-B1BE-DCF3721835D3}"/>
    <cellStyle name="Normal 8 3 2 3" xfId="30125" xr:uid="{CCBE9669-5434-40A4-9D6C-31F88FFC2D45}"/>
    <cellStyle name="Normal 8 3 3" xfId="17419" xr:uid="{3510D8EB-CADA-4277-A891-9FD0A78054D9}"/>
    <cellStyle name="Normal 8 3 4" xfId="28957" xr:uid="{565B4BCE-30B5-43A7-80A1-8ABD2383109D}"/>
    <cellStyle name="Normal 8 3 5" xfId="51262" xr:uid="{BDD844FC-9947-4E89-8117-79B691315901}"/>
    <cellStyle name="Normal 8 4" xfId="2485" xr:uid="{AD131142-91B8-41FF-A607-04A27EC93346}"/>
    <cellStyle name="Normal 8 4 2" xfId="10110" xr:uid="{1DE705CB-8E42-4D5E-B565-0B470A453B61}"/>
    <cellStyle name="Normal 8 4 2 2" xfId="18633" xr:uid="{FF34AEB7-B62B-4A3E-BA18-A3565BF1AF20}"/>
    <cellStyle name="Normal 8 4 2 3" xfId="30171" xr:uid="{E76C1308-F86E-4282-86E3-77FE1D69518C}"/>
    <cellStyle name="Normal 8 4 3" xfId="17552" xr:uid="{2FB14E34-F236-4962-B9AD-DC51F7C8733A}"/>
    <cellStyle name="Normal 8 4 4" xfId="29090" xr:uid="{9675C2DD-17E1-4373-991D-829F352141A0}"/>
    <cellStyle name="Normal 8 4 5" xfId="44664" xr:uid="{D900B35A-F78A-4E87-81CA-A86F5172B6BD}"/>
    <cellStyle name="Normal 8 5" xfId="3161" xr:uid="{C928B5BB-2E91-410F-8C71-9E695104F0E0}"/>
    <cellStyle name="Normal 8 6" xfId="8935" xr:uid="{A8134AD2-0D2A-4DF9-923A-047E18DC5FC9}"/>
    <cellStyle name="Normal 8 6 2" xfId="17043" xr:uid="{AA1FC83A-523C-4E1A-A701-0A789EA23EA3}"/>
    <cellStyle name="Normal 8 6 3" xfId="28581" xr:uid="{2FCCA4CF-4D81-4034-BA53-592B9C62E61F}"/>
    <cellStyle name="Normal 8 7" xfId="9929" xr:uid="{5659849F-333A-4B86-B282-EA5E7E6F6FA7}"/>
    <cellStyle name="Normal 8 7 2" xfId="18450" xr:uid="{05DAD0F5-D949-4E1F-89B0-BD278C3107F8}"/>
    <cellStyle name="Normal 8 7 3" xfId="29988" xr:uid="{762DE62B-E724-427C-8939-AA94BA5B525D}"/>
    <cellStyle name="Normal 8 8" xfId="8987" xr:uid="{B5F5058F-F6AF-463F-B118-E36CCDCA1256}"/>
    <cellStyle name="Normal 8 8 2" xfId="17094" xr:uid="{8CD75AAE-3298-4478-97F6-401AC5BBBDD5}"/>
    <cellStyle name="Normal 8 8 3" xfId="28632" xr:uid="{2A92C91F-797C-43FB-9895-CA4DD7BDF9DA}"/>
    <cellStyle name="Normal 8 9" xfId="8882" xr:uid="{930B2326-E11F-4746-951D-AE36D08999CC}"/>
    <cellStyle name="Normal 80" xfId="5560" xr:uid="{56207020-3F99-478F-81A4-7ECF563D115B}"/>
    <cellStyle name="Normal 80 2" xfId="40544" xr:uid="{A66A7A2E-D3C4-4E7F-A872-DE2B7262A982}"/>
    <cellStyle name="Normal 81" xfId="4" xr:uid="{123C50D5-410E-418F-B326-C4F719B7CB48}"/>
    <cellStyle name="Normal 81 2" xfId="268" xr:uid="{02774F81-C957-48B9-86EB-47A527A7EF99}"/>
    <cellStyle name="Normal 81 2 2" xfId="5574" xr:uid="{C55FBBB9-DE28-44DB-9E97-5D19EF8192CB}"/>
    <cellStyle name="Normal 81 2 3" xfId="10644" xr:uid="{097C06E1-DDC7-4A1E-A726-6CC3C765E44D}"/>
    <cellStyle name="Normal 81 2 4" xfId="40545" xr:uid="{48D3FC8E-2E0C-4921-9AB6-261959CF81DA}"/>
    <cellStyle name="Normal 81 3" xfId="267" xr:uid="{DBA8A07F-D5E2-4819-BDC8-958A82466E0C}"/>
    <cellStyle name="Normal 81 3 2" xfId="40671" xr:uid="{85595038-D017-4E28-BB73-FAA00A93E7A8}"/>
    <cellStyle name="Normal 81 4" xfId="50768" xr:uid="{0583C521-16E7-4FBE-A814-198533BC6FC1}"/>
    <cellStyle name="Normal 82" xfId="5588" xr:uid="{1F3BC3AA-C4BD-4EEE-9503-5043F6C56BB5}"/>
    <cellStyle name="Normal 82 2" xfId="40546" xr:uid="{3CF841C5-C547-4917-A98A-32043553B60C}"/>
    <cellStyle name="Normal 83" xfId="5602" xr:uid="{16D23DD6-5DD3-4D4B-9DF9-94D47EB55480}"/>
    <cellStyle name="Normal 83 2" xfId="40547" xr:uid="{037176B9-9A2A-4703-91C3-F695609FD3F6}"/>
    <cellStyle name="Normal 84" xfId="5616" xr:uid="{7B96CC09-DBA1-4066-9FCA-EE6CD3E96C28}"/>
    <cellStyle name="Normal 84 2" xfId="40548" xr:uid="{CE51A1C4-4497-4D18-9A61-4AC77447778D}"/>
    <cellStyle name="Normal 85" xfId="5630" xr:uid="{B3371F95-34B8-41F1-9495-1998EAC4B93D}"/>
    <cellStyle name="Normal 85 2" xfId="40549" xr:uid="{ECEC75A4-174C-4213-A377-ACEA6956B83A}"/>
    <cellStyle name="Normal 86" xfId="5644" xr:uid="{DAFC34F2-2D76-44A7-85C2-5DB664A2EEE5}"/>
    <cellStyle name="Normal 86 2" xfId="40550" xr:uid="{24014183-897C-4547-B7EA-B778C819BBA7}"/>
    <cellStyle name="Normal 87" xfId="5658" xr:uid="{C90F855A-ECCA-4681-B624-012FC47BD3CC}"/>
    <cellStyle name="Normal 87 2" xfId="40551" xr:uid="{3799C6D7-0CC9-448A-9ABB-902B81147597}"/>
    <cellStyle name="Normal 88" xfId="5672" xr:uid="{52AA8C6D-A31B-4183-BADF-D34C9F296256}"/>
    <cellStyle name="Normal 88 2" xfId="40552" xr:uid="{F168E410-1467-4BC5-BD15-8AE561809478}"/>
    <cellStyle name="Normal 89" xfId="1972" xr:uid="{657E4FCA-D3D4-49B1-9945-CBD282F7079C}"/>
    <cellStyle name="Normal 89 2" xfId="40553" xr:uid="{C477E1F5-6DB0-40ED-81A5-FE35ED0ED524}"/>
    <cellStyle name="Normal 9" xfId="179" xr:uid="{D702E086-C951-45D5-A1FF-2CEEEA3FA095}"/>
    <cellStyle name="Normal 9 2" xfId="3414" xr:uid="{62DF894F-86E5-4725-9271-ED7BFAC81958}"/>
    <cellStyle name="Normal 9 2 10 3" xfId="295" xr:uid="{6387A972-167D-452E-A36E-0E59B59D5138}"/>
    <cellStyle name="Normal 9 2 2" xfId="9882" xr:uid="{803087C6-6DCC-4517-86FE-2F5CA3CAFF21}"/>
    <cellStyle name="Normal 9 2 3" xfId="8919" xr:uid="{96E09D8A-A2AE-4B4B-9D83-0F9F2AFD9F4C}"/>
    <cellStyle name="Normal 9 2 4" xfId="10478" xr:uid="{1290250D-06C2-4160-A9E8-995FF062F076}"/>
    <cellStyle name="Normal 9 3" xfId="8928" xr:uid="{A62F9EFA-21F1-4210-A650-0F0FF975259C}"/>
    <cellStyle name="Normal 9 3 2" xfId="17036" xr:uid="{9EC3DA32-BD44-465A-B571-5B93CC86541E}"/>
    <cellStyle name="Normal 9 3 3" xfId="28574" xr:uid="{089F33B8-40AC-48AE-98D7-B04C31AA5278}"/>
    <cellStyle name="Normal 9 3 4" xfId="44087" xr:uid="{2324F682-6E61-408B-813C-825319CBAE75}"/>
    <cellStyle name="Normal 9 4" xfId="2005" xr:uid="{0FC6CB6A-943F-4261-A22A-03BDD9A18B1D}"/>
    <cellStyle name="Normal 9 5" xfId="10560" xr:uid="{CF04771A-6942-4A91-B3EA-A60C2CB1DBA9}"/>
    <cellStyle name="Normal 90" xfId="5869" xr:uid="{B5796440-CB1A-4F6F-8D65-8230BE42ACDF}"/>
    <cellStyle name="Normal 90 2" xfId="40554" xr:uid="{8E0A38F6-DB80-4D95-B6E7-B439A03FFDE5}"/>
    <cellStyle name="Normal 91" xfId="1968" xr:uid="{3838C9AC-D458-45EF-AA7F-E38CCA5A9957}"/>
    <cellStyle name="Normal 91 2" xfId="40555" xr:uid="{19010D8A-D767-4DF1-A2F2-25FA7E51040B}"/>
    <cellStyle name="Normal 92" xfId="1961" xr:uid="{0B8581C8-5413-416B-AF56-1E0EE979E146}"/>
    <cellStyle name="Normal 92 2" xfId="40556" xr:uid="{D3D0BA5D-7B11-4773-8B60-CD5587DEB035}"/>
    <cellStyle name="Normal 93" xfId="6041" xr:uid="{83E237B9-AA1A-40A8-960E-4F44C3115F47}"/>
    <cellStyle name="Normal 93 2" xfId="10333" xr:uid="{19D92366-5D87-4EC6-9EF5-01915514CC89}"/>
    <cellStyle name="Normal 93 2 2" xfId="18856" xr:uid="{73DE832F-A2B6-457A-8F02-D01B49A63BF3}"/>
    <cellStyle name="Normal 93 2 3" xfId="30394" xr:uid="{DCB4CEFE-709B-4E9E-9954-92924FD2BEA4}"/>
    <cellStyle name="Normal 93 3" xfId="18356" xr:uid="{651B6228-F2F2-4DDD-A2FC-AF40FD6EBD54}"/>
    <cellStyle name="Normal 93 4" xfId="29894" xr:uid="{3EF46F62-4EA1-4BDF-88A1-750B4513E5E8}"/>
    <cellStyle name="Normal 93 5" xfId="40672" xr:uid="{3CE43553-6C3A-4DBB-AAC2-D605DE85F5B8}"/>
    <cellStyle name="Normal 94" xfId="6094" xr:uid="{5CF81B0A-8AE7-4A30-92A7-E4BE809CA827}"/>
    <cellStyle name="Normal 94 2" xfId="10386" xr:uid="{5E72F15E-A043-41F5-B606-664147B4B1FF}"/>
    <cellStyle name="Normal 94 2 2" xfId="18909" xr:uid="{0FDD77A9-9072-4547-91DD-242909E65728}"/>
    <cellStyle name="Normal 94 2 3" xfId="30447" xr:uid="{B797314A-4004-4358-B083-CBB78AAAFE61}"/>
    <cellStyle name="Normal 94 2 4" xfId="40557" xr:uid="{84E7BAA1-5573-4F98-94AF-F6E7229C3C5A}"/>
    <cellStyle name="Normal 94 3" xfId="18409" xr:uid="{459A0C81-8F34-4B59-A876-18B07981872F}"/>
    <cellStyle name="Normal 94 4" xfId="29947" xr:uid="{6371778B-817F-412D-9712-CE25378831A3}"/>
    <cellStyle name="Normal 94 5" xfId="40673" xr:uid="{9A7D9C32-0B80-44A1-9A2C-E29E428591E9}"/>
    <cellStyle name="Normal 95" xfId="8864" xr:uid="{23CCC97F-7C7F-4E86-B4FA-AA5E76214DC3}"/>
    <cellStyle name="Normal 95 2" xfId="10395" xr:uid="{B946452F-CA88-4D21-8DDF-A33173D03087}"/>
    <cellStyle name="Normal 95 2 2" xfId="40558" xr:uid="{72091BEF-9EDA-4032-8E95-2316DF700AC8}"/>
    <cellStyle name="Normal 95 3" xfId="16982" xr:uid="{C2D44403-4756-4CA6-BA3B-CAC8ACD70D63}"/>
    <cellStyle name="Normal 95 4" xfId="28521" xr:uid="{D7163931-9B43-4D9B-BBD7-DDBE50B4812D}"/>
    <cellStyle name="Normal 95 5" xfId="40674" xr:uid="{0DA244FA-D33F-4D9A-A614-008EDCDCA428}"/>
    <cellStyle name="Normal 96" xfId="8934" xr:uid="{B7140CBD-DA4F-4C1F-A760-E96DF496648A}"/>
    <cellStyle name="Normal 96 2" xfId="17042" xr:uid="{1EC2DE32-5848-4A52-8BBC-BBE46A496651}"/>
    <cellStyle name="Normal 96 2 2" xfId="40559" xr:uid="{065D4D0A-9B8B-442A-812F-05FE5A75FB2B}"/>
    <cellStyle name="Normal 96 3" xfId="28580" xr:uid="{0B5C410A-8D49-46C0-BEA6-A586D8DD86E6}"/>
    <cellStyle name="Normal 96 4" xfId="40675" xr:uid="{8B794E8B-2B2D-4784-AB48-E4257D3A04D2}"/>
    <cellStyle name="Normal 97" xfId="9894" xr:uid="{59E4D40E-7713-48B8-930A-67F10E9F3739}"/>
    <cellStyle name="Normal 97 2" xfId="18414" xr:uid="{079F06F7-E19C-4FDA-A3BF-887EC8A9F852}"/>
    <cellStyle name="Normal 97 2 2" xfId="40560" xr:uid="{BD78C68D-9304-41A2-A5AD-FFC684EB60AE}"/>
    <cellStyle name="Normal 97 3" xfId="29952" xr:uid="{E5C8262D-3A89-4A93-B2BE-DB5E68BE940F}"/>
    <cellStyle name="Normal 97 3 2" xfId="50662" xr:uid="{0DD08B6B-5572-4BF2-AD7D-E82409CE5389}"/>
    <cellStyle name="Normal 97 3 3" xfId="44003" xr:uid="{13598F84-B356-4EC6-AFF4-F3E76488E6BC}"/>
    <cellStyle name="Normal 97 4" xfId="47663" xr:uid="{21BD5C56-FBB8-440A-890E-11A13943EEC4}"/>
    <cellStyle name="Normal 97 5" xfId="41019" xr:uid="{430A4261-6450-4972-BCF8-38B7B1C91734}"/>
    <cellStyle name="Normal 98" xfId="9896" xr:uid="{50138A47-EB14-466A-888C-AF2CD47B68D7}"/>
    <cellStyle name="Normal 98 2" xfId="18416" xr:uid="{9CCDF2FB-CB67-437C-8897-D1D2D8B0E78A}"/>
    <cellStyle name="Normal 98 2 2" xfId="40561" xr:uid="{0F666B5E-D7FB-4217-9CDD-EEDB3BEEE8F3}"/>
    <cellStyle name="Normal 98 3" xfId="29954" xr:uid="{DF506A86-9DA5-4EFF-821B-ECE6EC0B274E}"/>
    <cellStyle name="Normal 98 4" xfId="40676" xr:uid="{C0AB3A81-458D-4B9C-8139-775A6C5F8C5F}"/>
    <cellStyle name="Normal 99" xfId="8863" xr:uid="{950C4593-0B20-43DA-918B-25B6189179B1}"/>
    <cellStyle name="Normal 99 2" xfId="16981" xr:uid="{997D4FA8-110F-4596-AB1D-47591949418F}"/>
    <cellStyle name="Normal 99 2 2" xfId="40562" xr:uid="{C498FB6F-BA6D-4764-A420-467B7B592967}"/>
    <cellStyle name="Normal 99 3" xfId="28520" xr:uid="{32EF83B7-2C04-4DCE-9425-240424C80FA9}"/>
    <cellStyle name="Normal 99 4" xfId="40677" xr:uid="{022AAC6D-6DAF-45D3-AF2E-B5E635F2DC46}"/>
    <cellStyle name="Normal_Cash Flow_NKCC_2005-2004 (revised)" xfId="7" xr:uid="{250356D3-A380-44C3-9CD9-6847121F8527}"/>
    <cellStyle name="Normal_Gulf Electric Q1'03(Revised 28 Apr )" xfId="6" xr:uid="{30C3B4C1-9CC1-48FB-8EC7-08BC6FD7D64F}"/>
    <cellStyle name="Note 10" xfId="3282" xr:uid="{CA3A4992-88C6-4A78-BB15-9632C1738372}"/>
    <cellStyle name="Note 10 2" xfId="40563" xr:uid="{E1228911-21EF-4E05-9CC7-692D662A0A93}"/>
    <cellStyle name="Note 10 3" xfId="42714" xr:uid="{33F61532-2357-4B52-AC78-902F0792167D}"/>
    <cellStyle name="Note 10 3 2" xfId="49372" xr:uid="{1D764DCC-2D6C-48DE-ACFF-34603E9F090A}"/>
    <cellStyle name="Note 10 4" xfId="46373" xr:uid="{64523FA0-12D8-459D-B59B-61398080D132}"/>
    <cellStyle name="Note 100" xfId="4009" xr:uid="{84DCD0E2-1B5B-4B0A-A339-8FF6CEB7B827}"/>
    <cellStyle name="Note 100 2" xfId="40564" xr:uid="{50579B9B-D8E1-4477-8B41-08D1377B7D72}"/>
    <cellStyle name="Note 100 3" xfId="42715" xr:uid="{317BFE0D-40A9-4A8F-9101-22F3A78BA7BE}"/>
    <cellStyle name="Note 100 3 2" xfId="49373" xr:uid="{195F9898-9E9E-496B-BF14-880051CF4F8B}"/>
    <cellStyle name="Note 100 4" xfId="46374" xr:uid="{4CD1CCD9-9F6E-4E78-AF8A-B3684930B7A8}"/>
    <cellStyle name="Note 101" xfId="4023" xr:uid="{9E569FED-175B-4704-80F4-A0ADEFD080D1}"/>
    <cellStyle name="Note 101 2" xfId="40565" xr:uid="{1AA726D9-F9E0-463A-8F45-C0838BF3456C}"/>
    <cellStyle name="Note 101 3" xfId="42716" xr:uid="{7055C865-9BD4-4F58-9C5D-ABB0BF6A3D20}"/>
    <cellStyle name="Note 101 3 2" xfId="49374" xr:uid="{C74A9B0E-8679-4C3D-BAA1-34B86484D0FD}"/>
    <cellStyle name="Note 101 4" xfId="46375" xr:uid="{FF65090B-F3E8-41EE-BAB3-112C5F6C75C8}"/>
    <cellStyle name="Note 102" xfId="4037" xr:uid="{5AE510C4-9E9B-4BBE-B97D-9133A41243F0}"/>
    <cellStyle name="Note 102 2" xfId="40566" xr:uid="{1B469722-E7FF-4EF7-8433-8CC5FE5EC58D}"/>
    <cellStyle name="Note 102 3" xfId="42717" xr:uid="{BA4CB6BD-6307-47A5-A008-B3A9D7A8C0E4}"/>
    <cellStyle name="Note 102 3 2" xfId="49375" xr:uid="{338F3555-BD9B-4F40-B8A3-24BF7716AE65}"/>
    <cellStyle name="Note 102 4" xfId="46376" xr:uid="{8F71A915-9412-4685-A890-3D83F835F331}"/>
    <cellStyle name="Note 103" xfId="4050" xr:uid="{56A3D672-7E09-4F81-8CA5-0CA5FE416E52}"/>
    <cellStyle name="Note 103 2" xfId="40567" xr:uid="{6E16F8A9-0EE9-44DC-8843-57A32DE6BE62}"/>
    <cellStyle name="Note 103 3" xfId="42718" xr:uid="{C102901B-FAC1-459C-95F2-15F4961B2742}"/>
    <cellStyle name="Note 103 3 2" xfId="49376" xr:uid="{B6CF3FDA-3146-4653-832F-A3F6A8C19832}"/>
    <cellStyle name="Note 103 4" xfId="46377" xr:uid="{082587A6-EA23-46CE-9C99-A1B95B3CC9C2}"/>
    <cellStyle name="Note 104" xfId="4063" xr:uid="{61285BF0-7EB3-443D-9ACA-F0474B8D4B63}"/>
    <cellStyle name="Note 104 2" xfId="40568" xr:uid="{70E750A6-4D73-4019-9059-F710FF163515}"/>
    <cellStyle name="Note 104 3" xfId="42719" xr:uid="{5FF8EFAC-8671-4ABE-B7F0-11313A563846}"/>
    <cellStyle name="Note 104 3 2" xfId="49377" xr:uid="{0A9A9C56-EE21-4171-A5E5-449BB9C6CA83}"/>
    <cellStyle name="Note 104 4" xfId="46378" xr:uid="{FBC7A201-45A4-4F56-8087-48FA36598814}"/>
    <cellStyle name="Note 105" xfId="4076" xr:uid="{0D62631F-1901-43A6-893E-7504FE43211F}"/>
    <cellStyle name="Note 105 2" xfId="40569" xr:uid="{8ED2A2B2-39B7-4EDB-9B54-515AF7249A7A}"/>
    <cellStyle name="Note 105 3" xfId="42720" xr:uid="{6E74EA8F-57B9-4F2D-9045-AE4897366287}"/>
    <cellStyle name="Note 105 3 2" xfId="49378" xr:uid="{1CC8ACA4-32EE-4C9B-BFDD-C85C4A1D5079}"/>
    <cellStyle name="Note 105 4" xfId="46379" xr:uid="{C749E82E-870F-4438-97C5-27E749BD6BE0}"/>
    <cellStyle name="Note 106" xfId="4089" xr:uid="{777772F3-0715-437F-AE3C-41BF5D5FEC1F}"/>
    <cellStyle name="Note 106 2" xfId="40570" xr:uid="{07198E36-19B2-41F7-B93D-24AB6B031784}"/>
    <cellStyle name="Note 107" xfId="4102" xr:uid="{D7BC9796-E10F-4A82-A8A2-88EE177A38B5}"/>
    <cellStyle name="Note 107 2" xfId="42721" xr:uid="{2B067AD3-4197-468B-9394-525461AA0A2A}"/>
    <cellStyle name="Note 107 2 2" xfId="49379" xr:uid="{A67903B5-3CCE-4C2A-9E5A-C46CBB293191}"/>
    <cellStyle name="Note 107 3" xfId="46380" xr:uid="{7F25894F-7D00-4A1B-8056-EEA6C5E96BA0}"/>
    <cellStyle name="Note 108" xfId="4157" xr:uid="{8DE87916-8DE9-4F98-9CC7-EBBB2F9AADFA}"/>
    <cellStyle name="Note 108 2" xfId="42722" xr:uid="{1422E157-BCE7-46E5-8538-4ED7831E5CEA}"/>
    <cellStyle name="Note 108 2 2" xfId="49380" xr:uid="{AD6DC098-9DED-4AE1-9930-7DC9D8459E76}"/>
    <cellStyle name="Note 108 3" xfId="46381" xr:uid="{80A715D0-0F43-4CD1-8A96-B8DA6AFC021D}"/>
    <cellStyle name="Note 109" xfId="4173" xr:uid="{5A133FB6-BBE6-4C20-8975-D2F69E061AEC}"/>
    <cellStyle name="Note 109 2" xfId="42723" xr:uid="{A273DB25-3FAD-45D9-95E3-83A749C2D0E2}"/>
    <cellStyle name="Note 109 2 2" xfId="49381" xr:uid="{B7B9BE7C-AA14-412F-880B-DF8B05D51964}"/>
    <cellStyle name="Note 109 3" xfId="46382" xr:uid="{D6A3E9E9-4A6F-4649-B8F0-2BBBC1DEED7E}"/>
    <cellStyle name="Note 11" xfId="3190" xr:uid="{DF3EBAD8-A0BC-4437-A994-043F465800D0}"/>
    <cellStyle name="Note 11 2" xfId="40571" xr:uid="{D9752333-E9C9-4CBC-9634-D5BE93F34031}"/>
    <cellStyle name="Note 11 3" xfId="42724" xr:uid="{896F04B2-4128-4755-A8C6-F690E4739BAE}"/>
    <cellStyle name="Note 11 3 2" xfId="49382" xr:uid="{2556E17F-DAEB-449B-9BB4-03652E92A9B6}"/>
    <cellStyle name="Note 11 4" xfId="46383" xr:uid="{F1B593A2-BF2B-4D3F-9C72-BEB18C28AF87}"/>
    <cellStyle name="Note 110" xfId="4172" xr:uid="{49308FEA-1F32-4E35-BF37-6FA7483596B2}"/>
    <cellStyle name="Note 110 2" xfId="42725" xr:uid="{950872A2-7EF2-4F7F-B28B-6D1B728836A8}"/>
    <cellStyle name="Note 110 2 2" xfId="49383" xr:uid="{94C6EEED-7F33-4065-8B92-3096C22BEEA8}"/>
    <cellStyle name="Note 110 3" xfId="46384" xr:uid="{472F71D2-065F-408A-8078-257D83C3F789}"/>
    <cellStyle name="Note 111" xfId="4171" xr:uid="{6A777EDF-E409-4F54-AB04-C116315C0B5F}"/>
    <cellStyle name="Note 111 2" xfId="42726" xr:uid="{7AE2D606-F696-4458-90FB-C700626C08E4}"/>
    <cellStyle name="Note 111 2 2" xfId="49384" xr:uid="{ACBD7299-B401-4642-9B09-E16DFC7420DC}"/>
    <cellStyle name="Note 111 3" xfId="46385" xr:uid="{C97F8873-34EE-43C3-AD8D-0B4579883753}"/>
    <cellStyle name="Note 112" xfId="4170" xr:uid="{D482B39E-5EC3-471F-BFC6-4638C8BD6019}"/>
    <cellStyle name="Note 112 2" xfId="42727" xr:uid="{43622E72-099A-4F83-8D6E-0057774551ED}"/>
    <cellStyle name="Note 112 2 2" xfId="49385" xr:uid="{D8BA4C7A-55EB-4016-A1FB-5CFE95C6B3A1}"/>
    <cellStyle name="Note 112 3" xfId="46386" xr:uid="{A89AF43D-B23B-4FB9-BF15-9A9926D014EF}"/>
    <cellStyle name="Note 113" xfId="4174" xr:uid="{D88FB660-A560-4D83-A426-625B42E6813F}"/>
    <cellStyle name="Note 113 2" xfId="42728" xr:uid="{9EEFC515-AC0B-42FB-A805-53AAE41853CE}"/>
    <cellStyle name="Note 113 2 2" xfId="49386" xr:uid="{84116299-803D-47D1-9374-F084B48BA6F5}"/>
    <cellStyle name="Note 113 3" xfId="46387" xr:uid="{9A2CBBD3-4951-4617-AE81-14D814B97A53}"/>
    <cellStyle name="Note 114" xfId="4195" xr:uid="{F4A7580A-AF8C-4D3F-9959-2715169758B0}"/>
    <cellStyle name="Note 114 2" xfId="42729" xr:uid="{0D885269-6DFA-4E2A-BA03-9F869A5729EF}"/>
    <cellStyle name="Note 114 2 2" xfId="49387" xr:uid="{D974D462-DCB4-4118-A195-FA8B8252F5E1}"/>
    <cellStyle name="Note 114 3" xfId="46388" xr:uid="{8E8B91D0-578E-40F7-AF1A-3C6B3CD89F73}"/>
    <cellStyle name="Note 115" xfId="4208" xr:uid="{9E816276-E0E4-40A3-807A-0CFDC019DF5C}"/>
    <cellStyle name="Note 115 2" xfId="42730" xr:uid="{C1DC929A-2E39-4C87-B315-D60086F20D2A}"/>
    <cellStyle name="Note 115 2 2" xfId="49388" xr:uid="{D96C94B0-FF4A-4147-B095-179C0B3ED1E4}"/>
    <cellStyle name="Note 115 3" xfId="46389" xr:uid="{5CBB103E-70E7-4D46-A52C-575534F42061}"/>
    <cellStyle name="Note 116" xfId="4221" xr:uid="{3F452F21-7688-467D-8CBF-40B3ADB7AF17}"/>
    <cellStyle name="Note 116 2" xfId="42731" xr:uid="{3773D211-FFCA-4527-9B32-4D1800D6256E}"/>
    <cellStyle name="Note 116 2 2" xfId="49389" xr:uid="{EBFA908B-C19B-483B-80D9-1240B3A993D3}"/>
    <cellStyle name="Note 116 3" xfId="46390" xr:uid="{B773F526-6BAD-4C0A-ADE2-F7E6433920CB}"/>
    <cellStyle name="Note 117" xfId="4234" xr:uid="{E076F56B-A44E-4143-9FA4-4AB46F2F5A30}"/>
    <cellStyle name="Note 117 2" xfId="42732" xr:uid="{9373803F-D186-41A1-992E-8C6743DA280A}"/>
    <cellStyle name="Note 117 2 2" xfId="49390" xr:uid="{45A12777-A0F5-44A1-8D7D-85BC50F96F9F}"/>
    <cellStyle name="Note 117 3" xfId="46391" xr:uid="{4CCE037E-19C0-4FE6-98B5-CDFEE0E1B7E2}"/>
    <cellStyle name="Note 118" xfId="4247" xr:uid="{AD5909E2-2898-4EFF-8CFE-728B9BE4F454}"/>
    <cellStyle name="Note 118 2" xfId="42733" xr:uid="{90E41384-1C64-4713-A6C0-4297C2174889}"/>
    <cellStyle name="Note 118 2 2" xfId="49391" xr:uid="{CB72153F-9CD5-4782-9449-8BD3E3F8E780}"/>
    <cellStyle name="Note 118 3" xfId="46392" xr:uid="{D45E5921-CA1F-4ED3-A0F2-C0232C5E848A}"/>
    <cellStyle name="Note 119" xfId="4260" xr:uid="{9FE0AC93-022D-4BFD-8945-DC0F800386EB}"/>
    <cellStyle name="Note 119 2" xfId="42734" xr:uid="{9740A6DA-A7B5-4E1B-80DA-378351446F84}"/>
    <cellStyle name="Note 119 2 2" xfId="49392" xr:uid="{F4896F65-202F-4C10-A8AF-B2E9D9F38CD3}"/>
    <cellStyle name="Note 119 3" xfId="46393" xr:uid="{D47F94B8-BDC7-4D99-9197-631B811FDCC3}"/>
    <cellStyle name="Note 12" xfId="3147" xr:uid="{C320AA1D-3260-4785-B65D-FEAC579A34E5}"/>
    <cellStyle name="Note 12 2" xfId="40572" xr:uid="{D79B37EC-02AE-4A0E-A592-EC6E16E1E3C7}"/>
    <cellStyle name="Note 12 3" xfId="42735" xr:uid="{F3898426-C257-4792-9E52-319B87816419}"/>
    <cellStyle name="Note 12 3 2" xfId="49393" xr:uid="{006F3F54-03B1-4B8E-A0D1-99D69AD1D499}"/>
    <cellStyle name="Note 12 4" xfId="46394" xr:uid="{DE0BC1B2-7F6B-4FDC-954D-E5918DC063FD}"/>
    <cellStyle name="Note 120" xfId="4273" xr:uid="{23A35332-AB4F-411F-9A23-1FF02002B8E2}"/>
    <cellStyle name="Note 120 2" xfId="42736" xr:uid="{109A7C4D-E1C9-4CCC-A407-64986B3D4B2A}"/>
    <cellStyle name="Note 120 2 2" xfId="49394" xr:uid="{336D14E9-7461-45B4-8ADA-5C3A2566CCAE}"/>
    <cellStyle name="Note 120 3" xfId="46395" xr:uid="{CA3009D2-ED34-44F9-A999-2D4434D9B81B}"/>
    <cellStyle name="Note 121" xfId="4286" xr:uid="{DBFD7324-A328-460E-AC96-8142FD4B9C95}"/>
    <cellStyle name="Note 121 2" xfId="42737" xr:uid="{116BFC5D-0F23-4216-8FD2-6D62B3BEC448}"/>
    <cellStyle name="Note 121 2 2" xfId="49395" xr:uid="{BDF9C68A-EC6F-4BC2-A426-525C3A441310}"/>
    <cellStyle name="Note 121 3" xfId="46396" xr:uid="{35EDDD34-5656-4D0E-BD40-631699EA6B99}"/>
    <cellStyle name="Note 122" xfId="4299" xr:uid="{7D625EF7-026B-4EFB-978E-FF3A9C145985}"/>
    <cellStyle name="Note 122 2" xfId="42738" xr:uid="{18A6F5C1-359F-43A5-9759-153E48A5279C}"/>
    <cellStyle name="Note 122 2 2" xfId="49396" xr:uid="{F4BE63C8-E668-445E-8BE7-FD0F9DA89D76}"/>
    <cellStyle name="Note 122 3" xfId="46397" xr:uid="{002AD2C8-E64A-49E6-8300-F1A6EB047723}"/>
    <cellStyle name="Note 123" xfId="4312" xr:uid="{FAC338DD-F7DF-463F-ACBD-892F54ECBF82}"/>
    <cellStyle name="Note 123 2" xfId="42739" xr:uid="{9A78D76D-596E-4C5D-AB97-21A2A7FF54A9}"/>
    <cellStyle name="Note 123 2 2" xfId="49397" xr:uid="{5C3ADD19-E155-415E-A24E-D39CADB9EC29}"/>
    <cellStyle name="Note 123 3" xfId="46398" xr:uid="{71F0E947-96A4-4D47-B67E-D3667FCC2B17}"/>
    <cellStyle name="Note 124" xfId="4325" xr:uid="{DCE6AD0B-FFCE-445A-981A-23EF0CEE88AE}"/>
    <cellStyle name="Note 124 2" xfId="42740" xr:uid="{1E29A74A-ED87-4F8F-B9D0-869015E9D388}"/>
    <cellStyle name="Note 124 2 2" xfId="49398" xr:uid="{065542E1-51D3-4941-85F9-C695F262AD48}"/>
    <cellStyle name="Note 124 3" xfId="46399" xr:uid="{7D541008-5230-4D9A-817E-1DEB4C69C1D0}"/>
    <cellStyle name="Note 125" xfId="4338" xr:uid="{C9456AD7-AB17-436D-8ED8-D373E675A5CB}"/>
    <cellStyle name="Note 125 2" xfId="42741" xr:uid="{4A448910-CA7E-465D-AEBE-4763CC24FA8E}"/>
    <cellStyle name="Note 125 2 2" xfId="49399" xr:uid="{A5908BAD-7744-4C8B-914E-89D583BC73EC}"/>
    <cellStyle name="Note 125 3" xfId="46400" xr:uid="{DEB74E2C-ECA9-47AA-AEDF-1C6337F894F5}"/>
    <cellStyle name="Note 126" xfId="4351" xr:uid="{4D28B9B4-4555-4C02-B9A8-BE2DE0262ACD}"/>
    <cellStyle name="Note 126 2" xfId="42742" xr:uid="{ED98ED37-8C41-4F6E-A31F-DE8B70C1EB2E}"/>
    <cellStyle name="Note 126 2 2" xfId="49400" xr:uid="{9F8E5F5E-C8A5-44DF-8A46-042D31BE7084}"/>
    <cellStyle name="Note 126 3" xfId="46401" xr:uid="{37E6FACD-026E-47A0-96EA-0C3DECCB030E}"/>
    <cellStyle name="Note 127" xfId="4364" xr:uid="{E6FA093E-8150-4F8D-A98B-7D4D408837A8}"/>
    <cellStyle name="Note 127 2" xfId="42743" xr:uid="{FAD3CA8D-A692-4BBE-B2B5-BFD944F6C66E}"/>
    <cellStyle name="Note 127 2 2" xfId="49401" xr:uid="{CF0EB1C5-4E26-49B2-B8F8-37BDABCD87EF}"/>
    <cellStyle name="Note 127 3" xfId="46402" xr:uid="{EDF47FC0-8C77-4812-9D78-743AA152CBC4}"/>
    <cellStyle name="Note 128" xfId="4377" xr:uid="{4FFBECC8-C43D-48B1-8653-FBB9C1198A68}"/>
    <cellStyle name="Note 128 2" xfId="42744" xr:uid="{40FE7531-5C39-4359-AED9-CDC8220A1340}"/>
    <cellStyle name="Note 128 2 2" xfId="49402" xr:uid="{10350B7F-4CA5-4391-AC9A-5CE03135A94B}"/>
    <cellStyle name="Note 128 3" xfId="46403" xr:uid="{1CB8AFA5-466E-43C7-A5F1-2F54739E82C9}"/>
    <cellStyle name="Note 129" xfId="4390" xr:uid="{38A72AF9-0979-4757-8090-E965D16CBFA1}"/>
    <cellStyle name="Note 129 2" xfId="42745" xr:uid="{1C8854CC-361A-400C-88A5-EFD2440552B3}"/>
    <cellStyle name="Note 129 2 2" xfId="49403" xr:uid="{FB5EF09B-724A-4EB8-BA83-72598072322D}"/>
    <cellStyle name="Note 129 3" xfId="46404" xr:uid="{8D933DE1-6652-4E18-BF1E-E8D22C27FD2A}"/>
    <cellStyle name="Note 13" xfId="3116" xr:uid="{F590BBE1-3CA4-4ED7-B606-1B6E4DF13E62}"/>
    <cellStyle name="Note 13 2" xfId="40573" xr:uid="{9654A2EA-AA63-4AA7-9C42-D764E5C17079}"/>
    <cellStyle name="Note 13 3" xfId="42746" xr:uid="{C7E48053-728D-4BA9-8DF6-8062880598D9}"/>
    <cellStyle name="Note 13 3 2" xfId="49404" xr:uid="{62DE3781-3FFA-445D-BE13-D11ECEE331CE}"/>
    <cellStyle name="Note 13 4" xfId="46405" xr:uid="{311FFC41-5000-4804-9A41-1C35BB889081}"/>
    <cellStyle name="Note 130" xfId="4403" xr:uid="{131F5775-641A-470E-83A9-BA2399004A30}"/>
    <cellStyle name="Note 130 2" xfId="42747" xr:uid="{02258346-A122-4DC3-9E80-AF0C58DBF955}"/>
    <cellStyle name="Note 130 2 2" xfId="49405" xr:uid="{CF5DADB4-A12A-4289-BDDC-A174228740FB}"/>
    <cellStyle name="Note 130 3" xfId="46406" xr:uid="{2140C8A2-66B2-4E53-AB02-A010E5DD2967}"/>
    <cellStyle name="Note 131" xfId="4416" xr:uid="{BA33E32E-4588-479D-8EE8-AFA596006028}"/>
    <cellStyle name="Note 131 2" xfId="42748" xr:uid="{C84EA6C3-DAA4-436E-A346-6B385E71F28A}"/>
    <cellStyle name="Note 131 2 2" xfId="49406" xr:uid="{8C06583F-4939-4743-9939-A030B5632FE8}"/>
    <cellStyle name="Note 131 3" xfId="46407" xr:uid="{61A08DB8-EFE2-475B-8F4B-5249C8AE9D0C}"/>
    <cellStyle name="Note 132" xfId="4429" xr:uid="{FF871F2F-1570-49B6-81FB-E03506FF0639}"/>
    <cellStyle name="Note 132 2" xfId="42749" xr:uid="{B8EEE0F9-743A-44D6-B602-66AAB63D772F}"/>
    <cellStyle name="Note 132 2 2" xfId="49407" xr:uid="{C4899430-C105-45F1-916D-4B640C711D23}"/>
    <cellStyle name="Note 132 3" xfId="46408" xr:uid="{CAF90C0E-1EDE-49CA-85A8-C8F79ED76AC9}"/>
    <cellStyle name="Note 133" xfId="4442" xr:uid="{C9A26F89-71DB-4238-A3D5-29B1A41B982D}"/>
    <cellStyle name="Note 133 2" xfId="42750" xr:uid="{03AAA994-90CF-4835-96D1-49284C11FAEA}"/>
    <cellStyle name="Note 133 2 2" xfId="49408" xr:uid="{8E48E4A3-2E71-4389-B594-0C40B2A16DCE}"/>
    <cellStyle name="Note 133 3" xfId="46409" xr:uid="{5067B4AA-BB4D-469E-B718-DC6E70404444}"/>
    <cellStyle name="Note 134" xfId="4455" xr:uid="{2A8E5221-D83E-47EF-A22E-2559F939E260}"/>
    <cellStyle name="Note 134 2" xfId="42751" xr:uid="{52A0FF3F-4D26-4BC0-A18C-6D84C81D97C6}"/>
    <cellStyle name="Note 134 2 2" xfId="49409" xr:uid="{40B69D4C-230F-4CE8-A8DA-895A37BD1058}"/>
    <cellStyle name="Note 134 3" xfId="46410" xr:uid="{89AB8236-DE50-4CD7-AC12-99B85AB08309}"/>
    <cellStyle name="Note 135" xfId="4468" xr:uid="{54199D36-31A2-4A78-90A5-29F8AD3FEA5A}"/>
    <cellStyle name="Note 135 2" xfId="42752" xr:uid="{F20339E9-53BE-4737-8168-DCA2ED630F2E}"/>
    <cellStyle name="Note 135 2 2" xfId="49410" xr:uid="{C7059E5A-3268-4F87-A32D-D3B1D376A38D}"/>
    <cellStyle name="Note 135 3" xfId="46411" xr:uid="{36F47FB7-EF84-4B6A-A863-BBCBC893D63D}"/>
    <cellStyle name="Note 136" xfId="4481" xr:uid="{879F1119-B1F4-4D00-B718-F4F639FEF37E}"/>
    <cellStyle name="Note 136 2" xfId="42753" xr:uid="{59CF20B3-2AC0-453A-8607-544DEA808FCA}"/>
    <cellStyle name="Note 136 2 2" xfId="49411" xr:uid="{A7C7A911-083E-4EC3-9FEA-E06E211A604B}"/>
    <cellStyle name="Note 136 3" xfId="46412" xr:uid="{1B3E848D-1FF2-4846-A7A3-FCC2441E0346}"/>
    <cellStyle name="Note 137" xfId="4494" xr:uid="{CC455787-5A4A-4ACC-983C-371440B594A8}"/>
    <cellStyle name="Note 137 2" xfId="42754" xr:uid="{CD0FDD41-60A8-4A91-9E32-CF2800F79F05}"/>
    <cellStyle name="Note 137 2 2" xfId="49412" xr:uid="{FD436E69-734D-4223-9767-FC35FDA6F6B3}"/>
    <cellStyle name="Note 137 3" xfId="46413" xr:uid="{641EFCB8-71A0-401B-9C4B-0AA339233091}"/>
    <cellStyle name="Note 138" xfId="4507" xr:uid="{84A78213-ECB4-426D-B6A1-90DCA72EB41D}"/>
    <cellStyle name="Note 138 2" xfId="42755" xr:uid="{DA49ACF8-2042-4477-B097-5AE2781795BA}"/>
    <cellStyle name="Note 138 2 2" xfId="49413" xr:uid="{C9AF1616-4624-4F99-990D-E5D425C0D1D6}"/>
    <cellStyle name="Note 138 3" xfId="46414" xr:uid="{6E87C563-558F-4D98-86C5-DDC52EC0622E}"/>
    <cellStyle name="Note 139" xfId="4520" xr:uid="{D3B78E71-0FFB-4695-A22D-9311DA77E581}"/>
    <cellStyle name="Note 139 2" xfId="42756" xr:uid="{33211336-67FA-4444-BE32-CAEBBD011DDD}"/>
    <cellStyle name="Note 139 2 2" xfId="49414" xr:uid="{F639E056-1DC5-4270-B515-FD7AFD118860}"/>
    <cellStyle name="Note 139 3" xfId="46415" xr:uid="{20C727A1-F08D-47ED-8B3A-167B88D08133}"/>
    <cellStyle name="Note 14" xfId="3182" xr:uid="{C598700C-7AFA-4E01-A3D2-29651DB2587F}"/>
    <cellStyle name="Note 14 2" xfId="40574" xr:uid="{838E2E37-5999-42B2-A460-C7CB55C5569F}"/>
    <cellStyle name="Note 14 3" xfId="42757" xr:uid="{8695658D-05F5-4DAA-A0CB-AE86430B7CF4}"/>
    <cellStyle name="Note 14 3 2" xfId="49415" xr:uid="{B5CC430F-3F79-48CA-8F99-9DAF0D3C04A8}"/>
    <cellStyle name="Note 14 4" xfId="46416" xr:uid="{0BF5E57E-D1CE-4E37-946A-C4AA1416F95F}"/>
    <cellStyle name="Note 140" xfId="4533" xr:uid="{3CF1A166-F29D-4665-B080-D5973BB532E7}"/>
    <cellStyle name="Note 140 2" xfId="42758" xr:uid="{38021A17-98A1-4246-8486-E6AFDA94064C}"/>
    <cellStyle name="Note 140 2 2" xfId="49416" xr:uid="{242A4874-F2E1-4119-B8BA-2937FEA96FBD}"/>
    <cellStyle name="Note 140 3" xfId="46417" xr:uid="{5EF4D855-7194-4EBF-82F9-F6DA2C9BFFFA}"/>
    <cellStyle name="Note 141" xfId="4546" xr:uid="{63BF5B19-9D14-4F6B-A711-CEF0D3202D8A}"/>
    <cellStyle name="Note 141 2" xfId="42759" xr:uid="{C81D450D-CC0E-4D29-A1EB-17D98900634E}"/>
    <cellStyle name="Note 141 2 2" xfId="49417" xr:uid="{D45C0E72-9AA0-4E9D-B7EF-252B3A358A3C}"/>
    <cellStyle name="Note 141 3" xfId="46418" xr:uid="{0B565715-DBCD-4A1F-920B-ECFE53B80801}"/>
    <cellStyle name="Note 142" xfId="4559" xr:uid="{1679106C-4FF8-46D8-86CA-5460A1BCF96F}"/>
    <cellStyle name="Note 142 2" xfId="42760" xr:uid="{CB5C97B7-071B-47A7-ACB6-451B16199F39}"/>
    <cellStyle name="Note 142 2 2" xfId="49418" xr:uid="{6742C174-0883-4CE7-A122-5C89228A92B0}"/>
    <cellStyle name="Note 142 3" xfId="46419" xr:uid="{09D87F78-2B08-410F-A6A2-48921B046F6C}"/>
    <cellStyle name="Note 143" xfId="4572" xr:uid="{3C9B5B18-C8A3-47D9-AE30-AF9CC7E6C2D0}"/>
    <cellStyle name="Note 143 2" xfId="42761" xr:uid="{C73C8483-84CD-4D15-A5DF-B29CEF11B306}"/>
    <cellStyle name="Note 143 2 2" xfId="49419" xr:uid="{40BE946E-6D26-44C9-9EF4-EAB8342BAAA3}"/>
    <cellStyle name="Note 143 3" xfId="46420" xr:uid="{918E12F1-1356-4C66-9777-B908CFE36A05}"/>
    <cellStyle name="Note 144" xfId="4585" xr:uid="{8307D415-BD70-4EAB-8DEE-236F3C25DD83}"/>
    <cellStyle name="Note 144 2" xfId="42762" xr:uid="{061DDDAA-0282-431B-9884-37B53F847C8F}"/>
    <cellStyle name="Note 144 2 2" xfId="49420" xr:uid="{D93129A9-D5AF-4DC4-BCF2-79F1EC431F54}"/>
    <cellStyle name="Note 144 3" xfId="46421" xr:uid="{46FC9058-5150-482F-8CED-E66EE41FC3E3}"/>
    <cellStyle name="Note 145" xfId="4598" xr:uid="{F5B29F35-0BE5-4072-B5D9-A3EAADA0FE40}"/>
    <cellStyle name="Note 145 2" xfId="42763" xr:uid="{F5426B42-C964-4A52-99DE-DB6CE1229138}"/>
    <cellStyle name="Note 145 2 2" xfId="49421" xr:uid="{5C52166E-401F-4210-B718-57A3979B6D26}"/>
    <cellStyle name="Note 145 3" xfId="46422" xr:uid="{3C8243D6-08C6-41CD-B941-112B94953A86}"/>
    <cellStyle name="Note 146" xfId="4611" xr:uid="{0DE4047B-6BD7-44B4-B760-3B60047C4F5F}"/>
    <cellStyle name="Note 146 2" xfId="43325" xr:uid="{2F5124CD-4BA3-4B16-8B5B-CABF5FCC28CA}"/>
    <cellStyle name="Note 146 2 2" xfId="49984" xr:uid="{8C020A87-91E4-472F-8908-66FADD839FF6}"/>
    <cellStyle name="Note 146 3" xfId="46985" xr:uid="{36F1ACDA-5DEE-4FC1-ACDB-003FE0719E95}"/>
    <cellStyle name="Note 147" xfId="4624" xr:uid="{1C34420E-185B-4AA0-88BF-7956936E4353}"/>
    <cellStyle name="Note 147 2" xfId="43326" xr:uid="{89D3AFE3-B614-4D0E-85C1-3BD4F157F7C5}"/>
    <cellStyle name="Note 147 2 2" xfId="49985" xr:uid="{A7342D91-ADEC-4A33-BE45-BEB5F671243B}"/>
    <cellStyle name="Note 147 3" xfId="46986" xr:uid="{03647652-B7C6-40EB-9908-6CA9797DEDF9}"/>
    <cellStyle name="Note 148" xfId="4637" xr:uid="{E38A3831-EEB0-43BD-B39B-7CBF170D6F21}"/>
    <cellStyle name="Note 148 2" xfId="43327" xr:uid="{900F3794-BA82-4902-9237-DE46A84EFAF8}"/>
    <cellStyle name="Note 148 2 2" xfId="49986" xr:uid="{822CBDB9-B086-4A30-8878-EC6A2AC4AA12}"/>
    <cellStyle name="Note 148 3" xfId="46987" xr:uid="{E1FEC075-9A1F-4B5E-9915-4F6CD2AE385B}"/>
    <cellStyle name="Note 149" xfId="4693" xr:uid="{1D529B5F-3183-47DD-9326-EFD9675B973B}"/>
    <cellStyle name="Note 149 2" xfId="43328" xr:uid="{A3B74ADA-9195-4E72-8D1B-85D203E9FF71}"/>
    <cellStyle name="Note 149 2 2" xfId="49987" xr:uid="{BBDDBEBB-23C6-4E27-84F3-01FEBF6A0FDB}"/>
    <cellStyle name="Note 149 3" xfId="46988" xr:uid="{1032F0D2-6A05-4DA4-A095-96B23A5D2CF5}"/>
    <cellStyle name="Note 15" xfId="3098" xr:uid="{B83DE0A7-4219-48F3-8A96-9587D861FD2E}"/>
    <cellStyle name="Note 15 2" xfId="40575" xr:uid="{02DE09D7-64B3-4EFE-8D27-F11E2667C060}"/>
    <cellStyle name="Note 15 3" xfId="42764" xr:uid="{8824DAE4-ABE8-439A-B0EF-9BB3511BB9B2}"/>
    <cellStyle name="Note 15 3 2" xfId="49422" xr:uid="{E7336459-2948-44A1-AAFD-E3D45AB3C4D3}"/>
    <cellStyle name="Note 15 4" xfId="46423" xr:uid="{E71DD300-4CE5-4551-83C3-4E7839E46FD9}"/>
    <cellStyle name="Note 150" xfId="4692" xr:uid="{76FBC044-CC6C-4C2C-8872-FB560F07A638}"/>
    <cellStyle name="Note 150 2" xfId="43329" xr:uid="{3BFA7FF1-68C5-437C-A28A-6AF8FDA8BC9C}"/>
    <cellStyle name="Note 150 2 2" xfId="49988" xr:uid="{243F86AC-AD5C-46BB-842E-7654819459D7}"/>
    <cellStyle name="Note 150 3" xfId="46989" xr:uid="{DD9FBE00-9186-47CB-BEAF-5D643E22BA9A}"/>
    <cellStyle name="Note 151" xfId="4691" xr:uid="{EC54BB22-38CE-4497-8631-D0A5B200DA7C}"/>
    <cellStyle name="Note 151 2" xfId="43330" xr:uid="{950A9429-09A5-445C-B100-703B3223ED83}"/>
    <cellStyle name="Note 151 2 2" xfId="49989" xr:uid="{AFCCECCC-8ED4-4395-85B8-246475C40AD2}"/>
    <cellStyle name="Note 151 3" xfId="46990" xr:uid="{26B5CFBD-30AF-450E-BB1D-D72187B842CC}"/>
    <cellStyle name="Note 152" xfId="4690" xr:uid="{660E74DD-FF3C-4263-A066-3A1FDC4095C5}"/>
    <cellStyle name="Note 152 2" xfId="43331" xr:uid="{8E3C3636-41D1-4AC2-857C-D95200C8BCC8}"/>
    <cellStyle name="Note 152 2 2" xfId="49990" xr:uid="{B648792C-52E2-4C68-8CB9-729DBDBC0AE1}"/>
    <cellStyle name="Note 152 3" xfId="46991" xr:uid="{484F55E9-EF2E-4742-81D2-130D23BE6189}"/>
    <cellStyle name="Note 153" xfId="4748" xr:uid="{09DB88C7-FFE2-47EB-8425-2A820A15AF49}"/>
    <cellStyle name="Note 153 2" xfId="43332" xr:uid="{F0CF53A8-DC0D-4B80-98D5-AB50BE164750}"/>
    <cellStyle name="Note 153 2 2" xfId="49991" xr:uid="{A74BC76B-A7C4-44A7-8F09-3D6946393767}"/>
    <cellStyle name="Note 153 3" xfId="46992" xr:uid="{CA166641-3AAD-4C7E-A212-973B684DE435}"/>
    <cellStyle name="Note 154" xfId="4745" xr:uid="{182560B1-8A73-475F-A6B6-D2E887C7E195}"/>
    <cellStyle name="Note 154 2" xfId="43333" xr:uid="{B03919B9-ADD2-4B7A-B3CC-7B2787C3BB1E}"/>
    <cellStyle name="Note 154 2 2" xfId="49992" xr:uid="{B983CE3E-5DF9-406A-9C41-CE7E98DB865A}"/>
    <cellStyle name="Note 154 3" xfId="46993" xr:uid="{14C32207-EA14-4CB9-8DF4-A1E959F1FE58}"/>
    <cellStyle name="Note 155" xfId="4744" xr:uid="{DA988213-3719-44A7-90EB-505D86ADF27A}"/>
    <cellStyle name="Note 155 2" xfId="43334" xr:uid="{97B4A077-FA37-4559-A360-06E439E7C64C}"/>
    <cellStyle name="Note 155 2 2" xfId="49993" xr:uid="{7AD087DC-1827-4D7C-BC23-A807B29F037A}"/>
    <cellStyle name="Note 155 3" xfId="46994" xr:uid="{EE9CA228-39D5-452E-8CED-B97C6979DE2C}"/>
    <cellStyle name="Note 156" xfId="4747" xr:uid="{89210F3A-A20C-40D2-B9E7-F560BD62633B}"/>
    <cellStyle name="Note 156 2" xfId="43335" xr:uid="{9B9B29E4-1EA2-4B0D-968B-D28718FA9F2C}"/>
    <cellStyle name="Note 156 2 2" xfId="49994" xr:uid="{AED7822A-8A44-4D6B-8573-70813AEC350E}"/>
    <cellStyle name="Note 156 3" xfId="46995" xr:uid="{53DE1AE1-BB9C-43B8-B134-FFD8FDD81BFB}"/>
    <cellStyle name="Note 157" xfId="4749" xr:uid="{7E2ABF74-43CA-4DAA-A988-0E4C119901C0}"/>
    <cellStyle name="Note 157 2" xfId="43336" xr:uid="{545823C0-AB45-49B3-937D-A42C3666A0FD}"/>
    <cellStyle name="Note 157 2 2" xfId="49995" xr:uid="{6EA1F7F0-D763-4CA6-BFBC-FF6566DF87A7}"/>
    <cellStyle name="Note 157 3" xfId="46996" xr:uid="{1819D1B3-F152-4E3D-84E3-A9C3E2C74A20}"/>
    <cellStyle name="Note 158" xfId="4769" xr:uid="{7830D1C7-517C-4A15-B74D-1C407E966EEC}"/>
    <cellStyle name="Note 158 2" xfId="43337" xr:uid="{F4373DAB-C3A2-48CF-9B5B-97AF294A0D37}"/>
    <cellStyle name="Note 158 2 2" xfId="49996" xr:uid="{A6372737-1282-431E-922A-D0E5ED234D78}"/>
    <cellStyle name="Note 158 3" xfId="46997" xr:uid="{E43C9A1C-E3E0-45A7-ADDE-4F3AFB72B683}"/>
    <cellStyle name="Note 159" xfId="4782" xr:uid="{8C7511E6-5F9D-4DB4-BC44-9A3C12C06296}"/>
    <cellStyle name="Note 159 2" xfId="43338" xr:uid="{266878CE-7E40-416B-B581-FBBD86E68AB6}"/>
    <cellStyle name="Note 159 2 2" xfId="49997" xr:uid="{C8662387-148F-475F-BA1F-F83F491E706D}"/>
    <cellStyle name="Note 159 3" xfId="46998" xr:uid="{CA5320DB-8094-4C11-9649-90B306B8D7D6}"/>
    <cellStyle name="Note 16" xfId="3132" xr:uid="{86C41CD1-1E67-4BC2-84F6-A3B7C2FCA50B}"/>
    <cellStyle name="Note 16 2" xfId="40576" xr:uid="{7F851955-5619-4E01-B6DC-A81E79FE66D7}"/>
    <cellStyle name="Note 16 3" xfId="42765" xr:uid="{7E82F29C-BC78-43D5-87AF-72EF5043D07A}"/>
    <cellStyle name="Note 16 3 2" xfId="49423" xr:uid="{D28E2311-1B07-4FED-8EF6-15C43301BC10}"/>
    <cellStyle name="Note 16 4" xfId="46424" xr:uid="{E18A227B-C1CA-4793-AC21-4022F85CCE67}"/>
    <cellStyle name="Note 160" xfId="4795" xr:uid="{0C43BA68-3F3A-4081-8B2E-ACCD71187568}"/>
    <cellStyle name="Note 160 2" xfId="43339" xr:uid="{417C1F8F-BA5B-4296-82AD-F0D5032D67AA}"/>
    <cellStyle name="Note 160 2 2" xfId="49998" xr:uid="{727F959A-6FB6-4206-8605-D75EC79573A6}"/>
    <cellStyle name="Note 160 3" xfId="46999" xr:uid="{9467194E-4C21-42DF-A35B-64466ECD46D7}"/>
    <cellStyle name="Note 161" xfId="4808" xr:uid="{5CDCBE3A-CACA-4182-B75D-1798246180BD}"/>
    <cellStyle name="Note 161 2" xfId="43340" xr:uid="{69DB2028-9CC2-43C5-8A7E-324F8429E253}"/>
    <cellStyle name="Note 161 2 2" xfId="49999" xr:uid="{36FFE24E-84E2-4958-A714-280118EC2109}"/>
    <cellStyle name="Note 161 3" xfId="47000" xr:uid="{89C73882-BE2B-4DC2-905E-12076713AB70}"/>
    <cellStyle name="Note 162" xfId="4746" xr:uid="{802F9F83-BD26-4561-A208-B38C49D4AF28}"/>
    <cellStyle name="Note 162 2" xfId="43341" xr:uid="{E064EFA3-7849-45F7-ACA2-F262840E48BD}"/>
    <cellStyle name="Note 162 2 2" xfId="50000" xr:uid="{33276A14-DCB0-4F4A-A2DE-A0BE6F14F42F}"/>
    <cellStyle name="Note 162 3" xfId="47001" xr:uid="{C854A1C9-BD32-4200-B9E4-1F223377B40B}"/>
    <cellStyle name="Note 163" xfId="4743" xr:uid="{2471764B-0E04-4A01-97A7-7930529C6938}"/>
    <cellStyle name="Note 163 2" xfId="43342" xr:uid="{60C1CF5E-CD18-402E-8D60-C7E5BD6BF9E3}"/>
    <cellStyle name="Note 163 2 2" xfId="50001" xr:uid="{948E7E30-8F2E-4D6A-911F-437184AF7F0A}"/>
    <cellStyle name="Note 163 3" xfId="47002" xr:uid="{4E266482-D54D-4B1C-9B33-3AAF7C74A2B0}"/>
    <cellStyle name="Note 164" xfId="4742" xr:uid="{F10E97F7-43C8-41DE-9360-70C6B4D83E53}"/>
    <cellStyle name="Note 164 2" xfId="43343" xr:uid="{75C4F8CF-69C0-4599-AD04-5899F8367C94}"/>
    <cellStyle name="Note 164 2 2" xfId="50002" xr:uid="{AE8E5453-2F02-4606-A3B2-AB1A82B246AA}"/>
    <cellStyle name="Note 164 3" xfId="47003" xr:uid="{69ED686C-F9E2-4C0B-B5F9-0BC9810A8F10}"/>
    <cellStyle name="Note 165" xfId="4854" xr:uid="{DD28B7EC-38C7-4014-A9C7-4997C3ED59E9}"/>
    <cellStyle name="Note 165 2" xfId="43344" xr:uid="{4C7DC5CE-1A6E-439C-A39B-0BAE2CC37215}"/>
    <cellStyle name="Note 165 2 2" xfId="50003" xr:uid="{7B1E9ABB-73C6-4399-80FC-3EDDCF906040}"/>
    <cellStyle name="Note 165 3" xfId="47004" xr:uid="{F37C2BE7-5DEF-4DDA-95DE-712B12DF9265}"/>
    <cellStyle name="Note 166" xfId="4871" xr:uid="{3AE879DE-12EF-4FBB-89DD-EB66F421E357}"/>
    <cellStyle name="Note 166 2" xfId="43345" xr:uid="{12BDF7F0-0006-4CA0-A523-A9B49D7A4326}"/>
    <cellStyle name="Note 166 2 2" xfId="50004" xr:uid="{EF6DD18F-C4C4-4E1D-85D7-065588348D07}"/>
    <cellStyle name="Note 166 3" xfId="47005" xr:uid="{00388376-D142-4CE8-B40B-74C345EEEF22}"/>
    <cellStyle name="Note 167" xfId="4884" xr:uid="{873D9F11-6DB7-4B06-A7E2-15D8CF04CFAB}"/>
    <cellStyle name="Note 167 2" xfId="43346" xr:uid="{2D8DC41D-3AA1-4077-BE7C-B1FE0E51AED8}"/>
    <cellStyle name="Note 167 2 2" xfId="50005" xr:uid="{7A95CB0E-0F1F-4032-8413-B64980169C6D}"/>
    <cellStyle name="Note 167 3" xfId="47006" xr:uid="{570E0B36-F444-48F3-81A4-C1DE01983C71}"/>
    <cellStyle name="Note 168" xfId="4897" xr:uid="{2AE4F46F-8AD8-4DF4-9EFD-654AB59EBE8B}"/>
    <cellStyle name="Note 168 2" xfId="43347" xr:uid="{CA5A763E-E04B-4F5B-9B01-5EEF2952274E}"/>
    <cellStyle name="Note 168 2 2" xfId="50006" xr:uid="{60D314BB-B62D-4604-A691-BAFEE77457C5}"/>
    <cellStyle name="Note 168 3" xfId="47007" xr:uid="{37E5F14C-0C6B-40AD-A04E-E7624D1EC5C0}"/>
    <cellStyle name="Note 169" xfId="4910" xr:uid="{B2872C09-0AED-4FD0-92D9-7A4478DC8E98}"/>
    <cellStyle name="Note 169 2" xfId="43348" xr:uid="{0F399C69-9347-4784-99D3-6B75B500C540}"/>
    <cellStyle name="Note 169 2 2" xfId="50007" xr:uid="{C939A3E4-D908-4CF3-B132-D1CC8EAEB664}"/>
    <cellStyle name="Note 169 3" xfId="47008" xr:uid="{D49F4CFB-433B-4522-8F19-453FF41410B5}"/>
    <cellStyle name="Note 17" xfId="3372" xr:uid="{A3AE6E71-6536-47E6-8771-B3F03C64B544}"/>
    <cellStyle name="Note 17 2" xfId="40577" xr:uid="{BE95360C-FE25-41C9-9DBA-329CCB2C364E}"/>
    <cellStyle name="Note 17 3" xfId="42766" xr:uid="{15C9CA28-7C65-4794-A758-63352FD7247C}"/>
    <cellStyle name="Note 17 3 2" xfId="49424" xr:uid="{8C9964A5-6DA3-4263-A139-FDBE6D50591F}"/>
    <cellStyle name="Note 17 4" xfId="46425" xr:uid="{E33F7538-10AA-45C7-BE8C-5C4F5C408085}"/>
    <cellStyle name="Note 170" xfId="4923" xr:uid="{195A6DC9-5A63-458F-B42A-24FFCAE356CE}"/>
    <cellStyle name="Note 170 2" xfId="43349" xr:uid="{29F0B089-2CA4-42E8-BF32-442C95641D61}"/>
    <cellStyle name="Note 170 2 2" xfId="50008" xr:uid="{6E65FFFA-4653-4D02-891A-F82FA71000FC}"/>
    <cellStyle name="Note 170 3" xfId="47009" xr:uid="{8281CB20-5228-4EA0-8DF5-1633F3053994}"/>
    <cellStyle name="Note 171" xfId="4936" xr:uid="{1642236D-FBE6-4127-A72F-0E6077BC16E7}"/>
    <cellStyle name="Note 171 2" xfId="43350" xr:uid="{E350B18A-D3D6-4A50-8DE4-4C019AAF6B48}"/>
    <cellStyle name="Note 171 2 2" xfId="50009" xr:uid="{97104D51-D853-4D67-A9CE-962BE9554A18}"/>
    <cellStyle name="Note 171 3" xfId="47010" xr:uid="{2D77E4C3-3F60-4F1C-A93D-BA45ADDE90CC}"/>
    <cellStyle name="Note 172" xfId="4949" xr:uid="{ADFB7E02-2F1C-4FB2-A8F4-F802E365F087}"/>
    <cellStyle name="Note 172 2" xfId="43351" xr:uid="{EA659CC9-ADA0-4415-B66C-D0718D4496FB}"/>
    <cellStyle name="Note 172 2 2" xfId="50010" xr:uid="{C71BF25F-D535-40AA-BF0B-A5AF3AFA2578}"/>
    <cellStyle name="Note 172 3" xfId="47011" xr:uid="{0F92E07E-D43C-48E1-9E13-ADC15090B9C3}"/>
    <cellStyle name="Note 173" xfId="4962" xr:uid="{8CF0BEEC-18D3-4C1B-9453-C86621F0A0FE}"/>
    <cellStyle name="Note 173 2" xfId="43352" xr:uid="{34E21C6A-2020-4DF2-85DE-332E328FDFA9}"/>
    <cellStyle name="Note 173 2 2" xfId="50011" xr:uid="{3BC47B1E-7402-4253-8A7D-006A06819499}"/>
    <cellStyle name="Note 173 3" xfId="47012" xr:uid="{E82FA4A8-E4FD-422A-AD3F-18196F40E2DE}"/>
    <cellStyle name="Note 174" xfId="4975" xr:uid="{60EF43B8-73ED-4D93-9169-1237426AC597}"/>
    <cellStyle name="Note 174 2" xfId="43353" xr:uid="{3E59CC5C-B8DF-47E4-8C00-3992D1ECC177}"/>
    <cellStyle name="Note 174 2 2" xfId="50012" xr:uid="{60E80BCF-52BD-41B8-AD66-33476C8EB8A8}"/>
    <cellStyle name="Note 174 3" xfId="47013" xr:uid="{51E2DED1-DD5C-4CDE-AE95-ADA140F3FDF2}"/>
    <cellStyle name="Note 175" xfId="4988" xr:uid="{E6688FBF-F5D1-4F38-8DC2-FCC4C2ECEE56}"/>
    <cellStyle name="Note 175 2" xfId="43354" xr:uid="{1A92D317-BF61-425E-A0FE-23FBB89561DD}"/>
    <cellStyle name="Note 175 2 2" xfId="50013" xr:uid="{385603ED-DEC2-4E6B-ABC7-23C7FE238BC4}"/>
    <cellStyle name="Note 175 3" xfId="47014" xr:uid="{DC607214-0B73-4D84-9D51-AD2EEAA8E553}"/>
    <cellStyle name="Note 176" xfId="5001" xr:uid="{8EC02135-E286-4F6A-A082-BD3DBEF5EC77}"/>
    <cellStyle name="Note 176 2" xfId="43355" xr:uid="{BB53A6D0-292A-421C-B789-D5838F2E8F7D}"/>
    <cellStyle name="Note 176 2 2" xfId="50014" xr:uid="{2017C18D-59AC-4D40-8AD5-C65588A59BE5}"/>
    <cellStyle name="Note 176 3" xfId="47015" xr:uid="{2E5F6761-B7CC-4073-B0C1-210E56C6550A}"/>
    <cellStyle name="Note 177" xfId="5014" xr:uid="{CE878B1C-83FF-46AC-A0D3-896B17BB2558}"/>
    <cellStyle name="Note 177 2" xfId="43356" xr:uid="{E8037FE5-A14C-448A-9721-30C8F4FB3078}"/>
    <cellStyle name="Note 177 2 2" xfId="50015" xr:uid="{CF06401B-9111-443D-9696-25F7B6093A14}"/>
    <cellStyle name="Note 177 3" xfId="47016" xr:uid="{82D4C0B1-CDF6-4513-B9FB-7EAE794F48D1}"/>
    <cellStyle name="Note 178" xfId="5027" xr:uid="{91214BAD-CCE2-4FAA-9B42-4F7291A174AA}"/>
    <cellStyle name="Note 178 2" xfId="43357" xr:uid="{0E472E15-E0CF-4E01-B3BF-7461FCC1BCE4}"/>
    <cellStyle name="Note 178 2 2" xfId="50016" xr:uid="{A0B76EE7-83E6-4405-9129-DB4583836404}"/>
    <cellStyle name="Note 178 3" xfId="47017" xr:uid="{5569C16B-2FAC-4F66-BC0A-F904AA8A941E}"/>
    <cellStyle name="Note 179" xfId="5040" xr:uid="{88721082-BC04-4B06-A434-6B4F50FA5491}"/>
    <cellStyle name="Note 179 2" xfId="43358" xr:uid="{4F7C6013-63A2-464F-99BE-1B057E80FF6C}"/>
    <cellStyle name="Note 179 2 2" xfId="50017" xr:uid="{5DB048B4-E08D-4EEB-9284-9CE4D709E64D}"/>
    <cellStyle name="Note 179 3" xfId="47018" xr:uid="{DE869A96-37BD-447D-B4AE-801DEE9E13E7}"/>
    <cellStyle name="Note 18" xfId="3349" xr:uid="{FF06B5A5-659E-4C43-9A91-7FE8FBC3DC74}"/>
    <cellStyle name="Note 18 2" xfId="40578" xr:uid="{648BD1AB-C103-4B04-BCA2-0EDEB4F8B68D}"/>
    <cellStyle name="Note 18 3" xfId="42767" xr:uid="{87C7B107-FDBA-4864-BCE0-D0F46889DE94}"/>
    <cellStyle name="Note 18 3 2" xfId="49425" xr:uid="{A6AB7346-C62D-4D49-91C0-AC089088B51D}"/>
    <cellStyle name="Note 18 4" xfId="46426" xr:uid="{B15C6D05-3C1F-4A4C-8EDA-95614315DC3F}"/>
    <cellStyle name="Note 180" xfId="5053" xr:uid="{C8D307BB-9A88-4E1C-B6F4-3DBAE8A1CFE4}"/>
    <cellStyle name="Note 180 2" xfId="43359" xr:uid="{A3EA9872-D1D2-43FE-88E0-CE1FD5C2638A}"/>
    <cellStyle name="Note 180 2 2" xfId="50018" xr:uid="{1BB9728B-E1FF-4D37-B04E-E0C26949CCF0}"/>
    <cellStyle name="Note 180 3" xfId="47019" xr:uid="{EBDDD100-BE2E-4FA6-AD8D-763FB6C06AF0}"/>
    <cellStyle name="Note 181" xfId="5066" xr:uid="{B5CBDD9E-D877-4C09-AF15-704C6ACE9AE2}"/>
    <cellStyle name="Note 181 2" xfId="43360" xr:uid="{476F868A-7189-430C-A539-3DAE3DB9EF38}"/>
    <cellStyle name="Note 181 2 2" xfId="50019" xr:uid="{3064AA7F-E659-4176-A3E9-DFD235BDEA4B}"/>
    <cellStyle name="Note 181 3" xfId="47020" xr:uid="{A67C0B41-D2D1-4507-8F8A-FB7D86CA9511}"/>
    <cellStyle name="Note 182" xfId="5079" xr:uid="{C1D6537E-9B1C-453B-AE66-19C3BC87704B}"/>
    <cellStyle name="Note 182 2" xfId="43361" xr:uid="{85EC2CF9-068B-4749-B600-FA2066CF1799}"/>
    <cellStyle name="Note 182 2 2" xfId="50020" xr:uid="{26FA9215-3856-49EB-9CC7-509776F69730}"/>
    <cellStyle name="Note 182 3" xfId="47021" xr:uid="{4C4D05C7-33A6-45AF-83B5-3ED2AD81AE6D}"/>
    <cellStyle name="Note 183" xfId="5092" xr:uid="{CF6787F6-1290-499B-BC1E-258DDD8E148A}"/>
    <cellStyle name="Note 183 2" xfId="43362" xr:uid="{857D3380-B469-401F-A383-79B47D505586}"/>
    <cellStyle name="Note 183 2 2" xfId="50021" xr:uid="{3544430D-1909-4EB8-82EE-54F826A5CAB0}"/>
    <cellStyle name="Note 183 3" xfId="47022" xr:uid="{376B8D69-421A-4DB9-A152-AD717FFA62EA}"/>
    <cellStyle name="Note 184" xfId="5105" xr:uid="{C7E4D406-06A2-4165-BDDC-4CCAA367F00A}"/>
    <cellStyle name="Note 184 2" xfId="43363" xr:uid="{94D4E61B-B8D6-4A3C-803B-FC2E40148696}"/>
    <cellStyle name="Note 184 2 2" xfId="50022" xr:uid="{FB3F6040-D1FD-4274-876A-D63A8FE08932}"/>
    <cellStyle name="Note 184 3" xfId="47023" xr:uid="{87ECCDB1-0632-4AAC-9688-5D09D264320C}"/>
    <cellStyle name="Note 185" xfId="5118" xr:uid="{6F59ACE9-E61D-4711-BAE4-BF3109C91925}"/>
    <cellStyle name="Note 185 2" xfId="43943" xr:uid="{ABCCB97F-558E-4E5D-989D-6821B0D03C35}"/>
    <cellStyle name="Note 185 2 2" xfId="50602" xr:uid="{EBDA2F3E-2BAB-4978-B4A7-12A645F10099}"/>
    <cellStyle name="Note 185 3" xfId="47603" xr:uid="{CC5262D9-B539-47C4-A5B1-2FCCE62BBB1D}"/>
    <cellStyle name="Note 186" xfId="5131" xr:uid="{05724178-6620-46FC-847E-1608821FE3E2}"/>
    <cellStyle name="Note 186 2" xfId="43944" xr:uid="{5C9AB366-B16F-43D8-B22C-2F590F13AFF3}"/>
    <cellStyle name="Note 186 2 2" xfId="50603" xr:uid="{C1C9B9BA-7421-4FB2-A787-6943BE922BC5}"/>
    <cellStyle name="Note 186 3" xfId="47604" xr:uid="{EBCE9421-4ED5-4D6A-8076-8258A80D0E68}"/>
    <cellStyle name="Note 187" xfId="5144" xr:uid="{C77A59FB-189A-4116-970E-B15C7EF2AA67}"/>
    <cellStyle name="Note 187 2" xfId="43945" xr:uid="{4852A080-EA1B-411B-B83C-A924307EA683}"/>
    <cellStyle name="Note 187 2 2" xfId="50604" xr:uid="{06B2F4E1-A71B-4655-8A08-9E1462644C71}"/>
    <cellStyle name="Note 187 3" xfId="47605" xr:uid="{3E51C308-1951-4626-8D6C-9996BB7FB350}"/>
    <cellStyle name="Note 188" xfId="5205" xr:uid="{3CE027BD-2D19-4A5D-85D5-6DDB4A1DBA27}"/>
    <cellStyle name="Note 188 2" xfId="43946" xr:uid="{9A245745-1C9A-4852-B420-116365D19E2B}"/>
    <cellStyle name="Note 188 2 2" xfId="50605" xr:uid="{7977FAE4-A4A5-43FF-804D-85A63A13939F}"/>
    <cellStyle name="Note 188 3" xfId="47606" xr:uid="{E31BF6EB-2F30-4287-9A49-4852BBB71948}"/>
    <cellStyle name="Note 189" xfId="5200" xr:uid="{EBA147B5-764B-45D6-9BFD-1BA784A91008}"/>
    <cellStyle name="Note 189 2" xfId="43947" xr:uid="{D81E6E1B-C12E-4890-8AEA-6B3550796C4B}"/>
    <cellStyle name="Note 189 2 2" xfId="50606" xr:uid="{8D0240CD-C3AB-45AD-BEA3-5B8BF30ECE04}"/>
    <cellStyle name="Note 189 3" xfId="47607" xr:uid="{EF2013A6-5B62-4CAF-AB8F-2117691EC5C3}"/>
    <cellStyle name="Note 19" xfId="3136" xr:uid="{C721077C-858F-426D-96C0-13E4D228E50B}"/>
    <cellStyle name="Note 19 2" xfId="40579" xr:uid="{39249663-5131-491B-B58C-ED86EDF75D1D}"/>
    <cellStyle name="Note 19 3" xfId="42768" xr:uid="{7BCAAD32-B258-43C4-8953-5F69451C92A8}"/>
    <cellStyle name="Note 19 3 2" xfId="49426" xr:uid="{D19C286D-2553-4397-A066-55C2BE67CA31}"/>
    <cellStyle name="Note 19 4" xfId="46427" xr:uid="{FB62C228-D385-4078-9405-D7171759E2D8}"/>
    <cellStyle name="Note 190" xfId="5198" xr:uid="{9D74B465-65AB-4E34-B36F-610F5A0402BE}"/>
    <cellStyle name="Note 190 2" xfId="43948" xr:uid="{522D6A7D-90F0-4387-ABFE-648E8179E1D8}"/>
    <cellStyle name="Note 190 2 2" xfId="50607" xr:uid="{5A47E79D-F151-44B6-B2D0-5A55F9135E71}"/>
    <cellStyle name="Note 190 3" xfId="47608" xr:uid="{CFD67738-21AC-4631-B3A9-2F58C66A4D51}"/>
    <cellStyle name="Note 191" xfId="5203" xr:uid="{7FBE0379-6BB3-49E7-981F-010927C72BEE}"/>
    <cellStyle name="Note 191 2" xfId="43949" xr:uid="{E31CB100-0546-4BE5-BD22-05B3564E6DB0}"/>
    <cellStyle name="Note 191 2 2" xfId="50608" xr:uid="{AD2113D4-2173-466D-A36B-D885863A8C7A}"/>
    <cellStyle name="Note 191 3" xfId="47609" xr:uid="{78FF4808-C110-4C81-BFF1-F34EBF0FDC17}"/>
    <cellStyle name="Note 192" xfId="5206" xr:uid="{1D28751C-4125-436F-826A-F2D285967C57}"/>
    <cellStyle name="Note 192 2" xfId="43950" xr:uid="{0A9E3D30-B735-42A1-AA50-0D6232BE97BC}"/>
    <cellStyle name="Note 192 2 2" xfId="50609" xr:uid="{A04620D9-B40D-4826-BA0E-420839E87CAF}"/>
    <cellStyle name="Note 192 3" xfId="47610" xr:uid="{BCE1705E-BD17-4B0A-A168-41B8943830AB}"/>
    <cellStyle name="Note 193" xfId="5280" xr:uid="{AF6F82A4-2D43-4FA4-A427-48BF563AB4AB}"/>
    <cellStyle name="Note 193 2" xfId="43951" xr:uid="{E00F0993-1FF5-4906-ACEA-C65B406D4405}"/>
    <cellStyle name="Note 193 2 2" xfId="50610" xr:uid="{71344CF6-153A-4693-80D4-FE0FF63CF122}"/>
    <cellStyle name="Note 193 3" xfId="47611" xr:uid="{F1E0CDFB-F930-4279-863F-E4C34EA5A17B}"/>
    <cellStyle name="Note 194" xfId="5274" xr:uid="{4FB01136-4F7F-4D1E-8F78-6383F40F0B61}"/>
    <cellStyle name="Note 194 2" xfId="43952" xr:uid="{BAD81B25-17B6-4382-A306-022F7AC15AB7}"/>
    <cellStyle name="Note 194 2 2" xfId="50611" xr:uid="{A3694ABD-E412-41B1-8AE2-F47137BD428E}"/>
    <cellStyle name="Note 194 3" xfId="47612" xr:uid="{B2A85B26-29D7-4578-AACA-8CBE351FCED8}"/>
    <cellStyle name="Note 195" xfId="5272" xr:uid="{F52A42EC-08C9-47C9-82BF-6B3FD02C10A3}"/>
    <cellStyle name="Note 195 2" xfId="43953" xr:uid="{452B36AA-FE51-4A74-9222-8F95B65E4932}"/>
    <cellStyle name="Note 195 2 2" xfId="50612" xr:uid="{B2DE0FB5-2E4D-443C-94C2-0CA891C8DBAB}"/>
    <cellStyle name="Note 195 3" xfId="47613" xr:uid="{28ECCAA0-18BE-47C5-9D00-FF5396E3DB97}"/>
    <cellStyle name="Note 196" xfId="5278" xr:uid="{B30683B3-3CA0-4CB9-BB93-C616EE1EBBB4}"/>
    <cellStyle name="Note 196 2" xfId="43954" xr:uid="{E7B282A4-7077-498A-AFB5-F024F5418A79}"/>
    <cellStyle name="Note 196 2 2" xfId="50613" xr:uid="{06E9F3A2-C604-4A7D-92CE-0F9B1A0011DA}"/>
    <cellStyle name="Note 196 3" xfId="47614" xr:uid="{571D4986-9DD3-4912-A867-719472128FC3}"/>
    <cellStyle name="Note 197" xfId="5281" xr:uid="{3ECAE3F2-A121-427C-B8FC-740B94198A84}"/>
    <cellStyle name="Note 197 2" xfId="43955" xr:uid="{B4DED01B-D426-4102-A82B-9A67E4A52229}"/>
    <cellStyle name="Note 197 2 2" xfId="50614" xr:uid="{3F033AB7-9A12-4AAE-AEDC-3B41D03CF5B0}"/>
    <cellStyle name="Note 197 3" xfId="47615" xr:uid="{B4597547-F5BF-44FD-AD06-702EEB3A2142}"/>
    <cellStyle name="Note 198" xfId="5303" xr:uid="{6D5A367C-3F41-470E-B39D-9F087CE744C0}"/>
    <cellStyle name="Note 198 2" xfId="43956" xr:uid="{B49ADB7E-8220-4EF3-81F2-137DFFD2BD22}"/>
    <cellStyle name="Note 198 2 2" xfId="50615" xr:uid="{2042060A-40AE-48BB-9457-F75A331BD845}"/>
    <cellStyle name="Note 198 3" xfId="47616" xr:uid="{A7ACECC8-0440-4821-A3AE-CB3FE37B8D7E}"/>
    <cellStyle name="Note 199" xfId="5316" xr:uid="{AADD547C-D50A-4325-B40B-06A79583C91F}"/>
    <cellStyle name="Note 199 2" xfId="43957" xr:uid="{F07B8A56-E671-4203-BEAB-6C8F8E95B3A5}"/>
    <cellStyle name="Note 199 2 2" xfId="50616" xr:uid="{E3D84CC3-3491-4710-B824-60DF2049B9F7}"/>
    <cellStyle name="Note 199 3" xfId="47617" xr:uid="{7C9C3D4D-58C2-472A-8B7F-98614EE90120}"/>
    <cellStyle name="Note 2" xfId="168" xr:uid="{F7573251-9ED6-4BA9-BE0B-5C7EC791891C}"/>
    <cellStyle name="Note 2 10" xfId="17091" xr:uid="{9B3C1A99-8695-424D-8528-BC3C443B47CB}"/>
    <cellStyle name="Note 2 11" xfId="28629" xr:uid="{EC66CAC6-624B-44BB-B346-BCBB51F17269}"/>
    <cellStyle name="Note 2 12" xfId="40045" xr:uid="{2463C3AC-E9C4-4FD1-9DB0-CAE87B64DB65}"/>
    <cellStyle name="Note 2 2" xfId="2084" xr:uid="{EA6599F6-1DF9-4DAE-B6AF-0342CFB7C05A}"/>
    <cellStyle name="Note 2 2 10" xfId="40235" xr:uid="{7B705621-9A1D-422E-9477-B9824879B6EE}"/>
    <cellStyle name="Note 2 2 2" xfId="9969" xr:uid="{877C78FB-A7E0-4799-8EE8-05EA45170ED1}"/>
    <cellStyle name="Note 2 2 2 2" xfId="18490" xr:uid="{265DD6A2-32DE-4E14-8E12-1160BF42977E}"/>
    <cellStyle name="Note 2 2 2 2 2" xfId="40350" xr:uid="{5A677232-F989-4EDE-92DC-02E597EF6954}"/>
    <cellStyle name="Note 2 2 2 3" xfId="30028" xr:uid="{44B4E9C0-E666-4A83-BC95-A8B098371E25}"/>
    <cellStyle name="Note 2 2 2 3 2" xfId="51332" xr:uid="{9C418354-1774-4257-8C5A-0665FDF8BCC9}"/>
    <cellStyle name="Note 2 2 2 3 3" xfId="50916" xr:uid="{30FA9D70-F420-459F-96CA-27D2C6182175}"/>
    <cellStyle name="Note 2 2 2 3 4" xfId="51076" xr:uid="{23B7B6EF-C01D-409A-8CA3-B8B1A09AFAAE}"/>
    <cellStyle name="Note 2 2 2 3 5" xfId="51047" xr:uid="{E03591DF-C965-4186-B8D1-BFF88151175D}"/>
    <cellStyle name="Note 2 2 2 3 6" xfId="50887" xr:uid="{2D2D6583-DB3C-4DE5-8F4E-7927DA398B4E}"/>
    <cellStyle name="Note 2 2 2 3 7" xfId="51304" xr:uid="{6A7A52E3-FBCF-45D4-90E9-02ECA1B03F22}"/>
    <cellStyle name="Note 2 2 2 3 8" xfId="51319" xr:uid="{17BCA2CD-E4AF-433B-A559-1CFB70E1DE75}"/>
    <cellStyle name="Note 2 2 2 3 9" xfId="44585" xr:uid="{CB375C7A-9F05-46E5-906C-8A9091DE22BD}"/>
    <cellStyle name="Note 2 2 2 4" xfId="50921" xr:uid="{ABB923E4-4817-42F6-AC5D-F3C12C8C1F74}"/>
    <cellStyle name="Note 2 2 2 5" xfId="51333" xr:uid="{F0F726D6-2C50-4E67-99A3-D150C134FB94}"/>
    <cellStyle name="Note 2 2 2 6" xfId="51038" xr:uid="{9D8FB983-0E42-4CC3-9788-42FDC1433D09}"/>
    <cellStyle name="Note 2 2 2 7" xfId="40332" xr:uid="{2A134158-39B2-49E7-80F6-29065934964F}"/>
    <cellStyle name="Note 2 2 3" xfId="10482" xr:uid="{82CD3B9A-D1D6-4FBC-B352-D990EE8438C2}"/>
    <cellStyle name="Note 2 2 3 2" xfId="40258" xr:uid="{5AB8ED3F-381F-44FB-828A-3CB2B809DB4C}"/>
    <cellStyle name="Note 2 2 4" xfId="17144" xr:uid="{233C624C-B888-4723-8B6E-0DF38F6D6FF8}"/>
    <cellStyle name="Note 2 2 4 2" xfId="40580" xr:uid="{D7F11435-E4CB-4F87-BCD0-216F3AC4E14A}"/>
    <cellStyle name="Note 2 2 5" xfId="28682" xr:uid="{655020AA-09BB-4A90-9A9F-A1F18A58FA01}"/>
    <cellStyle name="Note 2 2 5 2" xfId="51099" xr:uid="{0AB7E992-8E9A-4BDB-9B3F-2080D5B14A6D}"/>
    <cellStyle name="Note 2 2 5 3" xfId="50903" xr:uid="{D2F1DC01-9D22-4739-8172-CB55E65C6388}"/>
    <cellStyle name="Note 2 2 5 4" xfId="51044" xr:uid="{5D916B77-32D3-4251-9F5F-490D40C470A7}"/>
    <cellStyle name="Note 2 2 5 5" xfId="51181" xr:uid="{235D4F77-810A-4BC0-82F6-E74269549B1F}"/>
    <cellStyle name="Note 2 2 5 6" xfId="51175" xr:uid="{538D3A2B-6C45-485C-9A4B-9CFCDDE40875}"/>
    <cellStyle name="Note 2 2 5 7" xfId="51101" xr:uid="{7A040C1C-678F-4A8A-A9CB-F6ECDCEA0522}"/>
    <cellStyle name="Note 2 2 5 8" xfId="51111" xr:uid="{31E4621A-A0F4-4A81-B1B0-F458D7B8E0F0}"/>
    <cellStyle name="Note 2 2 5 9" xfId="44537" xr:uid="{5F84FCE7-731E-423C-A806-771A93C614EF}"/>
    <cellStyle name="Note 2 2 6" xfId="50806" xr:uid="{5597A5A9-367D-4E83-B695-824907E75A74}"/>
    <cellStyle name="Note 2 2 7" xfId="50943" xr:uid="{AC43AAC9-21F8-4B81-B385-D2D35948464C}"/>
    <cellStyle name="Note 2 2 8" xfId="51093" xr:uid="{EDDFEEFF-F141-42A5-8CF6-E7FDE6D5CC23}"/>
    <cellStyle name="Note 2 2 9" xfId="51107" xr:uid="{94AAE9D3-F90A-4383-AC64-6643386C1B2E}"/>
    <cellStyle name="Note 2 3" xfId="2236" xr:uid="{4A3C6BD3-CC49-46F7-82E7-7C8600AA3C22}"/>
    <cellStyle name="Note 2 3 2" xfId="10013" xr:uid="{D78CF07B-1BD2-4E40-9FF2-ECCA69EF52E0}"/>
    <cellStyle name="Note 2 3 2 2" xfId="18536" xr:uid="{C2191125-F0D2-48B8-8723-922C678F6882}"/>
    <cellStyle name="Note 2 3 2 2 2" xfId="50816" xr:uid="{AE2AA1D3-0848-48D0-AA24-561AFB2507FC}"/>
    <cellStyle name="Note 2 3 2 3" xfId="30074" xr:uid="{FA69FFD8-8665-4B7F-A7DF-BF937CDB8986}"/>
    <cellStyle name="Note 2 3 2 3 2" xfId="49427" xr:uid="{9F8AC854-48DB-4D3E-9291-42E9F920F160}"/>
    <cellStyle name="Note 2 3 2 4" xfId="40266" xr:uid="{41C0378B-EEB4-4535-AF55-B670AC87DE25}"/>
    <cellStyle name="Note 2 3 3" xfId="17279" xr:uid="{B45E8EDE-07C5-4A06-A1B2-E05912819DA9}"/>
    <cellStyle name="Note 2 3 3 2" xfId="42769" xr:uid="{84AA00E3-1220-4042-AACA-5F35CEC9D21D}"/>
    <cellStyle name="Note 2 3 4" xfId="28817" xr:uid="{FC774CB3-499A-4CB9-952C-56314D3DB5AF}"/>
    <cellStyle name="Note 2 3 4 2" xfId="50703" xr:uid="{79753609-C68A-4B81-81AE-341193B76E65}"/>
    <cellStyle name="Note 2 3 4 3" xfId="50969" xr:uid="{47B3B5CF-A530-4185-8A82-276265F248B8}"/>
    <cellStyle name="Note 2 3 4 4" xfId="51140" xr:uid="{C5727358-558B-487B-BCA0-DD9658A77AF3}"/>
    <cellStyle name="Note 2 3 4 5" xfId="50882" xr:uid="{FB53ADB8-41A8-4C08-A4ED-4E50ED8A38B3}"/>
    <cellStyle name="Note 2 3 4 6" xfId="51079" xr:uid="{491E3C20-3B35-4F74-B8F9-0AD765F2EDDA}"/>
    <cellStyle name="Note 2 3 4 7" xfId="51084" xr:uid="{38914449-B459-4BC1-8AB9-CFB3AFCCF4ED}"/>
    <cellStyle name="Note 2 3 4 8" xfId="51206" xr:uid="{6599D9FA-4C44-4AC3-8F5D-9894273BB446}"/>
    <cellStyle name="Note 2 3 4 9" xfId="44572" xr:uid="{96578E4C-C96A-4B53-B06B-1B71C2B64205}"/>
    <cellStyle name="Note 2 3 5" xfId="50829" xr:uid="{178BA006-08E6-4F9C-AD2B-CE9A4E10358F}"/>
    <cellStyle name="Note 2 3 6" xfId="51051" xr:uid="{0252378C-31BD-4E65-90E3-D8A7E97F2244}"/>
    <cellStyle name="Note 2 3 7" xfId="50862" xr:uid="{E332E435-A23F-4A24-831E-3FF10C8F9D13}"/>
    <cellStyle name="Note 2 3 8" xfId="51109" xr:uid="{ED136BB5-9445-4458-A1AF-190C20E8E16C}"/>
    <cellStyle name="Note 2 3 9" xfId="40305" xr:uid="{072D1A7C-3E05-4596-A694-692B89D5AD69}"/>
    <cellStyle name="Note 2 4" xfId="2364" xr:uid="{9F1142D5-C3F4-43AA-82D6-76DA82850364}"/>
    <cellStyle name="Note 2 4 2" xfId="10061" xr:uid="{12502664-9893-4236-8F72-68056319C21E}"/>
    <cellStyle name="Note 2 4 2 2" xfId="18584" xr:uid="{332671BE-5163-4DE5-80C3-6D61F84E974C}"/>
    <cellStyle name="Note 2 4 2 3" xfId="30122" xr:uid="{B23A63A6-A614-4503-B42F-2A22DDDEDE9F}"/>
    <cellStyle name="Note 2 4 2 4" xfId="50834" xr:uid="{D68636CD-AB72-486D-92A2-605E14595EA6}"/>
    <cellStyle name="Note 2 4 3" xfId="17416" xr:uid="{794D8E91-ADC1-4C56-A99A-705F95AAFAB8}"/>
    <cellStyle name="Note 2 4 3 2" xfId="46428" xr:uid="{E7AF2458-5A89-498A-83D3-5B6BBB42C063}"/>
    <cellStyle name="Note 2 4 4" xfId="28954" xr:uid="{81B86A38-217A-42AF-A784-AF5C134B7FEC}"/>
    <cellStyle name="Note 2 4 5" xfId="40317" xr:uid="{08526EB2-15A9-473E-974E-59F35C1F5D4A}"/>
    <cellStyle name="Note 2 5" xfId="2483" xr:uid="{F2231779-192F-4714-9B70-119C5F9FB6E3}"/>
    <cellStyle name="Note 2 5 2" xfId="10107" xr:uid="{4F4EF473-D559-4645-999A-594E3481877E}"/>
    <cellStyle name="Note 2 5 2 2" xfId="18630" xr:uid="{144C3171-8A18-4E25-9647-CC69DEFDF8A2}"/>
    <cellStyle name="Note 2 5 2 2 2" xfId="51200" xr:uid="{BA538FCB-D407-4807-8B6F-FA1E63EC1A16}"/>
    <cellStyle name="Note 2 5 2 3" xfId="30168" xr:uid="{A8FC243A-A4DD-4214-8326-A721AA2FEB3B}"/>
    <cellStyle name="Note 2 5 2 3 2" xfId="50904" xr:uid="{35362D10-027A-4815-B0DF-2E1974671AF0}"/>
    <cellStyle name="Note 2 5 2 4" xfId="51148" xr:uid="{96E98CE2-1258-495F-B673-59F788E06480}"/>
    <cellStyle name="Note 2 5 2 5" xfId="50928" xr:uid="{DACF68EC-9396-4B5C-9309-A14F96346DDE}"/>
    <cellStyle name="Note 2 5 2 6" xfId="51280" xr:uid="{D79DF819-D06C-47BC-8467-84B96D21D403}"/>
    <cellStyle name="Note 2 5 2 7" xfId="51314" xr:uid="{2541F3C0-8CAF-4596-B896-39B6405A4EC5}"/>
    <cellStyle name="Note 2 5 2 8" xfId="51028" xr:uid="{ADB989AB-DF02-473D-80D6-6EB611E0DE41}"/>
    <cellStyle name="Note 2 5 2 9" xfId="44529" xr:uid="{3E8B6AAC-7A54-487B-9AE5-9499F29AFF02}"/>
    <cellStyle name="Note 2 5 3" xfId="17549" xr:uid="{6F1B3A93-9D5A-4818-87F4-1CE83AEAACF1}"/>
    <cellStyle name="Note 2 5 3 2" xfId="51149" xr:uid="{8E30EC54-50AE-4117-8A14-4144CDEC3D8E}"/>
    <cellStyle name="Note 2 5 4" xfId="29087" xr:uid="{053E04B1-A4B8-4B8F-B2BC-5033D4E9ABF9}"/>
    <cellStyle name="Note 2 5 4 2" xfId="50958" xr:uid="{C8AB24CF-BA13-4C24-96AC-530D1BBD539D}"/>
    <cellStyle name="Note 2 5 5" xfId="51264" xr:uid="{0F990C3F-B636-4155-9060-EFB6F1DD8352}"/>
    <cellStyle name="Note 2 5 6" xfId="40198" xr:uid="{48FC27BC-E1F7-4B70-98A8-EEB53868D3F6}"/>
    <cellStyle name="Note 2 6" xfId="3236" xr:uid="{0F2AB9DC-B75E-4735-BC0B-3280BF1E5A1B}"/>
    <cellStyle name="Note 2 7" xfId="9927" xr:uid="{A852FF6E-BA88-4559-9453-ED5E7CECD2D0}"/>
    <cellStyle name="Note 2 7 2" xfId="18448" xr:uid="{EE77EB15-5E89-41F4-8B30-63F794C1B0BB}"/>
    <cellStyle name="Note 2 7 3" xfId="29986" xr:uid="{75FAD8EF-C599-4C97-87A0-8C2C002F9DB9}"/>
    <cellStyle name="Note 2 7 4" xfId="50739" xr:uid="{B51F53B2-0747-46C7-8459-B0DD35EAC074}"/>
    <cellStyle name="Note 2 8" xfId="10431" xr:uid="{CE100112-4A07-4624-8449-E77512855D58}"/>
    <cellStyle name="Note 2 9" xfId="603" xr:uid="{D203878E-7F62-40EC-A864-3A09FF6DE5FA}"/>
    <cellStyle name="Note 20" xfId="3179" xr:uid="{DC9F94D6-76DC-4750-8B55-8AFB0E1865BE}"/>
    <cellStyle name="Note 20 2" xfId="40581" xr:uid="{719AA5A3-3896-481C-983D-F92004A3EBA5}"/>
    <cellStyle name="Note 20 3" xfId="42770" xr:uid="{734D8C2A-8AF6-499B-9478-11847FB44882}"/>
    <cellStyle name="Note 20 3 2" xfId="49428" xr:uid="{71CFF49F-DE65-45A7-88BB-B11CBEC3F508}"/>
    <cellStyle name="Note 20 4" xfId="46429" xr:uid="{8165D034-C8CB-40D5-9D1A-53750E4E7497}"/>
    <cellStyle name="Note 200" xfId="5329" xr:uid="{915E74B1-2F0B-4A04-BDEE-4470B060C24D}"/>
    <cellStyle name="Note 200 2" xfId="43958" xr:uid="{4D95B5BB-1558-41F3-8735-006F2D37E02D}"/>
    <cellStyle name="Note 200 2 2" xfId="50617" xr:uid="{A1174680-E4CE-4216-B1DD-07CD4188E993}"/>
    <cellStyle name="Note 200 3" xfId="47618" xr:uid="{C09B43FC-EACA-43CF-BF3E-3382E68388A5}"/>
    <cellStyle name="Note 201" xfId="5342" xr:uid="{7D74CD0B-A3E9-464A-8CD9-B8BC2ED394FA}"/>
    <cellStyle name="Note 201 2" xfId="43959" xr:uid="{B8D4D304-566F-4451-AF09-29B20078F764}"/>
    <cellStyle name="Note 201 2 2" xfId="50618" xr:uid="{5CED4236-8AF6-4D24-954D-9D937D51793D}"/>
    <cellStyle name="Note 201 3" xfId="47619" xr:uid="{5514AADA-B686-476C-A30C-D7EE8782BBF4}"/>
    <cellStyle name="Note 202" xfId="5355" xr:uid="{87BAB90D-0050-4104-9C6E-DF73A981C2F7}"/>
    <cellStyle name="Note 202 2" xfId="43960" xr:uid="{4C978BE7-09A3-48A0-BBB9-4671C6B6F6DF}"/>
    <cellStyle name="Note 202 2 2" xfId="50619" xr:uid="{6B6CB4F2-2092-4EBC-AB8E-3A6D9A9BB1CE}"/>
    <cellStyle name="Note 202 3" xfId="47620" xr:uid="{A712E8DD-A493-487D-83CF-C2FADEA85744}"/>
    <cellStyle name="Note 203" xfId="5368" xr:uid="{DC78462A-74EC-4C04-A618-0CE0CD848FD9}"/>
    <cellStyle name="Note 203 2" xfId="43961" xr:uid="{60D2F3EE-E02A-4293-A282-C9F294D62AD0}"/>
    <cellStyle name="Note 203 2 2" xfId="50620" xr:uid="{53F2CC98-8AA3-4B03-87B8-EA6FEE26FDD5}"/>
    <cellStyle name="Note 203 3" xfId="47621" xr:uid="{7A95E439-D5C7-4042-8327-4BF0E4C7DD54}"/>
    <cellStyle name="Note 204" xfId="5428" xr:uid="{F8DC8818-32B4-4756-8FAD-5D240A94152E}"/>
    <cellStyle name="Note 204 2" xfId="43962" xr:uid="{DD0B1E87-55AF-47CC-9084-7AB8B67435BC}"/>
    <cellStyle name="Note 204 2 2" xfId="50621" xr:uid="{49EF9E17-4CA2-4AEE-B328-4DD1D2032182}"/>
    <cellStyle name="Note 204 3" xfId="47622" xr:uid="{5E02E791-3C02-4CB3-AA31-CC640638230D}"/>
    <cellStyle name="Note 205" xfId="5271" xr:uid="{D6BF3AF8-F499-43D4-9CEE-B88DA0C1552B}"/>
    <cellStyle name="Note 205 2" xfId="43963" xr:uid="{6A7F05E0-AB0A-4868-B815-AD0584237F45}"/>
    <cellStyle name="Note 205 2 2" xfId="50622" xr:uid="{8F729C76-B151-4E6C-9AC3-2CA4CD9176D6}"/>
    <cellStyle name="Note 205 3" xfId="47623" xr:uid="{0DA30C68-3916-401F-96B0-0B3D7471A622}"/>
    <cellStyle name="Note 206" xfId="5452" xr:uid="{D27660FD-D23E-4BC2-A9B8-7D22BB302227}"/>
    <cellStyle name="Note 206 2" xfId="43964" xr:uid="{5B392921-2AE7-44C5-9628-C9DA1DBA4C46}"/>
    <cellStyle name="Note 206 2 2" xfId="50623" xr:uid="{56CB817A-747C-44FF-8FD7-4B9E1CA3E420}"/>
    <cellStyle name="Note 206 3" xfId="47624" xr:uid="{9A1C380E-323F-4F44-9944-11C66DA1BE37}"/>
    <cellStyle name="Note 207" xfId="5451" xr:uid="{A8E0E5CC-D7E2-47A3-9DB2-A3EA4EC6E292}"/>
    <cellStyle name="Note 207 2" xfId="43965" xr:uid="{6462035B-D4E1-4948-A7C4-5694315F70C2}"/>
    <cellStyle name="Note 207 2 2" xfId="50624" xr:uid="{387D7DB6-1D10-4134-9BE6-7DED9C6A05F1}"/>
    <cellStyle name="Note 207 3" xfId="47625" xr:uid="{5A62DAEC-0074-4834-8725-EFDEDBBD9E38}"/>
    <cellStyle name="Note 208" xfId="5450" xr:uid="{42400011-9983-4514-985B-59F9D02677B8}"/>
    <cellStyle name="Note 208 2" xfId="43966" xr:uid="{775B5CA9-0B23-42E6-ABB6-4FE09581F38A}"/>
    <cellStyle name="Note 208 2 2" xfId="50625" xr:uid="{D57347FE-7896-4F48-911F-03EEAD801002}"/>
    <cellStyle name="Note 208 3" xfId="47626" xr:uid="{3D8A9A30-81EB-4E7F-B9F0-3FEBE8395B16}"/>
    <cellStyle name="Note 209" xfId="5499" xr:uid="{4ECB98DA-13C5-4A6D-B64F-4DBDCCCBAB9E}"/>
    <cellStyle name="Note 209 2" xfId="43967" xr:uid="{9463EC95-C8F7-4963-9265-6E18479901FA}"/>
    <cellStyle name="Note 209 2 2" xfId="50626" xr:uid="{F06F0FD9-171F-45D2-8057-EA28C3E647B7}"/>
    <cellStyle name="Note 209 3" xfId="47627" xr:uid="{FC273F51-2E91-4D7B-BA4C-FBF3A5A1311E}"/>
    <cellStyle name="Note 21" xfId="3729" xr:uid="{4A9453DB-E94E-410B-B606-6413D38CD88D}"/>
    <cellStyle name="Note 21 2" xfId="40582" xr:uid="{93C22204-B9C2-48C2-9AB9-07D1F26D36A9}"/>
    <cellStyle name="Note 21 3" xfId="42771" xr:uid="{1B0D88A3-94F6-41A6-82EA-4BF2909F9A98}"/>
    <cellStyle name="Note 21 3 2" xfId="49429" xr:uid="{187EB8CE-BA13-4F9E-BCA8-F445F8155C61}"/>
    <cellStyle name="Note 21 4" xfId="46430" xr:uid="{117F8A27-1D07-41E2-8403-E55A60879183}"/>
    <cellStyle name="Note 210" xfId="5495" xr:uid="{A53F00B1-04A8-4B09-A888-1F2CE3E035CC}"/>
    <cellStyle name="Note 210 2" xfId="43968" xr:uid="{C111279A-4944-4D2F-8FD8-5B86484D35A0}"/>
    <cellStyle name="Note 210 2 2" xfId="50627" xr:uid="{78F6AC2C-9EE3-4556-ADC3-8C02837B7CEF}"/>
    <cellStyle name="Note 210 3" xfId="47628" xr:uid="{BE6650DA-062C-4DF4-9A98-2234A0D789BE}"/>
    <cellStyle name="Note 211" xfId="5493" xr:uid="{5AFCE516-4C5A-427E-8E94-5CA9C76D30DE}"/>
    <cellStyle name="Note 211 2" xfId="43969" xr:uid="{C2B56A3E-47FD-4A5B-BB94-29AECD8C44A9}"/>
    <cellStyle name="Note 211 2 2" xfId="50628" xr:uid="{1182021C-5D9E-4BBA-80D2-C4ECC71C5162}"/>
    <cellStyle name="Note 211 3" xfId="47629" xr:uid="{F9AA0B7C-0706-459D-B911-7551557278B9}"/>
    <cellStyle name="Note 212" xfId="5498" xr:uid="{A9BE11F7-1863-4040-B2B5-52FF279CB117}"/>
    <cellStyle name="Note 212 2" xfId="43970" xr:uid="{0FF0C6FB-D1E7-4F4E-AEBC-C59944B4E08F}"/>
    <cellStyle name="Note 212 2 2" xfId="50629" xr:uid="{116D07D3-9854-4CED-8EFA-E78A9242A5FC}"/>
    <cellStyle name="Note 212 3" xfId="47630" xr:uid="{033F7390-C364-490E-97B7-252253DA16FE}"/>
    <cellStyle name="Note 213" xfId="5500" xr:uid="{0DE0C177-16C3-4C34-99E4-A269E5C67EB1}"/>
    <cellStyle name="Note 213 2" xfId="43971" xr:uid="{4F6AA050-1BF7-4416-8150-071F4644E5B3}"/>
    <cellStyle name="Note 213 2 2" xfId="50630" xr:uid="{32F52E4A-16F0-4425-A9EA-05BD2B24AE33}"/>
    <cellStyle name="Note 213 3" xfId="47631" xr:uid="{D49720E7-6F32-4AEE-B568-7DE5179C92C6}"/>
    <cellStyle name="Note 214" xfId="5522" xr:uid="{3D462FEB-6302-4E25-9B3D-3FFEDABC112C}"/>
    <cellStyle name="Note 214 2" xfId="43972" xr:uid="{641A8E39-8B98-4EFA-BF2D-2ECE2AF3564B}"/>
    <cellStyle name="Note 214 2 2" xfId="50631" xr:uid="{CE09F121-1917-484F-B983-8E010AB1C4E9}"/>
    <cellStyle name="Note 214 3" xfId="47632" xr:uid="{D8EBCD3A-743D-4E53-A444-A8111B2EC3B5}"/>
    <cellStyle name="Note 215" xfId="5536" xr:uid="{A2C008C0-D1BE-4320-B571-E7297B5758B6}"/>
    <cellStyle name="Note 215 2" xfId="43973" xr:uid="{2705309E-5D21-482F-B443-8192EAA54278}"/>
    <cellStyle name="Note 215 2 2" xfId="50632" xr:uid="{2678B292-49B9-4D84-AE28-3C3E946CFAD8}"/>
    <cellStyle name="Note 215 3" xfId="47633" xr:uid="{80740139-F0C9-4FE6-B024-DB8EEB565FC8}"/>
    <cellStyle name="Note 216" xfId="5550" xr:uid="{B4C460A1-2170-49FC-A448-EFF941A2F411}"/>
    <cellStyle name="Note 216 2" xfId="43974" xr:uid="{398A7949-D07A-4BCC-A4CC-3599ECEEE561}"/>
    <cellStyle name="Note 216 2 2" xfId="50633" xr:uid="{54ABDE11-3906-4A38-8F02-C6AEF14D041F}"/>
    <cellStyle name="Note 216 3" xfId="47634" xr:uid="{C17E089E-1BA8-44BC-A952-36342B275745}"/>
    <cellStyle name="Note 217" xfId="5564" xr:uid="{2953C19F-A5D1-4459-A26A-53C9B84847AA}"/>
    <cellStyle name="Note 217 2" xfId="43975" xr:uid="{407BA9A3-B9F5-4666-9B6A-5AD0B0B6B66E}"/>
    <cellStyle name="Note 217 2 2" xfId="50634" xr:uid="{374FB98B-6893-443D-BACE-0852CE2F36D4}"/>
    <cellStyle name="Note 217 3" xfId="47635" xr:uid="{4A9044E6-5195-4D5C-95A1-DE3498C3D668}"/>
    <cellStyle name="Note 218" xfId="5578" xr:uid="{8B8E0BD9-F624-4326-8217-9C83A63CD77B}"/>
    <cellStyle name="Note 218 2" xfId="43976" xr:uid="{6562E0BB-FA7F-463C-8AE0-14D8F829B135}"/>
    <cellStyle name="Note 218 2 2" xfId="50635" xr:uid="{43102290-A717-412A-94D4-2541BF57E12A}"/>
    <cellStyle name="Note 218 3" xfId="47636" xr:uid="{CA6954D6-9047-40C7-8E4D-4B4A8228318C}"/>
    <cellStyle name="Note 219" xfId="5592" xr:uid="{8BC93FF4-8BBF-4C85-8CBE-2B466BDE3F95}"/>
    <cellStyle name="Note 219 2" xfId="43977" xr:uid="{76137898-9F5D-496B-BC37-4B3A58F2990D}"/>
    <cellStyle name="Note 219 2 2" xfId="50636" xr:uid="{5E46C879-65DA-4F37-ADE6-F464375178F1}"/>
    <cellStyle name="Note 219 3" xfId="47637" xr:uid="{CE1DDDAB-6A29-4C8D-9E34-5B5CCAF25DDA}"/>
    <cellStyle name="Note 22" xfId="3660" xr:uid="{721254A6-7E8E-4103-BCA2-BBF856ACAA51}"/>
    <cellStyle name="Note 22 2" xfId="40583" xr:uid="{B9E1D14B-DDC2-4D51-AAB1-7F8E3F39A3D7}"/>
    <cellStyle name="Note 22 3" xfId="42772" xr:uid="{9494203D-673D-4BD8-AFE0-60A311D5CEA5}"/>
    <cellStyle name="Note 22 3 2" xfId="49430" xr:uid="{6C24A63E-D14B-4502-A870-A5CF57502607}"/>
    <cellStyle name="Note 22 4" xfId="46431" xr:uid="{B221D665-09A9-43C5-897E-D44B8872D02A}"/>
    <cellStyle name="Note 220" xfId="5606" xr:uid="{B0114EA8-0AB9-4A44-8AAB-FA5376CAAA16}"/>
    <cellStyle name="Note 220 2" xfId="43978" xr:uid="{49DFA8A2-1926-4F0C-AEA9-A21E7A0B51BC}"/>
    <cellStyle name="Note 220 2 2" xfId="50637" xr:uid="{F4C4F88B-4128-48C7-AE6D-A8243C3134E7}"/>
    <cellStyle name="Note 220 3" xfId="47638" xr:uid="{40A1FAAA-D331-4F56-879E-5A0E23AF9AB1}"/>
    <cellStyle name="Note 221" xfId="5620" xr:uid="{BC32A3F6-10C4-46CA-883C-8CE842EC8C6D}"/>
    <cellStyle name="Note 221 2" xfId="43979" xr:uid="{DDCABA1B-C081-4FAC-B33C-DA95AD73E17D}"/>
    <cellStyle name="Note 221 2 2" xfId="50638" xr:uid="{C4DEB8F2-49B7-4FA0-9381-2C883AB787D2}"/>
    <cellStyle name="Note 221 3" xfId="47639" xr:uid="{CE1F6734-1057-4B39-898D-FAD05C82EBE7}"/>
    <cellStyle name="Note 222" xfId="5634" xr:uid="{59C3A63E-9E2D-49A4-83AF-F8B01D6A4904}"/>
    <cellStyle name="Note 222 2" xfId="43980" xr:uid="{7167F981-2D23-4A73-A979-31D39293CCBD}"/>
    <cellStyle name="Note 222 2 2" xfId="50639" xr:uid="{2EB50846-AA94-44C7-9D6F-DC2E976220CB}"/>
    <cellStyle name="Note 222 3" xfId="47640" xr:uid="{E6043564-F13B-4183-A6FA-27E8E1ABC9EC}"/>
    <cellStyle name="Note 223" xfId="5648" xr:uid="{4183A423-3BE3-4A05-BAAE-D7A49B9A2F12}"/>
    <cellStyle name="Note 223 2" xfId="43981" xr:uid="{DAA332B5-5797-4C6D-89AB-3D442F99950F}"/>
    <cellStyle name="Note 223 2 2" xfId="50640" xr:uid="{3420AC3E-CF0D-4CC1-90C4-78BB85C696B8}"/>
    <cellStyle name="Note 223 3" xfId="47641" xr:uid="{482ACAF3-3D10-4785-95F1-27BC674E1276}"/>
    <cellStyle name="Note 224" xfId="5662" xr:uid="{72965F56-84A1-4331-AE72-351C7AE4C414}"/>
    <cellStyle name="Note 224 2" xfId="43982" xr:uid="{903BDF20-E5A7-4F6E-8B26-2627E85E3D7C}"/>
    <cellStyle name="Note 224 2 2" xfId="50641" xr:uid="{E89AB8A8-B4E1-4E6A-A69F-D948172E7712}"/>
    <cellStyle name="Note 224 3" xfId="47642" xr:uid="{0B37D790-2390-4CDD-8727-DB8F32122E5E}"/>
    <cellStyle name="Note 225" xfId="5676" xr:uid="{B573BFB7-2E56-43B9-A642-3A84BD5CD941}"/>
    <cellStyle name="Note 225 2" xfId="43983" xr:uid="{8B961966-5EF5-44DF-B05D-DC418E497A3D}"/>
    <cellStyle name="Note 225 2 2" xfId="50642" xr:uid="{EB1B3C6B-3477-4E20-BDD0-D3520DCED7F0}"/>
    <cellStyle name="Note 225 3" xfId="47643" xr:uid="{609363C2-1439-4AA0-AE3E-66869B2B4072}"/>
    <cellStyle name="Note 226" xfId="5689" xr:uid="{BE6BA1BA-51C9-4CC9-A2E5-9985FA7B6183}"/>
    <cellStyle name="Note 226 2" xfId="43984" xr:uid="{1F17DBF2-1F1A-41A7-B845-241CE811D611}"/>
    <cellStyle name="Note 226 2 2" xfId="50643" xr:uid="{2CC18389-26F9-4911-BE05-A7EA992B417F}"/>
    <cellStyle name="Note 226 3" xfId="47644" xr:uid="{452BC6DE-488A-4542-802D-5EA18F528EB6}"/>
    <cellStyle name="Note 227" xfId="5702" xr:uid="{82705F5E-5F6C-4FDB-951C-11F0B115C093}"/>
    <cellStyle name="Note 227 2" xfId="43985" xr:uid="{14617193-7586-41DE-8E3F-50A107B08FF6}"/>
    <cellStyle name="Note 227 2 2" xfId="50644" xr:uid="{424052BE-0FB8-4D52-B3E0-B280C7724EBD}"/>
    <cellStyle name="Note 227 3" xfId="47645" xr:uid="{E43C04DB-587E-4962-9766-325C8E155D1E}"/>
    <cellStyle name="Note 228" xfId="5715" xr:uid="{1646C8D3-63B8-4BAD-9FAA-54E9DC3CA5C6}"/>
    <cellStyle name="Note 228 2" xfId="43986" xr:uid="{F9186FE8-E3B6-46F6-B307-98AA4E149191}"/>
    <cellStyle name="Note 228 2 2" xfId="50645" xr:uid="{F33EC3FE-A4E4-4C1D-AB7A-585A53B15F71}"/>
    <cellStyle name="Note 228 3" xfId="47646" xr:uid="{B12D2398-8759-4684-9B78-C7A176F8F47F}"/>
    <cellStyle name="Note 229" xfId="5728" xr:uid="{5D2B525F-AFF3-482F-8A3C-B42AF81C14AB}"/>
    <cellStyle name="Note 229 2" xfId="43987" xr:uid="{AAD41124-F0E9-4D55-AA75-199F962D0AD3}"/>
    <cellStyle name="Note 229 2 2" xfId="50646" xr:uid="{011966D9-C9D1-4090-86C9-3B72D594CF99}"/>
    <cellStyle name="Note 229 3" xfId="47647" xr:uid="{31EAD7C5-4693-4752-925E-82BCF8173E0D}"/>
    <cellStyle name="Note 23" xfId="3411" xr:uid="{7C4940B1-AC2B-4684-AF05-A97A5159B08B}"/>
    <cellStyle name="Note 23 2" xfId="40584" xr:uid="{BF09B367-7EB0-4EFB-BB36-9B81E3AF9453}"/>
    <cellStyle name="Note 23 3" xfId="42773" xr:uid="{2311B7EA-58D2-4FCB-AB20-0A52CE0FD0E8}"/>
    <cellStyle name="Note 23 3 2" xfId="49431" xr:uid="{D3296F28-6E36-4587-A6C4-AFCDD3CAE26C}"/>
    <cellStyle name="Note 23 4" xfId="46432" xr:uid="{C833F87B-ECB6-4570-B313-FF783236AA9F}"/>
    <cellStyle name="Note 230" xfId="5741" xr:uid="{81830D86-490D-406A-BD9F-54DE5CB50BBA}"/>
    <cellStyle name="Note 230 2" xfId="43988" xr:uid="{10005443-7F44-40D5-B723-244EFB8E451B}"/>
    <cellStyle name="Note 230 2 2" xfId="50647" xr:uid="{80745132-CB45-474D-9FD4-4A0CE30A0EA1}"/>
    <cellStyle name="Note 230 3" xfId="47648" xr:uid="{490D25CA-00FE-46B4-AC54-9EB6B4F8B3E9}"/>
    <cellStyle name="Note 231" xfId="5808" xr:uid="{5BDBB232-795E-4BE9-BC48-DF549DB8E6A6}"/>
    <cellStyle name="Note 231 2" xfId="10122" xr:uid="{B0B3247E-E6F5-408A-903F-FA4D949EC0E5}"/>
    <cellStyle name="Note 231 2 2" xfId="18645" xr:uid="{DFD7C652-C9AF-4170-B10F-A22FD8641A3D}"/>
    <cellStyle name="Note 231 2 2 2" xfId="50648" xr:uid="{976602CB-5F19-43A0-8012-F33E9E37CFE5}"/>
    <cellStyle name="Note 231 2 3" xfId="30183" xr:uid="{B2D55721-1382-47A2-B48C-FDFC05D28CB2}"/>
    <cellStyle name="Note 231 2 4" xfId="43989" xr:uid="{A6584132-1EC7-4B6C-9606-049833859880}"/>
    <cellStyle name="Note 231 3" xfId="18145" xr:uid="{8D1A67ED-C397-46D3-9C0E-98455ABFBE54}"/>
    <cellStyle name="Note 231 3 2" xfId="47649" xr:uid="{24508476-5C5E-4C66-B77B-12ACABB69788}"/>
    <cellStyle name="Note 231 4" xfId="29683" xr:uid="{32DE1C72-7A06-43DD-8562-792858F9C62C}"/>
    <cellStyle name="Note 231 5" xfId="40998" xr:uid="{CEF8E32B-4B0F-4CEA-83CC-3AB8ECA51B01}"/>
    <cellStyle name="Note 232" xfId="5830" xr:uid="{438DB510-2F91-4F70-B9E6-356F534BB863}"/>
    <cellStyle name="Note 232 2" xfId="43990" xr:uid="{E9A9822B-17AA-4247-B624-F4DE49BB5219}"/>
    <cellStyle name="Note 232 2 2" xfId="50649" xr:uid="{13A870E8-39A1-46BA-8984-21A74303B3F4}"/>
    <cellStyle name="Note 232 3" xfId="47650" xr:uid="{FC144D3B-57B3-4316-AA74-3A74BDFC8F4A}"/>
    <cellStyle name="Note 233" xfId="5843" xr:uid="{97432587-88E4-418E-83BE-FE30737FEFEE}"/>
    <cellStyle name="Note 233 2" xfId="10135" xr:uid="{33B95DBE-37F6-4668-94B1-BFF1FBA4ACA2}"/>
    <cellStyle name="Note 233 2 2" xfId="18658" xr:uid="{0D6603AF-DD4D-47A9-A9A2-359BFB2DAD1A}"/>
    <cellStyle name="Note 233 2 2 2" xfId="50663" xr:uid="{9A61B5A7-E14A-4D0F-9F4D-3A9237FFB3E5}"/>
    <cellStyle name="Note 233 2 3" xfId="30196" xr:uid="{680DC66F-2D80-45B2-9FC7-AFEBB4849425}"/>
    <cellStyle name="Note 233 2 4" xfId="44004" xr:uid="{5FB1D9C8-33F7-49A9-ACA1-2FFFF62288A0}"/>
    <cellStyle name="Note 233 3" xfId="18158" xr:uid="{C82F0A0C-98A7-4061-AA22-1D1B041AD4A8}"/>
    <cellStyle name="Note 233 3 2" xfId="47664" xr:uid="{A83131D9-7600-47F1-87B1-9BB7A307BBB8}"/>
    <cellStyle name="Note 233 4" xfId="29696" xr:uid="{21784D9A-DC0A-4848-B347-CF4534E3DE07}"/>
    <cellStyle name="Note 233 5" xfId="41020" xr:uid="{71A93585-A4C6-4488-8A0F-C71C5351D78E}"/>
    <cellStyle name="Note 234" xfId="5856" xr:uid="{C6166B78-CDBE-4AA1-B7C0-379371A99186}"/>
    <cellStyle name="Note 234 2" xfId="10148" xr:uid="{C76F701A-213F-41A6-A7B3-33D339A69236}"/>
    <cellStyle name="Note 234 2 2" xfId="18671" xr:uid="{48FD67AE-C342-4890-A2BA-8FA1667EE0C7}"/>
    <cellStyle name="Note 234 2 2 2" xfId="50665" xr:uid="{2025F3E4-96F9-407D-B4B1-5E43A07078F3}"/>
    <cellStyle name="Note 234 2 3" xfId="30209" xr:uid="{D7C85D20-53CD-4A2E-9FBC-C9D3290C26F7}"/>
    <cellStyle name="Note 234 2 4" xfId="44006" xr:uid="{661EE3DD-EEE3-4548-A4AD-44AB06C0E13D}"/>
    <cellStyle name="Note 234 3" xfId="18171" xr:uid="{103C755B-37AF-4EC9-9DE0-8173742318FC}"/>
    <cellStyle name="Note 234 3 2" xfId="47666" xr:uid="{11624EE8-F856-4CBD-A385-605E51BCACBF}"/>
    <cellStyle name="Note 234 4" xfId="29709" xr:uid="{6A07A05F-D1D4-490A-A126-72D4F3378B36}"/>
    <cellStyle name="Note 234 5" xfId="41021" xr:uid="{8686A211-C679-4BCC-BE89-875D155DEA2F}"/>
    <cellStyle name="Note 235" xfId="5870" xr:uid="{474A4FB4-219F-49E5-BFDE-7AFC81F8F7CC}"/>
    <cellStyle name="Note 235 2" xfId="10161" xr:uid="{B8C99B5F-C046-4CA9-A5DF-50E43B47ADAF}"/>
    <cellStyle name="Note 235 2 2" xfId="18684" xr:uid="{04C7CF2B-3630-46A4-BFB7-5EFD37471D7C}"/>
    <cellStyle name="Note 235 2 3" xfId="30222" xr:uid="{0F9F5D6D-FC3F-4C53-9BD0-3AD0E8FE11E1}"/>
    <cellStyle name="Note 235 3" xfId="18184" xr:uid="{A2FCBAEB-1A1B-4649-ACE0-989E451F8BFB}"/>
    <cellStyle name="Note 235 4" xfId="29722" xr:uid="{1907A01B-55D6-4742-A5A6-FC489E731C12}"/>
    <cellStyle name="Note 236" xfId="5883" xr:uid="{ECCE72F6-3936-46BC-815F-F2360CF0704E}"/>
    <cellStyle name="Note 236 2" xfId="10174" xr:uid="{D81705BE-C621-43E1-8B83-8293A5795E72}"/>
    <cellStyle name="Note 236 2 2" xfId="18697" xr:uid="{D7187E04-2C38-4046-BA9B-73884AFE2987}"/>
    <cellStyle name="Note 236 2 3" xfId="30235" xr:uid="{3F18A232-D53C-4490-A32C-4C7E6C04B54A}"/>
    <cellStyle name="Note 236 3" xfId="18197" xr:uid="{B4C395BF-E1E8-429E-82D2-E5B16DBEEF1A}"/>
    <cellStyle name="Note 236 4" xfId="29735" xr:uid="{31F73A17-F158-483B-ADE4-A96598596288}"/>
    <cellStyle name="Note 237" xfId="5896" xr:uid="{AF4FB154-1489-424B-91FA-4CF8F5838992}"/>
    <cellStyle name="Note 237 2" xfId="10187" xr:uid="{F4AAEB86-A0E6-40CE-812B-1F6F4E2B3E8D}"/>
    <cellStyle name="Note 237 2 2" xfId="18710" xr:uid="{31F033BC-C22E-4B5F-9BB6-1C649F5367CB}"/>
    <cellStyle name="Note 237 2 3" xfId="30248" xr:uid="{8860A91E-A4C7-499A-AD62-00B1ED652E7A}"/>
    <cellStyle name="Note 237 3" xfId="18210" xr:uid="{971B2C12-81CA-4F14-A7E4-FFFE492A0008}"/>
    <cellStyle name="Note 237 4" xfId="29748" xr:uid="{60E981B9-5DAF-498D-A3B9-FC359EDABF34}"/>
    <cellStyle name="Note 238" xfId="5909" xr:uid="{59D1E5CD-0BF2-4F9B-9654-7FDCC0890364}"/>
    <cellStyle name="Note 238 2" xfId="10200" xr:uid="{531C3466-359E-4720-B1FA-DBE6309F2302}"/>
    <cellStyle name="Note 238 2 2" xfId="18723" xr:uid="{89D9ABE4-6776-4D8A-B1CF-A9C953D6839E}"/>
    <cellStyle name="Note 238 2 3" xfId="30261" xr:uid="{C751D30B-37C8-40B3-9105-D33BCE25F6ED}"/>
    <cellStyle name="Note 238 3" xfId="18223" xr:uid="{45F3E0A5-A699-4BAB-A7E5-BD1C3C45E0F4}"/>
    <cellStyle name="Note 238 4" xfId="29761" xr:uid="{375C9F59-BA1D-4495-8E47-C9C4C6B16C9C}"/>
    <cellStyle name="Note 239" xfId="5923" xr:uid="{1550CC1B-16ED-42BB-BE34-21E38B599DE2}"/>
    <cellStyle name="Note 239 2" xfId="10214" xr:uid="{D0FD4E29-0AD2-49B6-9B86-13E3D7B442DA}"/>
    <cellStyle name="Note 239 2 2" xfId="18737" xr:uid="{9C3B42ED-8F65-447C-9338-67B11E4D2BA2}"/>
    <cellStyle name="Note 239 2 3" xfId="30275" xr:uid="{756DD64B-EA05-4C3D-83AD-85F4A5987281}"/>
    <cellStyle name="Note 239 3" xfId="18237" xr:uid="{365189C5-2BB3-4F9A-96F5-CED56DB2EC89}"/>
    <cellStyle name="Note 239 4" xfId="29775" xr:uid="{E07E808F-0585-4241-ACF9-D8298B1075F1}"/>
    <cellStyle name="Note 24" xfId="3777" xr:uid="{2038A41F-08F3-4C86-9D35-9BB375FFF72E}"/>
    <cellStyle name="Note 24 2" xfId="40585" xr:uid="{88317E2C-1B38-4050-9E90-AF11491F5BD4}"/>
    <cellStyle name="Note 24 3" xfId="42774" xr:uid="{4B6E86AD-A703-4E2B-A50F-9D117FEEC2B4}"/>
    <cellStyle name="Note 24 3 2" xfId="49432" xr:uid="{2235E3EC-1BCF-4973-AB65-C5480B41B5E9}"/>
    <cellStyle name="Note 24 4" xfId="46433" xr:uid="{6F388A2C-7D1D-4933-9E36-CF7890217F80}"/>
    <cellStyle name="Note 240" xfId="5936" xr:uid="{D7446067-E8FA-42F9-8EA1-A4833F9B9138}"/>
    <cellStyle name="Note 240 2" xfId="10228" xr:uid="{53A50070-0F7C-4D8F-BB77-6566196132D7}"/>
    <cellStyle name="Note 240 2 2" xfId="18751" xr:uid="{0CC73331-3AFA-4C6A-9DCF-9573B30C455F}"/>
    <cellStyle name="Note 240 2 3" xfId="30289" xr:uid="{E59D08D0-51D8-4943-BDFD-40062D1E7F88}"/>
    <cellStyle name="Note 240 3" xfId="18251" xr:uid="{9179D8B6-E52F-4334-8995-AE5057EC96B6}"/>
    <cellStyle name="Note 240 4" xfId="29789" xr:uid="{57F852A6-74DA-495F-B085-E807CCD6551B}"/>
    <cellStyle name="Note 241" xfId="5949" xr:uid="{D518227E-1739-434C-B1AD-1A6AA7479252}"/>
    <cellStyle name="Note 241 2" xfId="10241" xr:uid="{76AB6C3E-B54E-489D-9043-C76CB9553A32}"/>
    <cellStyle name="Note 241 2 2" xfId="18764" xr:uid="{0356C5DA-6995-4BB4-8741-A1BD188B70AB}"/>
    <cellStyle name="Note 241 2 3" xfId="30302" xr:uid="{9B836800-A59C-457A-970E-35350F6AADA9}"/>
    <cellStyle name="Note 241 3" xfId="18264" xr:uid="{E16EB313-9192-4326-A8BB-8592E006B50C}"/>
    <cellStyle name="Note 241 4" xfId="29802" xr:uid="{FD7A945E-A3D4-424D-B348-9DBF70102BA0}"/>
    <cellStyle name="Note 242" xfId="5962" xr:uid="{AF3602F7-9A4F-428E-BBF2-34C46D099EAA}"/>
    <cellStyle name="Note 242 2" xfId="10254" xr:uid="{F0A18289-C86C-4582-892F-83D25F9A9560}"/>
    <cellStyle name="Note 242 2 2" xfId="18777" xr:uid="{3A1AE391-52F9-46E4-94FD-F3F3328AA663}"/>
    <cellStyle name="Note 242 2 3" xfId="30315" xr:uid="{0EAB8B86-5F1E-40BA-B3C3-4A2678DB5D19}"/>
    <cellStyle name="Note 242 3" xfId="18277" xr:uid="{4B9FFC72-0BB1-483D-B730-A5C52322FCC3}"/>
    <cellStyle name="Note 242 4" xfId="29815" xr:uid="{9D1E2282-09D1-4D6D-ADDB-A7D68D05D1D0}"/>
    <cellStyle name="Note 243" xfId="5975" xr:uid="{C36FD819-D8CB-4A26-AFA1-4F5333299030}"/>
    <cellStyle name="Note 243 2" xfId="10267" xr:uid="{692BFD52-DA6B-4DD4-BDBC-AB9C3B86644C}"/>
    <cellStyle name="Note 243 2 2" xfId="18790" xr:uid="{BA8FBDAC-A98F-4487-B8B3-7978A2C909CF}"/>
    <cellStyle name="Note 243 2 3" xfId="30328" xr:uid="{1F218712-5E1D-4523-97CA-A05539EB0388}"/>
    <cellStyle name="Note 243 3" xfId="18290" xr:uid="{6E2F8840-9B5D-4F3F-9596-A213828EF49C}"/>
    <cellStyle name="Note 243 4" xfId="29828" xr:uid="{CA3A580F-D265-4C55-AE70-995FBBC60E68}"/>
    <cellStyle name="Note 244" xfId="5989" xr:uid="{76053C61-E5AE-44A9-AB31-BFF6DAF8B86E}"/>
    <cellStyle name="Note 244 2" xfId="10281" xr:uid="{8CB6314E-F9DA-4349-92BB-FD9293D49698}"/>
    <cellStyle name="Note 244 2 2" xfId="18804" xr:uid="{C59C507B-CC4D-41C0-A43D-1FAAC95ADD50}"/>
    <cellStyle name="Note 244 2 3" xfId="30342" xr:uid="{12376394-1A45-4AFF-AB8E-51AD608D4120}"/>
    <cellStyle name="Note 244 3" xfId="18304" xr:uid="{7A3EE5E9-D1E2-41E3-8D50-8FF6FDF8F80D}"/>
    <cellStyle name="Note 244 4" xfId="29842" xr:uid="{6BB6BB54-5DDA-4216-84EE-800FEFC1312D}"/>
    <cellStyle name="Note 245" xfId="6002" xr:uid="{837C4739-D0FA-4DB3-9A0E-E75FC0A1ADA0}"/>
    <cellStyle name="Note 245 2" xfId="10294" xr:uid="{E8A662EF-19FE-48DB-BD58-1C235B49C272}"/>
    <cellStyle name="Note 245 2 2" xfId="18817" xr:uid="{3517C035-CF4D-4BE1-AB6B-3E8708C6B501}"/>
    <cellStyle name="Note 245 2 3" xfId="30355" xr:uid="{37BF043C-FB6C-44F9-A343-580EAA219585}"/>
    <cellStyle name="Note 245 3" xfId="18317" xr:uid="{A9E12DA1-0CAD-4580-A1E2-3B994A8CFD4C}"/>
    <cellStyle name="Note 245 4" xfId="29855" xr:uid="{E25E11DD-8493-43F9-9C37-604264BE4115}"/>
    <cellStyle name="Note 246" xfId="6015" xr:uid="{C2A6A39C-CDC5-40C4-86E9-7945E357526F}"/>
    <cellStyle name="Note 246 2" xfId="10307" xr:uid="{0CE3B058-AA38-4C8A-BB81-9C0A8B27C072}"/>
    <cellStyle name="Note 246 2 2" xfId="18830" xr:uid="{2D086E45-DB4C-475A-9155-E2CFEFCE1FA4}"/>
    <cellStyle name="Note 246 2 3" xfId="30368" xr:uid="{316E58E0-FCAB-43D3-A005-E966509BC7BE}"/>
    <cellStyle name="Note 246 3" xfId="18330" xr:uid="{86AA29C3-3689-43A5-9B44-6490E755D933}"/>
    <cellStyle name="Note 246 4" xfId="29868" xr:uid="{DE51DB54-8621-491B-9C61-B7358679C5E4}"/>
    <cellStyle name="Note 247" xfId="6028" xr:uid="{D86AF624-9177-4F56-B708-66F29F5B51B6}"/>
    <cellStyle name="Note 247 2" xfId="10320" xr:uid="{84256A02-A4A7-4876-B652-B9619F0834C5}"/>
    <cellStyle name="Note 247 2 2" xfId="18843" xr:uid="{30B2D6AD-D925-4B51-A109-A8841EF8EF67}"/>
    <cellStyle name="Note 247 2 3" xfId="30381" xr:uid="{C64C27F3-0B4D-40C8-9C46-1838D14A081E}"/>
    <cellStyle name="Note 247 3" xfId="18343" xr:uid="{2E240657-D64B-4C8F-842D-11FE29EF8FC4}"/>
    <cellStyle name="Note 247 4" xfId="29881" xr:uid="{3BB948C5-9436-416A-8DFC-17130518A02B}"/>
    <cellStyle name="Note 248" xfId="6042" xr:uid="{BA95103D-341C-44C9-9496-1A62B502A293}"/>
    <cellStyle name="Note 248 2" xfId="10334" xr:uid="{4A16E523-DD97-4E68-9C26-8866920841B8}"/>
    <cellStyle name="Note 248 2 2" xfId="18857" xr:uid="{246E5E61-8F4B-47FD-AD33-12F929A6BC4D}"/>
    <cellStyle name="Note 248 2 3" xfId="30395" xr:uid="{8B508703-05F0-4CCD-98AD-C1884388DD62}"/>
    <cellStyle name="Note 248 3" xfId="18357" xr:uid="{80C44B55-9511-4771-BEB1-3CD198F7CD3E}"/>
    <cellStyle name="Note 248 4" xfId="29895" xr:uid="{4F4DCC5B-8A33-44E7-A43C-F8A2EA5F280F}"/>
    <cellStyle name="Note 249" xfId="6055" xr:uid="{F3CDB7CC-8389-43F0-AAFF-DDF7EB0D5FAC}"/>
    <cellStyle name="Note 249 2" xfId="10347" xr:uid="{5B6D4C09-77C4-4E33-B8A6-CDA3C7626F6D}"/>
    <cellStyle name="Note 249 2 2" xfId="18870" xr:uid="{8CFD7E14-E00D-42E0-927F-0765E309FAF0}"/>
    <cellStyle name="Note 249 2 3" xfId="30408" xr:uid="{07044B1B-A5AD-4F65-93CB-A70F1A8CA8C2}"/>
    <cellStyle name="Note 249 3" xfId="18370" xr:uid="{C70CE696-A0ED-436F-9635-16606185FEC9}"/>
    <cellStyle name="Note 249 4" xfId="29908" xr:uid="{5C82A51D-97A3-43C4-B613-C6B9151759FD}"/>
    <cellStyle name="Note 25" xfId="3268" xr:uid="{8DE45ADA-422D-4A22-8EBC-8B0EC2568C7E}"/>
    <cellStyle name="Note 25 2" xfId="40586" xr:uid="{098017A8-D386-4EE6-B56B-7BAEFFE9CEAC}"/>
    <cellStyle name="Note 25 3" xfId="42775" xr:uid="{4A3E79B8-EF0E-4D96-A82A-97B8F7EAF1B0}"/>
    <cellStyle name="Note 25 3 2" xfId="49433" xr:uid="{84F64C9A-274D-4288-85B7-701DA00CF22F}"/>
    <cellStyle name="Note 25 4" xfId="46434" xr:uid="{E0A5299D-FCF0-4600-968A-3C8E07316302}"/>
    <cellStyle name="Note 250" xfId="6068" xr:uid="{856DD5BC-0EEC-47B5-B1A7-D97C37ED3A44}"/>
    <cellStyle name="Note 250 2" xfId="10360" xr:uid="{2189B5B2-B0E0-47AE-AD99-664A0BCF5475}"/>
    <cellStyle name="Note 250 2 2" xfId="18883" xr:uid="{11F7B546-E174-4488-A8CD-73C039D33BB4}"/>
    <cellStyle name="Note 250 2 3" xfId="30421" xr:uid="{EF07675C-285C-401D-AC79-962D28D50FD6}"/>
    <cellStyle name="Note 250 3" xfId="18383" xr:uid="{CCEE7D37-E8B9-42DC-BBFD-3D5CEFBF4CF4}"/>
    <cellStyle name="Note 250 4" xfId="29921" xr:uid="{98C75A2C-2B8E-4FD3-82DA-1BE15B2185D8}"/>
    <cellStyle name="Note 251" xfId="6081" xr:uid="{D32F432B-AAB2-47CA-90A1-9F56B02BBDA4}"/>
    <cellStyle name="Note 251 2" xfId="10373" xr:uid="{E17368C3-B399-4740-ABA0-C25E060CA3DB}"/>
    <cellStyle name="Note 251 2 2" xfId="18896" xr:uid="{3E001773-4C99-4DE3-BB85-922D85A5DA8D}"/>
    <cellStyle name="Note 251 2 3" xfId="30434" xr:uid="{4D562E69-57DB-4F16-BF15-A9CC0978AE6A}"/>
    <cellStyle name="Note 251 3" xfId="18396" xr:uid="{9E1E9012-59D7-4F89-9216-123B6C996873}"/>
    <cellStyle name="Note 251 4" xfId="29934" xr:uid="{065F3FA9-B1DE-4760-8208-D8CEA23D3B1D}"/>
    <cellStyle name="Note 252" xfId="9402" xr:uid="{54459671-3FA9-4103-B82C-914EA7533FDF}"/>
    <cellStyle name="Note 252 2" xfId="17637" xr:uid="{F014DDE8-AFA5-4667-BE30-6AA60C7E70FC}"/>
    <cellStyle name="Note 252 3" xfId="29175" xr:uid="{A66FCD40-E328-4975-87B5-39772328D956}"/>
    <cellStyle name="Note 253" xfId="9908" xr:uid="{2014DF6B-B1F5-4C30-8F59-3B86E7F30630}"/>
    <cellStyle name="Note 253 2" xfId="18429" xr:uid="{C85F4647-8985-4C8E-886B-AEA369333EEB}"/>
    <cellStyle name="Note 253 3" xfId="29967" xr:uid="{75D0E396-80E0-4878-B214-BAE8C98872F8}"/>
    <cellStyle name="Note 254" xfId="300" xr:uid="{BFD8E318-FA4A-4DA8-84F1-D30CA222E78B}"/>
    <cellStyle name="Note 255" xfId="16859" xr:uid="{AA39AF67-423D-4683-9216-802C5DB420E1}"/>
    <cellStyle name="Note 256" xfId="16912" xr:uid="{0F25FC0F-720B-4F5E-A31F-F868B9C47A21}"/>
    <cellStyle name="Note 257" xfId="28456" xr:uid="{4FDF473B-3CFC-443E-80FC-823F2E394EA0}"/>
    <cellStyle name="Note 258" xfId="39949" xr:uid="{D10EA10D-6E5F-4849-880A-AD47A4075FD6}"/>
    <cellStyle name="Note 26" xfId="3572" xr:uid="{10D48BA8-AB50-45CB-B9CA-60DDD73C10E1}"/>
    <cellStyle name="Note 26 2" xfId="40587" xr:uid="{4B83FAB3-7039-4BD5-B65C-BA118707539F}"/>
    <cellStyle name="Note 26 3" xfId="42776" xr:uid="{6BA46525-5096-41CE-82A8-4F9BFD4DD5A1}"/>
    <cellStyle name="Note 26 3 2" xfId="49434" xr:uid="{EF09E5BC-0A65-4E8C-BC53-5290B8353BE3}"/>
    <cellStyle name="Note 26 4" xfId="46435" xr:uid="{8DC21A94-3452-401B-8A4F-64E1C093D5A9}"/>
    <cellStyle name="Note 27" xfId="3276" xr:uid="{7D5FB0C3-2847-4223-8B59-971FE1694E6C}"/>
    <cellStyle name="Note 27 2" xfId="40588" xr:uid="{BAFCB554-20AE-4550-A85D-B8E8E0FDA618}"/>
    <cellStyle name="Note 27 3" xfId="42777" xr:uid="{30F1A4BB-8615-4386-805D-77391B33C86E}"/>
    <cellStyle name="Note 27 3 2" xfId="49435" xr:uid="{D29B479D-DC75-48A0-8C13-1FCFC04E3AC3}"/>
    <cellStyle name="Note 27 4" xfId="46436" xr:uid="{068CD777-E91C-4425-A057-511F5EFF677D}"/>
    <cellStyle name="Note 28" xfId="3195" xr:uid="{59E6B3F9-8248-4E2B-B724-AE1AF9D4C7BC}"/>
    <cellStyle name="Note 28 2" xfId="40589" xr:uid="{11DA8D3A-05C2-453D-BEC3-E72A20818137}"/>
    <cellStyle name="Note 28 3" xfId="42778" xr:uid="{060ACF53-BDD1-4F94-8957-19F714DC639C}"/>
    <cellStyle name="Note 28 3 2" xfId="49436" xr:uid="{868B6541-40EB-4D40-A201-ED9E4D5BB741}"/>
    <cellStyle name="Note 28 4" xfId="46437" xr:uid="{520072EE-F7D3-45AE-8B52-E4E94252787A}"/>
    <cellStyle name="Note 29" xfId="3172" xr:uid="{533868D1-983D-4697-BE18-2927C64F4492}"/>
    <cellStyle name="Note 29 2" xfId="40590" xr:uid="{87A749D3-5CA1-4D19-BDFE-950101250C4F}"/>
    <cellStyle name="Note 29 3" xfId="42779" xr:uid="{DF7619BA-FB42-491B-80A3-2076A7166C3E}"/>
    <cellStyle name="Note 29 3 2" xfId="49437" xr:uid="{DD9DAF66-5DBA-4A23-8080-1453ADD99530}"/>
    <cellStyle name="Note 29 4" xfId="46438" xr:uid="{98DB4CB8-F193-4A49-B77F-2098F6181BC7}"/>
    <cellStyle name="Note 3" xfId="635" xr:uid="{BAE6FFC6-34F2-47DC-B64B-F48668386979}"/>
    <cellStyle name="Note 3 2" xfId="3490" xr:uid="{841A0E9F-154A-4CCC-B14A-66C55297D4E5}"/>
    <cellStyle name="Note 3 2 2" xfId="40591" xr:uid="{D65DA720-A126-4EB7-8502-53B6DE7E0734}"/>
    <cellStyle name="Note 3 3" xfId="9932" xr:uid="{9A6F7EAC-2D6D-41F6-89D1-B33B2CB3F0B8}"/>
    <cellStyle name="Note 3 3 2" xfId="18453" xr:uid="{C328F0DF-0815-4A20-8FDD-4B988C1E2D7D}"/>
    <cellStyle name="Note 3 3 2 2" xfId="49438" xr:uid="{BEBD5DA9-0675-4F72-A565-21186246D9AD}"/>
    <cellStyle name="Note 3 3 3" xfId="29991" xr:uid="{24BC6BC0-C37D-4023-9D16-75EAAEB706DC}"/>
    <cellStyle name="Note 3 3 4" xfId="42780" xr:uid="{31ADA322-C379-456E-BC6A-A47D4B5DCDF4}"/>
    <cellStyle name="Note 3 4" xfId="10448" xr:uid="{252FED5A-A8F3-46FB-BA53-EAF234978CB6}"/>
    <cellStyle name="Note 3 4 2" xfId="46439" xr:uid="{6CB2EC44-A79C-434A-901F-EC4BD842DFF5}"/>
    <cellStyle name="Note 3 5" xfId="17097" xr:uid="{145196A1-51F2-4983-BCEE-94277D6AB5F9}"/>
    <cellStyle name="Note 3 6" xfId="28635" xr:uid="{7CA0CD86-0D31-4164-8DCD-57113D657EA1}"/>
    <cellStyle name="Note 30" xfId="3618" xr:uid="{E473FB99-BFE1-4A4D-8FF9-29714C88B56D}"/>
    <cellStyle name="Note 30 2" xfId="40592" xr:uid="{93A11A5A-A67C-4EEE-B1E5-1C37D5CFC58A}"/>
    <cellStyle name="Note 30 3" xfId="42781" xr:uid="{1DC19EBC-8A5A-4527-8972-B659EE563427}"/>
    <cellStyle name="Note 30 3 2" xfId="49439" xr:uid="{16079274-689E-41AD-A029-CB5A52DBB4BF}"/>
    <cellStyle name="Note 30 4" xfId="46440" xr:uid="{6C4F3E11-C8C2-49D2-97D2-BDCCEF2003C1}"/>
    <cellStyle name="Note 31" xfId="3451" xr:uid="{E48F8776-8351-4F4D-A25D-4EEDCB2BEF2F}"/>
    <cellStyle name="Note 31 2" xfId="40593" xr:uid="{D9342987-7465-4E2F-B32F-35110C2642A9}"/>
    <cellStyle name="Note 31 3" xfId="42782" xr:uid="{9E89E57C-006B-4150-9BBB-9B2F58E9966A}"/>
    <cellStyle name="Note 31 3 2" xfId="49440" xr:uid="{EE4CC191-E415-42E5-AE84-BF151A6009C5}"/>
    <cellStyle name="Note 31 4" xfId="46441" xr:uid="{862BC2A2-FFEC-4707-9C8D-2CCCC7F90210}"/>
    <cellStyle name="Note 32" xfId="2631" xr:uid="{6B9544B3-A2AE-4214-8CB8-FC81559AF2C2}"/>
    <cellStyle name="Note 32 2" xfId="40594" xr:uid="{72FA637C-DDC2-48BC-AC88-872DA4917952}"/>
    <cellStyle name="Note 32 3" xfId="42783" xr:uid="{0A88BB8B-9535-4A60-B625-FD93C11485F3}"/>
    <cellStyle name="Note 32 3 2" xfId="49441" xr:uid="{F4BA2EAC-FB09-43F0-A64B-6D83BA55EF4B}"/>
    <cellStyle name="Note 32 4" xfId="46442" xr:uid="{1EED30DA-70DE-4951-BAEB-2A7A55B7239C}"/>
    <cellStyle name="Note 33" xfId="3156" xr:uid="{710471C7-3239-4644-9FF7-B5888CC7CFA1}"/>
    <cellStyle name="Note 33 2" xfId="40595" xr:uid="{AB576CF9-9D70-41CD-9A32-50FE7905B877}"/>
    <cellStyle name="Note 33 3" xfId="42784" xr:uid="{3FE567E3-EA99-4ED8-AF59-75B9DDE3DD06}"/>
    <cellStyle name="Note 33 3 2" xfId="49442" xr:uid="{2780DAA4-7A52-4537-9CB0-247C3BC6EAC7}"/>
    <cellStyle name="Note 33 4" xfId="46443" xr:uid="{5F410F10-7FB7-4730-8CFC-93564185E634}"/>
    <cellStyle name="Note 34" xfId="3706" xr:uid="{76CBCEAE-0A57-4436-A9FF-26E04B20D014}"/>
    <cellStyle name="Note 34 2" xfId="40596" xr:uid="{3104259B-735A-4294-94C6-BFF5E6E4E651}"/>
    <cellStyle name="Note 34 3" xfId="42785" xr:uid="{22E30493-4C94-4241-9E7A-E74A0EE06292}"/>
    <cellStyle name="Note 34 3 2" xfId="49443" xr:uid="{4614D19E-F24A-4B1F-AC4F-DE886506888C}"/>
    <cellStyle name="Note 34 4" xfId="46444" xr:uid="{0E81DD69-6523-4A2D-9218-8592E27A861D}"/>
    <cellStyle name="Note 35" xfId="3679" xr:uid="{7F88EF43-F609-4250-A72B-A47E6C6D4070}"/>
    <cellStyle name="Note 35 2" xfId="40597" xr:uid="{C60D08F5-E4A8-4AA5-B4C2-2418A3617DE4}"/>
    <cellStyle name="Note 35 3" xfId="42786" xr:uid="{8B8607D8-8756-488F-9EFE-D05DD9B2160C}"/>
    <cellStyle name="Note 35 3 2" xfId="49444" xr:uid="{DDE57705-8840-433B-95E9-215A099A584C}"/>
    <cellStyle name="Note 35 4" xfId="46445" xr:uid="{A553E43C-CBB7-4464-B5EB-45C35838E1C4}"/>
    <cellStyle name="Note 36" xfId="3204" xr:uid="{98BC450D-7704-41DA-8EAD-C690313339D9}"/>
    <cellStyle name="Note 36 2" xfId="40598" xr:uid="{489C5689-E9F1-4648-86AF-733072D2480F}"/>
    <cellStyle name="Note 36 3" xfId="42787" xr:uid="{8F041A1F-4673-4F71-B3AF-63F97513DF4B}"/>
    <cellStyle name="Note 36 3 2" xfId="49445" xr:uid="{0D601C61-338E-4812-A43B-3BD805DC3551}"/>
    <cellStyle name="Note 36 4" xfId="46446" xr:uid="{B975610A-72EF-4451-B2BE-809C4DA20D6F}"/>
    <cellStyle name="Note 37" xfId="3219" xr:uid="{E1C706D7-C905-4B9D-BD6C-F2E8B5A5603C}"/>
    <cellStyle name="Note 37 2" xfId="40599" xr:uid="{12A24F52-A821-4D5F-A65D-C5E343EAC3D7}"/>
    <cellStyle name="Note 37 3" xfId="42788" xr:uid="{03297DD4-7AD8-4ADF-B6D0-A7F545B6A9D0}"/>
    <cellStyle name="Note 37 3 2" xfId="49446" xr:uid="{E3DC4FA8-BBB1-4A79-8B84-5A1A403299F5}"/>
    <cellStyle name="Note 37 4" xfId="46447" xr:uid="{822EDE64-0C3F-4EED-8B80-4CEA78FC1CFA}"/>
    <cellStyle name="Note 38" xfId="3245" xr:uid="{E7E87C5D-5258-48CE-8986-940B8E21CEAF}"/>
    <cellStyle name="Note 38 2" xfId="40600" xr:uid="{21DFEDE9-C314-4CFB-B23A-7012A70D152C}"/>
    <cellStyle name="Note 38 3" xfId="42789" xr:uid="{5495395D-3BAA-4DC1-A0E5-2580E6390016}"/>
    <cellStyle name="Note 38 3 2" xfId="49447" xr:uid="{0DEA6FFC-44E1-4F9B-AC12-6EC9CB25DA70}"/>
    <cellStyle name="Note 38 4" xfId="46448" xr:uid="{DEDBEF2B-C00A-4E9E-BFCD-FF3C7934F5E7}"/>
    <cellStyle name="Note 39" xfId="3504" xr:uid="{27CFB949-9D4C-4D91-B7B5-D43606E0F000}"/>
    <cellStyle name="Note 39 2" xfId="40601" xr:uid="{2387FAF5-8CC1-42B2-8237-EA3152338187}"/>
    <cellStyle name="Note 39 3" xfId="42790" xr:uid="{BEBCC273-C038-40A2-A01F-6C474CBC6517}"/>
    <cellStyle name="Note 39 3 2" xfId="49448" xr:uid="{9B470FF3-84F2-4AE3-8A6F-E96ABFF7821E}"/>
    <cellStyle name="Note 39 4" xfId="46449" xr:uid="{50BEB5EF-331C-4EC6-B0AB-6873C7F7E802}"/>
    <cellStyle name="Note 4" xfId="3443" xr:uid="{F1B96961-A6FB-4BF3-9A3F-099C8E1ACBF5}"/>
    <cellStyle name="Note 4 2" xfId="40602" xr:uid="{E9950D1D-E1D2-443F-B798-4BABE44570CB}"/>
    <cellStyle name="Note 4 3" xfId="42791" xr:uid="{E72267FF-A2D4-46D5-B6F2-D3B6A70ABE10}"/>
    <cellStyle name="Note 4 3 2" xfId="49449" xr:uid="{30781513-40A6-4AA6-8F79-8F71F974349C}"/>
    <cellStyle name="Note 4 4" xfId="46450" xr:uid="{4D09B920-627F-4DC4-80F8-6FB5E1B649E9}"/>
    <cellStyle name="Note 40" xfId="3154" xr:uid="{2440736B-1068-4FEC-BD5A-8DB955307DE5}"/>
    <cellStyle name="Note 40 2" xfId="40603" xr:uid="{93844BDB-C519-40C7-A6B4-6E9BBC899AC7}"/>
    <cellStyle name="Note 40 3" xfId="42792" xr:uid="{B991AB37-4CD9-4B2B-8D32-0D17D483AF04}"/>
    <cellStyle name="Note 40 3 2" xfId="49450" xr:uid="{DB297233-A8CC-4713-ADB5-A45EEF55A369}"/>
    <cellStyle name="Note 40 4" xfId="46451" xr:uid="{D4823CFC-D919-4232-A3EA-B7EFB231CDCB}"/>
    <cellStyle name="Note 41" xfId="3413" xr:uid="{96360595-BF15-4324-BD1C-E981D37F2B99}"/>
    <cellStyle name="Note 41 2" xfId="40604" xr:uid="{5103D725-3474-4662-AC03-EBD20B5B28FE}"/>
    <cellStyle name="Note 41 3" xfId="42793" xr:uid="{761EEFA9-63B8-421F-AB62-5DE60F69F18B}"/>
    <cellStyle name="Note 41 3 2" xfId="49451" xr:uid="{206EF3E6-DC07-486A-8321-8D5474D3DEE9}"/>
    <cellStyle name="Note 41 4" xfId="46452" xr:uid="{149D3309-2633-490B-A689-18E818CC7A89}"/>
    <cellStyle name="Note 42" xfId="3449" xr:uid="{8E786386-1FC5-4EF4-A897-C6F761F44CED}"/>
    <cellStyle name="Note 42 2" xfId="40605" xr:uid="{4A08CAC7-8FAA-43AE-9A9C-E5CD21D64A51}"/>
    <cellStyle name="Note 42 3" xfId="42794" xr:uid="{82290953-B06C-4466-9470-B9030624E980}"/>
    <cellStyle name="Note 42 3 2" xfId="49452" xr:uid="{C8BF5D23-676A-457F-8F30-E10950EDCBCE}"/>
    <cellStyle name="Note 42 4" xfId="46453" xr:uid="{6D83C853-EBAB-4EDB-9495-8EAF0ACCADED}"/>
    <cellStyle name="Note 43" xfId="3270" xr:uid="{C9E64FFF-C561-41BE-B5CB-41D04556CEFD}"/>
    <cellStyle name="Note 43 2" xfId="40606" xr:uid="{389ADD54-272C-4A6D-BF54-A1273522297D}"/>
    <cellStyle name="Note 43 3" xfId="42795" xr:uid="{4FC9D26A-6631-4DB9-9748-E057976B7E0F}"/>
    <cellStyle name="Note 43 3 2" xfId="49453" xr:uid="{46E28E1F-BB10-487F-A837-BB478D334A00}"/>
    <cellStyle name="Note 43 4" xfId="46454" xr:uid="{9450964D-4BA8-4EE4-B416-CDAE149A4970}"/>
    <cellStyle name="Note 44" xfId="3151" xr:uid="{F5ED4662-95CA-4C7E-B6B5-DEACD59D4A8F}"/>
    <cellStyle name="Note 44 2" xfId="40607" xr:uid="{417D6E76-9787-4052-BA9D-E79209218ADB}"/>
    <cellStyle name="Note 44 3" xfId="42796" xr:uid="{7CE71323-DF42-4EBA-8959-1F356373466E}"/>
    <cellStyle name="Note 44 3 2" xfId="49454" xr:uid="{5FF3BCCC-3E39-40B2-BC6C-790C7B09D154}"/>
    <cellStyle name="Note 44 4" xfId="46455" xr:uid="{8516EDA3-E0D8-4A90-A485-EFDEA19C11B8}"/>
    <cellStyle name="Note 45" xfId="3533" xr:uid="{4DF95011-CF0D-4055-8EA6-4AF3EEA7A597}"/>
    <cellStyle name="Note 45 2" xfId="40608" xr:uid="{C9B22ECB-D7E4-4C81-AA7B-911C10B0D5FF}"/>
    <cellStyle name="Note 45 3" xfId="42797" xr:uid="{F4D17806-C141-4999-AE1A-26B5D59A8635}"/>
    <cellStyle name="Note 45 3 2" xfId="49455" xr:uid="{0F423A35-C752-4C1A-B43D-20A4660DB8C4}"/>
    <cellStyle name="Note 45 4" xfId="46456" xr:uid="{1BEF74CF-A71F-42E9-A94E-90A1D48BFB10}"/>
    <cellStyle name="Note 46" xfId="3307" xr:uid="{2F4620C3-391D-4018-9031-44AA8B12647E}"/>
    <cellStyle name="Note 46 2" xfId="40609" xr:uid="{BDC1308C-8C76-47D9-963A-D6D6BC31E466}"/>
    <cellStyle name="Note 46 3" xfId="42798" xr:uid="{B8D02142-6C04-4F52-A36B-72B7C61EFAD2}"/>
    <cellStyle name="Note 46 3 2" xfId="49456" xr:uid="{328512DC-7CB4-48FC-9223-3413247602B8}"/>
    <cellStyle name="Note 46 4" xfId="46457" xr:uid="{A53A1CE0-C12C-4011-B109-510DF156CC96}"/>
    <cellStyle name="Note 47" xfId="3191" xr:uid="{228346AA-19D1-414F-B820-D03F3A07C2F1}"/>
    <cellStyle name="Note 47 2" xfId="40610" xr:uid="{F632BAFE-5A4C-4770-9306-5B4F181E2CC8}"/>
    <cellStyle name="Note 47 3" xfId="42799" xr:uid="{DA743975-00EC-461F-B20A-E27A06BDBBDE}"/>
    <cellStyle name="Note 47 3 2" xfId="49457" xr:uid="{B315983C-09CC-4ABF-95B2-07D35E6D746E}"/>
    <cellStyle name="Note 47 4" xfId="46458" xr:uid="{CBB14C24-9AF5-473B-AB41-DEB0AF993399}"/>
    <cellStyle name="Note 48" xfId="3717" xr:uid="{126B0EA5-5B2A-4A08-BC3F-A46E7D761A17}"/>
    <cellStyle name="Note 48 2" xfId="40611" xr:uid="{02FBF3B0-58BB-4CCC-98E4-8BE7F8D88BC0}"/>
    <cellStyle name="Note 48 3" xfId="42800" xr:uid="{734D3103-8124-4BA8-BBCD-1BB4CAC38B5D}"/>
    <cellStyle name="Note 48 3 2" xfId="49458" xr:uid="{90919066-7D0B-4303-AEA5-C0C732726F9A}"/>
    <cellStyle name="Note 48 4" xfId="46459" xr:uid="{24E1C932-38DC-4F8A-94C5-40919B95CE07}"/>
    <cellStyle name="Note 49" xfId="2646" xr:uid="{A942BB7C-1107-4182-B6B6-DB6D70FA7A13}"/>
    <cellStyle name="Note 49 2" xfId="40612" xr:uid="{00AA9F59-3354-4557-B214-9293359FB63D}"/>
    <cellStyle name="Note 49 3" xfId="42801" xr:uid="{984DE558-EC9C-4FCB-A696-915673490B25}"/>
    <cellStyle name="Note 49 3 2" xfId="49459" xr:uid="{8C9CA5D8-45F2-4A34-8185-116FDC861D08}"/>
    <cellStyle name="Note 49 4" xfId="46460" xr:uid="{7D666BC4-B180-49C3-97A2-37A86D32647F}"/>
    <cellStyle name="Note 5" xfId="3174" xr:uid="{58F7EC94-1045-443B-85F8-190E1FCAAF56}"/>
    <cellStyle name="Note 5 2" xfId="40613" xr:uid="{1F514C8D-C5B5-49C6-801E-ACEAF1007991}"/>
    <cellStyle name="Note 5 3" xfId="42802" xr:uid="{E7609CAA-93FF-48F1-BF4C-B269E7479F42}"/>
    <cellStyle name="Note 5 3 2" xfId="49460" xr:uid="{3E521680-8C3E-4344-A583-CBE869A072AC}"/>
    <cellStyle name="Note 5 4" xfId="46461" xr:uid="{75CC3196-53FF-47BD-BBF7-FA6AE7DA7B5E}"/>
    <cellStyle name="Note 50" xfId="3134" xr:uid="{36E58F5B-F082-4CBB-9A3E-A5A3D9D67FA1}"/>
    <cellStyle name="Note 50 2" xfId="40614" xr:uid="{F4364121-BC2C-49A5-ACA5-7D4B0F879683}"/>
    <cellStyle name="Note 50 3" xfId="42803" xr:uid="{6BA553F1-CFFD-4DE6-BF61-AA8F794DFE92}"/>
    <cellStyle name="Note 50 3 2" xfId="49461" xr:uid="{B795AA22-D67F-44B2-A43D-DC38D59A95DF}"/>
    <cellStyle name="Note 50 4" xfId="46462" xr:uid="{016FA41C-4C31-4B58-85DA-5F38B08D5A5C}"/>
    <cellStyle name="Note 51" xfId="3499" xr:uid="{F0B3A215-47C6-4F51-96D5-D59972FA5B80}"/>
    <cellStyle name="Note 51 2" xfId="40615" xr:uid="{BBBDFABE-33B3-44C5-ADB5-573061E6032A}"/>
    <cellStyle name="Note 51 3" xfId="42804" xr:uid="{6172C842-0E28-4B1B-8A39-D98C12C73397}"/>
    <cellStyle name="Note 51 3 2" xfId="49462" xr:uid="{9138D126-531E-463F-AB1D-9915947FB9E4}"/>
    <cellStyle name="Note 51 4" xfId="46463" xr:uid="{6D7A56B9-6D84-442C-81A2-6650102206EC}"/>
    <cellStyle name="Note 52" xfId="3639" xr:uid="{796BB2DA-DB84-48E5-A841-69EF5CE531B5}"/>
    <cellStyle name="Note 52 2" xfId="40616" xr:uid="{EDE6B6C6-FB16-472B-9321-7A8E2FEB2D25}"/>
    <cellStyle name="Note 52 3" xfId="42805" xr:uid="{3945485C-47C0-4C89-AE74-F7380B6DB41D}"/>
    <cellStyle name="Note 52 3 2" xfId="49463" xr:uid="{5B23280B-0B0C-485F-B998-DF524877080D}"/>
    <cellStyle name="Note 52 4" xfId="46464" xr:uid="{C8FD09C8-05D3-40FC-B8CE-89E775CBEEE1}"/>
    <cellStyle name="Note 53" xfId="3552" xr:uid="{38DBB8CA-9838-4CBE-B5DF-C42FC8389ACC}"/>
    <cellStyle name="Note 53 2" xfId="40617" xr:uid="{CF4AB9BF-94ED-44E2-A343-52576763F6E1}"/>
    <cellStyle name="Note 53 3" xfId="42806" xr:uid="{234A5F37-44F0-408A-9A81-FB96290A165A}"/>
    <cellStyle name="Note 53 3 2" xfId="49464" xr:uid="{43220C68-99C3-4464-A6E7-F8F1555534B6}"/>
    <cellStyle name="Note 53 4" xfId="46465" xr:uid="{D3539FC9-1637-4E40-8F74-A63A1EEA529B}"/>
    <cellStyle name="Note 54" xfId="3681" xr:uid="{E65A4B28-9A88-42FB-B65B-3896ABC3B56A}"/>
    <cellStyle name="Note 54 2" xfId="40618" xr:uid="{31360732-673A-439D-A449-26D17638D67C}"/>
    <cellStyle name="Note 54 3" xfId="42807" xr:uid="{A528C030-AF83-4F99-B46E-4F257E8973E6}"/>
    <cellStyle name="Note 54 3 2" xfId="49465" xr:uid="{B11AEC38-314F-4CFB-9F58-B1BAA4D83AD4}"/>
    <cellStyle name="Note 54 4" xfId="46466" xr:uid="{3246A27E-E8F8-4AE0-87E3-7E13451BDE49}"/>
    <cellStyle name="Note 55" xfId="3118" xr:uid="{8CEFA16C-A557-4ECF-A865-40A44FD25D2E}"/>
    <cellStyle name="Note 55 2" xfId="40619" xr:uid="{A3C805FC-24C2-43C3-AD5A-833930E15213}"/>
    <cellStyle name="Note 55 3" xfId="42808" xr:uid="{82DFB945-CF8A-45A2-A305-B3D3115C1880}"/>
    <cellStyle name="Note 55 3 2" xfId="49466" xr:uid="{9C537E39-3A2E-469F-B6EB-B669EBC2F10D}"/>
    <cellStyle name="Note 55 4" xfId="46467" xr:uid="{181BC649-266A-4B7F-B7DB-9033BE74E924}"/>
    <cellStyle name="Note 56" xfId="3745" xr:uid="{C672E679-657D-4708-B59D-3FCBE797C56C}"/>
    <cellStyle name="Note 56 2" xfId="40620" xr:uid="{A08C5D7B-5781-4B33-AA19-6C754C7971A3}"/>
    <cellStyle name="Note 56 3" xfId="42809" xr:uid="{C6A0D987-C330-4F00-B74C-251C79F473E9}"/>
    <cellStyle name="Note 56 3 2" xfId="49467" xr:uid="{086F8548-0D2D-4E14-9563-C442FC7FEBCE}"/>
    <cellStyle name="Note 56 4" xfId="46468" xr:uid="{04C91822-ED21-4130-A6FC-218EFEC33A68}"/>
    <cellStyle name="Note 57" xfId="3519" xr:uid="{657EFA14-3385-419A-B711-C1375F86F47C}"/>
    <cellStyle name="Note 57 2" xfId="40621" xr:uid="{8B630EB5-FCDF-4579-BC3E-52EE52335194}"/>
    <cellStyle name="Note 57 3" xfId="42810" xr:uid="{A1616C30-9CC1-4399-9155-72F36CF650C1}"/>
    <cellStyle name="Note 57 3 2" xfId="49468" xr:uid="{95FE46D9-C2A0-416F-BAB0-DF0F3EAA897A}"/>
    <cellStyle name="Note 57 4" xfId="46469" xr:uid="{BE143E2B-49C4-4095-9B69-8F6A5B8FDD74}"/>
    <cellStyle name="Note 58" xfId="3496" xr:uid="{C7F412EA-483D-4791-9861-9B60E727E2CE}"/>
    <cellStyle name="Note 58 2" xfId="40622" xr:uid="{029A3F2F-5D65-4308-9ABB-3D4D53272B4A}"/>
    <cellStyle name="Note 58 3" xfId="42811" xr:uid="{33EDD59B-0243-4CE3-A53F-8CCE7D73F754}"/>
    <cellStyle name="Note 58 3 2" xfId="49469" xr:uid="{AFA60F82-C592-46AF-B914-CAC13FFFCFD0}"/>
    <cellStyle name="Note 58 4" xfId="46470" xr:uid="{001E5CC1-CA93-456D-9C5A-D35E43C5ADB0}"/>
    <cellStyle name="Note 59" xfId="3331" xr:uid="{0F09BB00-7BD5-4DE4-A720-C0B4C3424B95}"/>
    <cellStyle name="Note 59 2" xfId="40623" xr:uid="{E27B3D1C-A922-4365-B4F8-75E2B046E969}"/>
    <cellStyle name="Note 59 3" xfId="42812" xr:uid="{CB41E06F-611F-4163-82AF-B18384BA3597}"/>
    <cellStyle name="Note 59 3 2" xfId="49470" xr:uid="{8AD73BE1-E65A-4561-8DBD-E0E646024170}"/>
    <cellStyle name="Note 59 4" xfId="46471" xr:uid="{553B724B-6676-4F77-B8A8-FBAF3265460A}"/>
    <cellStyle name="Note 6" xfId="3782" xr:uid="{6B7808AD-FE4A-4408-99A2-13784635505E}"/>
    <cellStyle name="Note 6 2" xfId="40624" xr:uid="{5A89D203-8507-45B3-818B-169FA89CCBA4}"/>
    <cellStyle name="Note 6 3" xfId="42813" xr:uid="{5C56830C-4877-4363-9D8E-AB8CC92798BA}"/>
    <cellStyle name="Note 6 3 2" xfId="49471" xr:uid="{022D2E29-1365-446B-A2ED-1361E602E1B3}"/>
    <cellStyle name="Note 6 4" xfId="46472" xr:uid="{24940B4B-6DB1-4F08-BECA-BB0E52DC8780}"/>
    <cellStyle name="Note 60" xfId="3750" xr:uid="{D979FA32-0894-43FA-91E2-8EA246BB7CD4}"/>
    <cellStyle name="Note 60 2" xfId="40625" xr:uid="{74B1C9BB-1446-44E8-BD0C-756C41AF7B33}"/>
    <cellStyle name="Note 60 3" xfId="42814" xr:uid="{40ADE0B8-9436-4C52-AC89-928D80543B6D}"/>
    <cellStyle name="Note 60 3 2" xfId="49472" xr:uid="{9A3F223A-D806-4ADD-AD61-5ED5912FCD70}"/>
    <cellStyle name="Note 60 4" xfId="46473" xr:uid="{60828AE0-4F2E-4A75-A2B6-F0DC7EAF8FBF}"/>
    <cellStyle name="Note 61" xfId="3265" xr:uid="{85CBE523-752A-4453-9E12-4CD2237AEBE5}"/>
    <cellStyle name="Note 61 2" xfId="40626" xr:uid="{431453D3-83F9-4354-B758-4DCE111064D6}"/>
    <cellStyle name="Note 61 3" xfId="42815" xr:uid="{2F0664B1-D2D8-48FF-A968-C27E3888CC46}"/>
    <cellStyle name="Note 61 3 2" xfId="49473" xr:uid="{53F23E3E-E85D-4ECF-B915-1DFA6E9BD765}"/>
    <cellStyle name="Note 61 4" xfId="46474" xr:uid="{5C5EA9BF-218E-41E4-882B-263FDAAD8E44}"/>
    <cellStyle name="Note 62" xfId="3142" xr:uid="{B05DA78A-6B2A-43C6-85BA-2BE6F9DE662D}"/>
    <cellStyle name="Note 62 2" xfId="40627" xr:uid="{9A5C9017-80F3-4E54-AC16-7099C7356B26}"/>
    <cellStyle name="Note 62 3" xfId="42816" xr:uid="{D9DA8F40-D9FA-4A0E-8BF7-AFBEE4BDF073}"/>
    <cellStyle name="Note 62 3 2" xfId="49474" xr:uid="{D2B65812-9EE0-486F-BB81-BFFEC7DA2BE9}"/>
    <cellStyle name="Note 62 4" xfId="46475" xr:uid="{75DE04E2-6A5B-4430-AAD9-7721F947E60E}"/>
    <cellStyle name="Note 63" xfId="3189" xr:uid="{BFF68E0E-F702-4882-98E4-0A94202CF6C9}"/>
    <cellStyle name="Note 63 2" xfId="40628" xr:uid="{8DEE3238-D0DE-4C96-9D2C-7FE3233D30DA}"/>
    <cellStyle name="Note 63 3" xfId="42817" xr:uid="{7AA8F474-2E46-4562-9F75-D6ED20F58FD9}"/>
    <cellStyle name="Note 63 3 2" xfId="49475" xr:uid="{9B81B5A1-D5C9-4D7A-8214-0CC72B530394}"/>
    <cellStyle name="Note 63 4" xfId="46476" xr:uid="{24D58F48-A4CE-4159-B387-6154377FBC0D}"/>
    <cellStyle name="Note 64" xfId="3407" xr:uid="{98D63CE3-D27F-4D41-BD20-9DC16C01C0D0}"/>
    <cellStyle name="Note 64 2" xfId="40629" xr:uid="{A8BCD2FC-FED9-400F-ABE4-6E69F4B58D03}"/>
    <cellStyle name="Note 64 3" xfId="42818" xr:uid="{37A37740-B56A-48A7-985E-78D967FFAE25}"/>
    <cellStyle name="Note 64 3 2" xfId="49476" xr:uid="{A84E3965-3529-426E-8145-19705B914B0F}"/>
    <cellStyle name="Note 64 4" xfId="46477" xr:uid="{0B6D178D-C4F6-460A-93D4-BA618CA28E2C}"/>
    <cellStyle name="Note 65" xfId="3095" xr:uid="{DFE2834C-8689-43E7-8EAA-6AB0CADC1E3F}"/>
    <cellStyle name="Note 65 2" xfId="40630" xr:uid="{171CE657-F77B-4E38-A056-5D679AD076F5}"/>
    <cellStyle name="Note 65 3" xfId="42819" xr:uid="{D51D40D5-5EAF-4B88-A2EE-95D523DC256E}"/>
    <cellStyle name="Note 65 3 2" xfId="49477" xr:uid="{15FBA6E4-544F-414B-8E3C-E92BA3850A26}"/>
    <cellStyle name="Note 65 4" xfId="46478" xr:uid="{16E20BC9-CED3-4F27-BB3F-F8F3623C2401}"/>
    <cellStyle name="Note 66" xfId="3100" xr:uid="{68CC949D-96EE-4347-8DA6-8EFD875D8E9A}"/>
    <cellStyle name="Note 66 2" xfId="40631" xr:uid="{3F1AD27A-BCA5-4EAD-A5C4-5D3142CAA604}"/>
    <cellStyle name="Note 66 3" xfId="42820" xr:uid="{5CEC4DE8-DBA7-4EF3-942B-8C758628430B}"/>
    <cellStyle name="Note 66 3 2" xfId="49478" xr:uid="{11E336DF-3040-4267-8C54-16726105B046}"/>
    <cellStyle name="Note 66 4" xfId="46479" xr:uid="{04E2328A-1E04-43A3-AC7A-9A03031FE8D8}"/>
    <cellStyle name="Note 67" xfId="3585" xr:uid="{9D78F419-8070-45CB-B976-B0533811C02A}"/>
    <cellStyle name="Note 67 2" xfId="40632" xr:uid="{C804462A-C3C5-4889-A393-6FBD9148CDD8}"/>
    <cellStyle name="Note 67 3" xfId="42821" xr:uid="{47F7AF18-96D2-436A-ADCE-EE96AC14CC13}"/>
    <cellStyle name="Note 67 3 2" xfId="49479" xr:uid="{A31773F2-9404-43C6-9CFA-30CB9B0EC9BF}"/>
    <cellStyle name="Note 67 4" xfId="46480" xr:uid="{9D15FD77-D005-4F93-A8BF-4DB18696DAE7}"/>
    <cellStyle name="Note 68" xfId="3666" xr:uid="{F39E1B63-7C27-4FE9-B7A2-C67163FE8C34}"/>
    <cellStyle name="Note 68 2" xfId="40633" xr:uid="{7416DC52-7833-4AA9-9FB7-0359A828F907}"/>
    <cellStyle name="Note 68 3" xfId="42822" xr:uid="{2E310156-9048-40C1-B89E-936DAE12C8B3}"/>
    <cellStyle name="Note 68 3 2" xfId="49480" xr:uid="{FD7CE005-BD4F-46B5-8F33-17145E67F70F}"/>
    <cellStyle name="Note 68 4" xfId="46481" xr:uid="{F579D81D-B5F2-46BF-B127-56EBFE6050BF}"/>
    <cellStyle name="Note 69" xfId="2593" xr:uid="{20B0F392-537D-48DE-B1AD-27B9D989D9D3}"/>
    <cellStyle name="Note 69 2" xfId="40634" xr:uid="{83C7526B-9478-4AA1-B636-98624227C9D7}"/>
    <cellStyle name="Note 69 3" xfId="42823" xr:uid="{9F9322AD-B689-4924-9B56-2661B0587553}"/>
    <cellStyle name="Note 69 3 2" xfId="49481" xr:uid="{B26F713C-2980-47A6-B19C-DF0078E57D81}"/>
    <cellStyle name="Note 69 4" xfId="46482" xr:uid="{04C50FCE-A6FF-432B-BC8B-0E451E1B282E}"/>
    <cellStyle name="Note 7" xfId="3514" xr:uid="{BD71072B-E4C1-4959-B18F-AFDB3E3F2867}"/>
    <cellStyle name="Note 7 2" xfId="40635" xr:uid="{321A393A-9595-4265-B8AD-F9F53621EBDC}"/>
    <cellStyle name="Note 7 3" xfId="42824" xr:uid="{038F7C0A-0ADC-4812-97A1-80D7BC9C32AD}"/>
    <cellStyle name="Note 7 3 2" xfId="49482" xr:uid="{F15A23D4-348A-4230-B384-145E1956F6B5}"/>
    <cellStyle name="Note 7 4" xfId="46483" xr:uid="{1DEA3E1F-A550-4999-847B-F3C3D2A4FB12}"/>
    <cellStyle name="Note 70" xfId="3475" xr:uid="{5EC9C9D6-A0C4-405A-AA27-2A52F19F18AB}"/>
    <cellStyle name="Note 70 2" xfId="40636" xr:uid="{73D6F507-24F9-4ADF-97FC-26AD706752C4}"/>
    <cellStyle name="Note 70 3" xfId="42825" xr:uid="{1589FC4E-ABB3-45D7-A50E-55CC3A659BFC}"/>
    <cellStyle name="Note 70 3 2" xfId="49483" xr:uid="{E6BCC37A-11E2-4394-9F8A-45CA0C6C5E51}"/>
    <cellStyle name="Note 70 4" xfId="46484" xr:uid="{19BA5924-668A-4974-B8E0-188911A8956F}"/>
    <cellStyle name="Note 71" xfId="3165" xr:uid="{2F2B54FA-8E95-4C99-87E6-94DCB38B0E04}"/>
    <cellStyle name="Note 71 2" xfId="40637" xr:uid="{D4BED3F6-21F7-4956-A962-0CFBF6BFD71C}"/>
    <cellStyle name="Note 71 3" xfId="42826" xr:uid="{8B71606F-3A83-4673-813B-7DE0BD657110}"/>
    <cellStyle name="Note 71 3 2" xfId="49484" xr:uid="{9B7629C5-BD08-4016-BEBA-5C349CEA106A}"/>
    <cellStyle name="Note 71 4" xfId="46485" xr:uid="{46FF34FD-7AD5-46A5-ADCC-87EA2AC4A261}"/>
    <cellStyle name="Note 72" xfId="3274" xr:uid="{42E4C2B0-7158-4D50-A2C2-D1AC466C6942}"/>
    <cellStyle name="Note 72 2" xfId="40638" xr:uid="{BA5561B1-7386-4D63-AA30-7125EA357F86}"/>
    <cellStyle name="Note 72 3" xfId="42827" xr:uid="{A15F575C-9F1F-40A9-984B-2740F061A9CF}"/>
    <cellStyle name="Note 72 3 2" xfId="49485" xr:uid="{C463EAE5-C81A-47B0-8D0F-BF2E974291A9}"/>
    <cellStyle name="Note 72 4" xfId="46486" xr:uid="{6E756EA4-328F-4826-AD14-23138D5E1857}"/>
    <cellStyle name="Note 73" xfId="2635" xr:uid="{954B40A3-D777-4B92-AAD8-D7C0B64AEA3B}"/>
    <cellStyle name="Note 73 2" xfId="40639" xr:uid="{BE829871-7C54-4ED6-B627-BE604ADC438B}"/>
    <cellStyle name="Note 73 3" xfId="42828" xr:uid="{56C76237-ADC9-4068-BF0B-EE3D9F65272B}"/>
    <cellStyle name="Note 73 3 2" xfId="49486" xr:uid="{75D289A9-EB18-49C5-860F-52DDC519DAE5}"/>
    <cellStyle name="Note 73 4" xfId="46487" xr:uid="{D18D18E5-6A58-4547-A219-3700ABED7432}"/>
    <cellStyle name="Note 74" xfId="3712" xr:uid="{C84CBA5B-CAB5-425F-BE52-7E311EA3CF97}"/>
    <cellStyle name="Note 74 2" xfId="40640" xr:uid="{AC60D5BF-A125-458A-9150-2DBD9EBFB589}"/>
    <cellStyle name="Note 74 3" xfId="42829" xr:uid="{26E52480-D7D7-4441-A797-F224F7139D8D}"/>
    <cellStyle name="Note 74 3 2" xfId="49487" xr:uid="{89C6450D-FD2C-46CD-8348-E6EF354576B8}"/>
    <cellStyle name="Note 74 4" xfId="46488" xr:uid="{389C09F8-A5B7-4AC1-9011-D76B1DC45374}"/>
    <cellStyle name="Note 75" xfId="3308" xr:uid="{FCB8B1BD-EF90-4217-80BD-FBD30E71DEFD}"/>
    <cellStyle name="Note 75 2" xfId="40641" xr:uid="{52E1CA46-F14C-4990-9683-B1408031950A}"/>
    <cellStyle name="Note 75 3" xfId="42830" xr:uid="{28D94CE2-8A2D-4B30-923E-C177DD055B58}"/>
    <cellStyle name="Note 75 3 2" xfId="49488" xr:uid="{48430DAC-04DE-4F63-8FC8-8EA80C856127}"/>
    <cellStyle name="Note 75 4" xfId="46489" xr:uid="{3F0CD144-95C4-4E67-A1A0-F86D1F354F4C}"/>
    <cellStyle name="Note 76" xfId="3173" xr:uid="{7667F490-D7E4-40CA-886D-8D6101DC80D2}"/>
    <cellStyle name="Note 76 2" xfId="40642" xr:uid="{E017D419-9A73-4F92-A994-A43A5DC8C3A0}"/>
    <cellStyle name="Note 76 3" xfId="42831" xr:uid="{42EAE29A-30DB-4EDE-8735-0629F8DEC974}"/>
    <cellStyle name="Note 76 3 2" xfId="49489" xr:uid="{51D0E6E8-A3F6-4B07-A35C-C57587D3514A}"/>
    <cellStyle name="Note 76 4" xfId="46490" xr:uid="{04672810-8479-4447-BF9C-94E4522E0FD5}"/>
    <cellStyle name="Note 77" xfId="3512" xr:uid="{A758D111-BB75-4B69-A1FE-EC62300CFAD4}"/>
    <cellStyle name="Note 77 2" xfId="40643" xr:uid="{0EAF33F3-21AB-4DAB-B6D6-C140B66EF6BF}"/>
    <cellStyle name="Note 77 3" xfId="42832" xr:uid="{3F59C1D0-CCE4-40A3-A301-A6D1887BD84C}"/>
    <cellStyle name="Note 77 3 2" xfId="49490" xr:uid="{6D9CF037-51AD-4BED-8C07-36D0DF7E2135}"/>
    <cellStyle name="Note 77 4" xfId="46491" xr:uid="{1E6794E5-51AB-432D-98E7-AC8FB2A1A15B}"/>
    <cellStyle name="Note 78" xfId="3220" xr:uid="{7172EF8E-4398-4C35-B055-125CF471FD38}"/>
    <cellStyle name="Note 78 2" xfId="40644" xr:uid="{95DC9C57-BEF8-4DE3-A804-722C4BA1911F}"/>
    <cellStyle name="Note 78 3" xfId="42833" xr:uid="{A2BFE286-9938-46EB-A701-16EB12A45671}"/>
    <cellStyle name="Note 78 3 2" xfId="49491" xr:uid="{4FC6E9A9-FB8A-4B8F-BAC3-6FD4392C452E}"/>
    <cellStyle name="Note 78 4" xfId="46492" xr:uid="{E255453E-FFCC-421F-B9DD-8266B9731027}"/>
    <cellStyle name="Note 79" xfId="3474" xr:uid="{25947611-7979-40A4-B4BB-CF6A0A1D1558}"/>
    <cellStyle name="Note 79 2" xfId="40645" xr:uid="{BDB576DB-E12D-4969-8967-31F45BE9C4A9}"/>
    <cellStyle name="Note 79 3" xfId="42834" xr:uid="{E8324043-E060-432A-85FB-79A22E2327C6}"/>
    <cellStyle name="Note 79 3 2" xfId="49492" xr:uid="{93756565-7461-43D6-A9C2-5908B9F18DB5}"/>
    <cellStyle name="Note 79 4" xfId="46493" xr:uid="{6C280DC9-93A6-45F4-A7AC-030567B39466}"/>
    <cellStyle name="Note 8" xfId="3365" xr:uid="{EDC6C755-82A7-4630-A0EB-549EA64BF6A0}"/>
    <cellStyle name="Note 8 2" xfId="40646" xr:uid="{257D217B-7186-433A-A1D7-F99024798CE8}"/>
    <cellStyle name="Note 8 3" xfId="42835" xr:uid="{59D0580E-AA20-4CCA-B0D0-5BA3BF98D5E3}"/>
    <cellStyle name="Note 8 3 2" xfId="49493" xr:uid="{4D31EA94-DF53-4D4C-B77F-89EB04A6BD69}"/>
    <cellStyle name="Note 8 4" xfId="46494" xr:uid="{E5744D65-BE20-48C2-A182-1EC3B27EE45E}"/>
    <cellStyle name="Note 80" xfId="3531" xr:uid="{C9B2D07C-FA90-457B-B762-A25743023302}"/>
    <cellStyle name="Note 80 2" xfId="40647" xr:uid="{F027ACB1-B415-4549-A511-9A87652DAA5B}"/>
    <cellStyle name="Note 80 3" xfId="42836" xr:uid="{C6C6E7E1-C171-484E-8466-F75BF205FF80}"/>
    <cellStyle name="Note 80 3 2" xfId="49494" xr:uid="{D162F12C-BEEC-41ED-AF2A-97685F0686CF}"/>
    <cellStyle name="Note 80 4" xfId="46495" xr:uid="{CE30533A-7812-4D0E-AFAE-0C462F53187C}"/>
    <cellStyle name="Note 81" xfId="3634" xr:uid="{D783EE10-5139-4723-91B4-F2FE8996C3F4}"/>
    <cellStyle name="Note 81 2" xfId="40648" xr:uid="{FA3C1B6D-7FCC-47A0-9C23-6828B913DB7F}"/>
    <cellStyle name="Note 81 3" xfId="42837" xr:uid="{95B9E985-C15F-44F3-AED9-374C3683DB8A}"/>
    <cellStyle name="Note 81 3 2" xfId="49495" xr:uid="{F08E9C53-A917-4348-8C98-BDC4C891708F}"/>
    <cellStyle name="Note 81 4" xfId="46496" xr:uid="{7E5D312D-831F-4893-A6B4-BE4864754A9F}"/>
    <cellStyle name="Note 82" xfId="3513" xr:uid="{DF62F112-7D8F-4B8B-804E-5D6AE2B1B35F}"/>
    <cellStyle name="Note 82 2" xfId="40649" xr:uid="{109F2388-417A-44F0-9D45-8EA39524699D}"/>
    <cellStyle name="Note 82 3" xfId="42838" xr:uid="{EAFEDE5F-89CA-47C1-ABD8-22C3523AE383}"/>
    <cellStyle name="Note 82 3 2" xfId="49496" xr:uid="{EC11ACAD-B43E-4304-B327-1237704EC3A5}"/>
    <cellStyle name="Note 82 4" xfId="46497" xr:uid="{4299B38E-A609-47EC-8C3D-82842503CBF9}"/>
    <cellStyle name="Note 83" xfId="3507" xr:uid="{5419C3FB-9256-4C97-900B-34B086589576}"/>
    <cellStyle name="Note 83 2" xfId="40650" xr:uid="{EAAFFADE-A198-4D96-AF08-FD8A98735ECB}"/>
    <cellStyle name="Note 83 3" xfId="42839" xr:uid="{B5010010-C1B0-40FB-9DF8-091E69933D2C}"/>
    <cellStyle name="Note 83 3 2" xfId="49497" xr:uid="{7C28C0F3-8B14-47EA-B874-B40C7EF62B20}"/>
    <cellStyle name="Note 83 4" xfId="46498" xr:uid="{FD1D2792-13CB-44A6-A398-6BF78CB41F38}"/>
    <cellStyle name="Note 84" xfId="3315" xr:uid="{12C99E53-9E7B-4D38-ADC6-1249291B904E}"/>
    <cellStyle name="Note 84 2" xfId="40651" xr:uid="{A4EBA97B-8017-4222-8392-4FEC002A0E15}"/>
    <cellStyle name="Note 84 3" xfId="42840" xr:uid="{4EEAFEB3-55B8-4A55-AF9A-087CDE64EBE1}"/>
    <cellStyle name="Note 84 3 2" xfId="49498" xr:uid="{E96576A6-E86F-42BE-8D5E-F326CB27C1A0}"/>
    <cellStyle name="Note 84 4" xfId="46499" xr:uid="{418EFAD3-B1E9-4B5B-B4BF-45895BF33C3A}"/>
    <cellStyle name="Note 85" xfId="3811" xr:uid="{EE7F7C7E-DAE7-4054-ACDB-E19507B92285}"/>
    <cellStyle name="Note 85 2" xfId="40652" xr:uid="{D71227AE-B62B-4AC7-A84C-3671ACE14D9E}"/>
    <cellStyle name="Note 85 3" xfId="42841" xr:uid="{7F2C47C0-F7B0-4EF4-9376-D3C8D76A3704}"/>
    <cellStyle name="Note 85 3 2" xfId="49499" xr:uid="{F8374A0D-FA45-4BEA-90A5-50D36AACCB79}"/>
    <cellStyle name="Note 85 4" xfId="46500" xr:uid="{0055345D-2E9F-42E2-A20D-CD665CA5EC16}"/>
    <cellStyle name="Note 86" xfId="3801" xr:uid="{B2278D80-701A-4820-B187-0DDD355F8DDE}"/>
    <cellStyle name="Note 86 2" xfId="40653" xr:uid="{48342F33-F482-46E5-A82D-104DDCF58A81}"/>
    <cellStyle name="Note 86 3" xfId="42842" xr:uid="{2552EF52-3AC6-45E3-9C01-32258FBB2E97}"/>
    <cellStyle name="Note 86 3 2" xfId="49500" xr:uid="{0C3DF9EB-E928-4988-9DBA-4D4A51CBB948}"/>
    <cellStyle name="Note 86 4" xfId="46501" xr:uid="{A25CF55E-12C7-4BBB-9770-E2616FA51F7D}"/>
    <cellStyle name="Note 87" xfId="3829" xr:uid="{92ED3EB6-B18D-4EC3-8DE0-B7A7F1AA0269}"/>
    <cellStyle name="Note 87 2" xfId="40654" xr:uid="{E5B2C83C-45A5-44B5-845F-F01FCD432D8F}"/>
    <cellStyle name="Note 87 3" xfId="42843" xr:uid="{F002F06D-5629-4A55-AB5A-A3C86623C1E2}"/>
    <cellStyle name="Note 87 3 2" xfId="49501" xr:uid="{4C72CA69-2561-4605-A545-9E4EB1881B28}"/>
    <cellStyle name="Note 87 4" xfId="46502" xr:uid="{232C81FB-FFD7-4CBC-A6DB-6AA3C132FAAE}"/>
    <cellStyle name="Note 88" xfId="3843" xr:uid="{9A35ACC5-163C-4E52-8F77-19DAAB5C3E77}"/>
    <cellStyle name="Note 88 2" xfId="40655" xr:uid="{2857ACF2-FF08-4CF9-9770-A4D2078AB181}"/>
    <cellStyle name="Note 88 3" xfId="42844" xr:uid="{5F88EF84-805E-4D03-BF61-88BCEB54E679}"/>
    <cellStyle name="Note 88 3 2" xfId="49502" xr:uid="{4631C496-881D-416D-8B1A-338D5B7C1F5E}"/>
    <cellStyle name="Note 88 4" xfId="46503" xr:uid="{8952181B-9C99-4543-8256-484B2945CB93}"/>
    <cellStyle name="Note 89" xfId="3857" xr:uid="{1FB71601-E645-41FB-8501-5469F666B0FE}"/>
    <cellStyle name="Note 89 2" xfId="40656" xr:uid="{051D659C-B045-45D3-80F8-B40AE5E9E5FB}"/>
    <cellStyle name="Note 89 3" xfId="42845" xr:uid="{08A36CBF-AA5E-451F-BDAD-3C4E8BA45B4C}"/>
    <cellStyle name="Note 89 3 2" xfId="49503" xr:uid="{97FD9F4D-D7D3-445A-9711-A74A1779658E}"/>
    <cellStyle name="Note 89 4" xfId="46504" xr:uid="{A87FA774-B81F-48C9-A648-AFFF48550B7F}"/>
    <cellStyle name="Note 9" xfId="3133" xr:uid="{BC11AB52-FC05-4970-87D6-3388197EB0D9}"/>
    <cellStyle name="Note 9 2" xfId="40657" xr:uid="{29881C89-369B-4A70-A093-DA584F33114C}"/>
    <cellStyle name="Note 9 3" xfId="42846" xr:uid="{21B0BD64-264C-4986-A813-14A97B70C020}"/>
    <cellStyle name="Note 9 3 2" xfId="49504" xr:uid="{786F7E28-FF93-4359-9E87-CA286B710A77}"/>
    <cellStyle name="Note 9 4" xfId="46505" xr:uid="{5DCCC0CF-70CB-4E67-977A-5207C5D879AF}"/>
    <cellStyle name="Note 90" xfId="3871" xr:uid="{17AC6EFF-E881-4F46-BCB1-301A08977FB4}"/>
    <cellStyle name="Note 90 2" xfId="40658" xr:uid="{0BB26E3C-2E63-422D-8314-5412315F961E}"/>
    <cellStyle name="Note 90 3" xfId="42847" xr:uid="{29C9CB89-F273-48B4-80A1-C62A76867FB0}"/>
    <cellStyle name="Note 90 3 2" xfId="49505" xr:uid="{AE9F1569-38E2-427C-BA8D-7E2B62557001}"/>
    <cellStyle name="Note 90 4" xfId="46506" xr:uid="{D9216A84-29FF-4759-B314-6453F20F5F06}"/>
    <cellStyle name="Note 91" xfId="3885" xr:uid="{9198BB26-9826-4EE7-916C-82E11ED16D3F}"/>
    <cellStyle name="Note 91 2" xfId="40659" xr:uid="{3D25C848-B26E-4E88-AB96-5BB4E3BF79BC}"/>
    <cellStyle name="Note 91 3" xfId="42848" xr:uid="{CE343271-C03D-4A70-9E1D-1FBF0B34AC74}"/>
    <cellStyle name="Note 91 3 2" xfId="49506" xr:uid="{C7D1E946-F499-49F8-8EEA-132A79DDCFCA}"/>
    <cellStyle name="Note 91 4" xfId="46507" xr:uid="{D2D1832B-D47F-4C1F-9B7C-F1840CD30219}"/>
    <cellStyle name="Note 92" xfId="3898" xr:uid="{D960F517-E8CA-404D-A53B-C18CA120D19B}"/>
    <cellStyle name="Note 92 2" xfId="40660" xr:uid="{2AED61A8-927D-4E12-BB1A-C74055F320B6}"/>
    <cellStyle name="Note 92 3" xfId="42849" xr:uid="{9E67B7FA-0596-49A9-9CC2-60C6F45CEA1B}"/>
    <cellStyle name="Note 92 3 2" xfId="49507" xr:uid="{2D0A98C8-26BD-4A1F-A3C1-5CF864FE1B34}"/>
    <cellStyle name="Note 92 4" xfId="46508" xr:uid="{25C3A351-AF9A-4322-8A8D-0DDA93AF4EAE}"/>
    <cellStyle name="Note 93" xfId="3912" xr:uid="{DBF86EF0-5079-4FAD-9766-A43C6B8822B4}"/>
    <cellStyle name="Note 93 2" xfId="40661" xr:uid="{75C52B38-185B-46D8-9D1D-FB5F55A6B174}"/>
    <cellStyle name="Note 93 3" xfId="42850" xr:uid="{9033463E-3A6D-411F-B5E1-14E9EFD7920B}"/>
    <cellStyle name="Note 93 3 2" xfId="49508" xr:uid="{28A467DC-DA55-4ECB-923B-B640CD9386F1}"/>
    <cellStyle name="Note 93 4" xfId="46509" xr:uid="{B065AD73-FEF8-446C-8D53-497DB87A318D}"/>
    <cellStyle name="Note 94" xfId="3926" xr:uid="{09C689E9-AA18-49AB-B08C-6455EEABBB05}"/>
    <cellStyle name="Note 94 2" xfId="40662" xr:uid="{951A3A1D-DC19-4351-8CEC-E7C4B29ADC73}"/>
    <cellStyle name="Note 94 3" xfId="42851" xr:uid="{B15C42BB-A756-44CB-97BE-2D81E83A4440}"/>
    <cellStyle name="Note 94 3 2" xfId="49509" xr:uid="{6E634357-73F1-49F2-B6FD-1CB9746C29E6}"/>
    <cellStyle name="Note 94 4" xfId="46510" xr:uid="{61E1BD77-37FA-42E6-94BC-6F5E63C5CDF8}"/>
    <cellStyle name="Note 95" xfId="3940" xr:uid="{78214B28-A7FA-4AE4-AF49-A828D42A3582}"/>
    <cellStyle name="Note 95 2" xfId="40663" xr:uid="{B815E721-A5CE-4EA2-A70C-BD230129ED91}"/>
    <cellStyle name="Note 95 3" xfId="42852" xr:uid="{9CC9E118-C8B9-49E3-A573-EB38281E9AF0}"/>
    <cellStyle name="Note 95 3 2" xfId="49510" xr:uid="{D8D9F4C8-5C30-4EDE-B310-9B170E27843E}"/>
    <cellStyle name="Note 95 4" xfId="46511" xr:uid="{605FB3A8-0115-493F-9D15-EC7A494295D1}"/>
    <cellStyle name="Note 96" xfId="3954" xr:uid="{6B1CD184-DF9F-4494-9EBE-520C102EA6E5}"/>
    <cellStyle name="Note 96 2" xfId="40664" xr:uid="{700D25BB-3082-4E4F-A42E-7FFF16451DED}"/>
    <cellStyle name="Note 96 3" xfId="42853" xr:uid="{15E540AD-B873-4708-BE03-5F0A4817F430}"/>
    <cellStyle name="Note 96 3 2" xfId="49511" xr:uid="{A4F52E39-CBA0-4AB3-A525-42338EC734A8}"/>
    <cellStyle name="Note 96 4" xfId="46512" xr:uid="{BD15C764-4DAE-4CB3-A428-FA780E67E12D}"/>
    <cellStyle name="Note 97" xfId="3968" xr:uid="{DF1D20DC-E950-481D-8BD0-91CCBD55DA9B}"/>
    <cellStyle name="Note 97 2" xfId="40665" xr:uid="{0E8A9333-DC5B-4686-B243-8DBC9C2D348F}"/>
    <cellStyle name="Note 97 3" xfId="42854" xr:uid="{5CC3C185-62FD-40F2-BE84-863742C62807}"/>
    <cellStyle name="Note 97 3 2" xfId="49512" xr:uid="{7A5A0E23-36A5-4094-B89E-34AFFB96D11F}"/>
    <cellStyle name="Note 97 4" xfId="46513" xr:uid="{5B53DCB0-C988-457E-9BE2-D988F4FCDF5E}"/>
    <cellStyle name="Note 98" xfId="3981" xr:uid="{3DE6DDAF-7EFE-4B3C-9953-06043EDF34BF}"/>
    <cellStyle name="Note 98 2" xfId="40666" xr:uid="{432CE27B-F522-4322-8B89-D075A435A627}"/>
    <cellStyle name="Note 98 3" xfId="42855" xr:uid="{6A6A76FF-0354-40D9-AE8F-7579F19646C3}"/>
    <cellStyle name="Note 98 3 2" xfId="49513" xr:uid="{9D739DF5-35F1-46F2-921C-87AD6416CD31}"/>
    <cellStyle name="Note 98 4" xfId="46514" xr:uid="{C8BA45A7-9BD1-466C-AE70-29A00D02DF3A}"/>
    <cellStyle name="Note 99" xfId="3995" xr:uid="{E257D6D9-3156-417C-898C-A05A5676D317}"/>
    <cellStyle name="Note 99 2" xfId="40667" xr:uid="{278C7E12-CF09-4F07-B030-CA8AC013CB8C}"/>
    <cellStyle name="Note 99 3" xfId="42856" xr:uid="{890934EE-F326-4048-9628-618EB7B71E61}"/>
    <cellStyle name="Note 99 3 2" xfId="49514" xr:uid="{688FE8B0-292A-41C7-B838-F3D77F1B004B}"/>
    <cellStyle name="Note 99 4" xfId="46515" xr:uid="{AFF4E00F-45C8-4BC2-996A-A42467310D42}"/>
    <cellStyle name="Output" xfId="18" builtinId="21" customBuiltin="1"/>
    <cellStyle name="Output 2" xfId="270" xr:uid="{1FBC4090-C03D-406B-AFEC-C856924F783A}"/>
    <cellStyle name="Output 2 10" xfId="50935" xr:uid="{7E8F3B85-EB7B-4020-8860-128020680EEB}"/>
    <cellStyle name="Output 2 11" xfId="51321" xr:uid="{4A778315-9712-4EBB-B1A2-1A159D0E0BA2}"/>
    <cellStyle name="Output 2 12" xfId="40199" xr:uid="{9144A621-20E2-4C6F-83A1-8BB9D7C5222E}"/>
    <cellStyle name="Output 2 2" xfId="10445" xr:uid="{7206377C-FA3E-47A7-BA30-8D66DE89E38D}"/>
    <cellStyle name="Output 2 2 2" xfId="40333" xr:uid="{BEE17503-1BB8-420C-AEFA-4FABB29B90B7}"/>
    <cellStyle name="Output 2 2 2 2" xfId="44586" xr:uid="{9FBA28CC-2CC9-46DC-94E8-4DA36B7F585A}"/>
    <cellStyle name="Output 2 2 2 2 2" xfId="50911" xr:uid="{D5EF9AF6-F4D1-4EEC-B194-9142E51D4DB0}"/>
    <cellStyle name="Output 2 2 2 2 3" xfId="50894" xr:uid="{F6E17034-4576-4EC2-A6AE-984AD12565EB}"/>
    <cellStyle name="Output 2 2 2 2 4" xfId="50979" xr:uid="{44875C40-BE11-4809-BC84-661DCDC864F1}"/>
    <cellStyle name="Output 2 2 2 2 5" xfId="50907" xr:uid="{2FCAA860-F025-4B10-A824-C56F4409E8F6}"/>
    <cellStyle name="Output 2 2 2 2 6" xfId="51295" xr:uid="{1ACDCAD9-8F5A-4FD0-ABAF-3E657301BBD0}"/>
    <cellStyle name="Output 2 2 2 2 7" xfId="51158" xr:uid="{DFB0436A-7A82-4165-B090-C726D5591D6B}"/>
    <cellStyle name="Output 2 2 2 3" xfId="51199" xr:uid="{C361F27D-0B17-4032-BAEC-A230A273ABD4}"/>
    <cellStyle name="Output 2 2 2 4" xfId="51183" xr:uid="{C0A4A849-645A-4D61-9F39-C34E9E4C3FCB}"/>
    <cellStyle name="Output 2 2 2 5" xfId="51110" xr:uid="{3E5B69D5-1D13-4C13-9937-14D7B1663581}"/>
    <cellStyle name="Output 2 2 2 6" xfId="50992" xr:uid="{D8BC460C-DAAA-432F-82C9-E140BDF12C15}"/>
    <cellStyle name="Output 2 2 3" xfId="44538" xr:uid="{EE4AA037-918F-4511-8817-B5DB13F0A3DF}"/>
    <cellStyle name="Output 2 2 3 2" xfId="50910" xr:uid="{694F433F-3207-4751-9C4B-6A2E597B3DFA}"/>
    <cellStyle name="Output 2 2 3 3" xfId="50961" xr:uid="{9F31F044-0EE7-49F0-84F4-FF09CD7E1815}"/>
    <cellStyle name="Output 2 2 3 4" xfId="51286" xr:uid="{6BFA459C-88B5-43D4-AD85-96AAE72E6F6F}"/>
    <cellStyle name="Output 2 2 3 5" xfId="50927" xr:uid="{DEDF7900-2DF6-4D86-A839-356AA5C96BF7}"/>
    <cellStyle name="Output 2 2 3 6" xfId="50954" xr:uid="{C419EF18-F208-4388-A193-D7F13B061AAA}"/>
    <cellStyle name="Output 2 2 3 7" xfId="51328" xr:uid="{45EC9871-3273-42FD-AD14-72AAD0C08479}"/>
    <cellStyle name="Output 2 2 4" xfId="51046" xr:uid="{476AF542-6B1B-4ACC-8622-0680308B6115}"/>
    <cellStyle name="Output 2 2 5" xfId="51170" xr:uid="{672E76E9-B0FC-4283-BCC0-BCE6D5ED030E}"/>
    <cellStyle name="Output 2 2 6" xfId="51015" xr:uid="{0C24245E-235D-428C-ABBF-6333FF9D1484}"/>
    <cellStyle name="Output 2 2 7" xfId="51006" xr:uid="{E0CC2DFB-3D9B-44EC-BB50-FD0D66A7682F}"/>
    <cellStyle name="Output 2 2 8" xfId="40236" xr:uid="{9A70FC5C-72F5-47DF-9DCA-74BA2BA5BFAB}"/>
    <cellStyle name="Output 2 3" xfId="5803" xr:uid="{33CBCA73-BB78-42D8-B3A5-1A95EF5F123E}"/>
    <cellStyle name="Output 2 3 2" xfId="44573" xr:uid="{CAFC3701-E707-4AD1-B85A-DD1EDADD575B}"/>
    <cellStyle name="Output 2 3 2 2" xfId="51009" xr:uid="{C5DC860C-D71D-4FDD-8446-A78B468DA97A}"/>
    <cellStyle name="Output 2 3 2 3" xfId="50863" xr:uid="{0F989E14-F200-4798-9621-3DD8174A389F}"/>
    <cellStyle name="Output 2 3 2 4" xfId="50870" xr:uid="{897EC045-8F0A-4FE5-A328-0E16F68C2FFB}"/>
    <cellStyle name="Output 2 3 2 5" xfId="51302" xr:uid="{BCCAEFA3-3F33-498A-ABB6-A2910BEA1DF3}"/>
    <cellStyle name="Output 2 3 2 6" xfId="51019" xr:uid="{B9616B91-4D2E-4991-B3F8-888C934B55E8}"/>
    <cellStyle name="Output 2 3 2 7" xfId="50909" xr:uid="{DF5C2DC4-1300-4654-A55F-28DC0DB3AE0A}"/>
    <cellStyle name="Output 2 3 3" xfId="50974" xr:uid="{837B7F6B-E5E8-49ED-8387-84B66F8A3DFD}"/>
    <cellStyle name="Output 2 3 4" xfId="51065" xr:uid="{32F23A97-F953-4634-BCE2-A7341A791436}"/>
    <cellStyle name="Output 2 3 5" xfId="51198" xr:uid="{09B1DAEA-1722-4150-99E6-BCEE6866E970}"/>
    <cellStyle name="Output 2 3 6" xfId="50955" xr:uid="{962C5A35-790B-4561-9009-A003D67D63C1}"/>
    <cellStyle name="Output 2 3 7" xfId="40306" xr:uid="{2429480B-FDC2-49AE-8F0D-7681EEDB7507}"/>
    <cellStyle name="Output 2 4" xfId="10646" xr:uid="{0841BB29-1771-4636-A213-88C5D84D6246}"/>
    <cellStyle name="Output 2 4 2" xfId="44030" xr:uid="{7ACFDCA0-6AF8-4249-90DA-0C3E4D37E4B0}"/>
    <cellStyle name="Output 2 5" xfId="44128" xr:uid="{B842D078-F171-4FC1-B72F-40B1279B47F6}"/>
    <cellStyle name="Output 2 6" xfId="44530" xr:uid="{7538FDEA-28F8-4215-9C05-545ECBE8E062}"/>
    <cellStyle name="Output 2 6 2" xfId="50972" xr:uid="{E99D30FF-6C59-4260-B3F8-808CF1C9C5CE}"/>
    <cellStyle name="Output 2 6 3" xfId="51161" xr:uid="{F14C4185-77A4-4501-86AA-EAF636048439}"/>
    <cellStyle name="Output 2 6 4" xfId="51144" xr:uid="{00328DC2-9FA1-41CF-8873-0E7930DE034A}"/>
    <cellStyle name="Output 2 6 5" xfId="51326" xr:uid="{50B363A4-6245-44F3-A77F-90F73EB15DC9}"/>
    <cellStyle name="Output 2 6 6" xfId="51001" xr:uid="{C1599C1B-BFEF-4FDD-925B-94EB2EC3174B}"/>
    <cellStyle name="Output 2 6 7" xfId="50915" xr:uid="{E3016D78-7556-4F05-89E0-739D0EF9BDEE}"/>
    <cellStyle name="Output 2 7" xfId="50803" xr:uid="{B42EA3B1-F2B9-419D-93BA-62C3FB60119B}"/>
    <cellStyle name="Output 2 8" xfId="51004" xr:uid="{4DFD5F21-2D33-4A94-8297-2FA0607314C6}"/>
    <cellStyle name="Output 2 9" xfId="51308" xr:uid="{CD7B0EF5-E1C2-4867-93B0-09625BB1A7A9}"/>
    <cellStyle name="Output 3" xfId="269" xr:uid="{9CE1B4F4-BDD0-43F7-B92C-38B0195D2C80}"/>
    <cellStyle name="Output 3 2" xfId="3673" xr:uid="{EDD73AD0-0795-49E4-9C1C-BC7D866B6BC9}"/>
    <cellStyle name="Output 3 3" xfId="10645" xr:uid="{B496328B-32BD-43ED-A441-A1CE83B0A7DC}"/>
    <cellStyle name="Output Amounts" xfId="280" xr:uid="{44D75284-CE0E-4DAC-A8CE-3635AECB41F0}"/>
    <cellStyle name="Output Column Headings" xfId="278" xr:uid="{8FEC3F43-14FC-420F-B9D4-A77DE0D1A9C9}"/>
    <cellStyle name="Output Line Items" xfId="279" xr:uid="{FB8B4D62-34D5-4638-938C-EA8CEA35BBE0}"/>
    <cellStyle name="Output Report Heading" xfId="40012" xr:uid="{17C082C2-74EE-4049-A4DE-13F464CF37C2}"/>
    <cellStyle name="Output Report Title" xfId="40011" xr:uid="{28AAC520-3E49-41A0-B5F8-6DD256F51296}"/>
    <cellStyle name="Percent" xfId="51382" builtinId="5"/>
    <cellStyle name="Percent [2]" xfId="40200" xr:uid="{272C4D55-D2BF-4E89-BD49-CA5AD6605D9F}"/>
    <cellStyle name="Percent 10" xfId="16879" xr:uid="{9472179A-C859-4D4F-A233-21DD92F35AE6}"/>
    <cellStyle name="Percent 11" xfId="16904" xr:uid="{14D3830C-41AA-4D8E-9BA4-C1547539EE40}"/>
    <cellStyle name="Percent 11 2" xfId="2192" xr:uid="{3E9BBD9C-4584-4C3A-939A-A18AC16EC81C}"/>
    <cellStyle name="Percent 11 3" xfId="590" xr:uid="{63723D29-A3C3-43A2-88BB-7C586D8515D8}"/>
    <cellStyle name="Percent 116 3" xfId="290" xr:uid="{28BBED27-6D78-490A-867A-749B40310BAA}"/>
    <cellStyle name="Percent 117" xfId="169" xr:uid="{F0A8AB56-0C0F-4E79-B60B-B2ABCBAC388F}"/>
    <cellStyle name="Percent 117 2" xfId="10557" xr:uid="{ACF3B3EC-FDD8-4962-B531-E9BA2A7BCC10}"/>
    <cellStyle name="Percent 12" xfId="28418" xr:uid="{184AB8B6-14C1-45A3-B2FC-4F83D07F71D0}"/>
    <cellStyle name="Percent 13" xfId="28422" xr:uid="{BA88B8FB-BFE7-4CE7-919F-37190DF3909B}"/>
    <cellStyle name="Percent 14" xfId="28442" xr:uid="{CB2F1D24-094A-407F-8D85-3A7AAFE30C4E}"/>
    <cellStyle name="Percent 15" xfId="28448" xr:uid="{D424AF0B-3141-485E-B3AF-7EB8C5358541}"/>
    <cellStyle name="Percent 16" xfId="28455" xr:uid="{EBE904DE-308F-44B3-87E8-785143E6D743}"/>
    <cellStyle name="Percent 17" xfId="39936" xr:uid="{14E8B380-32A5-421B-BD25-DEDB2BF7F05E}"/>
    <cellStyle name="Percent 18" xfId="51360" xr:uid="{2B1CEEC4-6374-4AB1-805C-AE8EA289DD03}"/>
    <cellStyle name="Percent 19" xfId="51370" xr:uid="{1E80C2AB-45DD-4499-8039-9233F54D8732}"/>
    <cellStyle name="Percent 2" xfId="99" xr:uid="{4CF351FB-A1B1-40A2-A213-3162E51D2F47}"/>
    <cellStyle name="Percent 2 2" xfId="5" xr:uid="{E18519C2-C22F-4396-A970-EB8B125BD7F5}"/>
    <cellStyle name="Percent 2 2 2" xfId="66" xr:uid="{FDF603D8-DCFE-418B-94E3-B769F6A8B223}"/>
    <cellStyle name="Percent 2 2 2 2" xfId="961" xr:uid="{A3F97617-C82F-4801-B5D5-325853E64B5F}"/>
    <cellStyle name="Percent 2 2 2 3" xfId="509" xr:uid="{2DDDD7A2-0DAE-4EE8-A0AD-72ACEBBCC826}"/>
    <cellStyle name="Percent 2 2 3" xfId="959" xr:uid="{9B158DCF-56E6-4A55-9057-2792C0B2C661}"/>
    <cellStyle name="Percent 2 2 3 2" xfId="2141" xr:uid="{D71F17BC-5472-4773-8349-02748728D154}"/>
    <cellStyle name="Percent 2 2 3 3" xfId="40413" xr:uid="{EB4BF2CD-56D1-4520-A33A-B9C7BEEBCBC1}"/>
    <cellStyle name="Percent 2 2 4" xfId="1018" xr:uid="{CCD422AA-9FEC-49CD-B112-CD38CE3D1FC1}"/>
    <cellStyle name="Percent 2 2 5" xfId="2667" xr:uid="{FFC9ED6E-E6CD-4F7E-928B-F9A12F1D2EE8}"/>
    <cellStyle name="Percent 2 2 6" xfId="8984" xr:uid="{E9210E9C-30E9-402D-86C9-B10B2F3BFD99}"/>
    <cellStyle name="Percent 2 2 7" xfId="2040" xr:uid="{D8E7232E-4154-4C33-A24E-A5ACD6C45AFC}"/>
    <cellStyle name="Percent 2 2 8" xfId="384" xr:uid="{10BE49D5-A9BC-4C06-8DDA-B65DA8816DEA}"/>
    <cellStyle name="Percent 2 3" xfId="170" xr:uid="{A8E036EB-AAAB-44A8-80EE-0A5BC5477CDA}"/>
    <cellStyle name="Percent 2 3 2" xfId="616" xr:uid="{FF082F32-5C2A-424A-B3BD-1B8A62775CDE}"/>
    <cellStyle name="Percent 2 3 2 2" xfId="10404" xr:uid="{3756FE48-9D9C-4555-8B40-3BF6A37990A8}"/>
    <cellStyle name="Percent 2 3 2 3" xfId="51209" xr:uid="{6C3006AE-631C-4CB2-BA1E-59E08A370F53}"/>
    <cellStyle name="Percent 2 3 3" xfId="10437" xr:uid="{0ECBCCE7-D450-438A-A440-EF6C3DA54B63}"/>
    <cellStyle name="Percent 2 3 3 2" xfId="44658" xr:uid="{F922A46C-4C22-46B6-A956-113F7D61FAF2}"/>
    <cellStyle name="Percent 2 4" xfId="8932" xr:uid="{BFAB5F1B-5753-4C5E-95F0-C8F8C6C064B9}"/>
    <cellStyle name="Percent 2 4 2" xfId="17040" xr:uid="{AFE22767-06AD-4F31-BBA9-4498FAF873AE}"/>
    <cellStyle name="Percent 2 4 3" xfId="28578" xr:uid="{2690986C-EA32-41CF-8127-DA400CC422B6}"/>
    <cellStyle name="Percent 2 4 4" xfId="40453" xr:uid="{9D9C7DC5-D13A-4F87-9DD2-33B50AC27546}"/>
    <cellStyle name="Percent 2 5" xfId="333" xr:uid="{925132A7-D8C3-4E69-BB5A-FFE99619C19D}"/>
    <cellStyle name="Percent 2 5 2" xfId="39973" xr:uid="{2DA7F390-2528-43A7-A70E-EDD3DAF048BD}"/>
    <cellStyle name="Percent 20" xfId="50" xr:uid="{C8939F15-9825-4067-A6EC-668E332A9436}"/>
    <cellStyle name="Percent 3" xfId="171" xr:uid="{45CD0DAA-B5E3-43C7-BBA7-DD042EB04D41}"/>
    <cellStyle name="Percent 3 10" xfId="8870" xr:uid="{8ED88EFA-0CA5-420D-9668-817110F26B24}"/>
    <cellStyle name="Percent 3 11" xfId="2025" xr:uid="{C0B15B06-99D9-4706-83A8-E23CCC652C82}"/>
    <cellStyle name="Percent 3 12" xfId="424" xr:uid="{65AF2338-4573-4BF1-94CC-E2C39725904E}"/>
    <cellStyle name="Percent 3 13" xfId="10558" xr:uid="{2054A5C5-2F64-4F39-BB27-0F90D436973B}"/>
    <cellStyle name="Percent 3 2" xfId="624" xr:uid="{001A7B8A-7934-49F6-8139-6A45C66AEC5B}"/>
    <cellStyle name="Percent 3 2 2" xfId="9054" xr:uid="{53A2B651-4A81-4239-A6AF-8768088150B8}"/>
    <cellStyle name="Percent 3 2 2 2" xfId="10476" xr:uid="{A37BC665-855F-4DA7-829F-EF40A4422615}"/>
    <cellStyle name="Percent 3 2 3" xfId="8872" xr:uid="{17A36ADA-041E-4900-A72E-EB6C1F9A1866}"/>
    <cellStyle name="Percent 3 2 4" xfId="2142" xr:uid="{6B589EC2-EE06-4D75-98AB-3866453BBA47}"/>
    <cellStyle name="Percent 3 2 5" xfId="10428" xr:uid="{0024D583-8065-4C01-B6D4-928DADD1663C}"/>
    <cellStyle name="Percent 3 3" xfId="622" xr:uid="{0C651711-0C19-4432-AC4C-25F07C2120D7}"/>
    <cellStyle name="Percent 3 3 2" xfId="9964" xr:uid="{6C71EAD2-B8DD-4E4B-9EC1-181738C7325E}"/>
    <cellStyle name="Percent 3 3 2 2" xfId="18485" xr:uid="{09916E2F-1A50-42FE-8FD6-D01171816B30}"/>
    <cellStyle name="Percent 3 3 2 3" xfId="30023" xr:uid="{ACD4626D-963C-4EA1-9D86-2E3BDF22F9C9}"/>
    <cellStyle name="Percent 3 3 3" xfId="2070" xr:uid="{B71D211D-2CB9-403E-8D66-9E0D9A23CA81}"/>
    <cellStyle name="Percent 3 3 4" xfId="17137" xr:uid="{EB168A00-AE19-4ADE-8E00-D216D668415F}"/>
    <cellStyle name="Percent 3 3 5" xfId="28675" xr:uid="{8C02DDA0-DDDE-4307-937A-60B64FABA7AF}"/>
    <cellStyle name="Percent 3 4" xfId="609" xr:uid="{D8205331-DF5B-43D1-A28A-2DA859A30E62}"/>
    <cellStyle name="Percent 3 4 2" xfId="9990" xr:uid="{36A6D50C-1081-4AB8-A11B-39147D6C1A0A}"/>
    <cellStyle name="Percent 3 4 2 2" xfId="18513" xr:uid="{8C9E6B3A-9BB9-4BCC-AA2A-A3297460F5C4}"/>
    <cellStyle name="Percent 3 4 2 3" xfId="30051" xr:uid="{FDF3DD58-2392-4BD3-8156-304D66C041B6}"/>
    <cellStyle name="Percent 3 4 3" xfId="17252" xr:uid="{5C7687E4-2F76-4BC6-93FB-7A9D6B958706}"/>
    <cellStyle name="Percent 3 4 4" xfId="28790" xr:uid="{D94B0956-257C-4CD9-B9B2-2C1AE2873154}"/>
    <cellStyle name="Percent 3 4 5" xfId="40071" xr:uid="{0E9579E0-0C87-4A8C-AB68-D4E4BC84C195}"/>
    <cellStyle name="Percent 3 5" xfId="2339" xr:uid="{B1EBE0CD-2093-4121-921A-1B40C2A95485}"/>
    <cellStyle name="Percent 3 5 2" xfId="10038" xr:uid="{626674C5-8F48-4F57-BA54-C9564B1CDA28}"/>
    <cellStyle name="Percent 3 5 2 2" xfId="18561" xr:uid="{98861C53-5411-45F2-AC75-090BB35D419C}"/>
    <cellStyle name="Percent 3 5 2 3" xfId="30099" xr:uid="{D76163AB-DE03-49C4-8BAC-E7B4C7F6A83B}"/>
    <cellStyle name="Percent 3 5 3" xfId="17389" xr:uid="{AFF08418-7753-4867-84C4-415C0DF60972}"/>
    <cellStyle name="Percent 3 5 4" xfId="28927" xr:uid="{14792C81-01AF-4C77-B62A-46319415978D}"/>
    <cellStyle name="Percent 3 6" xfId="2459" xr:uid="{CB51BED5-284E-4387-85F1-4F8B2712B439}"/>
    <cellStyle name="Percent 3 6 2" xfId="10084" xr:uid="{2A10E613-6E89-4111-B110-69CEA2B6440F}"/>
    <cellStyle name="Percent 3 6 2 2" xfId="18607" xr:uid="{B539AB58-3662-4454-AD5B-3E804B35EC0B}"/>
    <cellStyle name="Percent 3 6 2 3" xfId="30145" xr:uid="{946A4601-555B-4169-A797-B802E2B165F4}"/>
    <cellStyle name="Percent 3 6 3" xfId="17522" xr:uid="{6EA238FD-0CF2-4A66-925B-DEF2B19733F9}"/>
    <cellStyle name="Percent 3 6 4" xfId="29060" xr:uid="{D35A36B0-7D01-4C32-B0ED-AD5E8F4A4313}"/>
    <cellStyle name="Percent 3 7" xfId="9919" xr:uid="{4DED60AB-974D-4573-9DF9-7A9D31984535}"/>
    <cellStyle name="Percent 3 7 2" xfId="18440" xr:uid="{163B7946-296C-4BB5-B4B1-D31260FC53F2}"/>
    <cellStyle name="Percent 3 7 3" xfId="29978" xr:uid="{4832EF03-FC64-477D-8D20-E39689EC590C}"/>
    <cellStyle name="Percent 3 8" xfId="8914" xr:uid="{0B8F438D-81FA-450C-840C-1EC0578A1410}"/>
    <cellStyle name="Percent 3 8 2" xfId="17025" xr:uid="{BFDE80E5-7902-416E-A7B8-A1F9AE98B049}"/>
    <cellStyle name="Percent 3 8 3" xfId="28563" xr:uid="{A11831F6-E5FB-4597-B223-A4C9E49AB7FB}"/>
    <cellStyle name="Percent 3 9" xfId="8969" xr:uid="{E4769C96-F18E-4F1D-90E1-62A50E86B9AA}"/>
    <cellStyle name="Percent 3 9 2" xfId="17076" xr:uid="{7BEE59A5-78D6-4A6F-9CA0-5A5768D08CF0}"/>
    <cellStyle name="Percent 3 9 3" xfId="28614" xr:uid="{33B19E50-2123-42F4-A3BD-3C8FB26FD27E}"/>
    <cellStyle name="Percent 4" xfId="178" xr:uid="{79CBB6BA-CAF6-44CA-A7DA-F2B5E701DA41}"/>
    <cellStyle name="Percent 4 2" xfId="613" xr:uid="{B0CC2DE8-316A-4668-8240-0B83A443E5CA}"/>
    <cellStyle name="Percent 4 2 2" xfId="28348" xr:uid="{AF00F33E-75A8-4C5B-B19E-43F899FE8A36}"/>
    <cellStyle name="Percent 4 2 3" xfId="40125" xr:uid="{53B68628-B29E-49E8-AD0F-5321F9AB7951}"/>
    <cellStyle name="Percent 4 3" xfId="426" xr:uid="{A0998A6B-061D-4DD7-93F8-8D96AEFB76AD}"/>
    <cellStyle name="Percent 4 4" xfId="16988" xr:uid="{19512BDD-929C-4034-AB59-295EBC063B33}"/>
    <cellStyle name="Percent 4 5" xfId="28527" xr:uid="{F4308CC8-D941-4D59-A02C-EDD61146F154}"/>
    <cellStyle name="Percent 4 6" xfId="566" xr:uid="{72183BF6-E49B-4853-8DD7-78A9ADDE3DA4}"/>
    <cellStyle name="Percent 5" xfId="629" xr:uid="{05D86F36-5726-4445-AA98-1BCAA94B76D8}"/>
    <cellStyle name="Percent 5 2" xfId="10489" xr:uid="{34D3AC04-8CC2-4D86-81F0-6A4EA01B176A}"/>
    <cellStyle name="Percent 5 2 2" xfId="44025" xr:uid="{0858C4EF-DFFC-4DDE-BE40-D4F7200383BA}"/>
    <cellStyle name="Percent 5 3" xfId="16995" xr:uid="{7B5E92CA-FAB0-47A7-9067-893D431F1F6E}"/>
    <cellStyle name="Percent 5 4" xfId="28534" xr:uid="{BDD6F735-5A31-48F5-83E8-15F6B87CDBA1}"/>
    <cellStyle name="Percent 5 5" xfId="40099" xr:uid="{39616499-56F4-44BF-B0BF-CD3202BC4986}"/>
    <cellStyle name="Percent 54" xfId="508" xr:uid="{5FF71334-3343-497A-8DAD-98186F27222F}"/>
    <cellStyle name="Percent 58" xfId="485" xr:uid="{EDE17B4E-04B7-4DB5-A470-B6F6344BEC08}"/>
    <cellStyle name="Percent 58 2" xfId="593" xr:uid="{24FD4C80-14B1-498D-8FF6-1D626D4B03B0}"/>
    <cellStyle name="Percent 58 2 2" xfId="28403" xr:uid="{D5A9B6D1-8C7C-4AB0-B413-60D83444DBE8}"/>
    <cellStyle name="Percent 58 3" xfId="16936" xr:uid="{21B5202E-A377-4E7E-BB9E-BB2CFF749469}"/>
    <cellStyle name="Percent 6" xfId="371" xr:uid="{47170F97-10EB-46CD-BA8C-E876081DC5D9}"/>
    <cellStyle name="Percent 6 2" xfId="376" xr:uid="{E26507E2-02FA-4671-A13D-B67FF7FCE280}"/>
    <cellStyle name="Percent 6 2 2" xfId="9901" xr:uid="{E5326BAA-721E-46E4-933C-97D39001BA4B}"/>
    <cellStyle name="Percent 6 2 2 2" xfId="18422" xr:uid="{FD4DD4A1-FC07-4159-A791-4F19ECE4C8D4}"/>
    <cellStyle name="Percent 6 2 2 3" xfId="29960" xr:uid="{E3ED9F76-D31A-48C0-AB26-A4312E82F00C}"/>
    <cellStyle name="Percent 6 2 3" xfId="16973" xr:uid="{2033AF58-6DF8-46A5-BCB9-4A3408EE97D2}"/>
    <cellStyle name="Percent 6 2 4" xfId="28512" xr:uid="{672F465D-EB41-4216-8233-BF30AEE583CC}"/>
    <cellStyle name="Percent 6 2 5" xfId="44662" xr:uid="{42FD1F49-9F67-4B3B-B03C-F1712E59F3E2}"/>
    <cellStyle name="Percent 6 3" xfId="1978" xr:uid="{058AA6D4-59E1-4CAD-AA37-38EA7E074A47}"/>
    <cellStyle name="Percent 62" xfId="18924" xr:uid="{5B1C9CB6-78B1-4A6C-B5C3-415990AD193F}"/>
    <cellStyle name="Percent 7" xfId="10415" xr:uid="{7513653F-4FC5-4436-ADA8-206773B8D8AE}"/>
    <cellStyle name="Percent 7 2" xfId="10474" xr:uid="{5FE55F8C-A568-48FC-B039-0E1F01ADCBF9}"/>
    <cellStyle name="Percent 8" xfId="10492" xr:uid="{80B83139-A718-49DE-8C16-AF1ADBBB1530}"/>
    <cellStyle name="Percent 9" xfId="10496" xr:uid="{C8790E11-3009-4F1D-9F78-0C43BB605583}"/>
    <cellStyle name="pwstyle" xfId="40201" xr:uid="{D404E8A7-8B0D-444D-A8D2-4EAC1194FAA7}"/>
    <cellStyle name="Style 1 2" xfId="2026" xr:uid="{AFE57D54-748C-44C8-A29B-E078633160D3}"/>
    <cellStyle name="Title" xfId="9" builtinId="15" customBuiltin="1"/>
    <cellStyle name="Title 2" xfId="5795" xr:uid="{35A190D5-ECE2-4CA4-83A0-DB0A7DF9E44A}"/>
    <cellStyle name="Title 2 2" xfId="40315" xr:uid="{6E5980F4-F1EE-4B9C-A912-5390B0E0FD09}"/>
    <cellStyle name="Title 2 3" xfId="40202" xr:uid="{0F4E1281-9610-48FC-A96E-ACA563F35F97}"/>
    <cellStyle name="Title 2 4" xfId="44129" xr:uid="{E1E94749-2220-4104-B988-75DB8A47236F}"/>
    <cellStyle name="Title 2 5" xfId="50740" xr:uid="{08E1A523-5F07-4CBA-B5E4-F7946CD2DE21}"/>
    <cellStyle name="Title 2 6" xfId="40046" xr:uid="{7D573DBF-D83E-4D5A-9883-E3D8800BD189}"/>
    <cellStyle name="Title 3" xfId="5829" xr:uid="{54692109-82F5-4032-8F79-3035AE9EB48D}"/>
    <cellStyle name="Title 3 2" xfId="40999" xr:uid="{5A080E62-F02F-45C9-BD12-417249055487}"/>
    <cellStyle name="Title 4" xfId="3300" xr:uid="{12F63961-2367-4E96-8114-E97E928ADEE4}"/>
    <cellStyle name="Total" xfId="24" builtinId="25" customBuiltin="1"/>
    <cellStyle name="Total 2" xfId="272" xr:uid="{E82101C3-C61A-4CFC-BA16-1D388523CFBE}"/>
    <cellStyle name="Total 2 10" xfId="51081" xr:uid="{DD6A9255-7218-44C5-8D9C-B311503815E8}"/>
    <cellStyle name="Total 2 11" xfId="40203" xr:uid="{EF5779DC-EF28-4DB5-88BD-6C0E84176BC9}"/>
    <cellStyle name="Total 2 2" xfId="5810" xr:uid="{CA92525F-9C73-4237-98B8-3031C7EF60BE}"/>
    <cellStyle name="Total 2 2 2" xfId="40334" xr:uid="{BB6A5C57-600C-40E3-AC3A-048E073E256E}"/>
    <cellStyle name="Total 2 2 2 2" xfId="44587" xr:uid="{7B943567-5F44-4C5C-9B55-BBA7A7095D46}"/>
    <cellStyle name="Total 2 2 2 2 2" xfId="50968" xr:uid="{53D9BB03-90DA-414E-B084-CF98480C5B24}"/>
    <cellStyle name="Total 2 2 2 2 3" xfId="50985" xr:uid="{3A01422B-96AE-4E88-B818-D5CC826B9324}"/>
    <cellStyle name="Total 2 2 2 2 4" xfId="50901" xr:uid="{9F9969ED-2213-4736-B71E-740DD78BD2F9}"/>
    <cellStyle name="Total 2 2 2 2 5" xfId="50890" xr:uid="{D538BE1A-ADEA-40A4-9EE5-9B0E254BD31B}"/>
    <cellStyle name="Total 2 2 2 2 6" xfId="51279" xr:uid="{7076FC4C-5616-475C-9371-B2D16817DA53}"/>
    <cellStyle name="Total 2 2 2 2 7" xfId="51124" xr:uid="{A2B8D174-B884-41C3-8D27-C43F4FDCF495}"/>
    <cellStyle name="Total 2 2 2 3" xfId="51102" xr:uid="{400FCBCF-13C4-4368-A5B6-94AA5665C1D9}"/>
    <cellStyle name="Total 2 2 2 4" xfId="51305" xr:uid="{718714EE-D6AC-44D2-A686-BD879DBE552A}"/>
    <cellStyle name="Total 2 2 2 5" xfId="51171" xr:uid="{AB8BBCEA-5606-449B-B26E-88C3AF20CC2E}"/>
    <cellStyle name="Total 2 2 3" xfId="44539" xr:uid="{02CCF0A1-016A-43C5-8DFF-468B4DC75E67}"/>
    <cellStyle name="Total 2 2 3 2" xfId="51008" xr:uid="{1EB9B874-59A2-4067-B3AF-3BBB7B5F9D94}"/>
    <cellStyle name="Total 2 2 3 3" xfId="50953" xr:uid="{60CA6275-A669-4844-A503-D4C9E5978340}"/>
    <cellStyle name="Total 2 2 3 4" xfId="51083" xr:uid="{77A36C7B-66F8-40AA-8349-5329E4BB5AAC}"/>
    <cellStyle name="Total 2 2 3 5" xfId="50940" xr:uid="{BD932346-F9C1-48AD-A29F-61AB64A2023F}"/>
    <cellStyle name="Total 2 2 3 6" xfId="51013" xr:uid="{BF050E17-149A-497B-B542-0C78753490DC}"/>
    <cellStyle name="Total 2 2 3 7" xfId="51056" xr:uid="{D9AEADA2-E71C-46DD-B36F-02A8965F4B4C}"/>
    <cellStyle name="Total 2 2 4" xfId="50971" xr:uid="{428A7E27-E4A4-402D-AA5E-3A9C311CE0C8}"/>
    <cellStyle name="Total 2 2 5" xfId="51197" xr:uid="{1EC9F3A7-A39B-4516-844A-DCBF0ED8DEC8}"/>
    <cellStyle name="Total 2 2 6" xfId="51180" xr:uid="{11F8D5BE-26E7-4464-B165-0669CF2BA482}"/>
    <cellStyle name="Total 2 2 7" xfId="40237" xr:uid="{93D1A14F-C3B6-48FD-941E-7619488AC543}"/>
    <cellStyle name="Total 2 3" xfId="10648" xr:uid="{9A73EDE9-948B-41E6-843B-EAFAB7332A4F}"/>
    <cellStyle name="Total 2 3 2" xfId="44575" xr:uid="{2C902D8D-3F44-45A0-AB09-1112DB845FA8}"/>
    <cellStyle name="Total 2 3 2 2" xfId="51274" xr:uid="{675957E7-E4D8-4C92-A808-4012D105DA3D}"/>
    <cellStyle name="Total 2 3 2 3" xfId="50984" xr:uid="{BD0BA40D-63A1-4B8F-8661-92C938A70227}"/>
    <cellStyle name="Total 2 3 2 4" xfId="51108" xr:uid="{99DEB391-4F37-4378-8829-024FE573EE74}"/>
    <cellStyle name="Total 2 3 2 5" xfId="51155" xr:uid="{6A6C7973-D972-4C3B-89FA-9674448E9761}"/>
    <cellStyle name="Total 2 3 2 6" xfId="51301" xr:uid="{4AEDBBCE-87C4-4D89-AB32-CE1FF48877B1}"/>
    <cellStyle name="Total 2 3 2 7" xfId="51188" xr:uid="{6024DB43-38F9-4A1F-B49C-4FAB6B78162D}"/>
    <cellStyle name="Total 2 3 3" xfId="50881" xr:uid="{272D6EDD-FBD6-4B84-9311-D9B1A1CCFD60}"/>
    <cellStyle name="Total 2 3 4" xfId="50925" xr:uid="{8E923D14-D0D0-48BC-BC38-FFA8A63354D6}"/>
    <cellStyle name="Total 2 3 5" xfId="50872" xr:uid="{138C9EC2-9D88-4108-8BD1-853A87A12283}"/>
    <cellStyle name="Total 2 3 6" xfId="40309" xr:uid="{B2A7ED46-FFD0-4573-8FFE-8C314D1D4CE7}"/>
    <cellStyle name="Total 2 4" xfId="44032" xr:uid="{7AC9AF82-5056-4E36-A288-939DDB3B6BE5}"/>
    <cellStyle name="Total 2 5" xfId="44130" xr:uid="{98097522-F04A-4B2C-AD5E-AE1D1E268193}"/>
    <cellStyle name="Total 2 6" xfId="44531" xr:uid="{4F99191E-0358-46FD-AD37-F9A1877B8E4C}"/>
    <cellStyle name="Total 2 6 2" xfId="50946" xr:uid="{156E207A-AAFB-45C8-A37F-E3E01F2DEF7E}"/>
    <cellStyle name="Total 2 6 3" xfId="51312" xr:uid="{C1D1B670-6FD4-40B7-88B8-D022BEB9DC65}"/>
    <cellStyle name="Total 2 6 4" xfId="50899" xr:uid="{F5C51070-24EE-48A8-AA7C-746DD2A80D00}"/>
    <cellStyle name="Total 2 6 5" xfId="50879" xr:uid="{C60A4B55-1810-47E6-A99D-23E513CC1F85}"/>
    <cellStyle name="Total 2 6 6" xfId="51010" xr:uid="{94E15008-3C5F-4421-9031-20AA0F325CCB}"/>
    <cellStyle name="Total 2 6 7" xfId="51313" xr:uid="{1C5E618B-F96E-485E-8EF6-B767A5E28309}"/>
    <cellStyle name="Total 2 7" xfId="50804" xr:uid="{3D202F63-ACD5-42E2-9461-EE298012C97D}"/>
    <cellStyle name="Total 2 8" xfId="51075" xr:uid="{B1F15AC5-71DB-42DD-B89D-5B47E20E956E}"/>
    <cellStyle name="Total 2 9" xfId="51139" xr:uid="{B5E13882-62DD-4C2B-9994-10F38D28043E}"/>
    <cellStyle name="Total 3" xfId="271" xr:uid="{E976E45C-D93E-4A34-9F57-A3EAB4CC1F6D}"/>
    <cellStyle name="Total 3 2" xfId="3528" xr:uid="{4B1DD6B8-500A-4D61-B812-5A15B93F9D9F}"/>
    <cellStyle name="Total 3 3" xfId="10647" xr:uid="{7DB80BA3-1B7A-4815-B640-190AE1334FAD}"/>
    <cellStyle name="Warning Text" xfId="22" builtinId="11" customBuiltin="1"/>
    <cellStyle name="Warning Text 2" xfId="274" xr:uid="{E1334674-CB1D-4F0C-BB5B-3D69844913CF}"/>
    <cellStyle name="Warning Text 2 2" xfId="5807" xr:uid="{C1AB3B17-1555-4291-99F2-E4DAC5963AAF}"/>
    <cellStyle name="Warning Text 2 3" xfId="10650" xr:uid="{67A6DC39-191D-4D98-8640-5838B1CFF8C6}"/>
    <cellStyle name="Warning Text 2 3 2" xfId="44131" xr:uid="{E0EB6B01-9EBD-4E10-AA02-148B2C51A561}"/>
    <cellStyle name="Warning Text 2 4" xfId="50805" xr:uid="{7F5B2203-4F78-4200-8932-DAF046393863}"/>
    <cellStyle name="Warning Text 2 5" xfId="40204" xr:uid="{152636A2-BD6B-40C1-A086-097F8C697054}"/>
    <cellStyle name="Warning Text 3" xfId="273" xr:uid="{DB28F634-9AF5-4EC4-BFEF-A81A467F5BC2}"/>
    <cellStyle name="Warning Text 3 2" xfId="3409" xr:uid="{6EF4F2E5-69C5-4B53-8696-35C09C9D4102}"/>
    <cellStyle name="Warning Text 3 3" xfId="10649" xr:uid="{072DC803-5000-4866-B7F3-07B6094C1823}"/>
    <cellStyle name="アクセント 1" xfId="40212" xr:uid="{F268773F-F060-4682-9E9C-DB7D27928397}"/>
    <cellStyle name="アクセント 2" xfId="40213" xr:uid="{50D5B966-90E1-4B31-8C7A-4C29E5DE55CC}"/>
    <cellStyle name="アクセント 3" xfId="40214" xr:uid="{F9635D9D-19B2-40B5-89FA-74AC2243F738}"/>
    <cellStyle name="アクセント 4" xfId="40215" xr:uid="{FE6C268B-2AEF-4C18-96BF-DA017A5AB91C}"/>
    <cellStyle name="アクセント 5" xfId="40216" xr:uid="{C2781A00-C60D-46AD-A9D0-9887F20DDCF0}"/>
    <cellStyle name="アクセント 6" xfId="40217" xr:uid="{B4EDD482-6973-4AB3-97AC-C825DD59F294}"/>
    <cellStyle name="タイトル" xfId="40218" xr:uid="{3DA39CB3-C916-495C-A136-F23BDFEC828B}"/>
    <cellStyle name="チェック セル" xfId="40219" xr:uid="{E0138786-3FA3-4392-8B8F-92ECE2ED12B3}"/>
    <cellStyle name="どちらでもない" xfId="40220" xr:uid="{DCB7A3D5-0C35-484F-8E75-4086244332A2}"/>
    <cellStyle name="メモ" xfId="40221" xr:uid="{A447AB7B-570D-4390-9001-2F2A9C21945C}"/>
    <cellStyle name="メモ 2" xfId="40238" xr:uid="{25B697A2-F9C5-4216-B9F6-2958D47FEEBB}"/>
    <cellStyle name="メモ 2 2" xfId="40335" xr:uid="{BABB22DD-CCB0-43B5-BB74-E1BBDA0758A5}"/>
    <cellStyle name="メモ 2 2 2" xfId="44588" xr:uid="{8A33B96F-E6FD-4577-BF8E-7FB82573C97B}"/>
    <cellStyle name="メモ 2 2 2 2" xfId="51050" xr:uid="{D1F03BA1-6F6C-4E8C-AE20-DC754C7AE519}"/>
    <cellStyle name="メモ 2 2 2 3" xfId="51153" xr:uid="{72F8FDBA-8310-4CFC-BED1-BC7EA1808C65}"/>
    <cellStyle name="メモ 2 2 2 4" xfId="50898" xr:uid="{849EFF7C-2FEF-49B4-AB81-BD49BCE1626B}"/>
    <cellStyle name="メモ 2 2 2 5" xfId="50865" xr:uid="{7B1EA72C-C8F0-4591-8EF0-7041BCEE3D50}"/>
    <cellStyle name="メモ 2 2 2 6" xfId="51185" xr:uid="{D16AE54C-67A9-4B49-9E74-5CA03466825C}"/>
    <cellStyle name="メモ 2 2 2 7" xfId="51080" xr:uid="{37E7E4DB-08CB-467C-A076-E0911C54A6FE}"/>
    <cellStyle name="メモ 2 2 2 8" xfId="51052" xr:uid="{40152079-154C-43C7-842D-396917F3022A}"/>
    <cellStyle name="メモ 2 2 3" xfId="51167" xr:uid="{D3977FEA-816C-487A-A639-50D3E3DD3E55}"/>
    <cellStyle name="メモ 2 2 4" xfId="51086" xr:uid="{1692E47B-E651-4F77-97E1-055F5570298D}"/>
    <cellStyle name="メモ 2 2 5" xfId="50685" xr:uid="{63AC0794-AE28-48E4-AFA1-884E8F047962}"/>
    <cellStyle name="メモ 2 3" xfId="44540" xr:uid="{B21CE813-E523-41B6-A165-41E55186A12D}"/>
    <cellStyle name="メモ 2 3 2" xfId="51154" xr:uid="{95A1C475-954B-40F0-AAF0-379BB97A0E2B}"/>
    <cellStyle name="メモ 2 3 3" xfId="51043" xr:uid="{9694F3DB-31E4-4CC3-8B5D-2F7804BD9C9E}"/>
    <cellStyle name="メモ 2 3 4" xfId="51070" xr:uid="{56043260-A070-4B99-96F1-731CF0177DC9}"/>
    <cellStyle name="メモ 2 3 5" xfId="51283" xr:uid="{4599520F-393E-4C93-8CAD-F3D4A1A35F39}"/>
    <cellStyle name="メモ 2 3 6" xfId="50998" xr:uid="{ED2E1A37-4B09-4FB9-9957-CDE6B7DEF635}"/>
    <cellStyle name="メモ 2 3 7" xfId="50868" xr:uid="{539EE980-74AD-42EB-AD49-83CB807A9303}"/>
    <cellStyle name="メモ 2 3 8" xfId="51266" xr:uid="{85722852-2294-4BA2-9F57-9E973A12D3E9}"/>
    <cellStyle name="メモ 2 4" xfId="51151" xr:uid="{061BF92B-8035-4F0F-9FB0-E17E1C930ED9}"/>
    <cellStyle name="メモ 2 5" xfId="51311" xr:uid="{98108E49-6036-4843-8111-8C07E203ECFA}"/>
    <cellStyle name="メモ 2 6" xfId="51089" xr:uid="{1C3A442E-A9C3-4DCE-8823-AD67E333EE21}"/>
    <cellStyle name="メモ 3" xfId="40321" xr:uid="{55C482DD-705F-49AF-B46E-AAF260575BA0}"/>
    <cellStyle name="メモ 3 2" xfId="44578" xr:uid="{1B8C5521-5C19-476B-8F6C-E5D8E0BD4C51}"/>
    <cellStyle name="メモ 3 2 2" xfId="50877" xr:uid="{614C2E6D-D02A-4AAB-8078-AB511A203184}"/>
    <cellStyle name="メモ 3 2 3" xfId="51276" xr:uid="{4847CF7D-F151-4031-8035-ED469DD2C75B}"/>
    <cellStyle name="メモ 3 2 4" xfId="51173" xr:uid="{992019BF-3037-426E-9F9A-B4810318F54B}"/>
    <cellStyle name="メモ 3 2 5" xfId="50996" xr:uid="{21F72580-50D8-4FF7-8B3F-D529271D7749}"/>
    <cellStyle name="メモ 3 2 6" xfId="51310" xr:uid="{107BDBD1-9F2B-4545-915B-48F18391AEEE}"/>
    <cellStyle name="メモ 3 2 7" xfId="51087" xr:uid="{3C6196FB-88E1-498F-8E01-00DFD3360E2C}"/>
    <cellStyle name="メモ 3 2 8" xfId="51071" xr:uid="{6F0DCDAB-40CE-43CF-A8D7-69F42EF46DCA}"/>
    <cellStyle name="メモ 3 3" xfId="51016" xr:uid="{F094C5DF-E290-4839-AC5C-33B7F5C4F66A}"/>
    <cellStyle name="メモ 3 4" xfId="50967" xr:uid="{A6385D33-5AC8-4DA2-B3BD-828B7CA85D51}"/>
    <cellStyle name="メモ 3 5" xfId="51017" xr:uid="{C28D4550-ACD9-438A-8263-116AB17739C6}"/>
    <cellStyle name="メモ 4" xfId="44532" xr:uid="{79401344-5C93-43A2-890E-58B8C9B529DF}"/>
    <cellStyle name="メモ 4 2" xfId="50705" xr:uid="{54EC3528-861B-439E-B335-9281089F8678}"/>
    <cellStyle name="メモ 4 3" xfId="51005" xr:uid="{DF277DB3-B600-486B-8448-4F6136F29016}"/>
    <cellStyle name="メモ 4 4" xfId="50983" xr:uid="{DB4A4BD9-A9BC-46F6-83DD-16B3C26917AC}"/>
    <cellStyle name="メモ 4 5" xfId="51037" xr:uid="{73041E93-B362-4FD2-8368-DE28A6F8A82F}"/>
    <cellStyle name="メモ 4 6" xfId="51067" xr:uid="{C31F7350-093F-4262-8654-F91481F1F297}"/>
    <cellStyle name="メモ 4 7" xfId="50952" xr:uid="{9447FA90-AF16-4933-AE39-1C6898E6588B}"/>
    <cellStyle name="メモ 4 8" xfId="51150" xr:uid="{87745DD9-A9EC-42A1-B210-AC81558D34A3}"/>
    <cellStyle name="メモ 5" xfId="51012" xr:uid="{F826B6FF-4190-43E5-9B5C-DA7DD7556DC3}"/>
    <cellStyle name="メモ 6" xfId="51135" xr:uid="{C3C8B7F0-726F-49A0-B367-8C7FCF09CADB}"/>
    <cellStyle name="メモ 7" xfId="51341" xr:uid="{6DCAC023-39CB-4B10-B9A5-2CCF82446704}"/>
    <cellStyle name="リンク セル" xfId="40222" xr:uid="{B3E03A62-BDF9-43FA-BA5B-D7D6843E9FB0}"/>
    <cellStyle name="เครื่องหมายจุลภาค 10" xfId="2095" xr:uid="{8709BA19-A8A0-46DF-819F-D6D3993965C3}"/>
    <cellStyle name="เครื่องหมายจุลภาค 10 10" xfId="12169" xr:uid="{8E349816-02EA-4EDA-9955-8B35F4516A49}"/>
    <cellStyle name="เครื่องหมายจุลภาค 10 10 2" xfId="24937" xr:uid="{FEE4A731-C871-4247-B75F-2A9C37AFEF0C}"/>
    <cellStyle name="เครื่องหมายจุลภาค 10 10 3" xfId="36463" xr:uid="{31FEC08E-D22A-45FE-9914-A66B2E6DA6BB}"/>
    <cellStyle name="เครื่องหมายจุลภาค 10 11" xfId="27274" xr:uid="{13964B98-3038-4BD3-8D5C-53D5D8194086}"/>
    <cellStyle name="เครื่องหมายจุลภาค 10 11 2" xfId="38800" xr:uid="{13C4F14C-CF2B-4582-B23C-AB69F25DEC8A}"/>
    <cellStyle name="เครื่องหมายจุลภาค 10 12" xfId="17150" xr:uid="{2FF53A69-39F2-4D13-BD44-0EAAE88C275F}"/>
    <cellStyle name="เครื่องหมายจุลภาค 10 13" xfId="28688" xr:uid="{1A1C36D0-253E-4AF7-A4E1-62C804B5AF8B}"/>
    <cellStyle name="เครื่องหมายจุลภาค 10 2" xfId="2143" xr:uid="{CB10830F-681E-4489-ABC0-D5BFB55578F7}"/>
    <cellStyle name="เครื่องหมายจุลภาค 10 2 10" xfId="27312" xr:uid="{4672E9E9-703B-4E43-81E6-D85F4200E64D}"/>
    <cellStyle name="เครื่องหมายจุลภาค 10 2 10 2" xfId="38838" xr:uid="{104E7518-7910-4057-8CE6-DACF912081F5}"/>
    <cellStyle name="เครื่องหมายจุลภาค 10 2 11" xfId="17188" xr:uid="{CAB25798-3892-4261-AB26-898536294EB2}"/>
    <cellStyle name="เครื่องหมายจุลภาค 10 2 12" xfId="28726" xr:uid="{EA3FABB6-0802-44D7-A4C5-74F423D5A7F0}"/>
    <cellStyle name="เครื่องหมายจุลภาค 10 2 2" xfId="2280" xr:uid="{664C16FC-B476-48ED-926E-4E4B63FD469A}"/>
    <cellStyle name="เครื่องหมายจุลภาค 10 2 2 2" xfId="2833" xr:uid="{22F77EE1-D842-45D3-AEC0-60D4F2543DEC}"/>
    <cellStyle name="เครื่องหมายจุลภาค 10 2 2 2 2" xfId="6737" xr:uid="{BBCA737A-9EE1-49C9-8232-CF667EE342FD}"/>
    <cellStyle name="เครื่องหมายจุลภาค 10 2 2 2 2 2" xfId="8586" xr:uid="{A343741D-0F33-412B-8337-8A2F0CE34617}"/>
    <cellStyle name="เครื่องหมายจุลภาค 10 2 2 2 2 2 2" xfId="15456" xr:uid="{9DF3820C-D3FC-4448-8CA2-48032FF84312}"/>
    <cellStyle name="เครื่องหมายจุลภาค 10 2 2 2 2 2 3" xfId="22042" xr:uid="{59FFDA9A-00F2-4F26-860A-4E5495A2CC47}"/>
    <cellStyle name="เครื่องหมายจุลภาค 10 2 2 2 2 2 4" xfId="33569" xr:uid="{224E2CDD-17D6-4E4B-8411-A8D7BA615C12}"/>
    <cellStyle name="เครื่องหมายจุลภาค 10 2 2 2 2 3" xfId="13608" xr:uid="{4C513864-60A8-4460-8626-89A768FBA90B}"/>
    <cellStyle name="เครื่องหมายจุลภาค 10 2 2 2 2 3 2" xfId="24385" xr:uid="{BB46FB60-EB40-4D08-8DED-68319B009D2A}"/>
    <cellStyle name="เครื่องหมายจุลภาค 10 2 2 2 2 3 3" xfId="35911" xr:uid="{2D5D1359-7F9D-4C8C-998B-A9434F2151A3}"/>
    <cellStyle name="เครื่องหมายจุลภาค 10 2 2 2 2 4" xfId="26722" xr:uid="{85C2FF34-A9E3-49A4-89E8-E188D520923A}"/>
    <cellStyle name="เครื่องหมายจุลภาค 10 2 2 2 2 4 2" xfId="38248" xr:uid="{42D2E2BC-9413-4DE8-9D63-9C66A4BB36DA}"/>
    <cellStyle name="เครื่องหมายจุลภาค 10 2 2 2 2 5" xfId="19697" xr:uid="{249A5FE7-24F0-4242-A826-8293F12B848C}"/>
    <cellStyle name="เครื่องหมายจุลภาค 10 2 2 2 2 6" xfId="31227" xr:uid="{09782AF7-85B6-421D-BBDA-2CD4697934A2}"/>
    <cellStyle name="เครื่องหมายจุลภาค 10 2 2 2 3" xfId="7653" xr:uid="{73B93311-F824-478D-8A69-17E5B4D17698}"/>
    <cellStyle name="เครื่องหมายจุลภาค 10 2 2 2 3 2" xfId="14523" xr:uid="{8C8FED9D-3E36-4D2C-AD75-5D95CE786559}"/>
    <cellStyle name="เครื่องหมายจุลภาค 10 2 2 2 3 3" xfId="20876" xr:uid="{98D8182A-8E75-42D3-BA53-0061CCAFAF90}"/>
    <cellStyle name="เครื่องหมายจุลภาค 10 2 2 2 3 4" xfId="32404" xr:uid="{4364EDE7-2928-42BD-9055-D476A106C094}"/>
    <cellStyle name="เครื่องหมายจุลภาค 10 2 2 2 4" xfId="9614" xr:uid="{3A156D31-421D-4865-A625-9B613A830D5F}"/>
    <cellStyle name="เครื่องหมายจุลภาค 10 2 2 2 4 2" xfId="16416" xr:uid="{6B4098C9-B5CA-4C43-BB87-53EABE48B448}"/>
    <cellStyle name="เครื่องหมายจุลภาค 10 2 2 2 4 3" xfId="23223" xr:uid="{8EC2C6F9-C7FC-45F0-9319-69553AEC79A6}"/>
    <cellStyle name="เครื่องหมายจุลภาค 10 2 2 2 4 4" xfId="34749" xr:uid="{392B0E44-8DA1-458D-A164-D77872B60242}"/>
    <cellStyle name="เครื่องหมายจุลภาค 10 2 2 2 5" xfId="12718" xr:uid="{D7FC1B87-2293-412E-87C4-69567E006FE1}"/>
    <cellStyle name="เครื่องหมายจุลภาค 10 2 2 2 5 2" xfId="25561" xr:uid="{1B758DD2-9323-4E75-BBDE-D33399AF289B}"/>
    <cellStyle name="เครื่องหมายจุลภาค 10 2 2 2 5 3" xfId="37087" xr:uid="{1251696D-9493-4992-950C-C7304276F136}"/>
    <cellStyle name="เครื่องหมายจุลภาค 10 2 2 2 6" xfId="27898" xr:uid="{AFAE6EE8-4E76-40A8-BF6D-5FC4676F1EF0}"/>
    <cellStyle name="เครื่องหมายจุลภาค 10 2 2 2 6 2" xfId="39424" xr:uid="{CA3425C4-220B-4005-8AA4-1D9AE76E830D}"/>
    <cellStyle name="เครื่องหมายจุลภาค 10 2 2 2 7" xfId="17868" xr:uid="{5F0B64DB-C8D6-443E-9532-947A3FD30417}"/>
    <cellStyle name="เครื่องหมายจุลภาค 10 2 2 2 8" xfId="29406" xr:uid="{E95DEA39-6F74-4E81-87C8-C340FB758BF1}"/>
    <cellStyle name="เครื่องหมายจุลภาค 10 2 2 3" xfId="6291" xr:uid="{0A6D7F46-A830-4318-9090-8B0E6E68FDDD}"/>
    <cellStyle name="เครื่องหมายจุลภาค 10 2 2 3 2" xfId="8123" xr:uid="{89A9AC21-15FA-47AC-8555-BC4152EEDA74}"/>
    <cellStyle name="เครื่องหมายจุลภาค 10 2 2 3 2 2" xfId="14993" xr:uid="{95FAB729-549D-46E0-BE42-8D4C1D56E233}"/>
    <cellStyle name="เครื่องหมายจุลภาค 10 2 2 3 2 3" xfId="21564" xr:uid="{C35CA36B-970E-4AD2-8596-2EECFD1976BB}"/>
    <cellStyle name="เครื่องหมายจุลภาค 10 2 2 3 2 4" xfId="33091" xr:uid="{83C3315D-66E4-4FD7-93A4-80B49AB7F9BA}"/>
    <cellStyle name="เครื่องหมายจุลภาค 10 2 2 3 3" xfId="13162" xr:uid="{3946C7B4-7FAF-488D-A97D-340D469AC587}"/>
    <cellStyle name="เครื่องหมายจุลภาค 10 2 2 3 3 2" xfId="23907" xr:uid="{E3D05C21-1723-40F8-8E76-44EE3CA214D0}"/>
    <cellStyle name="เครื่องหมายจุลภาค 10 2 2 3 3 3" xfId="35433" xr:uid="{45FC9C50-4009-4ECF-857D-2F232052C25D}"/>
    <cellStyle name="เครื่องหมายจุลภาค 10 2 2 3 4" xfId="26244" xr:uid="{46BA57DD-4975-4172-B437-5E118A1A358F}"/>
    <cellStyle name="เครื่องหมายจุลภาค 10 2 2 3 4 2" xfId="37770" xr:uid="{2478F465-459F-4516-8230-A44A6393B86E}"/>
    <cellStyle name="เครื่องหมายจุลภาค 10 2 2 3 5" xfId="19219" xr:uid="{41A6AA46-5A71-4B21-957F-33B8269E9717}"/>
    <cellStyle name="เครื่องหมายจุลภาค 10 2 2 3 6" xfId="30749" xr:uid="{D98FCB67-B1E9-4F1D-BFA5-31AE8D134F38}"/>
    <cellStyle name="เครื่องหมายจุลภาค 10 2 2 4" xfId="7198" xr:uid="{0345DBDE-94B4-4CF4-8A37-D87CF0E440D6}"/>
    <cellStyle name="เครื่องหมายจุลภาค 10 2 2 4 2" xfId="14068" xr:uid="{3C2F6158-D4FC-49FC-BECA-322E9B472BC4}"/>
    <cellStyle name="เครื่องหมายจุลภาค 10 2 2 4 3" xfId="20398" xr:uid="{685EDC8B-6A2B-4DF3-8CCC-F3FBB148DF85}"/>
    <cellStyle name="เครื่องหมายจุลภาค 10 2 2 4 4" xfId="31926" xr:uid="{8D3BA5EC-393C-47DC-A83D-11B886E9DD7B}"/>
    <cellStyle name="เครื่องหมายจุลภาค 10 2 2 5" xfId="9156" xr:uid="{F031D4A9-2751-4A56-960A-FC9B03712E2D}"/>
    <cellStyle name="เครื่องหมายจุลภาค 10 2 2 5 2" xfId="15961" xr:uid="{B88D2767-21AF-4849-94C6-6D50D95BD98F}"/>
    <cellStyle name="เครื่องหมายจุลภาค 10 2 2 5 3" xfId="22745" xr:uid="{E7BC01E3-959B-461E-957B-63DD9D34935B}"/>
    <cellStyle name="เครื่องหมายจุลภาค 10 2 2 5 4" xfId="34271" xr:uid="{9DBACBC0-09D7-409F-B429-2A494F9D169D}"/>
    <cellStyle name="เครื่องหมายจุลภาค 10 2 2 6" xfId="12303" xr:uid="{EB7FA410-55CE-471E-B4EC-315B34A76472}"/>
    <cellStyle name="เครื่องหมายจุลภาค 10 2 2 6 2" xfId="25083" xr:uid="{5E46DCC9-943A-4E7D-9160-C9514538DA4E}"/>
    <cellStyle name="เครื่องหมายจุลภาค 10 2 2 6 3" xfId="36609" xr:uid="{D03C2A14-F112-44E9-8AE8-0FB3F6F4F581}"/>
    <cellStyle name="เครื่องหมายจุลภาค 10 2 2 7" xfId="27420" xr:uid="{98614E30-C6E8-4A80-AFBF-AEBEB5CFE489}"/>
    <cellStyle name="เครื่องหมายจุลภาค 10 2 2 7 2" xfId="38946" xr:uid="{3EC64DAD-CE56-4571-A8EE-6819EA142645}"/>
    <cellStyle name="เครื่องหมายจุลภาค 10 2 2 8" xfId="17324" xr:uid="{D76A8014-386E-4508-A1F8-2867B4A4BF3E}"/>
    <cellStyle name="เครื่องหมายจุลภาค 10 2 2 9" xfId="28862" xr:uid="{39B93E9C-0F09-4882-A6A2-09C2A34C8DB4}"/>
    <cellStyle name="เครื่องหมายจุลภาค 10 2 3" xfId="2406" xr:uid="{3A129D64-8ABF-4FD4-9BEE-F5AE0DB3651C}"/>
    <cellStyle name="เครื่องหมายจุลภาค 10 2 3 2" xfId="2931" xr:uid="{4B372F6D-5980-493F-8D75-3FD05C440945}"/>
    <cellStyle name="เครื่องหมายจุลภาค 10 2 3 2 2" xfId="6841" xr:uid="{319BC042-0E0B-48EE-8BA8-4D30AAFD7015}"/>
    <cellStyle name="เครื่องหมายจุลภาค 10 2 3 2 2 2" xfId="8692" xr:uid="{64C4D7AD-3712-4320-B90E-50A0747F69F0}"/>
    <cellStyle name="เครื่องหมายจุลภาค 10 2 3 2 2 2 2" xfId="15562" xr:uid="{7DA68067-99C5-4411-9C3F-0D25D9D3D1DA}"/>
    <cellStyle name="เครื่องหมายจุลภาค 10 2 3 2 2 2 3" xfId="22150" xr:uid="{C6EFBB6D-1D29-4785-A3D4-76E354212F06}"/>
    <cellStyle name="เครื่องหมายจุลภาค 10 2 3 2 2 2 4" xfId="33677" xr:uid="{EFC742DA-1E12-42C4-8227-8D34655A5796}"/>
    <cellStyle name="เครื่องหมายจุลภาค 10 2 3 2 2 3" xfId="13712" xr:uid="{6E42CA97-B93D-4166-8722-41BF0D7790EC}"/>
    <cellStyle name="เครื่องหมายจุลภาค 10 2 3 2 2 3 2" xfId="24493" xr:uid="{8BA5F8B9-187D-409C-98EB-10D814D9B3DE}"/>
    <cellStyle name="เครื่องหมายจุลภาค 10 2 3 2 2 3 3" xfId="36019" xr:uid="{A0C03691-9293-4976-89BE-2F68A087D289}"/>
    <cellStyle name="เครื่องหมายจุลภาค 10 2 3 2 2 4" xfId="26830" xr:uid="{1AADEEF4-B546-4EF3-A2DD-F1A1638FC86A}"/>
    <cellStyle name="เครื่องหมายจุลภาค 10 2 3 2 2 4 2" xfId="38356" xr:uid="{BB61A1DC-8645-40E0-8965-044E70FB2273}"/>
    <cellStyle name="เครื่องหมายจุลภาค 10 2 3 2 2 5" xfId="19805" xr:uid="{8CB6E41E-61E1-4463-AED1-B5DB5DDB8E53}"/>
    <cellStyle name="เครื่องหมายจุลภาค 10 2 3 2 2 6" xfId="31335" xr:uid="{019511D7-62C0-4BEE-A306-CB0CB512ED2C}"/>
    <cellStyle name="เครื่องหมายจุลภาค 10 2 3 2 3" xfId="7759" xr:uid="{6F7AB87E-3F55-4409-8C39-DD10106D4038}"/>
    <cellStyle name="เครื่องหมายจุลภาค 10 2 3 2 3 2" xfId="14629" xr:uid="{8BB79401-43B8-4B5E-8BD6-651FB917EFD7}"/>
    <cellStyle name="เครื่องหมายจุลภาค 10 2 3 2 3 3" xfId="20984" xr:uid="{43056518-248C-4D29-9B50-66C850FD9B16}"/>
    <cellStyle name="เครื่องหมายจุลภาค 10 2 3 2 3 4" xfId="32512" xr:uid="{87149D6B-9540-4A4B-8AA1-297A3F60B068}"/>
    <cellStyle name="เครื่องหมายจุลภาค 10 2 3 2 4" xfId="9721" xr:uid="{4F9C6189-E91F-4F11-8896-B60740D0DF7E}"/>
    <cellStyle name="เครื่องหมายจุลภาค 10 2 3 2 4 2" xfId="16523" xr:uid="{DAAAF184-018D-42AB-ACF7-2454052E4B08}"/>
    <cellStyle name="เครื่องหมายจุลภาค 10 2 3 2 4 3" xfId="23331" xr:uid="{FCD4AF7A-207A-4C64-97D6-D5BAAFCE330D}"/>
    <cellStyle name="เครื่องหมายจุลภาค 10 2 3 2 4 4" xfId="34857" xr:uid="{C140395E-16D3-43B3-9279-230B4E2CB89B}"/>
    <cellStyle name="เครื่องหมายจุลภาค 10 2 3 2 5" xfId="12816" xr:uid="{EC4B08BF-C626-43A2-94AF-26F7AD84DDA8}"/>
    <cellStyle name="เครื่องหมายจุลภาค 10 2 3 2 5 2" xfId="25669" xr:uid="{DFE1E2D7-717E-4581-9A42-6092EF799F0B}"/>
    <cellStyle name="เครื่องหมายจุลภาค 10 2 3 2 5 3" xfId="37195" xr:uid="{F9848B1A-178B-44F4-8860-F5F0DC942A2C}"/>
    <cellStyle name="เครื่องหมายจุลภาค 10 2 3 2 6" xfId="28006" xr:uid="{B81AD1EC-BECB-4DC7-A79D-FA47826FC2E8}"/>
    <cellStyle name="เครื่องหมายจุลภาค 10 2 3 2 6 2" xfId="39532" xr:uid="{11973DB1-CBD5-4768-A1F9-A55DE125F5DC}"/>
    <cellStyle name="เครื่องหมายจุลภาค 10 2 3 2 7" xfId="17976" xr:uid="{CC95F3CC-B3EA-462E-87B5-3BD11736F376}"/>
    <cellStyle name="เครื่องหมายจุลภาค 10 2 3 2 8" xfId="29514" xr:uid="{5BB2EC4A-F821-4742-852B-5EF32AF6F1E7}"/>
    <cellStyle name="เครื่องหมายจุลภาค 10 2 3 3" xfId="6395" xr:uid="{0A269CA0-47D3-47B8-8D17-D61FED58C263}"/>
    <cellStyle name="เครื่องหมายจุลภาค 10 2 3 3 2" xfId="8229" xr:uid="{2CAEC98B-1E3A-4865-8C66-9C6F416B5FB1}"/>
    <cellStyle name="เครื่องหมายจุลภาค 10 2 3 3 2 2" xfId="15099" xr:uid="{BA7498CE-D76F-479D-9A38-9E5A7A760ACE}"/>
    <cellStyle name="เครื่องหมายจุลภาค 10 2 3 3 2 3" xfId="21672" xr:uid="{F458918F-A58B-4661-85FF-EDB00CC1C321}"/>
    <cellStyle name="เครื่องหมายจุลภาค 10 2 3 3 2 4" xfId="33199" xr:uid="{324AA71E-3BD1-4323-B661-12146F224A73}"/>
    <cellStyle name="เครื่องหมายจุลภาค 10 2 3 3 3" xfId="13266" xr:uid="{A96017F6-3E50-4E65-8524-70E72CA2DA04}"/>
    <cellStyle name="เครื่องหมายจุลภาค 10 2 3 3 3 2" xfId="24015" xr:uid="{A4749DE8-A605-4F2E-AA92-88D59C1FC0EE}"/>
    <cellStyle name="เครื่องหมายจุลภาค 10 2 3 3 3 3" xfId="35541" xr:uid="{E31C2BD6-3D30-4D9E-8F25-DB6595566793}"/>
    <cellStyle name="เครื่องหมายจุลภาค 10 2 3 3 4" xfId="26352" xr:uid="{C82FC6E1-541C-4252-8011-89538575963E}"/>
    <cellStyle name="เครื่องหมายจุลภาค 10 2 3 3 4 2" xfId="37878" xr:uid="{48E735FC-7DAC-400B-9D44-34229D3842A2}"/>
    <cellStyle name="เครื่องหมายจุลภาค 10 2 3 3 5" xfId="19327" xr:uid="{6A5EDCC6-5EAC-4E44-A6A2-EF591820A30F}"/>
    <cellStyle name="เครื่องหมายจุลภาค 10 2 3 3 6" xfId="30857" xr:uid="{71BAB588-638C-4AC3-B5E1-A558931E4856}"/>
    <cellStyle name="เครื่องหมายจุลภาค 10 2 3 4" xfId="7302" xr:uid="{A396641B-7DC0-40EE-82BF-F786E441305C}"/>
    <cellStyle name="เครื่องหมายจุลภาค 10 2 3 4 2" xfId="14172" xr:uid="{7889562D-B603-41CE-BDAB-6D28AE670E9D}"/>
    <cellStyle name="เครื่องหมายจุลภาค 10 2 3 4 3" xfId="20506" xr:uid="{4881D739-3CE0-4A11-A50D-B28E7182876C}"/>
    <cellStyle name="เครื่องหมายจุลภาค 10 2 3 4 4" xfId="32034" xr:uid="{FFB99A86-71C2-4207-B324-A130F5EC6F63}"/>
    <cellStyle name="เครื่องหมายจุลภาค 10 2 3 5" xfId="9260" xr:uid="{BC54ED83-9B78-4AA0-8620-7567DE639FD4}"/>
    <cellStyle name="เครื่องหมายจุลภาค 10 2 3 5 2" xfId="16065" xr:uid="{DC97D8AF-FDAD-46A5-8CC9-FD1E9BCEC111}"/>
    <cellStyle name="เครื่องหมายจุลภาค 10 2 3 5 3" xfId="22853" xr:uid="{1E2E9DAC-1BD4-405B-9A64-70BEEE6D0635}"/>
    <cellStyle name="เครื่องหมายจุลภาค 10 2 3 5 4" xfId="34379" xr:uid="{776ADDC2-0694-4A52-8B48-32AB8D154FBF}"/>
    <cellStyle name="เครื่องหมายจุลภาค 10 2 3 6" xfId="12398" xr:uid="{EADC6423-8EB1-4DCB-9523-B9EF08F1AA94}"/>
    <cellStyle name="เครื่องหมายจุลภาค 10 2 3 6 2" xfId="25191" xr:uid="{794E8304-E887-4FCA-8D04-6682D07F10F9}"/>
    <cellStyle name="เครื่องหมายจุลภาค 10 2 3 6 3" xfId="36717" xr:uid="{5CBB1421-FED6-4382-B569-ABA5D5806029}"/>
    <cellStyle name="เครื่องหมายจุลภาค 10 2 3 7" xfId="27528" xr:uid="{AC0FBC32-5DBD-45E3-81D9-601112EE62EE}"/>
    <cellStyle name="เครื่องหมายจุลภาค 10 2 3 7 2" xfId="39054" xr:uid="{5B178DBC-A28F-492B-8C3D-0990A163E84F}"/>
    <cellStyle name="เครื่องหมายจุลภาค 10 2 3 8" xfId="17461" xr:uid="{7351420D-4D95-4BF3-AFF9-69416CAB4D17}"/>
    <cellStyle name="เครื่องหมายจุลภาค 10 2 3 9" xfId="28999" xr:uid="{695F501C-7C31-4B2C-867A-7F0EE6B56A4A}"/>
    <cellStyle name="เครื่องหมายจุลภาค 10 2 4" xfId="2525" xr:uid="{80964860-C848-49FF-9EDC-A19CDB54F9BA}"/>
    <cellStyle name="เครื่องหมายจุลภาค 10 2 4 2" xfId="3032" xr:uid="{B9D36D13-EC80-4B9E-A6EB-C24C8C0A1F29}"/>
    <cellStyle name="เครื่องหมายจุลภาค 10 2 4 2 2" xfId="6944" xr:uid="{16E94B58-6196-4C35-A21B-E6C148710A04}"/>
    <cellStyle name="เครื่องหมายจุลภาค 10 2 4 2 2 2" xfId="8797" xr:uid="{3DA329D4-9BE2-4994-876E-5ACDE0A7DA75}"/>
    <cellStyle name="เครื่องหมายจุลภาค 10 2 4 2 2 2 2" xfId="15667" xr:uid="{7D77A6E7-6ACA-42C1-B608-A6D461D514DB}"/>
    <cellStyle name="เครื่องหมายจุลภาค 10 2 4 2 2 2 3" xfId="22255" xr:uid="{4D231C7D-5D2D-4FA2-A540-C89AC601BFD0}"/>
    <cellStyle name="เครื่องหมายจุลภาค 10 2 4 2 2 2 4" xfId="33782" xr:uid="{2711106A-15E1-4855-8F57-05FF39563851}"/>
    <cellStyle name="เครื่องหมายจุลภาค 10 2 4 2 2 3" xfId="13815" xr:uid="{DD2E2566-D5EF-4BE9-B8D0-D0373179A5DB}"/>
    <cellStyle name="เครื่องหมายจุลภาค 10 2 4 2 2 3 2" xfId="24598" xr:uid="{BEBAF011-C40E-4FED-9F79-4D407328A11E}"/>
    <cellStyle name="เครื่องหมายจุลภาค 10 2 4 2 2 3 3" xfId="36124" xr:uid="{7FF4220F-61C5-4EF5-9077-ADE2FE1CF68D}"/>
    <cellStyle name="เครื่องหมายจุลภาค 10 2 4 2 2 4" xfId="26935" xr:uid="{3429A99E-FEC6-41F3-BA7E-503D5E157B33}"/>
    <cellStyle name="เครื่องหมายจุลภาค 10 2 4 2 2 4 2" xfId="38461" xr:uid="{4BFF2FCB-7F88-4CDE-BCA5-F36503213A5A}"/>
    <cellStyle name="เครื่องหมายจุลภาค 10 2 4 2 2 5" xfId="19910" xr:uid="{C5670ABA-DD64-468B-AFD5-72E50FD8BE52}"/>
    <cellStyle name="เครื่องหมายจุลภาค 10 2 4 2 2 6" xfId="31440" xr:uid="{13B70B80-B3AB-4210-AD0E-184368A5DEE7}"/>
    <cellStyle name="เครื่องหมายจุลภาค 10 2 4 2 3" xfId="7864" xr:uid="{A21651B5-E9E2-4B46-AC75-D02E0A2DA27F}"/>
    <cellStyle name="เครื่องหมายจุลภาค 10 2 4 2 3 2" xfId="14734" xr:uid="{2A1BC9C4-0A9B-4CF1-B23F-9CF05EACEA23}"/>
    <cellStyle name="เครื่องหมายจุลภาค 10 2 4 2 3 3" xfId="21089" xr:uid="{C46193D3-E5CB-4661-ADA2-727F26A97D17}"/>
    <cellStyle name="เครื่องหมายจุลภาค 10 2 4 2 3 4" xfId="32617" xr:uid="{C1161E4F-B6E4-49F8-8DD1-2A40B95A6992}"/>
    <cellStyle name="เครื่องหมายจุลภาค 10 2 4 2 4" xfId="9826" xr:uid="{A7D4EEC6-B3F7-4AE6-948A-FB29CA43986D}"/>
    <cellStyle name="เครื่องหมายจุลภาค 10 2 4 2 4 2" xfId="16628" xr:uid="{21C4C754-80DD-454C-8421-ED7DEE412F02}"/>
    <cellStyle name="เครื่องหมายจุลภาค 10 2 4 2 4 3" xfId="23436" xr:uid="{0B93E326-DD37-4469-9876-A34EAABAC899}"/>
    <cellStyle name="เครื่องหมายจุลภาค 10 2 4 2 4 4" xfId="34962" xr:uid="{269E1AAC-4D53-4BCE-AA67-709844E537FC}"/>
    <cellStyle name="เครื่องหมายจุลภาค 10 2 4 2 5" xfId="12917" xr:uid="{B91656A0-3041-4724-A168-71CB8A1C1C1D}"/>
    <cellStyle name="เครื่องหมายจุลภาค 10 2 4 2 5 2" xfId="25774" xr:uid="{9BE715A6-0B1B-4DEF-977F-2BA3C96453A5}"/>
    <cellStyle name="เครื่องหมายจุลภาค 10 2 4 2 5 3" xfId="37300" xr:uid="{5DF62303-3E9B-46FD-9B34-18D9A975B322}"/>
    <cellStyle name="เครื่องหมายจุลภาค 10 2 4 2 6" xfId="28111" xr:uid="{A17A2C68-2204-410A-8100-859C620C67DE}"/>
    <cellStyle name="เครื่องหมายจุลภาค 10 2 4 2 6 2" xfId="39637" xr:uid="{82F809E1-57FF-417A-98CB-90466A91E8E5}"/>
    <cellStyle name="เครื่องหมายจุลภาค 10 2 4 2 7" xfId="18081" xr:uid="{7EB92982-5448-4903-AF58-C8211573A523}"/>
    <cellStyle name="เครื่องหมายจุลภาค 10 2 4 2 8" xfId="29619" xr:uid="{FF97E070-4954-4E75-AB6B-E3D441B81EA5}"/>
    <cellStyle name="เครื่องหมายจุลภาค 10 2 4 3" xfId="6497" xr:uid="{D7CF3DA6-23E8-4983-9167-C3E0D5049880}"/>
    <cellStyle name="เครื่องหมายจุลภาค 10 2 4 3 2" xfId="8333" xr:uid="{F0570D36-E5A9-4EBD-A82A-68E18C413D5E}"/>
    <cellStyle name="เครื่องหมายจุลภาค 10 2 4 3 2 2" xfId="15203" xr:uid="{0F2294AA-509C-41D5-AE12-3DE39525F157}"/>
    <cellStyle name="เครื่องหมายจุลภาค 10 2 4 3 2 3" xfId="21777" xr:uid="{6995554A-B1F0-4F83-A94E-102241563F5A}"/>
    <cellStyle name="เครื่องหมายจุลภาค 10 2 4 3 2 4" xfId="33304" xr:uid="{09CF2AF8-EE16-4A17-AA4B-6427AAC904BF}"/>
    <cellStyle name="เครื่องหมายจุลภาค 10 2 4 3 3" xfId="13368" xr:uid="{D2BA5A2A-227D-4E3A-BB2B-52BAB430AFC7}"/>
    <cellStyle name="เครื่องหมายจุลภาค 10 2 4 3 3 2" xfId="24120" xr:uid="{7429A0AE-24A4-4AFB-8623-276D44CB502A}"/>
    <cellStyle name="เครื่องหมายจุลภาค 10 2 4 3 3 3" xfId="35646" xr:uid="{79005CFE-2A3D-4820-A070-A74C557FB0E5}"/>
    <cellStyle name="เครื่องหมายจุลภาค 10 2 4 3 4" xfId="26457" xr:uid="{EC5F2623-7730-44D6-819A-1C2769017451}"/>
    <cellStyle name="เครื่องหมายจุลภาค 10 2 4 3 4 2" xfId="37983" xr:uid="{800D6B91-B39E-4225-A2A7-C5CC9E7CB9CA}"/>
    <cellStyle name="เครื่องหมายจุลภาค 10 2 4 3 5" xfId="19432" xr:uid="{E7729114-5C36-4681-9A4A-0A97C9C86181}"/>
    <cellStyle name="เครื่องหมายจุลภาค 10 2 4 3 6" xfId="30962" xr:uid="{0772BDC1-ADCC-4587-8C89-A4B125C62A97}"/>
    <cellStyle name="เครื่องหมายจุลภาค 10 2 4 4" xfId="7404" xr:uid="{582208EA-8833-40EE-914C-4378BB93D179}"/>
    <cellStyle name="เครื่องหมายจุลภาค 10 2 4 4 2" xfId="14274" xr:uid="{F13904F3-AC37-4148-BC27-A2BB977CC9EF}"/>
    <cellStyle name="เครื่องหมายจุลภาค 10 2 4 4 3" xfId="20611" xr:uid="{12D26C7C-0FAF-4F0C-8C2C-2AEFED15968D}"/>
    <cellStyle name="เครื่องหมายจุลภาค 10 2 4 4 4" xfId="32139" xr:uid="{9978E60D-56B3-417D-B319-85B4F8EEA95A}"/>
    <cellStyle name="เครื่องหมายจุลภาค 10 2 4 5" xfId="9362" xr:uid="{83D21761-840A-49BF-B29E-B000F01035F5}"/>
    <cellStyle name="เครื่องหมายจุลภาค 10 2 4 5 2" xfId="16167" xr:uid="{4FB08E13-1E1A-42F0-A855-3C70AE15205D}"/>
    <cellStyle name="เครื่องหมายจุลภาค 10 2 4 5 3" xfId="22958" xr:uid="{57FF1D8B-80EC-4DC2-A0A2-292B61216794}"/>
    <cellStyle name="เครื่องหมายจุลภาค 10 2 4 5 4" xfId="34484" xr:uid="{9956546D-B0C3-4B10-A911-5678CA6FC67E}"/>
    <cellStyle name="เครื่องหมายจุลภาค 10 2 4 6" xfId="12490" xr:uid="{6A9D0A58-6590-4F1F-A1C4-EA8E24F56583}"/>
    <cellStyle name="เครื่องหมายจุลภาค 10 2 4 6 2" xfId="25296" xr:uid="{13DA20BF-3C71-4717-985B-3692E0D0AA81}"/>
    <cellStyle name="เครื่องหมายจุลภาค 10 2 4 6 3" xfId="36822" xr:uid="{20198D05-771E-47F2-8284-6FD189EC15E6}"/>
    <cellStyle name="เครื่องหมายจุลภาค 10 2 4 7" xfId="27633" xr:uid="{80177D86-50C4-4DC5-ADD2-42D9DB796841}"/>
    <cellStyle name="เครื่องหมายจุลภาค 10 2 4 7 2" xfId="39159" xr:uid="{08EE3304-FE72-4A2E-A42F-38775DFFD990}"/>
    <cellStyle name="เครื่องหมายจุลภาค 10 2 4 8" xfId="17594" xr:uid="{90AE6FA0-E81D-432E-A03E-DB62CB4F6A23}"/>
    <cellStyle name="เครื่องหมายจุลภาค 10 2 4 9" xfId="29132" xr:uid="{1075E105-80D1-4C3D-A60C-A9F25CBAE88E}"/>
    <cellStyle name="เครื่องหมายจุลภาค 10 2 5" xfId="2735" xr:uid="{78FE5EA9-C147-4624-B509-96E9C64DC143}"/>
    <cellStyle name="เครื่องหมายจุลภาค 10 2 5 2" xfId="6637" xr:uid="{6D16A9C1-90CC-43E6-8B5C-1AC41901AD1C}"/>
    <cellStyle name="เครื่องหมายจุลภาค 10 2 5 2 2" xfId="8481" xr:uid="{68FDED0B-5515-44D3-9AF0-08F041016D1E}"/>
    <cellStyle name="เครื่องหมายจุลภาค 10 2 5 2 2 2" xfId="15351" xr:uid="{77DE2000-02A6-4D22-A4C3-9386D65342EF}"/>
    <cellStyle name="เครื่องหมายจุลภาค 10 2 5 2 2 3" xfId="21934" xr:uid="{CA35A188-97D2-44FF-A146-A912B0AD6E24}"/>
    <cellStyle name="เครื่องหมายจุลภาค 10 2 5 2 2 4" xfId="33461" xr:uid="{DAC878F7-4DF5-459D-BF08-CB383169E696}"/>
    <cellStyle name="เครื่องหมายจุลภาค 10 2 5 2 3" xfId="13508" xr:uid="{9B4247C6-00FC-4EE6-B5B7-28F531A3465F}"/>
    <cellStyle name="เครื่องหมายจุลภาค 10 2 5 2 3 2" xfId="24277" xr:uid="{3D8CC01E-2E68-4C55-8931-91EC5B26E64B}"/>
    <cellStyle name="เครื่องหมายจุลภาค 10 2 5 2 3 3" xfId="35803" xr:uid="{54067393-0F1D-4292-930A-DC773DDE3C31}"/>
    <cellStyle name="เครื่องหมายจุลภาค 10 2 5 2 4" xfId="26614" xr:uid="{31A9DF4D-52B2-4972-A925-870D85F498FE}"/>
    <cellStyle name="เครื่องหมายจุลภาค 10 2 5 2 4 2" xfId="38140" xr:uid="{DA760ADD-AD74-4626-A583-9FB5DC5FA2BC}"/>
    <cellStyle name="เครื่องหมายจุลภาค 10 2 5 2 5" xfId="19589" xr:uid="{47101CB9-1DF5-4E93-97DE-678682CAD8FB}"/>
    <cellStyle name="เครื่องหมายจุลภาค 10 2 5 2 6" xfId="31119" xr:uid="{900E22DC-6567-4F71-9823-2CE36BEC6EE1}"/>
    <cellStyle name="เครื่องหมายจุลภาค 10 2 5 3" xfId="7548" xr:uid="{E2224533-2F38-4640-AA04-3F333DA23C93}"/>
    <cellStyle name="เครื่องหมายจุลภาค 10 2 5 3 2" xfId="14418" xr:uid="{3B2A5B3D-0267-4B98-A64C-8B6A74F43CFF}"/>
    <cellStyle name="เครื่องหมายจุลภาค 10 2 5 3 3" xfId="20768" xr:uid="{640AA003-5B32-4DD5-812C-7E27F377E474}"/>
    <cellStyle name="เครื่องหมายจุลภาค 10 2 5 3 4" xfId="32296" xr:uid="{BCEF1091-193B-4356-8F03-69AE8C8A704C}"/>
    <cellStyle name="เครื่องหมายจุลภาค 10 2 5 4" xfId="9509" xr:uid="{123D54E3-76BB-4C37-9DC6-C72F2A84B2C3}"/>
    <cellStyle name="เครื่องหมายจุลภาค 10 2 5 4 2" xfId="16311" xr:uid="{62814F9B-8AB4-482D-B29B-01A04D21C399}"/>
    <cellStyle name="เครื่องหมายจุลภาค 10 2 5 4 3" xfId="23115" xr:uid="{3129E679-D929-4A5C-9B70-E309204E6C63}"/>
    <cellStyle name="เครื่องหมายจุลภาค 10 2 5 4 4" xfId="34641" xr:uid="{04C889E6-BC72-40DF-B58A-60AAC8FD4709}"/>
    <cellStyle name="เครื่องหมายจุลภาค 10 2 5 5" xfId="12620" xr:uid="{A75B7CF5-D6AB-4EE3-AB9C-446A8654C207}"/>
    <cellStyle name="เครื่องหมายจุลภาค 10 2 5 5 2" xfId="25453" xr:uid="{887DCD1A-6729-4AEC-856A-1B6958E4D78D}"/>
    <cellStyle name="เครื่องหมายจุลภาค 10 2 5 5 3" xfId="36979" xr:uid="{124479E7-4500-4F62-ADC0-0FECC0C903B3}"/>
    <cellStyle name="เครื่องหมายจุลภาค 10 2 5 6" xfId="27790" xr:uid="{FD7316F6-0CC1-41CD-98A6-BCAAEDDE7902}"/>
    <cellStyle name="เครื่องหมายจุลภาค 10 2 5 6 2" xfId="39316" xr:uid="{23849F00-E9CF-468E-B5D5-1F0FA1F72E9C}"/>
    <cellStyle name="เครื่องหมายจุลภาค 10 2 5 7" xfId="17760" xr:uid="{F169F2CE-60AD-474E-B615-A0FFD3243957}"/>
    <cellStyle name="เครื่องหมายจุลภาค 10 2 5 8" xfId="29298" xr:uid="{6633347B-8CC9-4197-BDB5-B114AEDB5EDB}"/>
    <cellStyle name="เครื่องหมายจุลภาค 10 2 6" xfId="6192" xr:uid="{B1C3967D-BFD6-4D8A-B12F-ED258A96B610}"/>
    <cellStyle name="เครื่องหมายจุลภาค 10 2 6 2" xfId="8019" xr:uid="{B92903A0-3DE8-49CC-9F4B-A6F3B6FB76E5}"/>
    <cellStyle name="เครื่องหมายจุลภาค 10 2 6 2 2" xfId="14889" xr:uid="{C08A1ACB-D500-4930-AF0B-C875F5C8E2A1}"/>
    <cellStyle name="เครื่องหมายจุลภาค 10 2 6 2 3" xfId="21456" xr:uid="{30B5BD1F-5F94-4164-B477-F666DF1426FB}"/>
    <cellStyle name="เครื่องหมายจุลภาค 10 2 6 2 4" xfId="32983" xr:uid="{892861F5-F88C-41FE-9E9F-1125DD9AB86F}"/>
    <cellStyle name="เครื่องหมายจุลภาค 10 2 6 3" xfId="13063" xr:uid="{F90EB0B4-1C17-45E1-8414-9813418B1ED5}"/>
    <cellStyle name="เครื่องหมายจุลภาค 10 2 6 3 2" xfId="23799" xr:uid="{B6639923-3DA2-4B05-A552-F9C522A8151E}"/>
    <cellStyle name="เครื่องหมายจุลภาค 10 2 6 3 3" xfId="35325" xr:uid="{69E91ED8-7A2B-4DC9-B6EE-28A4B8833A24}"/>
    <cellStyle name="เครื่องหมายจุลภาค 10 2 6 4" xfId="26136" xr:uid="{B2E6BF74-0FA7-43D0-875F-FB89898C3914}"/>
    <cellStyle name="เครื่องหมายจุลภาค 10 2 6 4 2" xfId="37662" xr:uid="{2C460024-D996-4B72-940D-063900A8D412}"/>
    <cellStyle name="เครื่องหมายจุลภาค 10 2 6 5" xfId="19111" xr:uid="{022DEC76-26F5-47D5-97D0-FEB90E407110}"/>
    <cellStyle name="เครื่องหมายจุลภาค 10 2 6 6" xfId="30641" xr:uid="{BEDEB753-CB01-421F-A388-DBA62BD190B9}"/>
    <cellStyle name="เครื่องหมายจุลภาค 10 2 7" xfId="7099" xr:uid="{28466238-A041-4CE5-B283-1DAF730F03B9}"/>
    <cellStyle name="เครื่องหมายจุลภาค 10 2 7 2" xfId="13969" xr:uid="{AC6F2B9C-A4AD-4855-817B-8779F5F72054}"/>
    <cellStyle name="เครื่องหมายจุลภาค 10 2 7 3" xfId="20290" xr:uid="{7321E646-9060-4F9C-AF91-E28A61AD4545}"/>
    <cellStyle name="เครื่องหมายจุลภาค 10 2 7 4" xfId="31818" xr:uid="{9EDFBB4A-D5FD-4AF4-A64E-ADF134E803E5}"/>
    <cellStyle name="เครื่องหมายจุลภาค 10 2 8" xfId="9055" xr:uid="{C929354B-2634-46C0-94E9-C9EFED3CA97C}"/>
    <cellStyle name="เครื่องหมายจุลภาค 10 2 8 2" xfId="15861" xr:uid="{D7819B0D-420A-48AF-8B09-202C5E82B080}"/>
    <cellStyle name="เครื่องหมายจุลภาค 10 2 8 3" xfId="22637" xr:uid="{A9EA1753-BA28-4906-8475-FB90E01E3754}"/>
    <cellStyle name="เครื่องหมายจุลภาค 10 2 8 4" xfId="34163" xr:uid="{757F08D7-940A-40FA-A9AC-FD43A7C6265B}"/>
    <cellStyle name="เครื่องหมายจุลภาค 10 2 9" xfId="12205" xr:uid="{74E76A30-397E-4728-A25C-CBDBB1CFB316}"/>
    <cellStyle name="เครื่องหมายจุลภาค 10 2 9 2" xfId="24975" xr:uid="{D5A31F58-C894-4A62-8DBC-D69D3806FD4E}"/>
    <cellStyle name="เครื่องหมายจุลภาค 10 2 9 3" xfId="36501" xr:uid="{07D2061B-0AE5-45E7-92ED-082266B6E1A9}"/>
    <cellStyle name="เครื่องหมายจุลภาค 10 3" xfId="2242" xr:uid="{AD1158DE-E4E2-4996-9998-13C52CBEF41B}"/>
    <cellStyle name="เครื่องหมายจุลภาค 10 3 2" xfId="2796" xr:uid="{B390FFED-CDE1-4312-9861-F95459390B44}"/>
    <cellStyle name="เครื่องหมายจุลภาค 10 3 2 2" xfId="6700" xr:uid="{8276875F-06E7-448F-9E33-580DD0B5DC06}"/>
    <cellStyle name="เครื่องหมายจุลภาค 10 3 2 2 2" xfId="8548" xr:uid="{611C7709-F919-4122-AF18-D755DE591C22}"/>
    <cellStyle name="เครื่องหมายจุลภาค 10 3 2 2 2 2" xfId="15418" xr:uid="{826033C8-8F00-4438-B98A-B9BA31130A3C}"/>
    <cellStyle name="เครื่องหมายจุลภาค 10 3 2 2 2 3" xfId="22004" xr:uid="{D0766559-EF6F-47B7-BA09-4F3457A0994A}"/>
    <cellStyle name="เครื่องหมายจุลภาค 10 3 2 2 2 4" xfId="33531" xr:uid="{F8BC9276-735F-402C-8F93-5A5D9FC8E8EF}"/>
    <cellStyle name="เครื่องหมายจุลภาค 10 3 2 2 3" xfId="13571" xr:uid="{963EA044-12D9-48AF-9A56-D73648DCD22C}"/>
    <cellStyle name="เครื่องหมายจุลภาค 10 3 2 2 3 2" xfId="24347" xr:uid="{794C031D-F7D6-45BB-B0E4-E994F92742F9}"/>
    <cellStyle name="เครื่องหมายจุลภาค 10 3 2 2 3 3" xfId="35873" xr:uid="{A9C75B63-7457-43A1-8182-3B04B8840B4C}"/>
    <cellStyle name="เครื่องหมายจุลภาค 10 3 2 2 4" xfId="26684" xr:uid="{684B2865-5BC9-403E-B0BC-1D7F0F6C93E6}"/>
    <cellStyle name="เครื่องหมายจุลภาค 10 3 2 2 4 2" xfId="38210" xr:uid="{029CDDE6-6595-4E5A-A9CD-02D6AE3DD624}"/>
    <cellStyle name="เครื่องหมายจุลภาค 10 3 2 2 5" xfId="19659" xr:uid="{671DEF3E-8FB4-4567-B015-FB8080F44BC7}"/>
    <cellStyle name="เครื่องหมายจุลภาค 10 3 2 2 6" xfId="31189" xr:uid="{E5A9E7EB-0B70-483A-809A-1D9BECA3E0B7}"/>
    <cellStyle name="เครื่องหมายจุลภาค 10 3 2 3" xfId="7615" xr:uid="{6060F0AC-F042-4B02-825C-A35D4FAB0AD5}"/>
    <cellStyle name="เครื่องหมายจุลภาค 10 3 2 3 2" xfId="14485" xr:uid="{6C9F17EC-8D04-4624-A4BE-0FD86BD98F27}"/>
    <cellStyle name="เครื่องหมายจุลภาค 10 3 2 3 3" xfId="20838" xr:uid="{6A61CF3D-8BE6-45D7-AD6F-D3DB3E37C4E3}"/>
    <cellStyle name="เครื่องหมายจุลภาค 10 3 2 3 4" xfId="32366" xr:uid="{E050A71D-E8A0-48D8-BE0B-450DD734941D}"/>
    <cellStyle name="เครื่องหมายจุลภาค 10 3 2 4" xfId="9576" xr:uid="{786DBBC8-98DD-4846-BC6A-6BBF6FDFDB8F}"/>
    <cellStyle name="เครื่องหมายจุลภาค 10 3 2 4 2" xfId="16378" xr:uid="{EE907A88-C9A8-4915-ACBC-80CF95DF3F5B}"/>
    <cellStyle name="เครื่องหมายจุลภาค 10 3 2 4 3" xfId="23185" xr:uid="{A488273F-5E06-40A7-9A70-955459D1243A}"/>
    <cellStyle name="เครื่องหมายจุลภาค 10 3 2 4 4" xfId="34711" xr:uid="{0FD8AE9C-2505-49B7-BBE8-595755DF5F85}"/>
    <cellStyle name="เครื่องหมายจุลภาค 10 3 2 5" xfId="12681" xr:uid="{4AAFB5C2-E5FD-487E-8367-5AE41422F050}"/>
    <cellStyle name="เครื่องหมายจุลภาค 10 3 2 5 2" xfId="25523" xr:uid="{B9F4A6DB-5559-4EA6-994B-839148B1C506}"/>
    <cellStyle name="เครื่องหมายจุลภาค 10 3 2 5 3" xfId="37049" xr:uid="{CEA1A478-9A6A-42D6-BCD0-11824731AF13}"/>
    <cellStyle name="เครื่องหมายจุลภาค 10 3 2 6" xfId="27860" xr:uid="{E020FFE1-F7E5-4EDE-A7E5-6715E818D57B}"/>
    <cellStyle name="เครื่องหมายจุลภาค 10 3 2 6 2" xfId="39386" xr:uid="{E8A60A0C-7741-42E7-8A13-492213762C2A}"/>
    <cellStyle name="เครื่องหมายจุลภาค 10 3 2 7" xfId="17830" xr:uid="{3C47652E-8169-438F-A14B-72698A4C5722}"/>
    <cellStyle name="เครื่องหมายจุลภาค 10 3 2 8" xfId="29368" xr:uid="{3F592F90-E0A4-47F4-A370-7970ED237835}"/>
    <cellStyle name="เครื่องหมายจุลภาค 10 3 3" xfId="6254" xr:uid="{A7F23C2F-A74D-43D3-9544-D1737AD4AA9F}"/>
    <cellStyle name="เครื่องหมายจุลภาค 10 3 3 2" xfId="8085" xr:uid="{44D6FAFD-9D60-4FB9-AC55-E8C7C95D74F9}"/>
    <cellStyle name="เครื่องหมายจุลภาค 10 3 3 2 2" xfId="14955" xr:uid="{F888BF6D-C639-470E-8322-11D0601580AB}"/>
    <cellStyle name="เครื่องหมายจุลภาค 10 3 3 2 3" xfId="21526" xr:uid="{C348462C-5E22-4500-872D-D54B5DE16118}"/>
    <cellStyle name="เครื่องหมายจุลภาค 10 3 3 2 4" xfId="33053" xr:uid="{38ED9F5B-2FF4-4868-8146-6CA5DC97BC9D}"/>
    <cellStyle name="เครื่องหมายจุลภาค 10 3 3 3" xfId="13125" xr:uid="{6200D23E-69DA-40F0-9208-B44BC6867986}"/>
    <cellStyle name="เครื่องหมายจุลภาค 10 3 3 3 2" xfId="23869" xr:uid="{3B1134F6-816D-485B-9118-ECAFD85D224E}"/>
    <cellStyle name="เครื่องหมายจุลภาค 10 3 3 3 3" xfId="35395" xr:uid="{9BAA494C-2097-427E-91E5-EA52EC8A5933}"/>
    <cellStyle name="เครื่องหมายจุลภาค 10 3 3 4" xfId="26206" xr:uid="{95DD8788-3560-4C38-AE73-DBB11F203226}"/>
    <cellStyle name="เครื่องหมายจุลภาค 10 3 3 4 2" xfId="37732" xr:uid="{576BA446-EA78-4E9F-8376-4A9398781A0D}"/>
    <cellStyle name="เครื่องหมายจุลภาค 10 3 3 5" xfId="19181" xr:uid="{1FA11807-2355-42DF-8981-E9C71B7F014A}"/>
    <cellStyle name="เครื่องหมายจุลภาค 10 3 3 6" xfId="30711" xr:uid="{14B67E6C-EDF1-412F-80FE-D6519A0FDE53}"/>
    <cellStyle name="เครื่องหมายจุลภาค 10 3 4" xfId="7161" xr:uid="{833B1AD4-896E-4052-9A4F-CEAFC029F7E0}"/>
    <cellStyle name="เครื่องหมายจุลภาค 10 3 4 2" xfId="14031" xr:uid="{8A44F94F-2820-41E2-845B-D77CF0C4DC28}"/>
    <cellStyle name="เครื่องหมายจุลภาค 10 3 4 3" xfId="20360" xr:uid="{123D6B1D-7ECE-48B4-B3D9-8CCDBE2707EE}"/>
    <cellStyle name="เครื่องหมายจุลภาค 10 3 4 4" xfId="31888" xr:uid="{68324810-8A6E-40A9-B613-D51F59FFF021}"/>
    <cellStyle name="เครื่องหมายจุลภาค 10 3 5" xfId="9119" xr:uid="{73400092-CC27-4AB8-8372-0EE6C1A1EDE9}"/>
    <cellStyle name="เครื่องหมายจุลภาค 10 3 5 2" xfId="15924" xr:uid="{38F8F169-8972-43CB-A77A-800DFB05E35D}"/>
    <cellStyle name="เครื่องหมายจุลภาค 10 3 5 3" xfId="22707" xr:uid="{97561065-B359-4AF8-911E-6729FB0E7FEE}"/>
    <cellStyle name="เครื่องหมายจุลภาค 10 3 5 4" xfId="34233" xr:uid="{FF8E8D0E-8AC8-4A73-AC22-3E2E3C07D20E}"/>
    <cellStyle name="เครื่องหมายจุลภาค 10 3 6" xfId="12265" xr:uid="{667F377B-243D-4D8C-AA83-73A2FC739366}"/>
    <cellStyle name="เครื่องหมายจุลภาค 10 3 6 2" xfId="25045" xr:uid="{7790D983-A265-465E-8FF9-E59FD10C1B1E}"/>
    <cellStyle name="เครื่องหมายจุลภาค 10 3 6 3" xfId="36571" xr:uid="{9E2D50F0-97C6-40F0-8287-FD38226E6D7E}"/>
    <cellStyle name="เครื่องหมายจุลภาค 10 3 7" xfId="27382" xr:uid="{CBD2B588-8DA1-4FBB-8042-6B4547C89532}"/>
    <cellStyle name="เครื่องหมายจุลภาค 10 3 7 2" xfId="38908" xr:uid="{32A30EEF-F5D3-4FCA-AEF5-964E3D404BA4}"/>
    <cellStyle name="เครื่องหมายจุลภาค 10 3 8" xfId="17286" xr:uid="{07113B2D-AF51-46E4-822C-DB711D724231}"/>
    <cellStyle name="เครื่องหมายจุลภาค 10 3 9" xfId="28824" xr:uid="{5A9844D7-7167-4749-86DE-E798D6856F6B}"/>
    <cellStyle name="เครื่องหมายจุลภาค 10 4" xfId="2370" xr:uid="{A487150D-A5D2-4231-87DE-430ACFEA0FA6}"/>
    <cellStyle name="เครื่องหมายจุลภาค 10 4 2" xfId="2895" xr:uid="{9A9960B9-EDE7-4FC6-828B-0D9661457FFB}"/>
    <cellStyle name="เครื่องหมายจุลภาค 10 4 2 2" xfId="6803" xr:uid="{211A61A2-E23D-4926-8965-9041380EFB91}"/>
    <cellStyle name="เครื่องหมายจุลภาค 10 4 2 2 2" xfId="8654" xr:uid="{3F861BCD-534A-44EB-BDBB-336FED665885}"/>
    <cellStyle name="เครื่องหมายจุลภาค 10 4 2 2 2 2" xfId="15524" xr:uid="{FE3E7012-58AA-4222-BDCD-FCDA3B58A068}"/>
    <cellStyle name="เครื่องหมายจุลภาค 10 4 2 2 2 3" xfId="22112" xr:uid="{EEE678EB-9923-43E5-946D-7F7FC92A36AA}"/>
    <cellStyle name="เครื่องหมายจุลภาค 10 4 2 2 2 4" xfId="33639" xr:uid="{70392F7D-EAF5-4642-BA4C-F8089CDC81EF}"/>
    <cellStyle name="เครื่องหมายจุลภาค 10 4 2 2 3" xfId="13674" xr:uid="{6C5FAA6F-2AB0-439A-81D4-F31AB5478750}"/>
    <cellStyle name="เครื่องหมายจุลภาค 10 4 2 2 3 2" xfId="24455" xr:uid="{71C85CF2-CC98-49C3-8B97-A06D3C20513A}"/>
    <cellStyle name="เครื่องหมายจุลภาค 10 4 2 2 3 3" xfId="35981" xr:uid="{0DDB59C0-0CF7-44F4-8280-AD0BD96BE017}"/>
    <cellStyle name="เครื่องหมายจุลภาค 10 4 2 2 4" xfId="26792" xr:uid="{060308D5-3B77-42F9-A473-E26669ABD6A8}"/>
    <cellStyle name="เครื่องหมายจุลภาค 10 4 2 2 4 2" xfId="38318" xr:uid="{E47251A0-AA42-40A9-87A2-6E91154EBB92}"/>
    <cellStyle name="เครื่องหมายจุลภาค 10 4 2 2 5" xfId="19767" xr:uid="{3F099992-2297-4CC7-9504-82B3D93613D7}"/>
    <cellStyle name="เครื่องหมายจุลภาค 10 4 2 2 6" xfId="31297" xr:uid="{2D522997-80BD-4620-9672-FB3598482B90}"/>
    <cellStyle name="เครื่องหมายจุลภาค 10 4 2 3" xfId="7721" xr:uid="{0651A427-B598-4346-AA32-549C94150005}"/>
    <cellStyle name="เครื่องหมายจุลภาค 10 4 2 3 2" xfId="14591" xr:uid="{2DE1D639-B014-4524-B18D-ADB97B12D7E5}"/>
    <cellStyle name="เครื่องหมายจุลภาค 10 4 2 3 3" xfId="20946" xr:uid="{F75CA706-5E09-4EC0-9558-45D70C6CC9BF}"/>
    <cellStyle name="เครื่องหมายจุลภาค 10 4 2 3 4" xfId="32474" xr:uid="{877C8358-2073-4A49-BC46-BC10B12D5245}"/>
    <cellStyle name="เครื่องหมายจุลภาค 10 4 2 4" xfId="9683" xr:uid="{13415050-1FF2-44AC-A99E-246A6F56A5AC}"/>
    <cellStyle name="เครื่องหมายจุลภาค 10 4 2 4 2" xfId="16485" xr:uid="{48C7B9EC-A25D-48CD-81B5-307D96DA0780}"/>
    <cellStyle name="เครื่องหมายจุลภาค 10 4 2 4 3" xfId="23293" xr:uid="{D54D5657-608D-4D67-9D18-0B5548D0CA67}"/>
    <cellStyle name="เครื่องหมายจุลภาค 10 4 2 4 4" xfId="34819" xr:uid="{2F3A868B-7209-4B0B-A264-85973DC35BEE}"/>
    <cellStyle name="เครื่องหมายจุลภาค 10 4 2 5" xfId="12780" xr:uid="{886CBB45-B662-4164-9A1C-C64F996356E4}"/>
    <cellStyle name="เครื่องหมายจุลภาค 10 4 2 5 2" xfId="25631" xr:uid="{D5F069CD-24DB-4358-BDAC-107EDD7CAE8E}"/>
    <cellStyle name="เครื่องหมายจุลภาค 10 4 2 5 3" xfId="37157" xr:uid="{C6444314-0297-4983-8223-F1CC82C0FA54}"/>
    <cellStyle name="เครื่องหมายจุลภาค 10 4 2 6" xfId="27968" xr:uid="{1F059FF4-19F9-4919-ACC3-6F7CFEFC573D}"/>
    <cellStyle name="เครื่องหมายจุลภาค 10 4 2 6 2" xfId="39494" xr:uid="{3A4BA076-C6D3-4F71-94F2-CED08CEFBB22}"/>
    <cellStyle name="เครื่องหมายจุลภาค 10 4 2 7" xfId="17938" xr:uid="{AB47ABCD-7CDA-440E-ADCB-E68B5B5C21CA}"/>
    <cellStyle name="เครื่องหมายจุลภาค 10 4 2 8" xfId="29476" xr:uid="{1C744A77-A790-4BF9-BF70-4C45A8CF8A05}"/>
    <cellStyle name="เครื่องหมายจุลภาค 10 4 3" xfId="6357" xr:uid="{179D975B-A468-4DDE-AB60-F4679900DF46}"/>
    <cellStyle name="เครื่องหมายจุลภาค 10 4 3 2" xfId="8191" xr:uid="{C35D71DE-04DA-4B8E-9DE6-140F576BD6F4}"/>
    <cellStyle name="เครื่องหมายจุลภาค 10 4 3 2 2" xfId="15061" xr:uid="{EF1ACD9B-717D-464B-AAF6-EF8EC06AB050}"/>
    <cellStyle name="เครื่องหมายจุลภาค 10 4 3 2 3" xfId="21634" xr:uid="{D9234FA5-85F1-4E4B-A6C3-BC6BF1AFDF30}"/>
    <cellStyle name="เครื่องหมายจุลภาค 10 4 3 2 4" xfId="33161" xr:uid="{8A40782A-3BD4-4C9C-AB1B-1F43888B79E3}"/>
    <cellStyle name="เครื่องหมายจุลภาค 10 4 3 3" xfId="13228" xr:uid="{AB33B471-F02B-4330-A240-9B6F0BF7FC55}"/>
    <cellStyle name="เครื่องหมายจุลภาค 10 4 3 3 2" xfId="23977" xr:uid="{D7211631-5A37-450B-9732-9418C7C1B6B4}"/>
    <cellStyle name="เครื่องหมายจุลภาค 10 4 3 3 3" xfId="35503" xr:uid="{6D0A7CB1-14A7-4981-8813-A5AA5EF0D7F2}"/>
    <cellStyle name="เครื่องหมายจุลภาค 10 4 3 4" xfId="26314" xr:uid="{3EC83EEE-F50A-444E-957A-2C7D5D54EE3C}"/>
    <cellStyle name="เครื่องหมายจุลภาค 10 4 3 4 2" xfId="37840" xr:uid="{5830F408-B4B8-4B6C-BDE0-9C171FBC6DBD}"/>
    <cellStyle name="เครื่องหมายจุลภาค 10 4 3 5" xfId="19289" xr:uid="{0EC095DA-A42B-4498-A652-B6C996E1DD5C}"/>
    <cellStyle name="เครื่องหมายจุลภาค 10 4 3 6" xfId="30819" xr:uid="{4980A4EA-020F-4190-A787-77A5174832D5}"/>
    <cellStyle name="เครื่องหมายจุลภาค 10 4 4" xfId="7264" xr:uid="{19AAF72B-698C-4760-A358-CA63CD23E9A4}"/>
    <cellStyle name="เครื่องหมายจุลภาค 10 4 4 2" xfId="14134" xr:uid="{EF52318A-D36D-4225-B13C-6349B03F489F}"/>
    <cellStyle name="เครื่องหมายจุลภาค 10 4 4 3" xfId="20468" xr:uid="{F684DF30-CF37-4D00-B5B2-781BC77C1303}"/>
    <cellStyle name="เครื่องหมายจุลภาค 10 4 4 4" xfId="31996" xr:uid="{6F3645A6-9E95-49A1-9662-2856F56486EE}"/>
    <cellStyle name="เครื่องหมายจุลภาค 10 4 5" xfId="9222" xr:uid="{F5B0CD9C-93DB-4602-9AEE-137D43AECDBB}"/>
    <cellStyle name="เครื่องหมายจุลภาค 10 4 5 2" xfId="16027" xr:uid="{93C9E731-9CBA-4FDB-B989-26481B3BE2BD}"/>
    <cellStyle name="เครื่องหมายจุลภาค 10 4 5 3" xfId="22815" xr:uid="{53A5D49E-5C03-4DB0-90F7-0D5855A979C7}"/>
    <cellStyle name="เครื่องหมายจุลภาค 10 4 5 4" xfId="34341" xr:uid="{942EE882-76CE-45BD-A3BC-BF151146C4C8}"/>
    <cellStyle name="เครื่องหมายจุลภาค 10 4 6" xfId="12362" xr:uid="{E93734FD-132D-41BB-8947-0B0244E9D3AF}"/>
    <cellStyle name="เครื่องหมายจุลภาค 10 4 6 2" xfId="25153" xr:uid="{DB52461F-F570-44C0-BDA3-9ED120790958}"/>
    <cellStyle name="เครื่องหมายจุลภาค 10 4 6 3" xfId="36679" xr:uid="{2A3EFA23-076B-4287-9475-72DFBF85D131}"/>
    <cellStyle name="เครื่องหมายจุลภาค 10 4 7" xfId="27490" xr:uid="{44E4A725-669B-426A-8B4E-D0E3905E91ED}"/>
    <cellStyle name="เครื่องหมายจุลภาค 10 4 7 2" xfId="39016" xr:uid="{6CADB3DC-36D0-4168-BDFB-A6AA4B6F9E2B}"/>
    <cellStyle name="เครื่องหมายจุลภาค 10 4 8" xfId="17423" xr:uid="{2A2265AD-55E3-4FAF-96D1-269ACE36E9A1}"/>
    <cellStyle name="เครื่องหมายจุลภาค 10 4 9" xfId="28961" xr:uid="{BBAFA7C2-0E80-4F9E-B4F9-705D174CC32F}"/>
    <cellStyle name="เครื่องหมายจุลภาค 10 5" xfId="2489" xr:uid="{488F4A6D-59DE-455B-9C15-222D53837648}"/>
    <cellStyle name="เครื่องหมายจุลภาค 10 5 2" xfId="2994" xr:uid="{B7ABAD09-188C-4D3E-A580-84EB9D384175}"/>
    <cellStyle name="เครื่องหมายจุลภาค 10 5 2 2" xfId="6906" xr:uid="{1A391F7E-1D3A-40BD-B00A-378693559668}"/>
    <cellStyle name="เครื่องหมายจุลภาค 10 5 2 2 2" xfId="8759" xr:uid="{C5368818-F737-43FC-8929-B401CEF389E3}"/>
    <cellStyle name="เครื่องหมายจุลภาค 10 5 2 2 2 2" xfId="15629" xr:uid="{94A1F68E-81BF-4BBA-82DF-67364E1CFE0F}"/>
    <cellStyle name="เครื่องหมายจุลภาค 10 5 2 2 2 3" xfId="22217" xr:uid="{57E1F90C-3399-4345-B136-3769E0100115}"/>
    <cellStyle name="เครื่องหมายจุลภาค 10 5 2 2 2 4" xfId="33744" xr:uid="{B9DCA2BB-D4DD-425B-8055-7582758921C1}"/>
    <cellStyle name="เครื่องหมายจุลภาค 10 5 2 2 3" xfId="13777" xr:uid="{AAFA47F4-C7F9-42AB-B403-6C1141341F76}"/>
    <cellStyle name="เครื่องหมายจุลภาค 10 5 2 2 3 2" xfId="24560" xr:uid="{3FD360A7-01DE-4592-A4BE-3DCC2FEA8CE2}"/>
    <cellStyle name="เครื่องหมายจุลภาค 10 5 2 2 3 3" xfId="36086" xr:uid="{FC75132F-BE64-402C-8749-7F040825B95A}"/>
    <cellStyle name="เครื่องหมายจุลภาค 10 5 2 2 4" xfId="26897" xr:uid="{55C7B989-3364-45D3-ACD4-8D6F398FBB03}"/>
    <cellStyle name="เครื่องหมายจุลภาค 10 5 2 2 4 2" xfId="38423" xr:uid="{0F808BA5-129E-4236-B62A-B84658C4CDD2}"/>
    <cellStyle name="เครื่องหมายจุลภาค 10 5 2 2 5" xfId="19872" xr:uid="{1203EDFA-D1E7-4A0B-9071-67B5F2C4C332}"/>
    <cellStyle name="เครื่องหมายจุลภาค 10 5 2 2 6" xfId="31402" xr:uid="{78F6A2A6-35D7-4DA6-BAA3-EFB8EA695BD1}"/>
    <cellStyle name="เครื่องหมายจุลภาค 10 5 2 3" xfId="7826" xr:uid="{FB893D04-7CDD-4803-8E66-B637A55EE1D1}"/>
    <cellStyle name="เครื่องหมายจุลภาค 10 5 2 3 2" xfId="14696" xr:uid="{F4699175-6005-4174-A761-DC7867FB695A}"/>
    <cellStyle name="เครื่องหมายจุลภาค 10 5 2 3 3" xfId="21051" xr:uid="{285F67AA-E60F-465B-B14A-9616B55A202B}"/>
    <cellStyle name="เครื่องหมายจุลภาค 10 5 2 3 4" xfId="32579" xr:uid="{C9BFCA89-4E6A-483B-B716-0B9EB7B98726}"/>
    <cellStyle name="เครื่องหมายจุลภาค 10 5 2 4" xfId="9788" xr:uid="{D21DFD6B-15E2-46EE-8032-DDAC627EDD56}"/>
    <cellStyle name="เครื่องหมายจุลภาค 10 5 2 4 2" xfId="16590" xr:uid="{1F845117-A06D-4E84-96A4-C8880C131DC5}"/>
    <cellStyle name="เครื่องหมายจุลภาค 10 5 2 4 3" xfId="23398" xr:uid="{E1B72CFB-9101-4F10-8B89-AAC930FA6E16}"/>
    <cellStyle name="เครื่องหมายจุลภาค 10 5 2 4 4" xfId="34924" xr:uid="{DFE488B3-A87D-4D20-A3CC-C803497BC7C2}"/>
    <cellStyle name="เครื่องหมายจุลภาค 10 5 2 5" xfId="12879" xr:uid="{3EF2AA88-D736-4141-8F93-7F64BB2702B3}"/>
    <cellStyle name="เครื่องหมายจุลภาค 10 5 2 5 2" xfId="25736" xr:uid="{9D492443-17BA-431D-90F3-863C362952AE}"/>
    <cellStyle name="เครื่องหมายจุลภาค 10 5 2 5 3" xfId="37262" xr:uid="{9F2DA9F8-ABDF-4C1A-999D-434EA32B0FE8}"/>
    <cellStyle name="เครื่องหมายจุลภาค 10 5 2 6" xfId="28073" xr:uid="{B79E47E0-A363-4A48-8F38-7D8271CB1E14}"/>
    <cellStyle name="เครื่องหมายจุลภาค 10 5 2 6 2" xfId="39599" xr:uid="{18637494-E58D-4EAF-8A2A-678573B8F6A8}"/>
    <cellStyle name="เครื่องหมายจุลภาค 10 5 2 7" xfId="18043" xr:uid="{8D29C496-7F98-48A7-8F29-38C7879C2D33}"/>
    <cellStyle name="เครื่องหมายจุลภาค 10 5 2 8" xfId="29581" xr:uid="{D114C703-3552-484D-B776-EA2F81C6B1A9}"/>
    <cellStyle name="เครื่องหมายจุลภาค 10 5 3" xfId="6459" xr:uid="{4C8C080E-0ACE-4BC9-B96A-D2D9C6871CB6}"/>
    <cellStyle name="เครื่องหมายจุลภาค 10 5 3 2" xfId="8295" xr:uid="{5A539B07-673F-4776-BF44-6FB4EACC8C32}"/>
    <cellStyle name="เครื่องหมายจุลภาค 10 5 3 2 2" xfId="15165" xr:uid="{97E1B0AB-AC7F-455D-8B18-26ABCEACA6D7}"/>
    <cellStyle name="เครื่องหมายจุลภาค 10 5 3 2 3" xfId="21739" xr:uid="{4B03EE0F-E389-427F-BB93-98614AFB7502}"/>
    <cellStyle name="เครื่องหมายจุลภาค 10 5 3 2 4" xfId="33266" xr:uid="{3F8D546F-9821-4080-91FE-6910BC973609}"/>
    <cellStyle name="เครื่องหมายจุลภาค 10 5 3 3" xfId="13330" xr:uid="{3E8A312E-9AED-464A-86D6-71BE4A83C9BB}"/>
    <cellStyle name="เครื่องหมายจุลภาค 10 5 3 3 2" xfId="24082" xr:uid="{97491018-B903-43E9-9DC7-19E6D1122F65}"/>
    <cellStyle name="เครื่องหมายจุลภาค 10 5 3 3 3" xfId="35608" xr:uid="{D2313B1E-3E38-43D4-8EC9-D3C5D2E630B4}"/>
    <cellStyle name="เครื่องหมายจุลภาค 10 5 3 4" xfId="26419" xr:uid="{F2EF2D46-807C-4D88-AAC4-EE3B9377B04A}"/>
    <cellStyle name="เครื่องหมายจุลภาค 10 5 3 4 2" xfId="37945" xr:uid="{D25F1C90-05D8-4DD2-93D4-5936C94DF814}"/>
    <cellStyle name="เครื่องหมายจุลภาค 10 5 3 5" xfId="19394" xr:uid="{BC372F44-1D2A-4EFA-A664-ED5052DFC5EE}"/>
    <cellStyle name="เครื่องหมายจุลภาค 10 5 3 6" xfId="30924" xr:uid="{12E4D466-B82D-41C9-8198-358503FFDA64}"/>
    <cellStyle name="เครื่องหมายจุลภาค 10 5 4" xfId="7366" xr:uid="{C83218A3-B37A-4FDE-9662-C3450A32F842}"/>
    <cellStyle name="เครื่องหมายจุลภาค 10 5 4 2" xfId="14236" xr:uid="{7A75F84F-15AB-4622-91AD-CF82AD3EAEA5}"/>
    <cellStyle name="เครื่องหมายจุลภาค 10 5 4 3" xfId="20573" xr:uid="{1426BCFE-5D7C-4329-84EB-A4793210E2DA}"/>
    <cellStyle name="เครื่องหมายจุลภาค 10 5 4 4" xfId="32101" xr:uid="{B3E68C35-DA5F-4FB7-977E-061ED7423F38}"/>
    <cellStyle name="เครื่องหมายจุลภาค 10 5 5" xfId="9324" xr:uid="{517E2E46-9BD0-4300-9D4E-EDC6529697EE}"/>
    <cellStyle name="เครื่องหมายจุลภาค 10 5 5 2" xfId="16129" xr:uid="{630742F7-A84B-4D83-9A02-119064F4E729}"/>
    <cellStyle name="เครื่องหมายจุลภาค 10 5 5 3" xfId="22920" xr:uid="{A73536D8-C69D-45FD-94C6-AE4885FC4894}"/>
    <cellStyle name="เครื่องหมายจุลภาค 10 5 5 4" xfId="34446" xr:uid="{ADC7F1F2-49CF-405F-81A8-4CA2DBB6C4C7}"/>
    <cellStyle name="เครื่องหมายจุลภาค 10 5 6" xfId="12454" xr:uid="{742CEC79-64E1-4B90-9F75-1BCDAFA8A48F}"/>
    <cellStyle name="เครื่องหมายจุลภาค 10 5 6 2" xfId="25258" xr:uid="{F01A5FB0-81D3-49F1-9B97-804C4975E77F}"/>
    <cellStyle name="เครื่องหมายจุลภาค 10 5 6 3" xfId="36784" xr:uid="{020F5E67-C26D-48A8-BE54-882BD51CD763}"/>
    <cellStyle name="เครื่องหมายจุลภาค 10 5 7" xfId="27595" xr:uid="{729BCCCA-04A4-413B-8469-F83B4632D152}"/>
    <cellStyle name="เครื่องหมายจุลภาค 10 5 7 2" xfId="39121" xr:uid="{ABC91911-0644-457C-B550-37E268436743}"/>
    <cellStyle name="เครื่องหมายจุลภาค 10 5 8" xfId="17556" xr:uid="{A594F496-4410-4D2F-8F19-C2D4958A14BA}"/>
    <cellStyle name="เครื่องหมายจุลภาค 10 5 9" xfId="29094" xr:uid="{6176012E-54FB-4062-A948-622E2A5E2FD7}"/>
    <cellStyle name="เครื่องหมายจุลภาค 10 6" xfId="2699" xr:uid="{607AE627-1D5C-4CF7-832D-D0A40AF7FEAF}"/>
    <cellStyle name="เครื่องหมายจุลภาค 10 6 2" xfId="6601" xr:uid="{790B780E-7D86-4BFE-81FE-338E62BFFE59}"/>
    <cellStyle name="เครื่องหมายจุลภาค 10 6 2 2" xfId="8445" xr:uid="{A67B8CE2-E7F9-442E-9671-DD91B4C0591E}"/>
    <cellStyle name="เครื่องหมายจุลภาค 10 6 2 2 2" xfId="15315" xr:uid="{191818D5-3D4A-4873-88E6-8034916F467E}"/>
    <cellStyle name="เครื่องหมายจุลภาค 10 6 2 2 3" xfId="21896" xr:uid="{0B4A6B9F-9496-4789-95D8-FCED47F4AD54}"/>
    <cellStyle name="เครื่องหมายจุลภาค 10 6 2 2 4" xfId="33423" xr:uid="{381CDB8C-689C-485F-8A57-FAD164AAD35E}"/>
    <cellStyle name="เครื่องหมายจุลภาค 10 6 2 3" xfId="13472" xr:uid="{B7B22F76-6AF7-4387-948F-6629166EA64E}"/>
    <cellStyle name="เครื่องหมายจุลภาค 10 6 2 3 2" xfId="24239" xr:uid="{419950DB-5FDF-4261-BAC4-FE6F3FE629A2}"/>
    <cellStyle name="เครื่องหมายจุลภาค 10 6 2 3 3" xfId="35765" xr:uid="{6762F0D7-2754-4157-9FC5-CFE468599A23}"/>
    <cellStyle name="เครื่องหมายจุลภาค 10 6 2 4" xfId="26576" xr:uid="{41707200-CD20-40FA-BC1D-1C5B198358E9}"/>
    <cellStyle name="เครื่องหมายจุลภาค 10 6 2 4 2" xfId="38102" xr:uid="{C1453C32-30DD-4ACD-BF5A-850BA3DCC484}"/>
    <cellStyle name="เครื่องหมายจุลภาค 10 6 2 5" xfId="19551" xr:uid="{4A6690D7-EB12-48B7-814E-290B23161D85}"/>
    <cellStyle name="เครื่องหมายจุลภาค 10 6 2 6" xfId="31081" xr:uid="{4B8D41D6-8DA4-445C-8720-31E0642AA692}"/>
    <cellStyle name="เครื่องหมายจุลภาค 10 6 3" xfId="7512" xr:uid="{D6CB0483-A53F-4154-978F-F29DF79EF3F3}"/>
    <cellStyle name="เครื่องหมายจุลภาค 10 6 3 2" xfId="14382" xr:uid="{93C31976-6CB7-4049-94BC-BCF01015DD24}"/>
    <cellStyle name="เครื่องหมายจุลภาค 10 6 3 3" xfId="20730" xr:uid="{B91AC5A3-AE26-4C14-AA47-F51A9B3BF826}"/>
    <cellStyle name="เครื่องหมายจุลภาค 10 6 3 4" xfId="32258" xr:uid="{FD4F4921-332C-4E8E-AC06-A91073B1B273}"/>
    <cellStyle name="เครื่องหมายจุลภาค 10 6 4" xfId="9473" xr:uid="{8262BC8A-BB1C-4589-BB01-7A1F3B90E55A}"/>
    <cellStyle name="เครื่องหมายจุลภาค 10 6 4 2" xfId="16275" xr:uid="{6E826DB6-1947-4CCB-9795-63422D927F7E}"/>
    <cellStyle name="เครื่องหมายจุลภาค 10 6 4 3" xfId="23077" xr:uid="{CD9E1741-3481-49D9-8197-14F36C5BC28B}"/>
    <cellStyle name="เครื่องหมายจุลภาค 10 6 4 4" xfId="34603" xr:uid="{6A3D1A67-D775-48A2-9135-C070512EF831}"/>
    <cellStyle name="เครื่องหมายจุลภาค 10 6 5" xfId="12584" xr:uid="{29B0DED6-02D3-4D2D-904B-5779DC2B60CC}"/>
    <cellStyle name="เครื่องหมายจุลภาค 10 6 5 2" xfId="25415" xr:uid="{C22D7CB2-F7A4-4A15-A6A4-738D464B5544}"/>
    <cellStyle name="เครื่องหมายจุลภาค 10 6 5 3" xfId="36941" xr:uid="{BB4FE5FF-ED24-4D36-B12B-A0538A5D20AB}"/>
    <cellStyle name="เครื่องหมายจุลภาค 10 6 6" xfId="27752" xr:uid="{1B4E7FE2-FE1C-4339-9EFE-A2432E2A03E9}"/>
    <cellStyle name="เครื่องหมายจุลภาค 10 6 6 2" xfId="39278" xr:uid="{BCA6580B-8102-440D-BCC8-13F5EB643EE8}"/>
    <cellStyle name="เครื่องหมายจุลภาค 10 6 7" xfId="17722" xr:uid="{D5151724-0784-4A1D-B1C6-BE8D90A89D01}"/>
    <cellStyle name="เครื่องหมายจุลภาค 10 6 8" xfId="29260" xr:uid="{48C4B532-04DB-439F-8B6C-EBC9F28B8F46}"/>
    <cellStyle name="เครื่องหมายจุลภาค 10 7" xfId="6156" xr:uid="{F73802D0-23FA-4DB5-AB2E-D533AECD4687}"/>
    <cellStyle name="เครื่องหมายจุลภาค 10 7 2" xfId="7983" xr:uid="{CEFE7771-4159-4FD1-A44C-A8956F33CF24}"/>
    <cellStyle name="เครื่องหมายจุลภาค 10 7 2 2" xfId="14853" xr:uid="{3B3F0FC2-9A10-422E-A1FC-F21AF9096A4C}"/>
    <cellStyle name="เครื่องหมายจุลภาค 10 7 2 3" xfId="21418" xr:uid="{4C463764-D28B-4A05-B021-9F7E53D7E24E}"/>
    <cellStyle name="เครื่องหมายจุลภาค 10 7 2 4" xfId="32945" xr:uid="{57CDA4CF-EC91-4415-A5A5-8D38BD20E1BE}"/>
    <cellStyle name="เครื่องหมายจุลภาค 10 7 3" xfId="13027" xr:uid="{4A013310-09F2-476D-8989-F018E545115E}"/>
    <cellStyle name="เครื่องหมายจุลภาค 10 7 3 2" xfId="23761" xr:uid="{01450377-0D0B-4EC6-B5BE-C7E143246BD2}"/>
    <cellStyle name="เครื่องหมายจุลภาค 10 7 3 3" xfId="35287" xr:uid="{8C4B3BD8-CCC5-4016-B63B-7D97A93D8C00}"/>
    <cellStyle name="เครื่องหมายจุลภาค 10 7 4" xfId="26098" xr:uid="{DF1B3A0F-868D-441E-8959-A600D1C81F31}"/>
    <cellStyle name="เครื่องหมายจุลภาค 10 7 4 2" xfId="37624" xr:uid="{EE389D72-B614-4C9A-B8F2-9A013F6CB350}"/>
    <cellStyle name="เครื่องหมายจุลภาค 10 7 5" xfId="19073" xr:uid="{7DB9BC06-CEC5-48B3-BFE8-9927B699295B}"/>
    <cellStyle name="เครื่องหมายจุลภาค 10 7 6" xfId="30603" xr:uid="{9595D884-250D-42A0-8A47-5FFCFBC5AE4C}"/>
    <cellStyle name="เครื่องหมายจุลภาค 10 8" xfId="7063" xr:uid="{ACAA4A72-BDF4-41F6-8C0D-A875E9A5C7CC}"/>
    <cellStyle name="เครื่องหมายจุลภาค 10 8 2" xfId="13933" xr:uid="{70B0447B-5E86-4B92-87BF-AC8EB276C4FF}"/>
    <cellStyle name="เครื่องหมายจุลภาค 10 8 3" xfId="20252" xr:uid="{0B1F7CBC-F98C-47A9-B379-80E04953827E}"/>
    <cellStyle name="เครื่องหมายจุลภาค 10 8 4" xfId="31780" xr:uid="{20FAFD06-7254-445F-93C3-9755F8BD3F8E}"/>
    <cellStyle name="เครื่องหมายจุลภาค 10 9" xfId="9017" xr:uid="{885F8D1D-28EA-4E6E-9075-23014E43EB52}"/>
    <cellStyle name="เครื่องหมายจุลภาค 10 9 2" xfId="15825" xr:uid="{8C2F3A2D-87D8-4459-B965-3BF0FF7D92FC}"/>
    <cellStyle name="เครื่องหมายจุลภาค 10 9 3" xfId="22599" xr:uid="{69218FEA-079F-4758-B637-400FAA117239}"/>
    <cellStyle name="เครื่องหมายจุลภาค 10 9 4" xfId="34125" xr:uid="{C3064C3B-2D36-4572-86F6-48AE6DF8DE48}"/>
    <cellStyle name="เครื่องหมายจุลภาค 12" xfId="2096" xr:uid="{6DCD41A6-8FDD-42C5-B121-9E42CC4C547E}"/>
    <cellStyle name="เครื่องหมายจุลภาค 12 10" xfId="12170" xr:uid="{59661620-6530-4185-8F8C-3ECD73F1C368}"/>
    <cellStyle name="เครื่องหมายจุลภาค 12 10 2" xfId="24938" xr:uid="{74294993-B080-48B9-A4AD-F5016BE62893}"/>
    <cellStyle name="เครื่องหมายจุลภาค 12 10 3" xfId="36464" xr:uid="{8E83C4B1-115D-4EA2-8D67-F62425F37125}"/>
    <cellStyle name="เครื่องหมายจุลภาค 12 11" xfId="27275" xr:uid="{003D447B-D182-47AF-B530-77ECD8409EC0}"/>
    <cellStyle name="เครื่องหมายจุลภาค 12 11 2" xfId="38801" xr:uid="{340408EC-4211-469E-BD35-7749A0A269FE}"/>
    <cellStyle name="เครื่องหมายจุลภาค 12 12" xfId="17151" xr:uid="{4123CFAC-22FA-47CD-A8CB-BB4E6CAB1AA6}"/>
    <cellStyle name="เครื่องหมายจุลภาค 12 13" xfId="28689" xr:uid="{1EA5BC83-A103-4F51-9506-A24E8394DA85}"/>
    <cellStyle name="เครื่องหมายจุลภาค 12 2" xfId="2144" xr:uid="{B4A7A213-832D-4462-A993-9A13720803DB}"/>
    <cellStyle name="เครื่องหมายจุลภาค 12 2 10" xfId="27313" xr:uid="{008BA037-4E4F-441B-935B-AB98D9E57F93}"/>
    <cellStyle name="เครื่องหมายจุลภาค 12 2 10 2" xfId="38839" xr:uid="{86FD6084-8F98-4E15-AD54-6AAE25B50CC3}"/>
    <cellStyle name="เครื่องหมายจุลภาค 12 2 11" xfId="17189" xr:uid="{2AA3A009-0F0D-4DB6-BC32-CF9D2A82D629}"/>
    <cellStyle name="เครื่องหมายจุลภาค 12 2 12" xfId="28727" xr:uid="{317B2AF3-88D1-46C5-9113-3715CD64D759}"/>
    <cellStyle name="เครื่องหมายจุลภาค 12 2 2" xfId="2281" xr:uid="{3CB4FD07-C6C9-4A11-B224-B03DC92DC1A8}"/>
    <cellStyle name="เครื่องหมายจุลภาค 12 2 2 2" xfId="2834" xr:uid="{13B93DEB-AEE3-441D-8666-5A7CF2742F91}"/>
    <cellStyle name="เครื่องหมายจุลภาค 12 2 2 2 2" xfId="6738" xr:uid="{D8AED4CA-4750-495B-8162-D06F4073E49E}"/>
    <cellStyle name="เครื่องหมายจุลภาค 12 2 2 2 2 2" xfId="8587" xr:uid="{E8899B73-64FA-4472-92CB-EA25C44C07CC}"/>
    <cellStyle name="เครื่องหมายจุลภาค 12 2 2 2 2 2 2" xfId="15457" xr:uid="{5E60621C-12D2-44B7-B24B-6B48AC0AA2B3}"/>
    <cellStyle name="เครื่องหมายจุลภาค 12 2 2 2 2 2 3" xfId="22043" xr:uid="{331DC4B6-E938-4C3A-A9F8-42C8645B9011}"/>
    <cellStyle name="เครื่องหมายจุลภาค 12 2 2 2 2 2 4" xfId="33570" xr:uid="{0B29626C-DED5-4BAD-8A1B-8FBAE161E46F}"/>
    <cellStyle name="เครื่องหมายจุลภาค 12 2 2 2 2 3" xfId="13609" xr:uid="{F4274B30-53F9-42DA-B0F5-4D69DB5D0DD0}"/>
    <cellStyle name="เครื่องหมายจุลภาค 12 2 2 2 2 3 2" xfId="24386" xr:uid="{09C36092-638D-4D76-957F-336BB899729C}"/>
    <cellStyle name="เครื่องหมายจุลภาค 12 2 2 2 2 3 3" xfId="35912" xr:uid="{D8E35811-AFB6-4962-A2D8-2B262B827F1E}"/>
    <cellStyle name="เครื่องหมายจุลภาค 12 2 2 2 2 4" xfId="26723" xr:uid="{4D2A074A-C10E-4726-9565-F275BD1881A5}"/>
    <cellStyle name="เครื่องหมายจุลภาค 12 2 2 2 2 4 2" xfId="38249" xr:uid="{F68B95D0-9E43-4D07-B144-426A342FCC96}"/>
    <cellStyle name="เครื่องหมายจุลภาค 12 2 2 2 2 5" xfId="19698" xr:uid="{DFD70044-A911-4E88-B557-0EC009AE68DB}"/>
    <cellStyle name="เครื่องหมายจุลภาค 12 2 2 2 2 6" xfId="31228" xr:uid="{8F5B652F-2EC6-442F-A055-8D39B03C392D}"/>
    <cellStyle name="เครื่องหมายจุลภาค 12 2 2 2 3" xfId="7654" xr:uid="{8B3ED4C4-3DB6-48E1-A937-EEE51DAC18E6}"/>
    <cellStyle name="เครื่องหมายจุลภาค 12 2 2 2 3 2" xfId="14524" xr:uid="{EB92AFCD-CB67-4AE0-A9C8-9BB67B9FA2CF}"/>
    <cellStyle name="เครื่องหมายจุลภาค 12 2 2 2 3 3" xfId="20877" xr:uid="{0407A706-D966-4815-A7F3-991FF5CC7157}"/>
    <cellStyle name="เครื่องหมายจุลภาค 12 2 2 2 3 4" xfId="32405" xr:uid="{0B6E7834-C266-4C32-8CCC-9FBAB7237A01}"/>
    <cellStyle name="เครื่องหมายจุลภาค 12 2 2 2 4" xfId="9615" xr:uid="{ED36FBDD-3087-4E61-8BF1-283C2C0419EE}"/>
    <cellStyle name="เครื่องหมายจุลภาค 12 2 2 2 4 2" xfId="16417" xr:uid="{FD636D16-3C0E-4118-B4CE-D0FB4D8F15DB}"/>
    <cellStyle name="เครื่องหมายจุลภาค 12 2 2 2 4 3" xfId="23224" xr:uid="{AB606F64-4469-4940-ACCF-B596E3795B14}"/>
    <cellStyle name="เครื่องหมายจุลภาค 12 2 2 2 4 4" xfId="34750" xr:uid="{92950D63-21A2-4F4F-A2BD-AA9E33E522B0}"/>
    <cellStyle name="เครื่องหมายจุลภาค 12 2 2 2 5" xfId="12719" xr:uid="{C7CD347C-9FBF-4459-B768-492CF09BCD2C}"/>
    <cellStyle name="เครื่องหมายจุลภาค 12 2 2 2 5 2" xfId="25562" xr:uid="{60C1EAD5-E188-48B9-9916-22DF2E80C91E}"/>
    <cellStyle name="เครื่องหมายจุลภาค 12 2 2 2 5 3" xfId="37088" xr:uid="{57E33A6B-AA0C-43D0-A4CE-3FDC69780A2C}"/>
    <cellStyle name="เครื่องหมายจุลภาค 12 2 2 2 6" xfId="27899" xr:uid="{CF7928F4-32DB-467A-AE38-A83BB6F09C7D}"/>
    <cellStyle name="เครื่องหมายจุลภาค 12 2 2 2 6 2" xfId="39425" xr:uid="{F42AF521-20A3-44BE-83DE-D00B949695BD}"/>
    <cellStyle name="เครื่องหมายจุลภาค 12 2 2 2 7" xfId="17869" xr:uid="{9D21110F-BA2A-4F41-B681-500E66DA8F4A}"/>
    <cellStyle name="เครื่องหมายจุลภาค 12 2 2 2 8" xfId="29407" xr:uid="{0DACF00B-0D93-4137-99FA-4D32954B726B}"/>
    <cellStyle name="เครื่องหมายจุลภาค 12 2 2 3" xfId="6292" xr:uid="{074C9185-2E2F-48FA-8A42-CEE034E1DA3A}"/>
    <cellStyle name="เครื่องหมายจุลภาค 12 2 2 3 2" xfId="8124" xr:uid="{3CF7D4E1-FB6A-4F6C-9DAF-F4E153EB1766}"/>
    <cellStyle name="เครื่องหมายจุลภาค 12 2 2 3 2 2" xfId="14994" xr:uid="{40751772-6818-49D7-9029-F3F61226A120}"/>
    <cellStyle name="เครื่องหมายจุลภาค 12 2 2 3 2 3" xfId="21565" xr:uid="{2A24FDF3-0E51-4E23-8311-21B610E597C2}"/>
    <cellStyle name="เครื่องหมายจุลภาค 12 2 2 3 2 4" xfId="33092" xr:uid="{BEB7413A-BB6D-4D3E-8387-2FA21B0FAD1D}"/>
    <cellStyle name="เครื่องหมายจุลภาค 12 2 2 3 3" xfId="13163" xr:uid="{84EBC691-F920-4B37-AC6C-9C9B18400236}"/>
    <cellStyle name="เครื่องหมายจุลภาค 12 2 2 3 3 2" xfId="23908" xr:uid="{37FD9746-0059-4E45-9724-EA763F779866}"/>
    <cellStyle name="เครื่องหมายจุลภาค 12 2 2 3 3 3" xfId="35434" xr:uid="{B931C52F-61BC-4A9F-AFD7-BC3793203761}"/>
    <cellStyle name="เครื่องหมายจุลภาค 12 2 2 3 4" xfId="26245" xr:uid="{A8A2B183-83BD-4F1B-A290-B3A3FF202444}"/>
    <cellStyle name="เครื่องหมายจุลภาค 12 2 2 3 4 2" xfId="37771" xr:uid="{3B2E30EF-C918-4A88-BB94-EE923D18BC02}"/>
    <cellStyle name="เครื่องหมายจุลภาค 12 2 2 3 5" xfId="19220" xr:uid="{1AA0FE4C-E2A0-4185-A6AA-A994C466F16F}"/>
    <cellStyle name="เครื่องหมายจุลภาค 12 2 2 3 6" xfId="30750" xr:uid="{8A403485-A3CD-40DC-96C2-B6909EC00998}"/>
    <cellStyle name="เครื่องหมายจุลภาค 12 2 2 4" xfId="7199" xr:uid="{EFE81286-EAE5-4A63-957D-60A6A98526B6}"/>
    <cellStyle name="เครื่องหมายจุลภาค 12 2 2 4 2" xfId="14069" xr:uid="{19EE604A-616E-4A4E-AF46-EEA976184957}"/>
    <cellStyle name="เครื่องหมายจุลภาค 12 2 2 4 3" xfId="20399" xr:uid="{E874A6ED-53F8-4B9A-BFB9-F710B65657D8}"/>
    <cellStyle name="เครื่องหมายจุลภาค 12 2 2 4 4" xfId="31927" xr:uid="{6C209E77-E89A-4512-8A45-AF86CA581618}"/>
    <cellStyle name="เครื่องหมายจุลภาค 12 2 2 5" xfId="9157" xr:uid="{E344F9BD-6B67-4DB8-82E3-DDA7EC3697D2}"/>
    <cellStyle name="เครื่องหมายจุลภาค 12 2 2 5 2" xfId="15962" xr:uid="{AF2C96A7-B805-4EC1-9336-588667B45354}"/>
    <cellStyle name="เครื่องหมายจุลภาค 12 2 2 5 3" xfId="22746" xr:uid="{4C732FEB-07CA-4D7B-844F-36AE18070636}"/>
    <cellStyle name="เครื่องหมายจุลภาค 12 2 2 5 4" xfId="34272" xr:uid="{BD56BCAC-F008-4573-9B02-D3BFFE7F7B0E}"/>
    <cellStyle name="เครื่องหมายจุลภาค 12 2 2 6" xfId="12304" xr:uid="{115F0EB0-D460-48F9-A6FD-453FD8BF5855}"/>
    <cellStyle name="เครื่องหมายจุลภาค 12 2 2 6 2" xfId="25084" xr:uid="{74D9B0A0-3E0B-4FF5-9C1F-ECD083CA77FB}"/>
    <cellStyle name="เครื่องหมายจุลภาค 12 2 2 6 3" xfId="36610" xr:uid="{DFE55450-89E8-4783-92A5-D7994CF738F2}"/>
    <cellStyle name="เครื่องหมายจุลภาค 12 2 2 7" xfId="27421" xr:uid="{CBDB0F9C-3065-43D2-A116-FA0A79514704}"/>
    <cellStyle name="เครื่องหมายจุลภาค 12 2 2 7 2" xfId="38947" xr:uid="{CBCDE4C4-3151-4741-BAF6-1D8666D85969}"/>
    <cellStyle name="เครื่องหมายจุลภาค 12 2 2 8" xfId="17325" xr:uid="{94CDF763-A477-4779-8F8A-84BFC38BDEEF}"/>
    <cellStyle name="เครื่องหมายจุลภาค 12 2 2 9" xfId="28863" xr:uid="{361AA054-B2C0-4058-9C94-CCA3742AB9BA}"/>
    <cellStyle name="เครื่องหมายจุลภาค 12 2 3" xfId="2407" xr:uid="{7E3627D1-F4BB-4AC9-B40A-F7F2963DE100}"/>
    <cellStyle name="เครื่องหมายจุลภาค 12 2 3 2" xfId="2932" xr:uid="{151FB486-837E-4754-899A-0801BE8C9794}"/>
    <cellStyle name="เครื่องหมายจุลภาค 12 2 3 2 2" xfId="6842" xr:uid="{590CCE5B-16A0-4197-BB67-F06FA7E57F10}"/>
    <cellStyle name="เครื่องหมายจุลภาค 12 2 3 2 2 2" xfId="8693" xr:uid="{7C3023CE-5B94-41A3-AB2F-056A7A967E03}"/>
    <cellStyle name="เครื่องหมายจุลภาค 12 2 3 2 2 2 2" xfId="15563" xr:uid="{6090935F-A79D-4650-908C-75FEB988C8E9}"/>
    <cellStyle name="เครื่องหมายจุลภาค 12 2 3 2 2 2 3" xfId="22151" xr:uid="{CEAF2913-8342-42A1-B19B-FF8A544E8380}"/>
    <cellStyle name="เครื่องหมายจุลภาค 12 2 3 2 2 2 4" xfId="33678" xr:uid="{BE840498-29EF-4549-A788-AACCF2D21C48}"/>
    <cellStyle name="เครื่องหมายจุลภาค 12 2 3 2 2 3" xfId="13713" xr:uid="{ABE8FFDF-0BDE-4A6F-AE8E-22F96D88A812}"/>
    <cellStyle name="เครื่องหมายจุลภาค 12 2 3 2 2 3 2" xfId="24494" xr:uid="{D974F2F0-E225-49C7-BC4B-943E0BF848EE}"/>
    <cellStyle name="เครื่องหมายจุลภาค 12 2 3 2 2 3 3" xfId="36020" xr:uid="{82D04951-54C8-4D0C-9FA5-5F55E8BBCE9E}"/>
    <cellStyle name="เครื่องหมายจุลภาค 12 2 3 2 2 4" xfId="26831" xr:uid="{F4589BF6-6114-4DB3-AB57-AF7264F28C9C}"/>
    <cellStyle name="เครื่องหมายจุลภาค 12 2 3 2 2 4 2" xfId="38357" xr:uid="{8F606C64-4D7F-4DC3-807A-85FAB7B1168E}"/>
    <cellStyle name="เครื่องหมายจุลภาค 12 2 3 2 2 5" xfId="19806" xr:uid="{13AACE08-48FF-4F99-8A9F-F7FDEF35C062}"/>
    <cellStyle name="เครื่องหมายจุลภาค 12 2 3 2 2 6" xfId="31336" xr:uid="{0522F29A-C6B9-4274-8797-C67AD43E85C7}"/>
    <cellStyle name="เครื่องหมายจุลภาค 12 2 3 2 3" xfId="7760" xr:uid="{D11F9374-11B0-442C-901D-C1DDDD8C3F77}"/>
    <cellStyle name="เครื่องหมายจุลภาค 12 2 3 2 3 2" xfId="14630" xr:uid="{FF96F9F9-74E7-4F2B-BEC0-470E08BA277D}"/>
    <cellStyle name="เครื่องหมายจุลภาค 12 2 3 2 3 3" xfId="20985" xr:uid="{B1AFC10E-3E17-4E2F-8E95-8F95550CF1C5}"/>
    <cellStyle name="เครื่องหมายจุลภาค 12 2 3 2 3 4" xfId="32513" xr:uid="{4DAB043A-D776-4BA5-933A-0D3DBFC7BDEB}"/>
    <cellStyle name="เครื่องหมายจุลภาค 12 2 3 2 4" xfId="9722" xr:uid="{E936B052-D486-44A7-B392-43D296AE2731}"/>
    <cellStyle name="เครื่องหมายจุลภาค 12 2 3 2 4 2" xfId="16524" xr:uid="{1DAB9AF8-8C9C-41E9-AEEE-FE2016927E7F}"/>
    <cellStyle name="เครื่องหมายจุลภาค 12 2 3 2 4 3" xfId="23332" xr:uid="{1F0B0C01-1428-465E-9B20-AA75CE9522BF}"/>
    <cellStyle name="เครื่องหมายจุลภาค 12 2 3 2 4 4" xfId="34858" xr:uid="{F6055E41-22EA-4E45-A0EA-B5A9DD1FBCDC}"/>
    <cellStyle name="เครื่องหมายจุลภาค 12 2 3 2 5" xfId="12817" xr:uid="{B33AD52A-7E54-45C1-9B05-F1860463A86B}"/>
    <cellStyle name="เครื่องหมายจุลภาค 12 2 3 2 5 2" xfId="25670" xr:uid="{6F648344-CFE5-4214-8C31-9FFE74BA8056}"/>
    <cellStyle name="เครื่องหมายจุลภาค 12 2 3 2 5 3" xfId="37196" xr:uid="{FD904291-F9F0-462F-B0AF-792A68FD8060}"/>
    <cellStyle name="เครื่องหมายจุลภาค 12 2 3 2 6" xfId="28007" xr:uid="{9921F515-1DAC-4312-9631-9CBD7FB20C32}"/>
    <cellStyle name="เครื่องหมายจุลภาค 12 2 3 2 6 2" xfId="39533" xr:uid="{1C0F7C8E-6E45-46F9-BEF5-D5109B3F4051}"/>
    <cellStyle name="เครื่องหมายจุลภาค 12 2 3 2 7" xfId="17977" xr:uid="{9DF725B6-204A-4F2A-A9A1-523EA8987981}"/>
    <cellStyle name="เครื่องหมายจุลภาค 12 2 3 2 8" xfId="29515" xr:uid="{AA1F3384-6E46-4DDC-B11C-DC39BF192979}"/>
    <cellStyle name="เครื่องหมายจุลภาค 12 2 3 3" xfId="6396" xr:uid="{B7B783D3-2E24-4885-A00E-EC3DEFFA7BB7}"/>
    <cellStyle name="เครื่องหมายจุลภาค 12 2 3 3 2" xfId="8230" xr:uid="{210DF08C-7C36-485D-8472-B967F0DCF3F2}"/>
    <cellStyle name="เครื่องหมายจุลภาค 12 2 3 3 2 2" xfId="15100" xr:uid="{F94216D2-F18C-4E4B-AD99-78A4CFF7F053}"/>
    <cellStyle name="เครื่องหมายจุลภาค 12 2 3 3 2 3" xfId="21673" xr:uid="{C59599D3-51FC-4613-9908-B8A4643D8FB3}"/>
    <cellStyle name="เครื่องหมายจุลภาค 12 2 3 3 2 4" xfId="33200" xr:uid="{275EF4EE-AB9D-489D-B5A1-56D6E9B87731}"/>
    <cellStyle name="เครื่องหมายจุลภาค 12 2 3 3 3" xfId="13267" xr:uid="{224AAB7E-14EC-4DDE-B801-8FBE37087504}"/>
    <cellStyle name="เครื่องหมายจุลภาค 12 2 3 3 3 2" xfId="24016" xr:uid="{1AE60314-6F5A-4F55-B0FA-B5667A764D03}"/>
    <cellStyle name="เครื่องหมายจุลภาค 12 2 3 3 3 3" xfId="35542" xr:uid="{36789594-E78D-4EEA-93F5-D6EE8B5D7833}"/>
    <cellStyle name="เครื่องหมายจุลภาค 12 2 3 3 4" xfId="26353" xr:uid="{02DCF533-7E46-44C7-A459-28D9FE22BD41}"/>
    <cellStyle name="เครื่องหมายจุลภาค 12 2 3 3 4 2" xfId="37879" xr:uid="{D598D95A-9C69-4943-A8A4-36A14B01B94A}"/>
    <cellStyle name="เครื่องหมายจุลภาค 12 2 3 3 5" xfId="19328" xr:uid="{11CB6274-ADD8-45F6-81C1-A5601FF64712}"/>
    <cellStyle name="เครื่องหมายจุลภาค 12 2 3 3 6" xfId="30858" xr:uid="{E6D03E13-2240-404E-A28E-768430B2814E}"/>
    <cellStyle name="เครื่องหมายจุลภาค 12 2 3 4" xfId="7303" xr:uid="{3BE7AE4B-31C1-41E0-8273-DE5029818AE7}"/>
    <cellStyle name="เครื่องหมายจุลภาค 12 2 3 4 2" xfId="14173" xr:uid="{437BD5D2-973D-4B53-9558-6FA379C9D37B}"/>
    <cellStyle name="เครื่องหมายจุลภาค 12 2 3 4 3" xfId="20507" xr:uid="{A5D51C5A-9F9A-46C6-9280-96AE0F3E8234}"/>
    <cellStyle name="เครื่องหมายจุลภาค 12 2 3 4 4" xfId="32035" xr:uid="{B55475D2-8CF2-4FF9-A73D-8F74D3667D5C}"/>
    <cellStyle name="เครื่องหมายจุลภาค 12 2 3 5" xfId="9261" xr:uid="{6E57192D-B1C9-41C0-AD91-41D23E3278BC}"/>
    <cellStyle name="เครื่องหมายจุลภาค 12 2 3 5 2" xfId="16066" xr:uid="{24A0C1FA-71C2-4656-ABCB-CAE9F9B3548E}"/>
    <cellStyle name="เครื่องหมายจุลภาค 12 2 3 5 3" xfId="22854" xr:uid="{9442321B-1DC6-4E15-AAC5-AB5AECBF7BB8}"/>
    <cellStyle name="เครื่องหมายจุลภาค 12 2 3 5 4" xfId="34380" xr:uid="{74B956FF-6543-4D96-8E3B-75D3CDDC1596}"/>
    <cellStyle name="เครื่องหมายจุลภาค 12 2 3 6" xfId="12399" xr:uid="{34C07042-072E-4F98-87F9-8DC409C887A4}"/>
    <cellStyle name="เครื่องหมายจุลภาค 12 2 3 6 2" xfId="25192" xr:uid="{18A15374-EFF5-4A8B-89BC-F871708357BD}"/>
    <cellStyle name="เครื่องหมายจุลภาค 12 2 3 6 3" xfId="36718" xr:uid="{2BEF336B-316C-4A50-AF8A-331041E99DA0}"/>
    <cellStyle name="เครื่องหมายจุลภาค 12 2 3 7" xfId="27529" xr:uid="{D02B9610-FBFD-46B1-9547-D3BBE05AEB22}"/>
    <cellStyle name="เครื่องหมายจุลภาค 12 2 3 7 2" xfId="39055" xr:uid="{EDF565F8-6B88-46DD-AE4E-56FDA52BA210}"/>
    <cellStyle name="เครื่องหมายจุลภาค 12 2 3 8" xfId="17462" xr:uid="{F2655AD0-C92E-4A43-A6AA-80096EDCD006}"/>
    <cellStyle name="เครื่องหมายจุลภาค 12 2 3 9" xfId="29000" xr:uid="{58E6A43E-7EE1-458D-AFF8-E7D13B7AD783}"/>
    <cellStyle name="เครื่องหมายจุลภาค 12 2 4" xfId="2526" xr:uid="{081DA62B-0388-4C61-9D45-1FA6D7568A7C}"/>
    <cellStyle name="เครื่องหมายจุลภาค 12 2 4 2" xfId="3033" xr:uid="{AAD74A5C-BF21-4B4F-8AA4-F3BBB55C6191}"/>
    <cellStyle name="เครื่องหมายจุลภาค 12 2 4 2 2" xfId="6945" xr:uid="{1BAFF305-AEF0-454C-8AEF-7144EFB3419D}"/>
    <cellStyle name="เครื่องหมายจุลภาค 12 2 4 2 2 2" xfId="8798" xr:uid="{575682AF-8429-4F9A-BD5F-104E93B11887}"/>
    <cellStyle name="เครื่องหมายจุลภาค 12 2 4 2 2 2 2" xfId="15668" xr:uid="{C7BAF23D-A276-4F14-BF6D-D94210D825B3}"/>
    <cellStyle name="เครื่องหมายจุลภาค 12 2 4 2 2 2 3" xfId="22256" xr:uid="{D98C4FF7-F300-4C04-8010-695FDFA8618F}"/>
    <cellStyle name="เครื่องหมายจุลภาค 12 2 4 2 2 2 4" xfId="33783" xr:uid="{FA5C0D9F-EDA5-4009-AB05-076AB147EA50}"/>
    <cellStyle name="เครื่องหมายจุลภาค 12 2 4 2 2 3" xfId="13816" xr:uid="{8AFE8D07-7962-4B6E-9D0E-9A621E7AC62E}"/>
    <cellStyle name="เครื่องหมายจุลภาค 12 2 4 2 2 3 2" xfId="24599" xr:uid="{ED9EFA06-20EF-4518-A89E-2273BF71E248}"/>
    <cellStyle name="เครื่องหมายจุลภาค 12 2 4 2 2 3 3" xfId="36125" xr:uid="{C228820B-D4BA-4B09-99D9-271C728A4776}"/>
    <cellStyle name="เครื่องหมายจุลภาค 12 2 4 2 2 4" xfId="26936" xr:uid="{D9F70F52-1D00-47F2-BD7F-5B4E0460BEE5}"/>
    <cellStyle name="เครื่องหมายจุลภาค 12 2 4 2 2 4 2" xfId="38462" xr:uid="{307A8B7F-6449-4EE9-845B-4894EA358325}"/>
    <cellStyle name="เครื่องหมายจุลภาค 12 2 4 2 2 5" xfId="19911" xr:uid="{16F4B3E2-6902-4D90-9605-32B3BE942721}"/>
    <cellStyle name="เครื่องหมายจุลภาค 12 2 4 2 2 6" xfId="31441" xr:uid="{19B0F479-E01B-43FC-8CAF-631F6490878A}"/>
    <cellStyle name="เครื่องหมายจุลภาค 12 2 4 2 3" xfId="7865" xr:uid="{0A2A2505-A60B-40EA-9DDA-CF3498F2DF12}"/>
    <cellStyle name="เครื่องหมายจุลภาค 12 2 4 2 3 2" xfId="14735" xr:uid="{4E43D047-C9EE-434F-B821-245CA06595C2}"/>
    <cellStyle name="เครื่องหมายจุลภาค 12 2 4 2 3 3" xfId="21090" xr:uid="{7CC71905-EE70-452F-A20B-267EE562B67A}"/>
    <cellStyle name="เครื่องหมายจุลภาค 12 2 4 2 3 4" xfId="32618" xr:uid="{DF9B31D9-C6E1-44AE-9948-252E1E6C789C}"/>
    <cellStyle name="เครื่องหมายจุลภาค 12 2 4 2 4" xfId="9827" xr:uid="{A8060CD5-5F44-4823-A3B3-05D2290D780E}"/>
    <cellStyle name="เครื่องหมายจุลภาค 12 2 4 2 4 2" xfId="16629" xr:uid="{C21F6509-118E-4F19-82C6-76C0ED95888E}"/>
    <cellStyle name="เครื่องหมายจุลภาค 12 2 4 2 4 3" xfId="23437" xr:uid="{5372044C-9BE8-423A-A732-ACFEF137DCED}"/>
    <cellStyle name="เครื่องหมายจุลภาค 12 2 4 2 4 4" xfId="34963" xr:uid="{E41C5AE3-7770-43F3-9CA0-1972D66506A8}"/>
    <cellStyle name="เครื่องหมายจุลภาค 12 2 4 2 5" xfId="12918" xr:uid="{364DDAAF-3D2F-4709-9496-AE14AECD189B}"/>
    <cellStyle name="เครื่องหมายจุลภาค 12 2 4 2 5 2" xfId="25775" xr:uid="{C56FBF73-2932-4CE0-B313-7525762457D2}"/>
    <cellStyle name="เครื่องหมายจุลภาค 12 2 4 2 5 3" xfId="37301" xr:uid="{2D74F681-1979-45E5-A7FD-9C9D824496E1}"/>
    <cellStyle name="เครื่องหมายจุลภาค 12 2 4 2 6" xfId="28112" xr:uid="{D386926B-2BDD-4DBD-B17B-9ADA54889CB6}"/>
    <cellStyle name="เครื่องหมายจุลภาค 12 2 4 2 6 2" xfId="39638" xr:uid="{CE2532A0-DE7B-4482-B785-010A1E9304D8}"/>
    <cellStyle name="เครื่องหมายจุลภาค 12 2 4 2 7" xfId="18082" xr:uid="{136522D1-38AF-48E8-B9AF-BD76A6A72023}"/>
    <cellStyle name="เครื่องหมายจุลภาค 12 2 4 2 8" xfId="29620" xr:uid="{691B7202-8CE3-4045-B338-D6737DD558EA}"/>
    <cellStyle name="เครื่องหมายจุลภาค 12 2 4 3" xfId="6498" xr:uid="{05437737-85E9-4774-BCCA-716520208F44}"/>
    <cellStyle name="เครื่องหมายจุลภาค 12 2 4 3 2" xfId="8334" xr:uid="{C709E751-A28A-47FD-BACC-DEE2244E901C}"/>
    <cellStyle name="เครื่องหมายจุลภาค 12 2 4 3 2 2" xfId="15204" xr:uid="{9D24F336-34D4-44E1-8A83-D23BA0908913}"/>
    <cellStyle name="เครื่องหมายจุลภาค 12 2 4 3 2 3" xfId="21778" xr:uid="{F1C67128-F9CD-4817-B96F-28CFEC79F07A}"/>
    <cellStyle name="เครื่องหมายจุลภาค 12 2 4 3 2 4" xfId="33305" xr:uid="{74E6E482-900E-4541-A896-BD41127CD044}"/>
    <cellStyle name="เครื่องหมายจุลภาค 12 2 4 3 3" xfId="13369" xr:uid="{17AE3CED-5838-4757-A5F1-41322A405309}"/>
    <cellStyle name="เครื่องหมายจุลภาค 12 2 4 3 3 2" xfId="24121" xr:uid="{4E5D210A-4152-482E-9D14-A06E2D3356A4}"/>
    <cellStyle name="เครื่องหมายจุลภาค 12 2 4 3 3 3" xfId="35647" xr:uid="{4AD163B5-B331-42B3-B63F-0B62690330A1}"/>
    <cellStyle name="เครื่องหมายจุลภาค 12 2 4 3 4" xfId="26458" xr:uid="{078095C4-B465-4849-BF25-F7D2E64C34B7}"/>
    <cellStyle name="เครื่องหมายจุลภาค 12 2 4 3 4 2" xfId="37984" xr:uid="{1AC60FAC-7F88-47DA-96D5-A1F8287C9CDC}"/>
    <cellStyle name="เครื่องหมายจุลภาค 12 2 4 3 5" xfId="19433" xr:uid="{865A8605-672A-4A96-B99C-283D534F8790}"/>
    <cellStyle name="เครื่องหมายจุลภาค 12 2 4 3 6" xfId="30963" xr:uid="{471D5B0F-EDCF-4E9F-A1D0-E3ADAD7C3756}"/>
    <cellStyle name="เครื่องหมายจุลภาค 12 2 4 4" xfId="7405" xr:uid="{5C9497F3-8B9A-4466-8CDF-7BF5F3E3D738}"/>
    <cellStyle name="เครื่องหมายจุลภาค 12 2 4 4 2" xfId="14275" xr:uid="{B15851F1-54C1-4F67-82FC-470240869D0F}"/>
    <cellStyle name="เครื่องหมายจุลภาค 12 2 4 4 3" xfId="20612" xr:uid="{641539E8-D9DD-46FE-8C64-66CA5B6F4695}"/>
    <cellStyle name="เครื่องหมายจุลภาค 12 2 4 4 4" xfId="32140" xr:uid="{05111978-4FED-4B4A-822A-FD5666652AC2}"/>
    <cellStyle name="เครื่องหมายจุลภาค 12 2 4 5" xfId="9363" xr:uid="{20F033C9-46CF-482F-9403-C94E015940C9}"/>
    <cellStyle name="เครื่องหมายจุลภาค 12 2 4 5 2" xfId="16168" xr:uid="{E2627175-51A1-4175-8C61-B42785D0C4DA}"/>
    <cellStyle name="เครื่องหมายจุลภาค 12 2 4 5 3" xfId="22959" xr:uid="{091205B2-EA1D-4CB4-894B-093210B63F53}"/>
    <cellStyle name="เครื่องหมายจุลภาค 12 2 4 5 4" xfId="34485" xr:uid="{9545B4CD-F253-42BD-A82E-5C39FCB662F6}"/>
    <cellStyle name="เครื่องหมายจุลภาค 12 2 4 6" xfId="12491" xr:uid="{7DEE2ACD-A2A8-4FCD-AF87-53D5837C700A}"/>
    <cellStyle name="เครื่องหมายจุลภาค 12 2 4 6 2" xfId="25297" xr:uid="{3023915B-74AC-4DEF-BB0C-C972A1E5212B}"/>
    <cellStyle name="เครื่องหมายจุลภาค 12 2 4 6 3" xfId="36823" xr:uid="{D5A92C29-4D0B-4E92-B278-D29D9CC0568B}"/>
    <cellStyle name="เครื่องหมายจุลภาค 12 2 4 7" xfId="27634" xr:uid="{290E2B8D-9446-4EFD-8302-3D2E386B5CC8}"/>
    <cellStyle name="เครื่องหมายจุลภาค 12 2 4 7 2" xfId="39160" xr:uid="{43E91668-2116-448F-9510-ADE048AF87BA}"/>
    <cellStyle name="เครื่องหมายจุลภาค 12 2 4 8" xfId="17595" xr:uid="{9D2BE03F-08F9-4B5C-8692-DB3CC441DFD7}"/>
    <cellStyle name="เครื่องหมายจุลภาค 12 2 4 9" xfId="29133" xr:uid="{2F91F795-02ED-4152-BB58-29695FC9DCED}"/>
    <cellStyle name="เครื่องหมายจุลภาค 12 2 5" xfId="2736" xr:uid="{09866BDF-BFBA-4D80-89DF-2BBDEC21C522}"/>
    <cellStyle name="เครื่องหมายจุลภาค 12 2 5 2" xfId="6638" xr:uid="{A20A6699-EEAD-4764-ADA7-CAEDAC8F9897}"/>
    <cellStyle name="เครื่องหมายจุลภาค 12 2 5 2 2" xfId="8482" xr:uid="{9AD62AB1-9F12-4716-8A24-4865FAE9F4F6}"/>
    <cellStyle name="เครื่องหมายจุลภาค 12 2 5 2 2 2" xfId="15352" xr:uid="{FA1A4459-737A-4ED5-98F1-CEABC9526426}"/>
    <cellStyle name="เครื่องหมายจุลภาค 12 2 5 2 2 3" xfId="21935" xr:uid="{7F075562-B8F9-42AF-8F46-375BE42B9E42}"/>
    <cellStyle name="เครื่องหมายจุลภาค 12 2 5 2 2 4" xfId="33462" xr:uid="{901A5ED5-0850-4852-85D8-F2A34FAAD552}"/>
    <cellStyle name="เครื่องหมายจุลภาค 12 2 5 2 3" xfId="13509" xr:uid="{58881F6D-C62B-45AD-B93C-9A44A4768C5A}"/>
    <cellStyle name="เครื่องหมายจุลภาค 12 2 5 2 3 2" xfId="24278" xr:uid="{C0AFC2DA-7853-44EE-A4A0-5D5AA7A2FBBA}"/>
    <cellStyle name="เครื่องหมายจุลภาค 12 2 5 2 3 3" xfId="35804" xr:uid="{9EB41F0D-99DD-450F-901D-C67C0DE92C17}"/>
    <cellStyle name="เครื่องหมายจุลภาค 12 2 5 2 4" xfId="26615" xr:uid="{30A3871E-BA78-404A-AC19-E6337778F6C0}"/>
    <cellStyle name="เครื่องหมายจุลภาค 12 2 5 2 4 2" xfId="38141" xr:uid="{3D2A4864-5DF9-4687-AE27-DC070D3F2E0E}"/>
    <cellStyle name="เครื่องหมายจุลภาค 12 2 5 2 5" xfId="19590" xr:uid="{517E2B10-AAD1-4F6F-84B3-3CA345FA631D}"/>
    <cellStyle name="เครื่องหมายจุลภาค 12 2 5 2 6" xfId="31120" xr:uid="{E78720EF-1148-4B3C-AAC6-823BC24C5C35}"/>
    <cellStyle name="เครื่องหมายจุลภาค 12 2 5 3" xfId="7549" xr:uid="{631B385E-CEED-4119-95C1-8A9B6B07CF2D}"/>
    <cellStyle name="เครื่องหมายจุลภาค 12 2 5 3 2" xfId="14419" xr:uid="{FC23065F-27E1-43EA-8F6A-391FFDD3CDC8}"/>
    <cellStyle name="เครื่องหมายจุลภาค 12 2 5 3 3" xfId="20769" xr:uid="{B70D1F6A-E4E7-4B7F-926C-F9CC582FB96E}"/>
    <cellStyle name="เครื่องหมายจุลภาค 12 2 5 3 4" xfId="32297" xr:uid="{5F614E0C-5292-487A-8D53-31ADAAB6E910}"/>
    <cellStyle name="เครื่องหมายจุลภาค 12 2 5 4" xfId="9510" xr:uid="{40ADFA8A-CEC6-4F40-B07E-DD77F68A641A}"/>
    <cellStyle name="เครื่องหมายจุลภาค 12 2 5 4 2" xfId="16312" xr:uid="{F4B4CC5D-3890-4C82-9A0B-5559681CAB11}"/>
    <cellStyle name="เครื่องหมายจุลภาค 12 2 5 4 3" xfId="23116" xr:uid="{A580D564-6758-49AA-A874-31ACB95A9253}"/>
    <cellStyle name="เครื่องหมายจุลภาค 12 2 5 4 4" xfId="34642" xr:uid="{D2FB84BD-6BAF-48C9-B324-8AE4787DA5D0}"/>
    <cellStyle name="เครื่องหมายจุลภาค 12 2 5 5" xfId="12621" xr:uid="{010A4E27-37A0-433B-8932-56A9C34134F2}"/>
    <cellStyle name="เครื่องหมายจุลภาค 12 2 5 5 2" xfId="25454" xr:uid="{C27DE373-19DF-4E6E-8948-9B99C566E15D}"/>
    <cellStyle name="เครื่องหมายจุลภาค 12 2 5 5 3" xfId="36980" xr:uid="{C2DCDC93-5A19-49E6-B9E9-F2432DFC543C}"/>
    <cellStyle name="เครื่องหมายจุลภาค 12 2 5 6" xfId="27791" xr:uid="{68098115-6358-4954-8F7B-0E5DF723EADF}"/>
    <cellStyle name="เครื่องหมายจุลภาค 12 2 5 6 2" xfId="39317" xr:uid="{C3FDDD75-A223-4E45-8052-3424BAA210CD}"/>
    <cellStyle name="เครื่องหมายจุลภาค 12 2 5 7" xfId="17761" xr:uid="{AA80F133-D45A-46B4-94B7-E8DA58621F9B}"/>
    <cellStyle name="เครื่องหมายจุลภาค 12 2 5 8" xfId="29299" xr:uid="{D5848653-70E7-49E6-9BE6-CD38AE0974EA}"/>
    <cellStyle name="เครื่องหมายจุลภาค 12 2 6" xfId="6193" xr:uid="{F55C11B8-A3BA-43B0-9C01-CE495EC2F622}"/>
    <cellStyle name="เครื่องหมายจุลภาค 12 2 6 2" xfId="8020" xr:uid="{7FCE1463-440F-42BC-89F1-1D0F2442EFDB}"/>
    <cellStyle name="เครื่องหมายจุลภาค 12 2 6 2 2" xfId="14890" xr:uid="{54F01BF8-DAF0-40A6-8976-AE958AFC894F}"/>
    <cellStyle name="เครื่องหมายจุลภาค 12 2 6 2 3" xfId="21457" xr:uid="{02150EF6-13E4-4D82-9C3C-48A6CD052E22}"/>
    <cellStyle name="เครื่องหมายจุลภาค 12 2 6 2 4" xfId="32984" xr:uid="{78003F9E-BF75-41A3-830A-A7AB3323C827}"/>
    <cellStyle name="เครื่องหมายจุลภาค 12 2 6 3" xfId="13064" xr:uid="{08C345A2-F4AE-47D0-8571-913E13CC8E9B}"/>
    <cellStyle name="เครื่องหมายจุลภาค 12 2 6 3 2" xfId="23800" xr:uid="{C642193B-5E25-4F8A-992F-B4AA06ABDF83}"/>
    <cellStyle name="เครื่องหมายจุลภาค 12 2 6 3 3" xfId="35326" xr:uid="{49E0DD1C-3F06-42EF-8907-7AA5FE964E3D}"/>
    <cellStyle name="เครื่องหมายจุลภาค 12 2 6 4" xfId="26137" xr:uid="{A4158418-3DC8-4C5E-A3AA-253F5F7EE8FC}"/>
    <cellStyle name="เครื่องหมายจุลภาค 12 2 6 4 2" xfId="37663" xr:uid="{510057E1-574A-4106-978B-3BF2489B1B0B}"/>
    <cellStyle name="เครื่องหมายจุลภาค 12 2 6 5" xfId="19112" xr:uid="{E1EE4379-D073-475B-ADFB-00800C183CA8}"/>
    <cellStyle name="เครื่องหมายจุลภาค 12 2 6 6" xfId="30642" xr:uid="{75FF87CF-5B65-43CA-9F9E-68767337E096}"/>
    <cellStyle name="เครื่องหมายจุลภาค 12 2 7" xfId="7100" xr:uid="{278CF187-BA1F-449D-AF65-D4EC7142B6A8}"/>
    <cellStyle name="เครื่องหมายจุลภาค 12 2 7 2" xfId="13970" xr:uid="{2223178D-5C14-4DED-BD32-1F8CA851AAAD}"/>
    <cellStyle name="เครื่องหมายจุลภาค 12 2 7 3" xfId="20291" xr:uid="{8E897453-A479-489B-BFEA-81D3802011C4}"/>
    <cellStyle name="เครื่องหมายจุลภาค 12 2 7 4" xfId="31819" xr:uid="{98B80FD5-8D59-4CD6-93B8-D3C42CA36FA8}"/>
    <cellStyle name="เครื่องหมายจุลภาค 12 2 8" xfId="9056" xr:uid="{62F61437-DDD4-456D-9C01-9A4523C297A7}"/>
    <cellStyle name="เครื่องหมายจุลภาค 12 2 8 2" xfId="15862" xr:uid="{9B1CE831-7610-4C64-AC03-CA92145D8B7A}"/>
    <cellStyle name="เครื่องหมายจุลภาค 12 2 8 3" xfId="22638" xr:uid="{97E22ABB-EEDE-4EF7-8006-589FECEFF4D5}"/>
    <cellStyle name="เครื่องหมายจุลภาค 12 2 8 4" xfId="34164" xr:uid="{06251718-4C17-4EB5-AA2B-A250A6722ED3}"/>
    <cellStyle name="เครื่องหมายจุลภาค 12 2 9" xfId="12206" xr:uid="{875ECABA-D038-40F3-9A24-BCA247089552}"/>
    <cellStyle name="เครื่องหมายจุลภาค 12 2 9 2" xfId="24976" xr:uid="{658CC85D-A84C-496F-80BD-FF46AAC1DFF6}"/>
    <cellStyle name="เครื่องหมายจุลภาค 12 2 9 3" xfId="36502" xr:uid="{06A38019-D16A-4F63-9E6B-2BD4FE4C290A}"/>
    <cellStyle name="เครื่องหมายจุลภาค 12 3" xfId="2243" xr:uid="{6B5F11D7-A280-45B9-BCCE-D282577FFAED}"/>
    <cellStyle name="เครื่องหมายจุลภาค 12 3 2" xfId="2797" xr:uid="{F99AEAE8-0075-4E50-BC86-BEBEB12583B4}"/>
    <cellStyle name="เครื่องหมายจุลภาค 12 3 2 2" xfId="6701" xr:uid="{C95144D8-B014-4C02-8F61-A3CFDBB43390}"/>
    <cellStyle name="เครื่องหมายจุลภาค 12 3 2 2 2" xfId="8549" xr:uid="{16677FDA-E4E1-4818-8AED-A2CB9DC868E2}"/>
    <cellStyle name="เครื่องหมายจุลภาค 12 3 2 2 2 2" xfId="15419" xr:uid="{1D5921DE-8A11-4E2A-9F20-D80FCE73A8C3}"/>
    <cellStyle name="เครื่องหมายจุลภาค 12 3 2 2 2 3" xfId="22005" xr:uid="{A6D14B27-885F-421A-8599-FDD8F376D42A}"/>
    <cellStyle name="เครื่องหมายจุลภาค 12 3 2 2 2 4" xfId="33532" xr:uid="{52A4DAE6-C6E2-4F20-AD93-46BAC60C2857}"/>
    <cellStyle name="เครื่องหมายจุลภาค 12 3 2 2 3" xfId="13572" xr:uid="{82BB2720-D329-4C55-8B84-7651C1F11915}"/>
    <cellStyle name="เครื่องหมายจุลภาค 12 3 2 2 3 2" xfId="24348" xr:uid="{26D2F39C-C13F-48C9-B303-EDEBA65D2EFF}"/>
    <cellStyle name="เครื่องหมายจุลภาค 12 3 2 2 3 3" xfId="35874" xr:uid="{36886268-23BB-40AA-8E23-77EA06C88D12}"/>
    <cellStyle name="เครื่องหมายจุลภาค 12 3 2 2 4" xfId="26685" xr:uid="{7769C960-DB05-4B97-95C5-C1720C8EC9D9}"/>
    <cellStyle name="เครื่องหมายจุลภาค 12 3 2 2 4 2" xfId="38211" xr:uid="{4DB60EFE-AB66-4F95-B895-CBD1F5124D37}"/>
    <cellStyle name="เครื่องหมายจุลภาค 12 3 2 2 5" xfId="19660" xr:uid="{D79D47B2-5631-4F48-B4AE-37F8878B39E4}"/>
    <cellStyle name="เครื่องหมายจุลภาค 12 3 2 2 6" xfId="31190" xr:uid="{507F84B2-B551-4F67-9C37-B48E26A84669}"/>
    <cellStyle name="เครื่องหมายจุลภาค 12 3 2 3" xfId="7616" xr:uid="{02E20069-0211-4742-9917-5BE6C1E4E622}"/>
    <cellStyle name="เครื่องหมายจุลภาค 12 3 2 3 2" xfId="14486" xr:uid="{C81A7ED0-ED30-4BBC-8272-A59AC4F09E10}"/>
    <cellStyle name="เครื่องหมายจุลภาค 12 3 2 3 3" xfId="20839" xr:uid="{145CA0F7-2926-4B8B-8B62-06D3A4185B21}"/>
    <cellStyle name="เครื่องหมายจุลภาค 12 3 2 3 4" xfId="32367" xr:uid="{8CADC3AD-7A1A-4D35-9B27-54C8C7C61209}"/>
    <cellStyle name="เครื่องหมายจุลภาค 12 3 2 4" xfId="9577" xr:uid="{86C1BD44-6D93-44AA-B681-70B31B9241A1}"/>
    <cellStyle name="เครื่องหมายจุลภาค 12 3 2 4 2" xfId="16379" xr:uid="{6A0B0D4A-2DC1-4FE1-9CBB-F2B471C39F30}"/>
    <cellStyle name="เครื่องหมายจุลภาค 12 3 2 4 3" xfId="23186" xr:uid="{FB1784A5-827D-4AD8-8E22-4F9E2BCDA121}"/>
    <cellStyle name="เครื่องหมายจุลภาค 12 3 2 4 4" xfId="34712" xr:uid="{CD0B49E4-E605-423E-A4CB-C0A72CA15799}"/>
    <cellStyle name="เครื่องหมายจุลภาค 12 3 2 5" xfId="12682" xr:uid="{8376A25C-A149-4691-B41E-1B57953E8CFC}"/>
    <cellStyle name="เครื่องหมายจุลภาค 12 3 2 5 2" xfId="25524" xr:uid="{1E325237-4529-462E-93D9-16C891DF6355}"/>
    <cellStyle name="เครื่องหมายจุลภาค 12 3 2 5 3" xfId="37050" xr:uid="{D9628CDB-364D-45D9-997B-63C4048575FB}"/>
    <cellStyle name="เครื่องหมายจุลภาค 12 3 2 6" xfId="27861" xr:uid="{F876DFC9-5932-4AA2-B7F2-8D0EFABC9DA5}"/>
    <cellStyle name="เครื่องหมายจุลภาค 12 3 2 6 2" xfId="39387" xr:uid="{5DF9349A-7A83-4C55-BAFF-4A62FFB22697}"/>
    <cellStyle name="เครื่องหมายจุลภาค 12 3 2 7" xfId="17831" xr:uid="{A36D11D1-E51B-4705-BCC8-782434A99342}"/>
    <cellStyle name="เครื่องหมายจุลภาค 12 3 2 8" xfId="29369" xr:uid="{30D980A9-E6B6-45A1-8D45-A2A8FA2B621B}"/>
    <cellStyle name="เครื่องหมายจุลภาค 12 3 3" xfId="6255" xr:uid="{93B231A8-5990-44ED-9401-1BC177ED3E11}"/>
    <cellStyle name="เครื่องหมายจุลภาค 12 3 3 2" xfId="8086" xr:uid="{FC885E1D-6063-4C25-8D3F-5380F66EF1B7}"/>
    <cellStyle name="เครื่องหมายจุลภาค 12 3 3 2 2" xfId="14956" xr:uid="{359B3778-1661-4F82-A55A-C044D609A1D7}"/>
    <cellStyle name="เครื่องหมายจุลภาค 12 3 3 2 3" xfId="21527" xr:uid="{731AD4A3-B918-4F98-B8D4-7164E55955D0}"/>
    <cellStyle name="เครื่องหมายจุลภาค 12 3 3 2 4" xfId="33054" xr:uid="{A5D70BED-369D-44C2-9EA7-BC3967777B27}"/>
    <cellStyle name="เครื่องหมายจุลภาค 12 3 3 3" xfId="13126" xr:uid="{40ACA7D7-FED1-476D-A374-F109538F86CF}"/>
    <cellStyle name="เครื่องหมายจุลภาค 12 3 3 3 2" xfId="23870" xr:uid="{7E8FE257-D152-4704-AE3E-772D2E5403D1}"/>
    <cellStyle name="เครื่องหมายจุลภาค 12 3 3 3 3" xfId="35396" xr:uid="{48EE3E1D-5918-46B1-8BFF-46461E6B8BE1}"/>
    <cellStyle name="เครื่องหมายจุลภาค 12 3 3 4" xfId="26207" xr:uid="{72DCEBF0-DEB5-4B45-9193-EA8B79F37AD5}"/>
    <cellStyle name="เครื่องหมายจุลภาค 12 3 3 4 2" xfId="37733" xr:uid="{14F40DE3-3EDA-427B-9645-B26A63BC83B5}"/>
    <cellStyle name="เครื่องหมายจุลภาค 12 3 3 5" xfId="19182" xr:uid="{47C77DBB-0175-43D5-B67A-F4E0F1CD57B0}"/>
    <cellStyle name="เครื่องหมายจุลภาค 12 3 3 6" xfId="30712" xr:uid="{6DA38294-AE6B-4B5F-87A9-3F8444CBE5BF}"/>
    <cellStyle name="เครื่องหมายจุลภาค 12 3 4" xfId="7162" xr:uid="{FC013952-4A3D-4A93-BE21-BDCA2520BF46}"/>
    <cellStyle name="เครื่องหมายจุลภาค 12 3 4 2" xfId="14032" xr:uid="{FEBE0ABE-A659-4292-ADFA-F36C91B655A5}"/>
    <cellStyle name="เครื่องหมายจุลภาค 12 3 4 3" xfId="20361" xr:uid="{E41EE68D-A417-4A7F-8836-E9FFD5177B75}"/>
    <cellStyle name="เครื่องหมายจุลภาค 12 3 4 4" xfId="31889" xr:uid="{7C601A56-5D99-449E-8365-211403E2C0F5}"/>
    <cellStyle name="เครื่องหมายจุลภาค 12 3 5" xfId="9120" xr:uid="{155E998B-1C57-4449-A2BE-0ACF8D9FE537}"/>
    <cellStyle name="เครื่องหมายจุลภาค 12 3 5 2" xfId="15925" xr:uid="{CAC3FB06-4C0D-4095-A2CF-12674E136D41}"/>
    <cellStyle name="เครื่องหมายจุลภาค 12 3 5 3" xfId="22708" xr:uid="{E6F40BA1-01AE-450D-8D24-164A4112B8ED}"/>
    <cellStyle name="เครื่องหมายจุลภาค 12 3 5 4" xfId="34234" xr:uid="{160BC588-7989-4BFF-9E99-E093B550B375}"/>
    <cellStyle name="เครื่องหมายจุลภาค 12 3 6" xfId="12266" xr:uid="{F82BE648-0184-4F53-BA96-2C23AE8F442E}"/>
    <cellStyle name="เครื่องหมายจุลภาค 12 3 6 2" xfId="25046" xr:uid="{B4B3795C-CEC6-431A-87B8-DCBCBF833878}"/>
    <cellStyle name="เครื่องหมายจุลภาค 12 3 6 3" xfId="36572" xr:uid="{EF1AEA52-F247-4C80-BDB5-CC5928FDF3EA}"/>
    <cellStyle name="เครื่องหมายจุลภาค 12 3 7" xfId="27383" xr:uid="{83532E8A-090F-4389-A258-F1BB191EB068}"/>
    <cellStyle name="เครื่องหมายจุลภาค 12 3 7 2" xfId="38909" xr:uid="{A7BD05E6-B5BB-4F64-8E8E-FA91AB9EC1AA}"/>
    <cellStyle name="เครื่องหมายจุลภาค 12 3 8" xfId="17287" xr:uid="{8A9A8344-4733-4AAE-9921-43BB23C5DF31}"/>
    <cellStyle name="เครื่องหมายจุลภาค 12 3 9" xfId="28825" xr:uid="{E89ED419-85EB-4AB7-91EF-1C7E7D0154D1}"/>
    <cellStyle name="เครื่องหมายจุลภาค 12 4" xfId="2371" xr:uid="{75A14292-2085-47B7-9850-AC3EE2D4739B}"/>
    <cellStyle name="เครื่องหมายจุลภาค 12 4 2" xfId="2896" xr:uid="{C8917298-7530-4E25-80E4-5DD67DAFDAB5}"/>
    <cellStyle name="เครื่องหมายจุลภาค 12 4 2 2" xfId="6804" xr:uid="{6F30EEA1-E917-4763-88CE-25B264F93630}"/>
    <cellStyle name="เครื่องหมายจุลภาค 12 4 2 2 2" xfId="8655" xr:uid="{7CFBE11D-8F01-4651-BC8F-4FEDBADB85F5}"/>
    <cellStyle name="เครื่องหมายจุลภาค 12 4 2 2 2 2" xfId="15525" xr:uid="{588A4AF7-919F-446A-893D-AE693A280129}"/>
    <cellStyle name="เครื่องหมายจุลภาค 12 4 2 2 2 3" xfId="22113" xr:uid="{75C46668-E665-4224-8A61-0AB54CF22355}"/>
    <cellStyle name="เครื่องหมายจุลภาค 12 4 2 2 2 4" xfId="33640" xr:uid="{435464A1-7499-4C30-AA61-F583884EFBED}"/>
    <cellStyle name="เครื่องหมายจุลภาค 12 4 2 2 3" xfId="13675" xr:uid="{93D24423-1D0F-4F85-B48F-B620BB3356F0}"/>
    <cellStyle name="เครื่องหมายจุลภาค 12 4 2 2 3 2" xfId="24456" xr:uid="{C9B5758A-4D77-4174-869A-56154213AA7C}"/>
    <cellStyle name="เครื่องหมายจุลภาค 12 4 2 2 3 3" xfId="35982" xr:uid="{206C303F-59C3-4A45-B578-76EF2E31A018}"/>
    <cellStyle name="เครื่องหมายจุลภาค 12 4 2 2 4" xfId="26793" xr:uid="{95C91245-97E2-4AA0-AB3D-995EC1128496}"/>
    <cellStyle name="เครื่องหมายจุลภาค 12 4 2 2 4 2" xfId="38319" xr:uid="{168911E1-BD97-4E09-88AC-9B67B8AFD53F}"/>
    <cellStyle name="เครื่องหมายจุลภาค 12 4 2 2 5" xfId="19768" xr:uid="{E7D0FF76-CC84-4195-9093-B480DCDB454A}"/>
    <cellStyle name="เครื่องหมายจุลภาค 12 4 2 2 6" xfId="31298" xr:uid="{93CA5350-867E-4570-AE2F-9A2214FC868D}"/>
    <cellStyle name="เครื่องหมายจุลภาค 12 4 2 3" xfId="7722" xr:uid="{4031930D-94B9-4DC6-B69E-0FAACF4DB3A1}"/>
    <cellStyle name="เครื่องหมายจุลภาค 12 4 2 3 2" xfId="14592" xr:uid="{3077CEAB-362A-4869-9FE1-188CFF7809E6}"/>
    <cellStyle name="เครื่องหมายจุลภาค 12 4 2 3 3" xfId="20947" xr:uid="{2AAFB434-E33B-47B3-8BC7-FBCFE922A641}"/>
    <cellStyle name="เครื่องหมายจุลภาค 12 4 2 3 4" xfId="32475" xr:uid="{DF230AB6-A169-4B92-A19E-816897DA9060}"/>
    <cellStyle name="เครื่องหมายจุลภาค 12 4 2 4" xfId="9684" xr:uid="{05EF20B2-58B1-46AA-9922-BC35900A07C4}"/>
    <cellStyle name="เครื่องหมายจุลภาค 12 4 2 4 2" xfId="16486" xr:uid="{683A2777-9431-4101-A09B-CBE297CAFA10}"/>
    <cellStyle name="เครื่องหมายจุลภาค 12 4 2 4 3" xfId="23294" xr:uid="{9CC6288B-43D1-4D2C-B273-63D95985BF87}"/>
    <cellStyle name="เครื่องหมายจุลภาค 12 4 2 4 4" xfId="34820" xr:uid="{113CBEF8-66E3-4B24-8A93-48F594FE056F}"/>
    <cellStyle name="เครื่องหมายจุลภาค 12 4 2 5" xfId="12781" xr:uid="{4A2549A3-1D16-4072-A18F-9B06D689D20A}"/>
    <cellStyle name="เครื่องหมายจุลภาค 12 4 2 5 2" xfId="25632" xr:uid="{7C96D371-C57B-441C-A60B-D23226366C7C}"/>
    <cellStyle name="เครื่องหมายจุลภาค 12 4 2 5 3" xfId="37158" xr:uid="{032953A4-D2F1-4773-9534-CE2436687D68}"/>
    <cellStyle name="เครื่องหมายจุลภาค 12 4 2 6" xfId="27969" xr:uid="{20D77D26-148F-44D7-B3E7-27C05CBB93F9}"/>
    <cellStyle name="เครื่องหมายจุลภาค 12 4 2 6 2" xfId="39495" xr:uid="{1C271797-5180-4CB8-A441-7CF5BD1AD796}"/>
    <cellStyle name="เครื่องหมายจุลภาค 12 4 2 7" xfId="17939" xr:uid="{17F120ED-3C23-4818-B1AC-72794F815913}"/>
    <cellStyle name="เครื่องหมายจุลภาค 12 4 2 8" xfId="29477" xr:uid="{C67BE033-407C-4DD6-AA50-4EFE9D07E704}"/>
    <cellStyle name="เครื่องหมายจุลภาค 12 4 3" xfId="6358" xr:uid="{5811CF31-5E45-4A32-8F81-27E5431C273E}"/>
    <cellStyle name="เครื่องหมายจุลภาค 12 4 3 2" xfId="8192" xr:uid="{5E339D5F-2E09-4708-875E-87D6DA5616A0}"/>
    <cellStyle name="เครื่องหมายจุลภาค 12 4 3 2 2" xfId="15062" xr:uid="{EF229067-FB69-40FF-A7C2-0A6F4A8E1F25}"/>
    <cellStyle name="เครื่องหมายจุลภาค 12 4 3 2 3" xfId="21635" xr:uid="{A18EDD68-943B-4608-8D7D-DD538DBC5D16}"/>
    <cellStyle name="เครื่องหมายจุลภาค 12 4 3 2 4" xfId="33162" xr:uid="{7DE05B77-3EF5-4C40-B5AE-52AECC044C08}"/>
    <cellStyle name="เครื่องหมายจุลภาค 12 4 3 3" xfId="13229" xr:uid="{E9DBA5E0-0D6A-42A7-B2DE-1B7CCF8A0808}"/>
    <cellStyle name="เครื่องหมายจุลภาค 12 4 3 3 2" xfId="23978" xr:uid="{62CF2A94-98ED-42D1-A230-D3E76B4332DA}"/>
    <cellStyle name="เครื่องหมายจุลภาค 12 4 3 3 3" xfId="35504" xr:uid="{3467317D-02C9-4827-846F-07226D600BC1}"/>
    <cellStyle name="เครื่องหมายจุลภาค 12 4 3 4" xfId="26315" xr:uid="{01B426ED-2801-4754-B511-D3D902116DAB}"/>
    <cellStyle name="เครื่องหมายจุลภาค 12 4 3 4 2" xfId="37841" xr:uid="{A1CD9061-4BF8-492B-BF17-A8CE84D2E345}"/>
    <cellStyle name="เครื่องหมายจุลภาค 12 4 3 5" xfId="19290" xr:uid="{97086A37-70A2-43EC-9A74-24E4416765EB}"/>
    <cellStyle name="เครื่องหมายจุลภาค 12 4 3 6" xfId="30820" xr:uid="{997E81FE-6ABC-4D32-BA99-15F4317FDC82}"/>
    <cellStyle name="เครื่องหมายจุลภาค 12 4 4" xfId="7265" xr:uid="{3968FFF3-23A6-4B7F-83BF-DD31A7A45F2B}"/>
    <cellStyle name="เครื่องหมายจุลภาค 12 4 4 2" xfId="14135" xr:uid="{9207F94F-D943-4538-80BA-71D2CE21079B}"/>
    <cellStyle name="เครื่องหมายจุลภาค 12 4 4 3" xfId="20469" xr:uid="{16C022D7-D007-4D1D-8609-0C33F9AE4508}"/>
    <cellStyle name="เครื่องหมายจุลภาค 12 4 4 4" xfId="31997" xr:uid="{D3946AEB-D942-41B3-BC6A-86B2C4AD05AA}"/>
    <cellStyle name="เครื่องหมายจุลภาค 12 4 5" xfId="9223" xr:uid="{D29A0371-DA1A-4D1F-ABE7-8830BD9C3B52}"/>
    <cellStyle name="เครื่องหมายจุลภาค 12 4 5 2" xfId="16028" xr:uid="{E3E3172E-CCCC-4439-A599-564BAA349450}"/>
    <cellStyle name="เครื่องหมายจุลภาค 12 4 5 3" xfId="22816" xr:uid="{A645F541-D5BA-4968-A743-A6FBD2838C42}"/>
    <cellStyle name="เครื่องหมายจุลภาค 12 4 5 4" xfId="34342" xr:uid="{1FDEB1F0-34CD-4452-8523-660674EEBB47}"/>
    <cellStyle name="เครื่องหมายจุลภาค 12 4 6" xfId="12363" xr:uid="{F308ACC5-CC9C-4187-936B-1F8DA89C95D5}"/>
    <cellStyle name="เครื่องหมายจุลภาค 12 4 6 2" xfId="25154" xr:uid="{D92264E6-F804-41D7-B131-7A6EB1462CF9}"/>
    <cellStyle name="เครื่องหมายจุลภาค 12 4 6 3" xfId="36680" xr:uid="{6C10D968-20CA-4869-A3A9-A3903A4DB25C}"/>
    <cellStyle name="เครื่องหมายจุลภาค 12 4 7" xfId="27491" xr:uid="{91E5047C-E6FA-4FB1-BCC6-8C5A17E16130}"/>
    <cellStyle name="เครื่องหมายจุลภาค 12 4 7 2" xfId="39017" xr:uid="{CDC9CD0B-356C-4C23-80C2-A70999A1CB54}"/>
    <cellStyle name="เครื่องหมายจุลภาค 12 4 8" xfId="17424" xr:uid="{16BB93A7-0E9B-47B5-821D-BDE6B949262A}"/>
    <cellStyle name="เครื่องหมายจุลภาค 12 4 9" xfId="28962" xr:uid="{1DB85E49-BF61-4F26-AC65-8A87D82D375A}"/>
    <cellStyle name="เครื่องหมายจุลภาค 12 5" xfId="2490" xr:uid="{38A80699-33D6-41CD-B84E-347082DFE97D}"/>
    <cellStyle name="เครื่องหมายจุลภาค 12 5 2" xfId="2995" xr:uid="{E9BFD8D1-BF4F-4E46-9FAE-1B09BE49D790}"/>
    <cellStyle name="เครื่องหมายจุลภาค 12 5 2 2" xfId="6907" xr:uid="{4B82BC85-C1B5-4F30-87A1-7DD4FE1C433D}"/>
    <cellStyle name="เครื่องหมายจุลภาค 12 5 2 2 2" xfId="8760" xr:uid="{D227A634-ED3B-4802-AE2D-154B38D3C316}"/>
    <cellStyle name="เครื่องหมายจุลภาค 12 5 2 2 2 2" xfId="15630" xr:uid="{6222924F-6525-4C4B-8E5E-95CD1C5DCBBE}"/>
    <cellStyle name="เครื่องหมายจุลภาค 12 5 2 2 2 3" xfId="22218" xr:uid="{F417E837-FA1D-49C8-B467-B355B954237E}"/>
    <cellStyle name="เครื่องหมายจุลภาค 12 5 2 2 2 4" xfId="33745" xr:uid="{15D5AA3F-3210-42A0-8B23-E84DE10B59A5}"/>
    <cellStyle name="เครื่องหมายจุลภาค 12 5 2 2 3" xfId="13778" xr:uid="{E2943445-0036-45C7-972A-BC0803B754C5}"/>
    <cellStyle name="เครื่องหมายจุลภาค 12 5 2 2 3 2" xfId="24561" xr:uid="{4976EE54-E21C-41A8-9086-DF34A3550E96}"/>
    <cellStyle name="เครื่องหมายจุลภาค 12 5 2 2 3 3" xfId="36087" xr:uid="{8DBF2523-82B1-4C04-8542-068139FA35CB}"/>
    <cellStyle name="เครื่องหมายจุลภาค 12 5 2 2 4" xfId="26898" xr:uid="{DEB40FBA-794B-4AB1-B4B3-D4814258FEF1}"/>
    <cellStyle name="เครื่องหมายจุลภาค 12 5 2 2 4 2" xfId="38424" xr:uid="{41576F8C-FB6C-494C-A2AD-275365B1FEAE}"/>
    <cellStyle name="เครื่องหมายจุลภาค 12 5 2 2 5" xfId="19873" xr:uid="{9170753F-7E43-4F48-A6CE-81EA3D186494}"/>
    <cellStyle name="เครื่องหมายจุลภาค 12 5 2 2 6" xfId="31403" xr:uid="{1217A00F-3895-41FD-B6F5-300E98EB4EBB}"/>
    <cellStyle name="เครื่องหมายจุลภาค 12 5 2 3" xfId="7827" xr:uid="{CE5C1F07-46EE-4157-9C0B-C6ADE815371D}"/>
    <cellStyle name="เครื่องหมายจุลภาค 12 5 2 3 2" xfId="14697" xr:uid="{32777583-5CD4-4F01-86DE-9145D1CB51D7}"/>
    <cellStyle name="เครื่องหมายจุลภาค 12 5 2 3 3" xfId="21052" xr:uid="{EE671764-B3F9-4B0A-BE67-7DA265CFF9BF}"/>
    <cellStyle name="เครื่องหมายจุลภาค 12 5 2 3 4" xfId="32580" xr:uid="{29694EE5-0DED-4904-90CB-12D9E7B288F2}"/>
    <cellStyle name="เครื่องหมายจุลภาค 12 5 2 4" xfId="9789" xr:uid="{62048C08-F361-4F8F-994B-9FEE872BFA2D}"/>
    <cellStyle name="เครื่องหมายจุลภาค 12 5 2 4 2" xfId="16591" xr:uid="{26414B39-3426-4BBD-A17B-618A0448B352}"/>
    <cellStyle name="เครื่องหมายจุลภาค 12 5 2 4 3" xfId="23399" xr:uid="{9E3E58C9-B075-45FA-ABC0-4F18C8A0327B}"/>
    <cellStyle name="เครื่องหมายจุลภาค 12 5 2 4 4" xfId="34925" xr:uid="{557212E7-32B0-4FBC-8228-90FB26E1C316}"/>
    <cellStyle name="เครื่องหมายจุลภาค 12 5 2 5" xfId="12880" xr:uid="{E78992F9-2DF0-408B-8777-DF13F1474D1B}"/>
    <cellStyle name="เครื่องหมายจุลภาค 12 5 2 5 2" xfId="25737" xr:uid="{3506123F-906E-4411-A3D5-6E6832B3DE85}"/>
    <cellStyle name="เครื่องหมายจุลภาค 12 5 2 5 3" xfId="37263" xr:uid="{A71C80CC-4EDA-44AB-B93F-C7F5D2620C6C}"/>
    <cellStyle name="เครื่องหมายจุลภาค 12 5 2 6" xfId="28074" xr:uid="{ECF1E686-486C-4B62-9F09-357846F0871D}"/>
    <cellStyle name="เครื่องหมายจุลภาค 12 5 2 6 2" xfId="39600" xr:uid="{14315DF3-32BA-4F75-BB0C-C71C5798D669}"/>
    <cellStyle name="เครื่องหมายจุลภาค 12 5 2 7" xfId="18044" xr:uid="{A3989E62-C5DD-4DFF-869D-83756BFABA1D}"/>
    <cellStyle name="เครื่องหมายจุลภาค 12 5 2 8" xfId="29582" xr:uid="{044F34F6-3CA7-467C-B475-9E1C479A8DE7}"/>
    <cellStyle name="เครื่องหมายจุลภาค 12 5 3" xfId="6460" xr:uid="{A310CEBD-4506-452C-9A96-899BCB540851}"/>
    <cellStyle name="เครื่องหมายจุลภาค 12 5 3 2" xfId="8296" xr:uid="{E6F519FC-380C-4F7C-8328-29004F037303}"/>
    <cellStyle name="เครื่องหมายจุลภาค 12 5 3 2 2" xfId="15166" xr:uid="{44E8B2A3-3E3F-4270-8385-46CD4B1636AC}"/>
    <cellStyle name="เครื่องหมายจุลภาค 12 5 3 2 3" xfId="21740" xr:uid="{04C05094-38E9-4A76-9695-51E8B55E11FE}"/>
    <cellStyle name="เครื่องหมายจุลภาค 12 5 3 2 4" xfId="33267" xr:uid="{AB81EB16-BDB8-4B1D-8C61-DFE392EC2B6F}"/>
    <cellStyle name="เครื่องหมายจุลภาค 12 5 3 3" xfId="13331" xr:uid="{1B2A5776-DE0F-4369-B9FE-A0051EAF43C4}"/>
    <cellStyle name="เครื่องหมายจุลภาค 12 5 3 3 2" xfId="24083" xr:uid="{4D2C5745-91F7-4650-B3A2-85A4852D83B4}"/>
    <cellStyle name="เครื่องหมายจุลภาค 12 5 3 3 3" xfId="35609" xr:uid="{70B81D1A-9316-4E20-AF6F-B1D9BF0F2EDB}"/>
    <cellStyle name="เครื่องหมายจุลภาค 12 5 3 4" xfId="26420" xr:uid="{C79A39CB-D94D-4EBE-815F-6C14D9431621}"/>
    <cellStyle name="เครื่องหมายจุลภาค 12 5 3 4 2" xfId="37946" xr:uid="{EA990E1C-CAF2-456F-8BAF-3B148E2E2075}"/>
    <cellStyle name="เครื่องหมายจุลภาค 12 5 3 5" xfId="19395" xr:uid="{9578311C-72F0-4B99-910F-CDE9C3782014}"/>
    <cellStyle name="เครื่องหมายจุลภาค 12 5 3 6" xfId="30925" xr:uid="{64CC0FA9-6332-4B23-9FB4-AEDB4EA9607E}"/>
    <cellStyle name="เครื่องหมายจุลภาค 12 5 4" xfId="7367" xr:uid="{9569D089-AC94-4DC0-9EF3-845A83193FE8}"/>
    <cellStyle name="เครื่องหมายจุลภาค 12 5 4 2" xfId="14237" xr:uid="{CD5C3BBD-498C-4AC2-9F4B-7A979ACECF25}"/>
    <cellStyle name="เครื่องหมายจุลภาค 12 5 4 3" xfId="20574" xr:uid="{319AA8FE-6B31-4B25-90DE-1A43C3A6CD21}"/>
    <cellStyle name="เครื่องหมายจุลภาค 12 5 4 4" xfId="32102" xr:uid="{C2E36DF7-69A9-4726-A2FA-2D8955198935}"/>
    <cellStyle name="เครื่องหมายจุลภาค 12 5 5" xfId="9325" xr:uid="{4CF64366-B882-46F3-870E-CA640CF5CC17}"/>
    <cellStyle name="เครื่องหมายจุลภาค 12 5 5 2" xfId="16130" xr:uid="{2A232DF1-2E6A-4BA5-B719-EA83A9E12703}"/>
    <cellStyle name="เครื่องหมายจุลภาค 12 5 5 3" xfId="22921" xr:uid="{DF2BD92E-DFE1-4EF1-88FA-54D4BF48EE99}"/>
    <cellStyle name="เครื่องหมายจุลภาค 12 5 5 4" xfId="34447" xr:uid="{8BACF075-F087-4DEB-B0C8-6E41D82DF6DE}"/>
    <cellStyle name="เครื่องหมายจุลภาค 12 5 6" xfId="12455" xr:uid="{821AC5DC-B396-48E8-BE57-D95D5BFA4342}"/>
    <cellStyle name="เครื่องหมายจุลภาค 12 5 6 2" xfId="25259" xr:uid="{0D4FF176-EBF4-4E39-BFFD-86E2BC2A7AD7}"/>
    <cellStyle name="เครื่องหมายจุลภาค 12 5 6 3" xfId="36785" xr:uid="{12080032-4685-49C7-9396-09E5E6318C06}"/>
    <cellStyle name="เครื่องหมายจุลภาค 12 5 7" xfId="27596" xr:uid="{69E8C096-7A3C-47A3-A57B-705D82CFC5C7}"/>
    <cellStyle name="เครื่องหมายจุลภาค 12 5 7 2" xfId="39122" xr:uid="{15CFA306-C2EC-4AFC-A8CA-2AA31CED0CA8}"/>
    <cellStyle name="เครื่องหมายจุลภาค 12 5 8" xfId="17557" xr:uid="{DB92CFEA-FDCF-4787-97F7-D14F51BF7EE1}"/>
    <cellStyle name="เครื่องหมายจุลภาค 12 5 9" xfId="29095" xr:uid="{C178CDD0-0B68-4E60-8F69-C7B1F7F3AC2E}"/>
    <cellStyle name="เครื่องหมายจุลภาค 12 6" xfId="2700" xr:uid="{5DB1FAA4-0469-4C21-B6EB-3D7B99CBF06C}"/>
    <cellStyle name="เครื่องหมายจุลภาค 12 6 2" xfId="6602" xr:uid="{B4DC3253-EED6-4C12-BCFC-A0DDE2EF68BE}"/>
    <cellStyle name="เครื่องหมายจุลภาค 12 6 2 2" xfId="8446" xr:uid="{1CAE20FD-7014-4001-B0BF-B6D3FB36BACE}"/>
    <cellStyle name="เครื่องหมายจุลภาค 12 6 2 2 2" xfId="15316" xr:uid="{08EBA845-3417-4CE0-B79C-504415E2E2ED}"/>
    <cellStyle name="เครื่องหมายจุลภาค 12 6 2 2 3" xfId="21897" xr:uid="{1B97B449-BEBF-402F-99E6-7F8CB293228F}"/>
    <cellStyle name="เครื่องหมายจุลภาค 12 6 2 2 4" xfId="33424" xr:uid="{31501511-D1A8-4B22-B1F0-F4E41BF35D17}"/>
    <cellStyle name="เครื่องหมายจุลภาค 12 6 2 3" xfId="13473" xr:uid="{2FBCF8FB-8D26-4236-9638-48FFE96D9BB6}"/>
    <cellStyle name="เครื่องหมายจุลภาค 12 6 2 3 2" xfId="24240" xr:uid="{540991D7-9D1F-4268-8078-A2E0EA1E9AE4}"/>
    <cellStyle name="เครื่องหมายจุลภาค 12 6 2 3 3" xfId="35766" xr:uid="{918CB003-32C3-4F72-B27B-B0AEE83F2B3C}"/>
    <cellStyle name="เครื่องหมายจุลภาค 12 6 2 4" xfId="26577" xr:uid="{14CCDEC0-8D50-450E-911D-C1C298F33398}"/>
    <cellStyle name="เครื่องหมายจุลภาค 12 6 2 4 2" xfId="38103" xr:uid="{57E56FDC-62C8-4726-8D16-694D0918AFC4}"/>
    <cellStyle name="เครื่องหมายจุลภาค 12 6 2 5" xfId="19552" xr:uid="{BBA9AD22-2095-4849-A10B-0DAEA1BCE7CD}"/>
    <cellStyle name="เครื่องหมายจุลภาค 12 6 2 6" xfId="31082" xr:uid="{083A2B56-CBCF-4C56-B1BE-CAF815B113F8}"/>
    <cellStyle name="เครื่องหมายจุลภาค 12 6 3" xfId="7513" xr:uid="{E9C16260-A3B6-473A-B678-735694F60558}"/>
    <cellStyle name="เครื่องหมายจุลภาค 12 6 3 2" xfId="14383" xr:uid="{93287E47-8FB0-4F56-86A8-DC39D663E8CE}"/>
    <cellStyle name="เครื่องหมายจุลภาค 12 6 3 3" xfId="20731" xr:uid="{7D54C493-F561-479B-B97D-53AFC18FC65D}"/>
    <cellStyle name="เครื่องหมายจุลภาค 12 6 3 4" xfId="32259" xr:uid="{79A39377-A0D8-4F15-AAE5-DCEF507C7E1B}"/>
    <cellStyle name="เครื่องหมายจุลภาค 12 6 4" xfId="9474" xr:uid="{6CEBD928-FCF7-4AC5-B994-62E285601BD1}"/>
    <cellStyle name="เครื่องหมายจุลภาค 12 6 4 2" xfId="16276" xr:uid="{22793A7A-8C4A-41F2-BBC0-F45258B25D22}"/>
    <cellStyle name="เครื่องหมายจุลภาค 12 6 4 3" xfId="23078" xr:uid="{F5C72439-AF54-4591-9B6B-A961D44A354E}"/>
    <cellStyle name="เครื่องหมายจุลภาค 12 6 4 4" xfId="34604" xr:uid="{8D6D204B-6A30-4262-BA93-23993CE25B08}"/>
    <cellStyle name="เครื่องหมายจุลภาค 12 6 5" xfId="12585" xr:uid="{0565C91B-FE07-4FB0-932F-D70254CC04AB}"/>
    <cellStyle name="เครื่องหมายจุลภาค 12 6 5 2" xfId="25416" xr:uid="{C35F2BC2-0971-4BC1-B5C5-3747B3CB47D2}"/>
    <cellStyle name="เครื่องหมายจุลภาค 12 6 5 3" xfId="36942" xr:uid="{0FF92D58-66F3-43CA-8875-411E0D134717}"/>
    <cellStyle name="เครื่องหมายจุลภาค 12 6 6" xfId="27753" xr:uid="{62172B2E-97E2-4E57-B8A0-3C420E8DF9DE}"/>
    <cellStyle name="เครื่องหมายจุลภาค 12 6 6 2" xfId="39279" xr:uid="{0067773D-77F2-40F2-BED3-F5CD3C45936F}"/>
    <cellStyle name="เครื่องหมายจุลภาค 12 6 7" xfId="17723" xr:uid="{3D587D46-36F4-405C-829B-E269B106C166}"/>
    <cellStyle name="เครื่องหมายจุลภาค 12 6 8" xfId="29261" xr:uid="{F15D462C-5FF6-43CF-A419-FF540756E3FD}"/>
    <cellStyle name="เครื่องหมายจุลภาค 12 7" xfId="6157" xr:uid="{8B59147E-0C1F-4B9F-BD08-7C34810867CA}"/>
    <cellStyle name="เครื่องหมายจุลภาค 12 7 2" xfId="7984" xr:uid="{58D15348-844D-486C-9D04-317E0D7EDA9C}"/>
    <cellStyle name="เครื่องหมายจุลภาค 12 7 2 2" xfId="14854" xr:uid="{3160B3B2-805F-45BB-BF7F-7686ED1ABDAF}"/>
    <cellStyle name="เครื่องหมายจุลภาค 12 7 2 3" xfId="21419" xr:uid="{33A026DA-9937-4AAA-B76B-A5997E30F6B9}"/>
    <cellStyle name="เครื่องหมายจุลภาค 12 7 2 4" xfId="32946" xr:uid="{6090629A-30A5-46C7-BD4F-97C98101BF2B}"/>
    <cellStyle name="เครื่องหมายจุลภาค 12 7 3" xfId="13028" xr:uid="{509C84EE-053A-4692-AF50-E4CBF5F24B08}"/>
    <cellStyle name="เครื่องหมายจุลภาค 12 7 3 2" xfId="23762" xr:uid="{1F2D24F5-B58F-4A4F-B42F-AA2A97F88791}"/>
    <cellStyle name="เครื่องหมายจุลภาค 12 7 3 3" xfId="35288" xr:uid="{C83BF4AF-8B73-4A0F-9BEF-6A4D15088517}"/>
    <cellStyle name="เครื่องหมายจุลภาค 12 7 4" xfId="26099" xr:uid="{6ABE4100-15E6-48D4-B10F-9FCC7664CA06}"/>
    <cellStyle name="เครื่องหมายจุลภาค 12 7 4 2" xfId="37625" xr:uid="{C2AA8E6B-53D6-4CCC-BF4A-FA8DF1E8391D}"/>
    <cellStyle name="เครื่องหมายจุลภาค 12 7 5" xfId="19074" xr:uid="{3B7DEC75-F385-4B03-ADB4-98A07F05976F}"/>
    <cellStyle name="เครื่องหมายจุลภาค 12 7 6" xfId="30604" xr:uid="{892D2566-6C64-4848-9A8F-98EDD89C2B8F}"/>
    <cellStyle name="เครื่องหมายจุลภาค 12 8" xfId="7064" xr:uid="{C47E676E-06CA-453B-9CF3-EF1633EA00B4}"/>
    <cellStyle name="เครื่องหมายจุลภาค 12 8 2" xfId="13934" xr:uid="{DBE53AD5-8278-4EF4-8805-5807105130F8}"/>
    <cellStyle name="เครื่องหมายจุลภาค 12 8 3" xfId="20253" xr:uid="{5A5734FE-9E41-4635-B283-E0EA6DDFB4D8}"/>
    <cellStyle name="เครื่องหมายจุลภาค 12 8 4" xfId="31781" xr:uid="{D0F98848-6976-47F2-9196-EBFEE80398F0}"/>
    <cellStyle name="เครื่องหมายจุลภาค 12 9" xfId="9018" xr:uid="{100576CD-5AC5-4E9C-95E6-35640112F1C8}"/>
    <cellStyle name="เครื่องหมายจุลภาค 12 9 2" xfId="15826" xr:uid="{9B7C6C36-7A21-475F-9747-BCB42B91D4AD}"/>
    <cellStyle name="เครื่องหมายจุลภาค 12 9 3" xfId="22600" xr:uid="{6048DB75-1005-4FDE-879F-6906DF0788EF}"/>
    <cellStyle name="เครื่องหมายจุลภาค 12 9 4" xfId="34126" xr:uid="{DBB42995-2B9A-4A6D-9F3A-C8B3245148EE}"/>
    <cellStyle name="เครื่องหมายจุลภาค 13" xfId="2097" xr:uid="{4ECFEC05-EFA7-4E3F-9089-B973981E4517}"/>
    <cellStyle name="เครื่องหมายจุลภาค 13 10" xfId="12171" xr:uid="{32247E2E-AC77-495B-825F-E94201BB7127}"/>
    <cellStyle name="เครื่องหมายจุลภาค 13 10 2" xfId="24939" xr:uid="{74E8CDB0-56AE-4262-B8CA-2BFB0F2B889B}"/>
    <cellStyle name="เครื่องหมายจุลภาค 13 10 3" xfId="36465" xr:uid="{9B18A7D5-5215-4AA9-92B7-3C22D0C393FB}"/>
    <cellStyle name="เครื่องหมายจุลภาค 13 11" xfId="27276" xr:uid="{75629A4C-5B80-4EBB-B305-636CE8F4B94C}"/>
    <cellStyle name="เครื่องหมายจุลภาค 13 11 2" xfId="38802" xr:uid="{CE918188-8BE1-4559-9F43-B059346F8E43}"/>
    <cellStyle name="เครื่องหมายจุลภาค 13 12" xfId="17152" xr:uid="{E8A15A35-3C8E-4462-A0DC-C00423A9C38F}"/>
    <cellStyle name="เครื่องหมายจุลภาค 13 13" xfId="28690" xr:uid="{20A05D73-BA9A-4BE8-B4A6-274B603B09C8}"/>
    <cellStyle name="เครื่องหมายจุลภาค 13 2" xfId="2145" xr:uid="{A6671A3D-C300-488F-93A7-70E36CADC50A}"/>
    <cellStyle name="เครื่องหมายจุลภาค 13 2 10" xfId="27314" xr:uid="{B69A855D-F960-4994-9150-59932E0E491F}"/>
    <cellStyle name="เครื่องหมายจุลภาค 13 2 10 2" xfId="38840" xr:uid="{2052A14B-41CF-412D-8650-6FFB32673A39}"/>
    <cellStyle name="เครื่องหมายจุลภาค 13 2 11" xfId="17190" xr:uid="{BE997EC1-3231-4345-94E9-377014DA8BEE}"/>
    <cellStyle name="เครื่องหมายจุลภาค 13 2 12" xfId="28728" xr:uid="{693EB24A-AC46-44D3-9EE0-E65FFB4C6C3B}"/>
    <cellStyle name="เครื่องหมายจุลภาค 13 2 2" xfId="2282" xr:uid="{FE6EDB21-F4E5-4CA7-9F66-B9D2175D527E}"/>
    <cellStyle name="เครื่องหมายจุลภาค 13 2 2 2" xfId="2835" xr:uid="{C60746F4-71AB-47DF-88F1-714CE03CBB87}"/>
    <cellStyle name="เครื่องหมายจุลภาค 13 2 2 2 2" xfId="6739" xr:uid="{0FFEDF75-FADC-4BB2-AF5C-7A8540BF95A7}"/>
    <cellStyle name="เครื่องหมายจุลภาค 13 2 2 2 2 2" xfId="8588" xr:uid="{9E0B9162-9347-44D5-8C67-B470135D99BB}"/>
    <cellStyle name="เครื่องหมายจุลภาค 13 2 2 2 2 2 2" xfId="15458" xr:uid="{1F48F216-77FC-4729-8FCA-7C9A3E5887C0}"/>
    <cellStyle name="เครื่องหมายจุลภาค 13 2 2 2 2 2 3" xfId="22044" xr:uid="{7B35655E-526A-462E-9338-4411897AB7F5}"/>
    <cellStyle name="เครื่องหมายจุลภาค 13 2 2 2 2 2 4" xfId="33571" xr:uid="{60200785-0AC0-4675-841F-0C297C66423A}"/>
    <cellStyle name="เครื่องหมายจุลภาค 13 2 2 2 2 3" xfId="13610" xr:uid="{7D69909E-84EC-4A8D-B0A9-26B789A9194F}"/>
    <cellStyle name="เครื่องหมายจุลภาค 13 2 2 2 2 3 2" xfId="24387" xr:uid="{5C6A053D-4AAD-48C7-B819-2AE2DFBD2E0C}"/>
    <cellStyle name="เครื่องหมายจุลภาค 13 2 2 2 2 3 3" xfId="35913" xr:uid="{1C5B0939-BA32-4B3F-B5B3-84644A30DF57}"/>
    <cellStyle name="เครื่องหมายจุลภาค 13 2 2 2 2 4" xfId="26724" xr:uid="{B9CE0A68-9E86-4D8B-AE3B-BE52159CDA1F}"/>
    <cellStyle name="เครื่องหมายจุลภาค 13 2 2 2 2 4 2" xfId="38250" xr:uid="{EA740659-5A68-4ED5-B77D-049D754C23CD}"/>
    <cellStyle name="เครื่องหมายจุลภาค 13 2 2 2 2 5" xfId="19699" xr:uid="{9BD4608F-47E1-4757-9A47-96FAD265DA7D}"/>
    <cellStyle name="เครื่องหมายจุลภาค 13 2 2 2 2 6" xfId="31229" xr:uid="{F215BD21-FE63-47A4-96B7-E3A0D97C88C4}"/>
    <cellStyle name="เครื่องหมายจุลภาค 13 2 2 2 3" xfId="7655" xr:uid="{1C154864-C231-468D-AD20-3610F62DC0FC}"/>
    <cellStyle name="เครื่องหมายจุลภาค 13 2 2 2 3 2" xfId="14525" xr:uid="{498EC15D-13BC-41B9-94BF-44E3E12FD294}"/>
    <cellStyle name="เครื่องหมายจุลภาค 13 2 2 2 3 3" xfId="20878" xr:uid="{F9127CE7-5F0D-481F-A099-5A1F06204B2D}"/>
    <cellStyle name="เครื่องหมายจุลภาค 13 2 2 2 3 4" xfId="32406" xr:uid="{B76E78FE-798B-49CE-98E8-4113452070D7}"/>
    <cellStyle name="เครื่องหมายจุลภาค 13 2 2 2 4" xfId="9616" xr:uid="{622B11D0-5B9B-4570-AD07-5C0D65826B84}"/>
    <cellStyle name="เครื่องหมายจุลภาค 13 2 2 2 4 2" xfId="16418" xr:uid="{5F73773D-5313-4384-9314-B48F36ACB267}"/>
    <cellStyle name="เครื่องหมายจุลภาค 13 2 2 2 4 3" xfId="23225" xr:uid="{5A618C77-F568-4F32-B613-A0777C27B7C6}"/>
    <cellStyle name="เครื่องหมายจุลภาค 13 2 2 2 4 4" xfId="34751" xr:uid="{38AAF25F-8842-4680-83A5-D3A1559BB7B1}"/>
    <cellStyle name="เครื่องหมายจุลภาค 13 2 2 2 5" xfId="12720" xr:uid="{295DE0D1-6E79-44EE-9143-19AD79923D6E}"/>
    <cellStyle name="เครื่องหมายจุลภาค 13 2 2 2 5 2" xfId="25563" xr:uid="{94133EB6-4A91-498B-9C71-7B13625CDF0C}"/>
    <cellStyle name="เครื่องหมายจุลภาค 13 2 2 2 5 3" xfId="37089" xr:uid="{4EDDA5FA-C9C6-4DC2-B8D6-BD4F208CDFC2}"/>
    <cellStyle name="เครื่องหมายจุลภาค 13 2 2 2 6" xfId="27900" xr:uid="{B6468458-2A8C-4E85-B569-49D6305D90B7}"/>
    <cellStyle name="เครื่องหมายจุลภาค 13 2 2 2 6 2" xfId="39426" xr:uid="{3E71325B-0135-4B48-BD78-1E1CC8F3DE0E}"/>
    <cellStyle name="เครื่องหมายจุลภาค 13 2 2 2 7" xfId="17870" xr:uid="{64BAD7F3-71D0-4A68-8731-8DCBA83B4B9C}"/>
    <cellStyle name="เครื่องหมายจุลภาค 13 2 2 2 8" xfId="29408" xr:uid="{60F58299-1AE6-49C0-85F4-C57A2C0E67E8}"/>
    <cellStyle name="เครื่องหมายจุลภาค 13 2 2 3" xfId="6293" xr:uid="{A97305C8-2337-4A34-BD3C-888C63982F9A}"/>
    <cellStyle name="เครื่องหมายจุลภาค 13 2 2 3 2" xfId="8125" xr:uid="{DC4E7886-FB60-45A6-8BF1-2A77B2F7A784}"/>
    <cellStyle name="เครื่องหมายจุลภาค 13 2 2 3 2 2" xfId="14995" xr:uid="{714C0F45-455F-4D48-A324-F0032B39E7A4}"/>
    <cellStyle name="เครื่องหมายจุลภาค 13 2 2 3 2 3" xfId="21566" xr:uid="{3C88EB93-2AB7-418E-89FC-E6A982EDAD0F}"/>
    <cellStyle name="เครื่องหมายจุลภาค 13 2 2 3 2 4" xfId="33093" xr:uid="{C55653A3-335A-4738-B750-5A6F4B313D5B}"/>
    <cellStyle name="เครื่องหมายจุลภาค 13 2 2 3 3" xfId="13164" xr:uid="{1DA3637D-1F8C-4F77-BD19-09A710A2F158}"/>
    <cellStyle name="เครื่องหมายจุลภาค 13 2 2 3 3 2" xfId="23909" xr:uid="{4F943B45-FAA0-4914-8E54-8B1435CFCCA8}"/>
    <cellStyle name="เครื่องหมายจุลภาค 13 2 2 3 3 3" xfId="35435" xr:uid="{A59C68C4-B3FD-47DE-8B15-53356DBEC9D5}"/>
    <cellStyle name="เครื่องหมายจุลภาค 13 2 2 3 4" xfId="26246" xr:uid="{422DDD88-B965-4AA7-BD86-D6FA3D5A616E}"/>
    <cellStyle name="เครื่องหมายจุลภาค 13 2 2 3 4 2" xfId="37772" xr:uid="{35408F7A-D21D-4F5D-9591-815CA17B5B57}"/>
    <cellStyle name="เครื่องหมายจุลภาค 13 2 2 3 5" xfId="19221" xr:uid="{B2307ED4-000D-4BA7-9D1B-4645D47DDA7C}"/>
    <cellStyle name="เครื่องหมายจุลภาค 13 2 2 3 6" xfId="30751" xr:uid="{3EFFE2B8-4EC2-4039-A30A-D423152D234B}"/>
    <cellStyle name="เครื่องหมายจุลภาค 13 2 2 4" xfId="7200" xr:uid="{A946DAB8-426F-4EF7-B501-24B04E1B5CFD}"/>
    <cellStyle name="เครื่องหมายจุลภาค 13 2 2 4 2" xfId="14070" xr:uid="{DD22B62A-A5DE-4818-9C1D-FBB13E2DDF9C}"/>
    <cellStyle name="เครื่องหมายจุลภาค 13 2 2 4 3" xfId="20400" xr:uid="{A21B84D2-3282-4321-A8C7-22D718B06D4B}"/>
    <cellStyle name="เครื่องหมายจุลภาค 13 2 2 4 4" xfId="31928" xr:uid="{CC15BAA7-071C-46AB-9E7F-2BF8BFA75D6C}"/>
    <cellStyle name="เครื่องหมายจุลภาค 13 2 2 5" xfId="9158" xr:uid="{457E4367-F0CE-4C84-9F05-A1E384C202BC}"/>
    <cellStyle name="เครื่องหมายจุลภาค 13 2 2 5 2" xfId="15963" xr:uid="{6582B3E3-6437-4745-A5E4-29E08A7334A9}"/>
    <cellStyle name="เครื่องหมายจุลภาค 13 2 2 5 3" xfId="22747" xr:uid="{D3579276-830E-49AF-B603-0C4EA876F0D9}"/>
    <cellStyle name="เครื่องหมายจุลภาค 13 2 2 5 4" xfId="34273" xr:uid="{2F40C47B-9A58-4E41-9D9C-E84629A002BB}"/>
    <cellStyle name="เครื่องหมายจุลภาค 13 2 2 6" xfId="12305" xr:uid="{4961355D-BCCC-4753-8E7C-FD65ECB19FAF}"/>
    <cellStyle name="เครื่องหมายจุลภาค 13 2 2 6 2" xfId="25085" xr:uid="{C966A6BA-5578-4B0D-8488-358B41DB0DCD}"/>
    <cellStyle name="เครื่องหมายจุลภาค 13 2 2 6 3" xfId="36611" xr:uid="{36B9D7D8-30CB-40E2-8A29-D369348A773E}"/>
    <cellStyle name="เครื่องหมายจุลภาค 13 2 2 7" xfId="27422" xr:uid="{4E00E8BA-38A5-4DD5-8438-179A8FF68D60}"/>
    <cellStyle name="เครื่องหมายจุลภาค 13 2 2 7 2" xfId="38948" xr:uid="{A79ABABE-EA2B-43DD-B98F-C8E8D1997812}"/>
    <cellStyle name="เครื่องหมายจุลภาค 13 2 2 8" xfId="17326" xr:uid="{060C834F-F8F3-4E50-9A48-B330375253A7}"/>
    <cellStyle name="เครื่องหมายจุลภาค 13 2 2 9" xfId="28864" xr:uid="{912B91E1-265B-47D9-A587-887612C6ACF5}"/>
    <cellStyle name="เครื่องหมายจุลภาค 13 2 3" xfId="2408" xr:uid="{66B1AD76-33EA-4EFC-B443-811DAF92DA72}"/>
    <cellStyle name="เครื่องหมายจุลภาค 13 2 3 2" xfId="2933" xr:uid="{53CD1766-8078-472B-BB2D-7CD1ED4B7A49}"/>
    <cellStyle name="เครื่องหมายจุลภาค 13 2 3 2 2" xfId="6843" xr:uid="{53B6B311-8272-43B0-AA1E-50674528EE37}"/>
    <cellStyle name="เครื่องหมายจุลภาค 13 2 3 2 2 2" xfId="8694" xr:uid="{44BF710D-B458-4F49-B10F-6DAA7E6E7285}"/>
    <cellStyle name="เครื่องหมายจุลภาค 13 2 3 2 2 2 2" xfId="15564" xr:uid="{CD81A0CB-113E-46C0-A9A2-49EEFCD7D50A}"/>
    <cellStyle name="เครื่องหมายจุลภาค 13 2 3 2 2 2 3" xfId="22152" xr:uid="{E770365C-6F7C-4CE7-A32F-06353499EF2A}"/>
    <cellStyle name="เครื่องหมายจุลภาค 13 2 3 2 2 2 4" xfId="33679" xr:uid="{06E349A3-C183-434A-8273-301C20377299}"/>
    <cellStyle name="เครื่องหมายจุลภาค 13 2 3 2 2 3" xfId="13714" xr:uid="{57E07E5D-38E9-4115-9335-A997BA682AE6}"/>
    <cellStyle name="เครื่องหมายจุลภาค 13 2 3 2 2 3 2" xfId="24495" xr:uid="{FE8B81C7-F796-49D8-9C7A-32F2CE647CB8}"/>
    <cellStyle name="เครื่องหมายจุลภาค 13 2 3 2 2 3 3" xfId="36021" xr:uid="{1AFC461E-F982-482E-B22C-AB4B45E052B3}"/>
    <cellStyle name="เครื่องหมายจุลภาค 13 2 3 2 2 4" xfId="26832" xr:uid="{4DDC3990-D90B-402D-AFD3-B61ADDE79927}"/>
    <cellStyle name="เครื่องหมายจุลภาค 13 2 3 2 2 4 2" xfId="38358" xr:uid="{3DF9D28D-8742-4E8A-BDE1-15A960C075BB}"/>
    <cellStyle name="เครื่องหมายจุลภาค 13 2 3 2 2 5" xfId="19807" xr:uid="{D4C39011-AD41-4529-A66B-6E0D8113AB98}"/>
    <cellStyle name="เครื่องหมายจุลภาค 13 2 3 2 2 6" xfId="31337" xr:uid="{DC60B0DD-FC70-4E21-8A02-0E5A7D2045B6}"/>
    <cellStyle name="เครื่องหมายจุลภาค 13 2 3 2 3" xfId="7761" xr:uid="{427AFABB-F066-45E8-8A7E-29C01EAF6ECB}"/>
    <cellStyle name="เครื่องหมายจุลภาค 13 2 3 2 3 2" xfId="14631" xr:uid="{95AAC436-DBC1-4A11-A65B-1CB7C2C1736E}"/>
    <cellStyle name="เครื่องหมายจุลภาค 13 2 3 2 3 3" xfId="20986" xr:uid="{8074D00E-AB18-44D7-A482-45C75B87B2FB}"/>
    <cellStyle name="เครื่องหมายจุลภาค 13 2 3 2 3 4" xfId="32514" xr:uid="{324D789F-281C-4188-8DC4-1C0FE73BCB2B}"/>
    <cellStyle name="เครื่องหมายจุลภาค 13 2 3 2 4" xfId="9723" xr:uid="{CCAEF27A-497B-49F4-B1E2-EDD26915C82F}"/>
    <cellStyle name="เครื่องหมายจุลภาค 13 2 3 2 4 2" xfId="16525" xr:uid="{0120EB78-5F16-476E-9D9B-B5E7F49C22A7}"/>
    <cellStyle name="เครื่องหมายจุลภาค 13 2 3 2 4 3" xfId="23333" xr:uid="{99F7ED46-0C68-45B2-B5C6-9388EA7F9F25}"/>
    <cellStyle name="เครื่องหมายจุลภาค 13 2 3 2 4 4" xfId="34859" xr:uid="{9527EB34-2C09-4BF8-8AB8-E33A2AA4FE45}"/>
    <cellStyle name="เครื่องหมายจุลภาค 13 2 3 2 5" xfId="12818" xr:uid="{BCC96349-C6E7-42AD-9806-883A1F7CA181}"/>
    <cellStyle name="เครื่องหมายจุลภาค 13 2 3 2 5 2" xfId="25671" xr:uid="{7A6CB8A1-0742-4380-ABE4-8238B269936D}"/>
    <cellStyle name="เครื่องหมายจุลภาค 13 2 3 2 5 3" xfId="37197" xr:uid="{6D9A472A-20BD-43DC-8BAF-A7B0C25AAFCC}"/>
    <cellStyle name="เครื่องหมายจุลภาค 13 2 3 2 6" xfId="28008" xr:uid="{D61919D4-F6D4-4411-AEDB-E487A9D087E4}"/>
    <cellStyle name="เครื่องหมายจุลภาค 13 2 3 2 6 2" xfId="39534" xr:uid="{0AC79238-B661-49EF-BC3E-FB30D1B855B5}"/>
    <cellStyle name="เครื่องหมายจุลภาค 13 2 3 2 7" xfId="17978" xr:uid="{8C91D3F2-5E42-4632-B39F-1A31A68CE282}"/>
    <cellStyle name="เครื่องหมายจุลภาค 13 2 3 2 8" xfId="29516" xr:uid="{1B70D605-55A6-4BE4-94C6-98F1376AAE68}"/>
    <cellStyle name="เครื่องหมายจุลภาค 13 2 3 3" xfId="6397" xr:uid="{BC8C083F-4C38-483A-BE28-5DECF963CA40}"/>
    <cellStyle name="เครื่องหมายจุลภาค 13 2 3 3 2" xfId="8231" xr:uid="{93C6BDA7-7860-4B92-8AB3-7BF465B537E6}"/>
    <cellStyle name="เครื่องหมายจุลภาค 13 2 3 3 2 2" xfId="15101" xr:uid="{669126BF-8F6B-49C0-8B83-04D77B1B4610}"/>
    <cellStyle name="เครื่องหมายจุลภาค 13 2 3 3 2 3" xfId="21674" xr:uid="{F8319786-7CB3-4234-AA61-AB75ED2C8D27}"/>
    <cellStyle name="เครื่องหมายจุลภาค 13 2 3 3 2 4" xfId="33201" xr:uid="{56F6FE09-FA98-4EEA-8E85-F62F2DE98345}"/>
    <cellStyle name="เครื่องหมายจุลภาค 13 2 3 3 3" xfId="13268" xr:uid="{73AD4D18-DCCA-4FDD-90EC-E6C0B2AD20CB}"/>
    <cellStyle name="เครื่องหมายจุลภาค 13 2 3 3 3 2" xfId="24017" xr:uid="{0EECDA68-06B4-4AEA-8F7F-B7D17510D525}"/>
    <cellStyle name="เครื่องหมายจุลภาค 13 2 3 3 3 3" xfId="35543" xr:uid="{674E8B89-34A9-4C36-BBC5-B9547E732FDF}"/>
    <cellStyle name="เครื่องหมายจุลภาค 13 2 3 3 4" xfId="26354" xr:uid="{4F172A14-46A3-46A8-82C6-5E82A4016120}"/>
    <cellStyle name="เครื่องหมายจุลภาค 13 2 3 3 4 2" xfId="37880" xr:uid="{C84D9F3E-26B4-4351-8705-EE2D32564176}"/>
    <cellStyle name="เครื่องหมายจุลภาค 13 2 3 3 5" xfId="19329" xr:uid="{2129B03F-1345-4554-B822-7A7837A3BC83}"/>
    <cellStyle name="เครื่องหมายจุลภาค 13 2 3 3 6" xfId="30859" xr:uid="{E0360573-3BF4-46F5-8FA4-2FF94652CBBF}"/>
    <cellStyle name="เครื่องหมายจุลภาค 13 2 3 4" xfId="7304" xr:uid="{D3D2AA1E-F8E5-4045-8FE1-4A50F194A701}"/>
    <cellStyle name="เครื่องหมายจุลภาค 13 2 3 4 2" xfId="14174" xr:uid="{DE93ED1A-5C36-469D-A8E4-F4C599E36FE7}"/>
    <cellStyle name="เครื่องหมายจุลภาค 13 2 3 4 3" xfId="20508" xr:uid="{148F520D-022B-4043-AAFC-E64B79AA6211}"/>
    <cellStyle name="เครื่องหมายจุลภาค 13 2 3 4 4" xfId="32036" xr:uid="{8F4CDB2E-5EF4-4154-BEC8-704FC3B6B5D6}"/>
    <cellStyle name="เครื่องหมายจุลภาค 13 2 3 5" xfId="9262" xr:uid="{E60E71B9-FD2B-424A-A2DE-958CB3DEFF3E}"/>
    <cellStyle name="เครื่องหมายจุลภาค 13 2 3 5 2" xfId="16067" xr:uid="{02133936-C638-4867-92B9-8BFE129A5A7E}"/>
    <cellStyle name="เครื่องหมายจุลภาค 13 2 3 5 3" xfId="22855" xr:uid="{57A626BD-FE4C-452D-B567-F52A0764ACF1}"/>
    <cellStyle name="เครื่องหมายจุลภาค 13 2 3 5 4" xfId="34381" xr:uid="{4D5B2D99-005D-4AA7-9A07-EEC42BA5F78B}"/>
    <cellStyle name="เครื่องหมายจุลภาค 13 2 3 6" xfId="12400" xr:uid="{5999AFE3-9D7C-4011-999D-4C7085C45837}"/>
    <cellStyle name="เครื่องหมายจุลภาค 13 2 3 6 2" xfId="25193" xr:uid="{67E55229-5656-4238-A8DA-42618B04A058}"/>
    <cellStyle name="เครื่องหมายจุลภาค 13 2 3 6 3" xfId="36719" xr:uid="{45FCAE0C-5CC9-45BA-A17D-7BB19D76CF1A}"/>
    <cellStyle name="เครื่องหมายจุลภาค 13 2 3 7" xfId="27530" xr:uid="{1D86B890-8CBE-40D4-AEA1-F83AEA7FB24E}"/>
    <cellStyle name="เครื่องหมายจุลภาค 13 2 3 7 2" xfId="39056" xr:uid="{244EE2E7-E23A-4203-82AC-DF4910718E6F}"/>
    <cellStyle name="เครื่องหมายจุลภาค 13 2 3 8" xfId="17463" xr:uid="{C26F1DBB-33C1-4BF3-875F-D8E1D7DA79FA}"/>
    <cellStyle name="เครื่องหมายจุลภาค 13 2 3 9" xfId="29001" xr:uid="{45CC998A-3714-45F0-BD96-EBB7068F4CA8}"/>
    <cellStyle name="เครื่องหมายจุลภาค 13 2 4" xfId="2527" xr:uid="{C4E84A71-D853-4918-8262-5C5230A24CB0}"/>
    <cellStyle name="เครื่องหมายจุลภาค 13 2 4 2" xfId="3034" xr:uid="{2FEA3C04-786C-4E3B-8D43-21288A5CDEB9}"/>
    <cellStyle name="เครื่องหมายจุลภาค 13 2 4 2 2" xfId="6946" xr:uid="{6F870258-1C6A-4B1A-8B2A-8BBEE578B26D}"/>
    <cellStyle name="เครื่องหมายจุลภาค 13 2 4 2 2 2" xfId="8799" xr:uid="{68D9EBAF-0208-4A7F-BA9E-D9DD94295521}"/>
    <cellStyle name="เครื่องหมายจุลภาค 13 2 4 2 2 2 2" xfId="15669" xr:uid="{67A5414E-A3ED-4327-8964-255127946323}"/>
    <cellStyle name="เครื่องหมายจุลภาค 13 2 4 2 2 2 3" xfId="22257" xr:uid="{CC4605BB-44C0-49AB-9053-329E600C5906}"/>
    <cellStyle name="เครื่องหมายจุลภาค 13 2 4 2 2 2 4" xfId="33784" xr:uid="{9464FC7B-680D-4C9C-A404-91D6FE697291}"/>
    <cellStyle name="เครื่องหมายจุลภาค 13 2 4 2 2 3" xfId="13817" xr:uid="{70B87423-730A-4CF0-B5ED-D7AAFEF6B3CE}"/>
    <cellStyle name="เครื่องหมายจุลภาค 13 2 4 2 2 3 2" xfId="24600" xr:uid="{15596E65-F862-4E3F-BA1C-F6657630106C}"/>
    <cellStyle name="เครื่องหมายจุลภาค 13 2 4 2 2 3 3" xfId="36126" xr:uid="{A5F8E2D9-0E89-4273-BC87-CE11B315C6CF}"/>
    <cellStyle name="เครื่องหมายจุลภาค 13 2 4 2 2 4" xfId="26937" xr:uid="{949943A7-AEAC-42CB-84B9-042DE713B34E}"/>
    <cellStyle name="เครื่องหมายจุลภาค 13 2 4 2 2 4 2" xfId="38463" xr:uid="{0B36E824-E660-4316-B7B6-DEA8B26A661F}"/>
    <cellStyle name="เครื่องหมายจุลภาค 13 2 4 2 2 5" xfId="19912" xr:uid="{3BDA571C-1C82-47E4-811E-51317F220521}"/>
    <cellStyle name="เครื่องหมายจุลภาค 13 2 4 2 2 6" xfId="31442" xr:uid="{C699CD24-94F3-42B8-ACCC-F8F2FE781A95}"/>
    <cellStyle name="เครื่องหมายจุลภาค 13 2 4 2 3" xfId="7866" xr:uid="{ACE777F2-D431-4E55-9FDF-A5884D1D84F8}"/>
    <cellStyle name="เครื่องหมายจุลภาค 13 2 4 2 3 2" xfId="14736" xr:uid="{64C1C6B9-C42E-4CEB-A692-715516965A6E}"/>
    <cellStyle name="เครื่องหมายจุลภาค 13 2 4 2 3 3" xfId="21091" xr:uid="{5228BAA6-7852-420F-A23A-C1F7CCFC1186}"/>
    <cellStyle name="เครื่องหมายจุลภาค 13 2 4 2 3 4" xfId="32619" xr:uid="{0F9D59D8-E7BB-41DC-82CD-3132BB99FC33}"/>
    <cellStyle name="เครื่องหมายจุลภาค 13 2 4 2 4" xfId="9828" xr:uid="{41FCDEB2-9688-417B-94EF-7BA83C4A9AF3}"/>
    <cellStyle name="เครื่องหมายจุลภาค 13 2 4 2 4 2" xfId="16630" xr:uid="{0DD774D0-9A1A-4D18-9A42-33297AAD5C1E}"/>
    <cellStyle name="เครื่องหมายจุลภาค 13 2 4 2 4 3" xfId="23438" xr:uid="{8782FD8C-679A-4D88-8CF1-3B3F48475D5B}"/>
    <cellStyle name="เครื่องหมายจุลภาค 13 2 4 2 4 4" xfId="34964" xr:uid="{566BD3EB-AD01-4450-894A-88821AB7F7CD}"/>
    <cellStyle name="เครื่องหมายจุลภาค 13 2 4 2 5" xfId="12919" xr:uid="{2A7878BA-D873-4505-B921-51284D6DF637}"/>
    <cellStyle name="เครื่องหมายจุลภาค 13 2 4 2 5 2" xfId="25776" xr:uid="{C67CD12C-6509-403D-8846-19830148CF25}"/>
    <cellStyle name="เครื่องหมายจุลภาค 13 2 4 2 5 3" xfId="37302" xr:uid="{9E52DE47-5A0F-412A-A23C-D5BF1475F6F9}"/>
    <cellStyle name="เครื่องหมายจุลภาค 13 2 4 2 6" xfId="28113" xr:uid="{7C2E5771-7FB5-43C6-944A-F403B2F83918}"/>
    <cellStyle name="เครื่องหมายจุลภาค 13 2 4 2 6 2" xfId="39639" xr:uid="{B56E3476-A8A8-4275-8558-7286D094BAE2}"/>
    <cellStyle name="เครื่องหมายจุลภาค 13 2 4 2 7" xfId="18083" xr:uid="{86717D02-FDFF-4A7C-A78C-EB725632634F}"/>
    <cellStyle name="เครื่องหมายจุลภาค 13 2 4 2 8" xfId="29621" xr:uid="{2DE63885-F509-4126-B51D-C9BC997E593D}"/>
    <cellStyle name="เครื่องหมายจุลภาค 13 2 4 3" xfId="6499" xr:uid="{E23B4D05-9615-4192-97D9-449B683D6862}"/>
    <cellStyle name="เครื่องหมายจุลภาค 13 2 4 3 2" xfId="8335" xr:uid="{BB852D03-9B3A-4720-B310-7F8BE9DD5CE8}"/>
    <cellStyle name="เครื่องหมายจุลภาค 13 2 4 3 2 2" xfId="15205" xr:uid="{A6C95214-F3C3-4AE7-8B05-12180BE79CD6}"/>
    <cellStyle name="เครื่องหมายจุลภาค 13 2 4 3 2 3" xfId="21779" xr:uid="{3C923C88-A0FB-46E7-B142-7CAFF220B91C}"/>
    <cellStyle name="เครื่องหมายจุลภาค 13 2 4 3 2 4" xfId="33306" xr:uid="{5BBAB6C9-3213-48F3-B7BE-D9920BB7BDD8}"/>
    <cellStyle name="เครื่องหมายจุลภาค 13 2 4 3 3" xfId="13370" xr:uid="{73168A54-9675-435D-858E-A9F0958EF9EC}"/>
    <cellStyle name="เครื่องหมายจุลภาค 13 2 4 3 3 2" xfId="24122" xr:uid="{0A7A1DAE-8DC5-453A-8A64-B44A8754BBE3}"/>
    <cellStyle name="เครื่องหมายจุลภาค 13 2 4 3 3 3" xfId="35648" xr:uid="{51184707-7117-4662-8076-99700213A0D7}"/>
    <cellStyle name="เครื่องหมายจุลภาค 13 2 4 3 4" xfId="26459" xr:uid="{BB6AA1F9-90DA-44A4-AC2D-5A8E1EBB6722}"/>
    <cellStyle name="เครื่องหมายจุลภาค 13 2 4 3 4 2" xfId="37985" xr:uid="{95096DC5-270B-4867-A1C7-1B9B58836761}"/>
    <cellStyle name="เครื่องหมายจุลภาค 13 2 4 3 5" xfId="19434" xr:uid="{4677191D-8D69-4B85-92D2-3E39720FD28E}"/>
    <cellStyle name="เครื่องหมายจุลภาค 13 2 4 3 6" xfId="30964" xr:uid="{5C0F0EC4-D63A-4EE4-ADA0-E0EC2B4A91D2}"/>
    <cellStyle name="เครื่องหมายจุลภาค 13 2 4 4" xfId="7406" xr:uid="{D3B34537-9656-4EF8-B4BA-E548280F99B3}"/>
    <cellStyle name="เครื่องหมายจุลภาค 13 2 4 4 2" xfId="14276" xr:uid="{93B7C011-585D-4D7C-9473-CE57943FB4DD}"/>
    <cellStyle name="เครื่องหมายจุลภาค 13 2 4 4 3" xfId="20613" xr:uid="{FA5A4D45-7E4C-4429-8A3D-0E393135C9EA}"/>
    <cellStyle name="เครื่องหมายจุลภาค 13 2 4 4 4" xfId="32141" xr:uid="{F9067D69-706F-4C38-90A1-75E2FE5737F6}"/>
    <cellStyle name="เครื่องหมายจุลภาค 13 2 4 5" xfId="9364" xr:uid="{31BAA9EF-9978-47E0-8C07-53F60F268EFA}"/>
    <cellStyle name="เครื่องหมายจุลภาค 13 2 4 5 2" xfId="16169" xr:uid="{0B6D0385-46FD-4880-96D2-33CE71672FC8}"/>
    <cellStyle name="เครื่องหมายจุลภาค 13 2 4 5 3" xfId="22960" xr:uid="{CFDD72DF-C74B-43FA-9A32-37649D10E169}"/>
    <cellStyle name="เครื่องหมายจุลภาค 13 2 4 5 4" xfId="34486" xr:uid="{4A7F00B2-4868-4D3B-B770-B392C63FCF3F}"/>
    <cellStyle name="เครื่องหมายจุลภาค 13 2 4 6" xfId="12492" xr:uid="{58B4D9FB-D38C-4BCF-AA25-A4582F389825}"/>
    <cellStyle name="เครื่องหมายจุลภาค 13 2 4 6 2" xfId="25298" xr:uid="{3C1AC8EB-47F0-435F-9D3E-115B88954B74}"/>
    <cellStyle name="เครื่องหมายจุลภาค 13 2 4 6 3" xfId="36824" xr:uid="{96D5875F-C937-43DB-ACAD-3F0B2830F50E}"/>
    <cellStyle name="เครื่องหมายจุลภาค 13 2 4 7" xfId="27635" xr:uid="{BC6357A1-6662-45AF-A564-FA4759403725}"/>
    <cellStyle name="เครื่องหมายจุลภาค 13 2 4 7 2" xfId="39161" xr:uid="{DBBB4AC0-48B1-4442-86AA-AF5BEF010275}"/>
    <cellStyle name="เครื่องหมายจุลภาค 13 2 4 8" xfId="17596" xr:uid="{BCC629E5-011B-4D12-B632-9F747C406BED}"/>
    <cellStyle name="เครื่องหมายจุลภาค 13 2 4 9" xfId="29134" xr:uid="{F9224EA6-37F5-4638-94C3-CCE9F142A4DA}"/>
    <cellStyle name="เครื่องหมายจุลภาค 13 2 5" xfId="2737" xr:uid="{D7CA5400-8D31-4673-90D4-60AD64A72358}"/>
    <cellStyle name="เครื่องหมายจุลภาค 13 2 5 2" xfId="6639" xr:uid="{E525EE75-4041-4BB0-B123-08880633231E}"/>
    <cellStyle name="เครื่องหมายจุลภาค 13 2 5 2 2" xfId="8483" xr:uid="{5A1DF233-8912-49E1-892A-624D766D241D}"/>
    <cellStyle name="เครื่องหมายจุลภาค 13 2 5 2 2 2" xfId="15353" xr:uid="{0A138978-827C-4E2D-9911-99A3F334AF28}"/>
    <cellStyle name="เครื่องหมายจุลภาค 13 2 5 2 2 3" xfId="21936" xr:uid="{2897D709-F3A3-41DF-B00E-6CD6B584DE92}"/>
    <cellStyle name="เครื่องหมายจุลภาค 13 2 5 2 2 4" xfId="33463" xr:uid="{ADFC16FF-8350-40E1-B365-C4F0F588692A}"/>
    <cellStyle name="เครื่องหมายจุลภาค 13 2 5 2 3" xfId="13510" xr:uid="{E054E279-B216-4D85-88BA-393A706752EF}"/>
    <cellStyle name="เครื่องหมายจุลภาค 13 2 5 2 3 2" xfId="24279" xr:uid="{2ECD171B-6D37-43B2-92BB-7AA259E28C1D}"/>
    <cellStyle name="เครื่องหมายจุลภาค 13 2 5 2 3 3" xfId="35805" xr:uid="{D8A3411B-EE0F-4D4C-AAFD-826B3D6C9359}"/>
    <cellStyle name="เครื่องหมายจุลภาค 13 2 5 2 4" xfId="26616" xr:uid="{C81096DF-492F-4D51-A470-BE910EAC6AE5}"/>
    <cellStyle name="เครื่องหมายจุลภาค 13 2 5 2 4 2" xfId="38142" xr:uid="{13ED1A9B-CA42-4BAF-8CDD-165EC4DD7F3D}"/>
    <cellStyle name="เครื่องหมายจุลภาค 13 2 5 2 5" xfId="19591" xr:uid="{4C888C40-00FF-4E03-B54C-23143A926CB1}"/>
    <cellStyle name="เครื่องหมายจุลภาค 13 2 5 2 6" xfId="31121" xr:uid="{33B7F773-F89A-43D5-ACE8-DD0F464F3CF8}"/>
    <cellStyle name="เครื่องหมายจุลภาค 13 2 5 3" xfId="7550" xr:uid="{A4D7B6F7-BD59-4C4E-B49A-FC835EB1A069}"/>
    <cellStyle name="เครื่องหมายจุลภาค 13 2 5 3 2" xfId="14420" xr:uid="{AC2D4416-2CBB-443D-919C-2B5E71543499}"/>
    <cellStyle name="เครื่องหมายจุลภาค 13 2 5 3 3" xfId="20770" xr:uid="{62C52339-6800-44ED-8910-4E4455BAE81A}"/>
    <cellStyle name="เครื่องหมายจุลภาค 13 2 5 3 4" xfId="32298" xr:uid="{AAB3FEEA-D9CA-4B64-A0C8-3B8E0BEFD911}"/>
    <cellStyle name="เครื่องหมายจุลภาค 13 2 5 4" xfId="9511" xr:uid="{BF2B7217-E270-424C-8B6E-7DFD6F302B5E}"/>
    <cellStyle name="เครื่องหมายจุลภาค 13 2 5 4 2" xfId="16313" xr:uid="{78B2F2A1-BB4B-4371-8FFC-155C0268EA2F}"/>
    <cellStyle name="เครื่องหมายจุลภาค 13 2 5 4 3" xfId="23117" xr:uid="{295BBD08-6AB1-4FE2-ACC9-43FA3B0EB534}"/>
    <cellStyle name="เครื่องหมายจุลภาค 13 2 5 4 4" xfId="34643" xr:uid="{0C112B76-DF1E-4D29-86A1-D0EB9E53513D}"/>
    <cellStyle name="เครื่องหมายจุลภาค 13 2 5 5" xfId="12622" xr:uid="{22CB6839-8A5E-4742-8CE5-1BF6907584F8}"/>
    <cellStyle name="เครื่องหมายจุลภาค 13 2 5 5 2" xfId="25455" xr:uid="{1A0385A1-B469-44D3-9C54-3C5592CC38AF}"/>
    <cellStyle name="เครื่องหมายจุลภาค 13 2 5 5 3" xfId="36981" xr:uid="{C223C812-6A64-4582-8944-7B8B780E9B39}"/>
    <cellStyle name="เครื่องหมายจุลภาค 13 2 5 6" xfId="27792" xr:uid="{A8A5E0B3-DBED-40DB-9D72-268674831A72}"/>
    <cellStyle name="เครื่องหมายจุลภาค 13 2 5 6 2" xfId="39318" xr:uid="{F6121164-A9B7-4B5C-AF2F-DA3C804F0D8A}"/>
    <cellStyle name="เครื่องหมายจุลภาค 13 2 5 7" xfId="17762" xr:uid="{68DD5296-A614-4541-9578-C0B3BA80E82B}"/>
    <cellStyle name="เครื่องหมายจุลภาค 13 2 5 8" xfId="29300" xr:uid="{FD39C813-31E3-4C9D-85CE-1B069ED0693A}"/>
    <cellStyle name="เครื่องหมายจุลภาค 13 2 6" xfId="6194" xr:uid="{0E5308C0-BF04-4B62-AFA0-A7120BCA277F}"/>
    <cellStyle name="เครื่องหมายจุลภาค 13 2 6 2" xfId="8021" xr:uid="{E49D4A06-E3FE-4E3F-BCD1-B88F384BBDA2}"/>
    <cellStyle name="เครื่องหมายจุลภาค 13 2 6 2 2" xfId="14891" xr:uid="{8C7EB089-972A-4767-A07D-7F1CD78F8E3C}"/>
    <cellStyle name="เครื่องหมายจุลภาค 13 2 6 2 3" xfId="21458" xr:uid="{F78F6036-CA49-40B8-92FC-628BB86BF7A7}"/>
    <cellStyle name="เครื่องหมายจุลภาค 13 2 6 2 4" xfId="32985" xr:uid="{E894145C-CDCC-413D-8EAD-9863BD119173}"/>
    <cellStyle name="เครื่องหมายจุลภาค 13 2 6 3" xfId="13065" xr:uid="{01A32E72-9BBF-4846-A549-FCDFCE22CFA7}"/>
    <cellStyle name="เครื่องหมายจุลภาค 13 2 6 3 2" xfId="23801" xr:uid="{E412B567-12F9-46C1-8279-CC953043B4A1}"/>
    <cellStyle name="เครื่องหมายจุลภาค 13 2 6 3 3" xfId="35327" xr:uid="{10D908A3-239B-4D75-B8AE-91D167BD25E8}"/>
    <cellStyle name="เครื่องหมายจุลภาค 13 2 6 4" xfId="26138" xr:uid="{894E9D82-D12D-44B3-9A6F-CB73A3D801EA}"/>
    <cellStyle name="เครื่องหมายจุลภาค 13 2 6 4 2" xfId="37664" xr:uid="{352F0A23-1566-415B-8944-7D04EA5E4D5A}"/>
    <cellStyle name="เครื่องหมายจุลภาค 13 2 6 5" xfId="19113" xr:uid="{1D5C4BAF-3E9D-4145-8C4A-6DCEA71EA4E9}"/>
    <cellStyle name="เครื่องหมายจุลภาค 13 2 6 6" xfId="30643" xr:uid="{021D919E-ABA2-4727-9591-F846596283D1}"/>
    <cellStyle name="เครื่องหมายจุลภาค 13 2 7" xfId="7101" xr:uid="{238F0423-48F6-4FE7-862E-EA792F473D05}"/>
    <cellStyle name="เครื่องหมายจุลภาค 13 2 7 2" xfId="13971" xr:uid="{6C1616DB-E6EC-414C-8796-9AAC536D625C}"/>
    <cellStyle name="เครื่องหมายจุลภาค 13 2 7 3" xfId="20292" xr:uid="{4BB27686-58CF-4C40-8943-0F8585F80BF4}"/>
    <cellStyle name="เครื่องหมายจุลภาค 13 2 7 4" xfId="31820" xr:uid="{1A2E787A-B1F4-49BF-8299-AA40A10E420C}"/>
    <cellStyle name="เครื่องหมายจุลภาค 13 2 8" xfId="9057" xr:uid="{454A08F3-AB0E-4924-82C8-109C5EAEA15E}"/>
    <cellStyle name="เครื่องหมายจุลภาค 13 2 8 2" xfId="15863" xr:uid="{84842842-C4EF-4A72-97C9-DD8B18096524}"/>
    <cellStyle name="เครื่องหมายจุลภาค 13 2 8 3" xfId="22639" xr:uid="{B009675D-75E8-49CC-95EF-A08A94B51925}"/>
    <cellStyle name="เครื่องหมายจุลภาค 13 2 8 4" xfId="34165" xr:uid="{08CC899D-1A25-4FD0-A005-2CC892911E1A}"/>
    <cellStyle name="เครื่องหมายจุลภาค 13 2 9" xfId="12207" xr:uid="{4F1CEBF2-F331-474B-82B6-9A5F92F7A9D2}"/>
    <cellStyle name="เครื่องหมายจุลภาค 13 2 9 2" xfId="24977" xr:uid="{F07AD9E2-9080-406D-8515-2AA30CB7DADD}"/>
    <cellStyle name="เครื่องหมายจุลภาค 13 2 9 3" xfId="36503" xr:uid="{B353F4BC-6B24-4132-84CF-0C41725FE9E8}"/>
    <cellStyle name="เครื่องหมายจุลภาค 13 3" xfId="2244" xr:uid="{A2998E0D-F3BC-427E-9B34-9E80A0F10238}"/>
    <cellStyle name="เครื่องหมายจุลภาค 13 3 2" xfId="2798" xr:uid="{17B4E47F-A8A3-485D-B2D1-6B3D26F069A9}"/>
    <cellStyle name="เครื่องหมายจุลภาค 13 3 2 2" xfId="6702" xr:uid="{FF5A0418-4136-4C78-AAF6-60FB44F4FC2D}"/>
    <cellStyle name="เครื่องหมายจุลภาค 13 3 2 2 2" xfId="8550" xr:uid="{BEA013C1-0416-4446-96CC-83AECA3AA83C}"/>
    <cellStyle name="เครื่องหมายจุลภาค 13 3 2 2 2 2" xfId="15420" xr:uid="{6E048F23-BDF3-43E8-A233-B6EDCB75ECC1}"/>
    <cellStyle name="เครื่องหมายจุลภาค 13 3 2 2 2 3" xfId="22006" xr:uid="{2196E7A7-FDDD-460B-AEC8-3258BEE5EF54}"/>
    <cellStyle name="เครื่องหมายจุลภาค 13 3 2 2 2 4" xfId="33533" xr:uid="{7E0CFA5A-EBF3-4077-92C8-A0A40372C1A1}"/>
    <cellStyle name="เครื่องหมายจุลภาค 13 3 2 2 3" xfId="13573" xr:uid="{281AB72B-17FE-4075-A42B-DC7E7B648BC6}"/>
    <cellStyle name="เครื่องหมายจุลภาค 13 3 2 2 3 2" xfId="24349" xr:uid="{C6C9954B-4AB4-4E37-B6BC-E6C1F12090BB}"/>
    <cellStyle name="เครื่องหมายจุลภาค 13 3 2 2 3 3" xfId="35875" xr:uid="{D18D96BA-CA88-4F6F-B14F-CA8D51544901}"/>
    <cellStyle name="เครื่องหมายจุลภาค 13 3 2 2 4" xfId="26686" xr:uid="{90987BA0-88EB-4645-ABAF-3784093CDABB}"/>
    <cellStyle name="เครื่องหมายจุลภาค 13 3 2 2 4 2" xfId="38212" xr:uid="{EFA3A7DE-25A2-4D65-AA61-B54226FAD581}"/>
    <cellStyle name="เครื่องหมายจุลภาค 13 3 2 2 5" xfId="19661" xr:uid="{2EAEAC4E-9A45-46B3-8D18-B01233D72588}"/>
    <cellStyle name="เครื่องหมายจุลภาค 13 3 2 2 6" xfId="31191" xr:uid="{0A8273BD-270A-4186-B70F-DC2BE1B58DED}"/>
    <cellStyle name="เครื่องหมายจุลภาค 13 3 2 3" xfId="7617" xr:uid="{F29BBB9F-8DF9-4C36-B111-BCE9ADB6AEBE}"/>
    <cellStyle name="เครื่องหมายจุลภาค 13 3 2 3 2" xfId="14487" xr:uid="{F8BDD94C-6421-4F3A-AA75-1F5D8EEDB95F}"/>
    <cellStyle name="เครื่องหมายจุลภาค 13 3 2 3 3" xfId="20840" xr:uid="{4B1610F5-0FDE-49DC-A3AB-3052481259C0}"/>
    <cellStyle name="เครื่องหมายจุลภาค 13 3 2 3 4" xfId="32368" xr:uid="{F37974D2-E6A9-4496-984C-1EE99157FFF2}"/>
    <cellStyle name="เครื่องหมายจุลภาค 13 3 2 4" xfId="9578" xr:uid="{FCF3BBB8-67CA-45E3-82C8-DA1C827CECBF}"/>
    <cellStyle name="เครื่องหมายจุลภาค 13 3 2 4 2" xfId="16380" xr:uid="{B3C088C3-E225-4F20-84D7-4CFE16B04E19}"/>
    <cellStyle name="เครื่องหมายจุลภาค 13 3 2 4 3" xfId="23187" xr:uid="{4942E826-EFAD-4F01-971A-ECB59A3619B1}"/>
    <cellStyle name="เครื่องหมายจุลภาค 13 3 2 4 4" xfId="34713" xr:uid="{DB6B1D93-864D-42A0-8EDB-E9A8AD99C2DE}"/>
    <cellStyle name="เครื่องหมายจุลภาค 13 3 2 5" xfId="12683" xr:uid="{347D3970-7461-4E59-BE8E-4A9695D697C3}"/>
    <cellStyle name="เครื่องหมายจุลภาค 13 3 2 5 2" xfId="25525" xr:uid="{DBAB487F-ACC3-4F75-8E4F-C6D95B5440F5}"/>
    <cellStyle name="เครื่องหมายจุลภาค 13 3 2 5 3" xfId="37051" xr:uid="{3B58C0D6-40B2-44A0-A867-0523C96D16C9}"/>
    <cellStyle name="เครื่องหมายจุลภาค 13 3 2 6" xfId="27862" xr:uid="{6D561164-4BD4-41AA-9840-9A0C4917810F}"/>
    <cellStyle name="เครื่องหมายจุลภาค 13 3 2 6 2" xfId="39388" xr:uid="{A8C6E2BC-4682-472C-8811-15F0F7BB8CA0}"/>
    <cellStyle name="เครื่องหมายจุลภาค 13 3 2 7" xfId="17832" xr:uid="{2BD1BC28-5813-4F95-A28D-F2C39B579DD6}"/>
    <cellStyle name="เครื่องหมายจุลภาค 13 3 2 8" xfId="29370" xr:uid="{FACFFB80-8601-42C6-AB42-6397499C14FD}"/>
    <cellStyle name="เครื่องหมายจุลภาค 13 3 3" xfId="6256" xr:uid="{C32C126F-3682-4A64-8211-00350E1F3053}"/>
    <cellStyle name="เครื่องหมายจุลภาค 13 3 3 2" xfId="8087" xr:uid="{47E45C48-6379-4477-BCEE-6331D178EBBF}"/>
    <cellStyle name="เครื่องหมายจุลภาค 13 3 3 2 2" xfId="14957" xr:uid="{0262AE31-F3D5-41C3-B1F5-68DFE077BDCD}"/>
    <cellStyle name="เครื่องหมายจุลภาค 13 3 3 2 3" xfId="21528" xr:uid="{8237D0D8-6B10-43F9-BD04-AC606B49B831}"/>
    <cellStyle name="เครื่องหมายจุลภาค 13 3 3 2 4" xfId="33055" xr:uid="{F95105E5-C887-404E-AAEF-28F92AA7584F}"/>
    <cellStyle name="เครื่องหมายจุลภาค 13 3 3 3" xfId="13127" xr:uid="{F23F98B2-4F1C-438D-AD90-8B59A5248A58}"/>
    <cellStyle name="เครื่องหมายจุลภาค 13 3 3 3 2" xfId="23871" xr:uid="{CECFA806-461D-4EA8-A538-71D18E84D34B}"/>
    <cellStyle name="เครื่องหมายจุลภาค 13 3 3 3 3" xfId="35397" xr:uid="{4034F061-DC1E-495B-B0AE-CD1D5869F022}"/>
    <cellStyle name="เครื่องหมายจุลภาค 13 3 3 4" xfId="26208" xr:uid="{5E880DC6-78E0-414F-978B-19BD3F6D8736}"/>
    <cellStyle name="เครื่องหมายจุลภาค 13 3 3 4 2" xfId="37734" xr:uid="{C05C6954-3AC3-4D84-B74D-1521E768F5C6}"/>
    <cellStyle name="เครื่องหมายจุลภาค 13 3 3 5" xfId="19183" xr:uid="{42C234E9-A1A8-42C3-B44B-E55E301C4B1C}"/>
    <cellStyle name="เครื่องหมายจุลภาค 13 3 3 6" xfId="30713" xr:uid="{CC6298ED-B891-4DBD-A19C-411EE89CAEA5}"/>
    <cellStyle name="เครื่องหมายจุลภาค 13 3 4" xfId="7163" xr:uid="{741AC96D-07DE-40DC-8CE5-1791623EDFBF}"/>
    <cellStyle name="เครื่องหมายจุลภาค 13 3 4 2" xfId="14033" xr:uid="{E41D67B2-C98A-4CFD-808B-4FE0AC1392A5}"/>
    <cellStyle name="เครื่องหมายจุลภาค 13 3 4 3" xfId="20362" xr:uid="{352795E2-A7B1-4EDF-8AB2-667C21A8BFB3}"/>
    <cellStyle name="เครื่องหมายจุลภาค 13 3 4 4" xfId="31890" xr:uid="{5CE5FC25-297F-40F2-BFE6-6C7F306ED713}"/>
    <cellStyle name="เครื่องหมายจุลภาค 13 3 5" xfId="9121" xr:uid="{38D13095-B229-434C-868E-E191F8B1A123}"/>
    <cellStyle name="เครื่องหมายจุลภาค 13 3 5 2" xfId="15926" xr:uid="{F404C19D-97CD-47F7-B9BB-CD881C3EC639}"/>
    <cellStyle name="เครื่องหมายจุลภาค 13 3 5 3" xfId="22709" xr:uid="{96EC5EB6-A697-46DA-80C3-D69BCA7EC9D0}"/>
    <cellStyle name="เครื่องหมายจุลภาค 13 3 5 4" xfId="34235" xr:uid="{0A878094-F423-40DF-BD55-5F8DEF54F7BB}"/>
    <cellStyle name="เครื่องหมายจุลภาค 13 3 6" xfId="12267" xr:uid="{2AD8D183-D998-4D29-B8A9-E8F68506B103}"/>
    <cellStyle name="เครื่องหมายจุลภาค 13 3 6 2" xfId="25047" xr:uid="{9B584D60-4D05-4F43-93F6-DA167765715B}"/>
    <cellStyle name="เครื่องหมายจุลภาค 13 3 6 3" xfId="36573" xr:uid="{9CC6D3AF-8D63-4667-817C-E9195A2201F9}"/>
    <cellStyle name="เครื่องหมายจุลภาค 13 3 7" xfId="27384" xr:uid="{A6FF10BF-622F-42EE-B88F-AA600BBEAF15}"/>
    <cellStyle name="เครื่องหมายจุลภาค 13 3 7 2" xfId="38910" xr:uid="{225894C6-ACAD-44C4-AFE8-75C8379E4CED}"/>
    <cellStyle name="เครื่องหมายจุลภาค 13 3 8" xfId="17288" xr:uid="{C68BE9DE-C811-428F-B89C-841FCC702C1A}"/>
    <cellStyle name="เครื่องหมายจุลภาค 13 3 9" xfId="28826" xr:uid="{8A299E07-C7A8-408A-A0A5-5571E2BB3A1C}"/>
    <cellStyle name="เครื่องหมายจุลภาค 13 4" xfId="2372" xr:uid="{57CD16D8-30B3-47CC-AB7F-B4CCB983E1FD}"/>
    <cellStyle name="เครื่องหมายจุลภาค 13 4 2" xfId="2897" xr:uid="{F1E772C1-43D9-423B-B809-4478013A4380}"/>
    <cellStyle name="เครื่องหมายจุลภาค 13 4 2 2" xfId="6805" xr:uid="{AD7CA43D-5BCE-402D-BE85-3FA2C4536F78}"/>
    <cellStyle name="เครื่องหมายจุลภาค 13 4 2 2 2" xfId="8656" xr:uid="{650ABB98-20AA-4EFF-9BDE-82118AFFB94F}"/>
    <cellStyle name="เครื่องหมายจุลภาค 13 4 2 2 2 2" xfId="15526" xr:uid="{12C96F25-6E50-4FC2-A12C-C9DEE2442012}"/>
    <cellStyle name="เครื่องหมายจุลภาค 13 4 2 2 2 3" xfId="22114" xr:uid="{7B8A656F-7E49-43CB-BD1C-B5E3AC27B4AB}"/>
    <cellStyle name="เครื่องหมายจุลภาค 13 4 2 2 2 4" xfId="33641" xr:uid="{09998F52-DB05-4AB9-B661-D3C62E9339C8}"/>
    <cellStyle name="เครื่องหมายจุลภาค 13 4 2 2 3" xfId="13676" xr:uid="{776C9232-BB2C-4707-86CC-C69CB3647FF6}"/>
    <cellStyle name="เครื่องหมายจุลภาค 13 4 2 2 3 2" xfId="24457" xr:uid="{97222B32-3D52-4B39-9046-77A54948B753}"/>
    <cellStyle name="เครื่องหมายจุลภาค 13 4 2 2 3 3" xfId="35983" xr:uid="{5A86F2B2-B6FC-4778-B4AA-A317D44FFCA5}"/>
    <cellStyle name="เครื่องหมายจุลภาค 13 4 2 2 4" xfId="26794" xr:uid="{352AD56A-3593-4DF6-9F76-6E0FF8BBF867}"/>
    <cellStyle name="เครื่องหมายจุลภาค 13 4 2 2 4 2" xfId="38320" xr:uid="{BEBED564-3EA5-4962-A94B-45105F1881A0}"/>
    <cellStyle name="เครื่องหมายจุลภาค 13 4 2 2 5" xfId="19769" xr:uid="{B148510E-0E67-4EE2-8FC4-241B06A4508E}"/>
    <cellStyle name="เครื่องหมายจุลภาค 13 4 2 2 6" xfId="31299" xr:uid="{40513E16-3E6D-41AB-ACFE-0D588EF1B01C}"/>
    <cellStyle name="เครื่องหมายจุลภาค 13 4 2 3" xfId="7723" xr:uid="{CDD930CF-052C-4ED3-98FF-B4F2D845060C}"/>
    <cellStyle name="เครื่องหมายจุลภาค 13 4 2 3 2" xfId="14593" xr:uid="{D391E1AC-48D7-480E-ACF1-CB717C5D99BE}"/>
    <cellStyle name="เครื่องหมายจุลภาค 13 4 2 3 3" xfId="20948" xr:uid="{95243C81-0A10-420D-B61E-F2085C7932E7}"/>
    <cellStyle name="เครื่องหมายจุลภาค 13 4 2 3 4" xfId="32476" xr:uid="{865C20C5-92CD-46CD-97BD-79337EC50F90}"/>
    <cellStyle name="เครื่องหมายจุลภาค 13 4 2 4" xfId="9685" xr:uid="{4FC4A7AA-EA05-4E96-A605-7888E49BAEA4}"/>
    <cellStyle name="เครื่องหมายจุลภาค 13 4 2 4 2" xfId="16487" xr:uid="{92B03492-75F7-4DE0-8788-B1071C2F24BF}"/>
    <cellStyle name="เครื่องหมายจุลภาค 13 4 2 4 3" xfId="23295" xr:uid="{3EAF5352-A7A6-4782-8E7F-564B8DEB1B57}"/>
    <cellStyle name="เครื่องหมายจุลภาค 13 4 2 4 4" xfId="34821" xr:uid="{AB6BFE28-3423-47BF-BAC7-8FB698EA5685}"/>
    <cellStyle name="เครื่องหมายจุลภาค 13 4 2 5" xfId="12782" xr:uid="{D9CC814E-60C5-47EB-AF34-1599EE8048B9}"/>
    <cellStyle name="เครื่องหมายจุลภาค 13 4 2 5 2" xfId="25633" xr:uid="{9F57B4F3-019C-4B34-A226-642C7C2ABD98}"/>
    <cellStyle name="เครื่องหมายจุลภาค 13 4 2 5 3" xfId="37159" xr:uid="{4A04A96C-0FAC-4746-AEA1-9ED7004211E3}"/>
    <cellStyle name="เครื่องหมายจุลภาค 13 4 2 6" xfId="27970" xr:uid="{5168C165-5A92-4EC0-9A96-7220716B0D05}"/>
    <cellStyle name="เครื่องหมายจุลภาค 13 4 2 6 2" xfId="39496" xr:uid="{B74B6959-E7B8-48B8-811D-EA67EB44D51C}"/>
    <cellStyle name="เครื่องหมายจุลภาค 13 4 2 7" xfId="17940" xr:uid="{5F1B6343-DBD6-4D82-B498-6F330D5BB794}"/>
    <cellStyle name="เครื่องหมายจุลภาค 13 4 2 8" xfId="29478" xr:uid="{154C97EF-FE40-49C8-A51B-A53E08493A09}"/>
    <cellStyle name="เครื่องหมายจุลภาค 13 4 3" xfId="6359" xr:uid="{360AACB9-17B7-4BF6-9EB3-C29042267B13}"/>
    <cellStyle name="เครื่องหมายจุลภาค 13 4 3 2" xfId="8193" xr:uid="{03754BF4-102B-4353-B742-78F8E71B56F7}"/>
    <cellStyle name="เครื่องหมายจุลภาค 13 4 3 2 2" xfId="15063" xr:uid="{AA441DF1-4727-471F-85ED-87F1A23D4F75}"/>
    <cellStyle name="เครื่องหมายจุลภาค 13 4 3 2 3" xfId="21636" xr:uid="{EDA5A424-5DFE-4144-9BEA-F924CA75D10D}"/>
    <cellStyle name="เครื่องหมายจุลภาค 13 4 3 2 4" xfId="33163" xr:uid="{780B8784-4AA3-4F1D-BC6E-1DDC26C85ED5}"/>
    <cellStyle name="เครื่องหมายจุลภาค 13 4 3 3" xfId="13230" xr:uid="{DE68349C-516F-41CC-AA9F-5812D70ACDF4}"/>
    <cellStyle name="เครื่องหมายจุลภาค 13 4 3 3 2" xfId="23979" xr:uid="{F78876DE-4C64-4B82-8F3F-853154BF2B8F}"/>
    <cellStyle name="เครื่องหมายจุลภาค 13 4 3 3 3" xfId="35505" xr:uid="{9540B809-E28A-471A-A5FE-4A6B6FC73B04}"/>
    <cellStyle name="เครื่องหมายจุลภาค 13 4 3 4" xfId="26316" xr:uid="{39D513AD-4DEF-4DEC-BEE0-59AEE7E79B39}"/>
    <cellStyle name="เครื่องหมายจุลภาค 13 4 3 4 2" xfId="37842" xr:uid="{05F691BE-7712-4DE2-87F0-7CAFEDC99673}"/>
    <cellStyle name="เครื่องหมายจุลภาค 13 4 3 5" xfId="19291" xr:uid="{EB4CABD9-AD77-471D-8688-8369E49BF0B7}"/>
    <cellStyle name="เครื่องหมายจุลภาค 13 4 3 6" xfId="30821" xr:uid="{B73BCF42-6B11-432C-8F2F-E89871C51BC1}"/>
    <cellStyle name="เครื่องหมายจุลภาค 13 4 4" xfId="7266" xr:uid="{A1C1BA9D-CEF1-4F73-9BB5-0AB2C784FE15}"/>
    <cellStyle name="เครื่องหมายจุลภาค 13 4 4 2" xfId="14136" xr:uid="{6832230D-0C52-493C-9831-4D01D89CA75F}"/>
    <cellStyle name="เครื่องหมายจุลภาค 13 4 4 3" xfId="20470" xr:uid="{724EBEE9-92DC-4E8E-9744-16D4F0B66C37}"/>
    <cellStyle name="เครื่องหมายจุลภาค 13 4 4 4" xfId="31998" xr:uid="{C811BAFB-F90D-4908-9014-016D59D04320}"/>
    <cellStyle name="เครื่องหมายจุลภาค 13 4 5" xfId="9224" xr:uid="{80C4BB9D-8043-462A-B251-6C0EB269A18B}"/>
    <cellStyle name="เครื่องหมายจุลภาค 13 4 5 2" xfId="16029" xr:uid="{9C20B014-CE16-4B51-ACBA-A5D44A27CA30}"/>
    <cellStyle name="เครื่องหมายจุลภาค 13 4 5 3" xfId="22817" xr:uid="{4426DE8E-956D-4FE3-8953-7649BDB01668}"/>
    <cellStyle name="เครื่องหมายจุลภาค 13 4 5 4" xfId="34343" xr:uid="{85C1EFFB-8D31-43AC-9BB5-69C3622BF347}"/>
    <cellStyle name="เครื่องหมายจุลภาค 13 4 6" xfId="12364" xr:uid="{8BCAF364-880E-4DA0-BA8B-373D8206CA6A}"/>
    <cellStyle name="เครื่องหมายจุลภาค 13 4 6 2" xfId="25155" xr:uid="{73918384-D596-4364-8503-41657A8FB813}"/>
    <cellStyle name="เครื่องหมายจุลภาค 13 4 6 3" xfId="36681" xr:uid="{5A7530D0-803D-4C95-B00D-837D1188260B}"/>
    <cellStyle name="เครื่องหมายจุลภาค 13 4 7" xfId="27492" xr:uid="{B56907AB-B270-40EF-8F41-026496D73FCD}"/>
    <cellStyle name="เครื่องหมายจุลภาค 13 4 7 2" xfId="39018" xr:uid="{172FE66B-F827-41D8-AED2-D65155463BDF}"/>
    <cellStyle name="เครื่องหมายจุลภาค 13 4 8" xfId="17425" xr:uid="{953EE0BC-72D6-42EE-BBC1-6CF2D4CD3680}"/>
    <cellStyle name="เครื่องหมายจุลภาค 13 4 9" xfId="28963" xr:uid="{772BAC8C-0C74-41A2-A621-A864F8046204}"/>
    <cellStyle name="เครื่องหมายจุลภาค 13 5" xfId="2491" xr:uid="{3E9A99E0-C0B9-4C78-BE71-2CE5F7526D71}"/>
    <cellStyle name="เครื่องหมายจุลภาค 13 5 2" xfId="2996" xr:uid="{A70940E8-0A88-454E-9E92-18E3546CDE11}"/>
    <cellStyle name="เครื่องหมายจุลภาค 13 5 2 2" xfId="6908" xr:uid="{E51E9E76-79EF-4ECA-B29A-2AF834FF66DC}"/>
    <cellStyle name="เครื่องหมายจุลภาค 13 5 2 2 2" xfId="8761" xr:uid="{DD26F76E-F78C-48A1-A27D-C733D251774B}"/>
    <cellStyle name="เครื่องหมายจุลภาค 13 5 2 2 2 2" xfId="15631" xr:uid="{5D036331-71B9-4246-B72E-AADAB91FAB2A}"/>
    <cellStyle name="เครื่องหมายจุลภาค 13 5 2 2 2 3" xfId="22219" xr:uid="{7EBE8660-5B82-422F-AB6F-1E9981F58964}"/>
    <cellStyle name="เครื่องหมายจุลภาค 13 5 2 2 2 4" xfId="33746" xr:uid="{5E93E4BB-C9D7-4473-86C4-F99DE068BDAF}"/>
    <cellStyle name="เครื่องหมายจุลภาค 13 5 2 2 3" xfId="13779" xr:uid="{BEEB5373-EE0D-4CB9-9D0C-B6A5905A0665}"/>
    <cellStyle name="เครื่องหมายจุลภาค 13 5 2 2 3 2" xfId="24562" xr:uid="{1B3069E7-B5C5-4AB1-91D4-524E43CA01E7}"/>
    <cellStyle name="เครื่องหมายจุลภาค 13 5 2 2 3 3" xfId="36088" xr:uid="{276CA7B5-D7D9-4E51-96C9-3CAE590620B7}"/>
    <cellStyle name="เครื่องหมายจุลภาค 13 5 2 2 4" xfId="26899" xr:uid="{12576713-E70B-4C95-AA8C-9B01D505933C}"/>
    <cellStyle name="เครื่องหมายจุลภาค 13 5 2 2 4 2" xfId="38425" xr:uid="{0153A69F-0AEE-4036-B51A-02922CB3FC0A}"/>
    <cellStyle name="เครื่องหมายจุลภาค 13 5 2 2 5" xfId="19874" xr:uid="{6E1F3A8F-AFF8-47BC-A4EF-8E82EBC5D39C}"/>
    <cellStyle name="เครื่องหมายจุลภาค 13 5 2 2 6" xfId="31404" xr:uid="{5D9D3B06-4E93-4145-898E-855C88B4B926}"/>
    <cellStyle name="เครื่องหมายจุลภาค 13 5 2 3" xfId="7828" xr:uid="{B7370A68-227C-4867-AD2A-3E80735EADE3}"/>
    <cellStyle name="เครื่องหมายจุลภาค 13 5 2 3 2" xfId="14698" xr:uid="{CA317415-D85B-4A3D-9BA9-9921DC6CA666}"/>
    <cellStyle name="เครื่องหมายจุลภาค 13 5 2 3 3" xfId="21053" xr:uid="{07394EF1-8781-4BAD-B1F8-DE6F6F885163}"/>
    <cellStyle name="เครื่องหมายจุลภาค 13 5 2 3 4" xfId="32581" xr:uid="{7B2BD696-9342-4D6B-8C57-9E491E863AC2}"/>
    <cellStyle name="เครื่องหมายจุลภาค 13 5 2 4" xfId="9790" xr:uid="{4BE91C33-C22F-4F7A-8D75-529D4C28ED6C}"/>
    <cellStyle name="เครื่องหมายจุลภาค 13 5 2 4 2" xfId="16592" xr:uid="{03253AD9-D479-47DF-98F8-5195D6946EA5}"/>
    <cellStyle name="เครื่องหมายจุลภาค 13 5 2 4 3" xfId="23400" xr:uid="{280E08B3-AFAB-4BEA-9C9E-0D635BA0C956}"/>
    <cellStyle name="เครื่องหมายจุลภาค 13 5 2 4 4" xfId="34926" xr:uid="{C9B7C45C-0C42-4480-AC75-1D33D662C20D}"/>
    <cellStyle name="เครื่องหมายจุลภาค 13 5 2 5" xfId="12881" xr:uid="{88AD5800-0F81-4D06-9CBF-8CD4429F339C}"/>
    <cellStyle name="เครื่องหมายจุลภาค 13 5 2 5 2" xfId="25738" xr:uid="{D8559031-A82C-4B33-B3F2-7315247CCA67}"/>
    <cellStyle name="เครื่องหมายจุลภาค 13 5 2 5 3" xfId="37264" xr:uid="{77668DD5-335B-4A6C-8FA6-66E0853DDACE}"/>
    <cellStyle name="เครื่องหมายจุลภาค 13 5 2 6" xfId="28075" xr:uid="{6E414B32-5CF7-4A1F-BFDA-4B88C35F287C}"/>
    <cellStyle name="เครื่องหมายจุลภาค 13 5 2 6 2" xfId="39601" xr:uid="{781D177B-26C7-4896-884A-2641628CCD1A}"/>
    <cellStyle name="เครื่องหมายจุลภาค 13 5 2 7" xfId="18045" xr:uid="{907BFE2E-264D-4B97-9A17-549E55CEAF19}"/>
    <cellStyle name="เครื่องหมายจุลภาค 13 5 2 8" xfId="29583" xr:uid="{F00ACA71-10EA-4C2B-B209-CB8777DD165E}"/>
    <cellStyle name="เครื่องหมายจุลภาค 13 5 3" xfId="6461" xr:uid="{CB076F2A-8963-4475-8247-0A5BC4049330}"/>
    <cellStyle name="เครื่องหมายจุลภาค 13 5 3 2" xfId="8297" xr:uid="{6A037A74-325A-405D-80C2-CDA5C4E428AD}"/>
    <cellStyle name="เครื่องหมายจุลภาค 13 5 3 2 2" xfId="15167" xr:uid="{25358489-66D4-4D56-ABC4-EAAC35C4D53B}"/>
    <cellStyle name="เครื่องหมายจุลภาค 13 5 3 2 3" xfId="21741" xr:uid="{97284687-C314-4F85-843E-6D4C389FA413}"/>
    <cellStyle name="เครื่องหมายจุลภาค 13 5 3 2 4" xfId="33268" xr:uid="{436C7A88-8013-463F-8BF8-360F45B6550F}"/>
    <cellStyle name="เครื่องหมายจุลภาค 13 5 3 3" xfId="13332" xr:uid="{032E13E0-F5CC-403F-9E61-EB9631BE3416}"/>
    <cellStyle name="เครื่องหมายจุลภาค 13 5 3 3 2" xfId="24084" xr:uid="{786203F0-2F02-4344-9F0D-67A43B34C7F5}"/>
    <cellStyle name="เครื่องหมายจุลภาค 13 5 3 3 3" xfId="35610" xr:uid="{1017037E-35A6-4490-B6B8-5F2BAE0A6366}"/>
    <cellStyle name="เครื่องหมายจุลภาค 13 5 3 4" xfId="26421" xr:uid="{B409B779-8560-40F8-9DDF-C829A986D4D5}"/>
    <cellStyle name="เครื่องหมายจุลภาค 13 5 3 4 2" xfId="37947" xr:uid="{D284838D-9ADF-4F83-96A0-3F2DB912C603}"/>
    <cellStyle name="เครื่องหมายจุลภาค 13 5 3 5" xfId="19396" xr:uid="{B532E64F-6D1B-40BE-B9DF-347A88222D70}"/>
    <cellStyle name="เครื่องหมายจุลภาค 13 5 3 6" xfId="30926" xr:uid="{14DD0ED6-F642-41FB-800A-A3E672CFB93F}"/>
    <cellStyle name="เครื่องหมายจุลภาค 13 5 4" xfId="7368" xr:uid="{93F6BCD3-A984-4DCA-AD1F-81905AE9CD41}"/>
    <cellStyle name="เครื่องหมายจุลภาค 13 5 4 2" xfId="14238" xr:uid="{DFDDA589-E718-48DB-8AE0-3A94AE549CFE}"/>
    <cellStyle name="เครื่องหมายจุลภาค 13 5 4 3" xfId="20575" xr:uid="{B182C5C7-0318-4360-9183-1BA12F9268D1}"/>
    <cellStyle name="เครื่องหมายจุลภาค 13 5 4 4" xfId="32103" xr:uid="{2E34FD4B-05DB-4705-97BF-455351DD16A9}"/>
    <cellStyle name="เครื่องหมายจุลภาค 13 5 5" xfId="9326" xr:uid="{49A6FB57-1A61-4845-892F-F32092212A55}"/>
    <cellStyle name="เครื่องหมายจุลภาค 13 5 5 2" xfId="16131" xr:uid="{A92599C1-DA60-40B6-9C73-DA4DE368BC2D}"/>
    <cellStyle name="เครื่องหมายจุลภาค 13 5 5 3" xfId="22922" xr:uid="{89BDB3A1-030E-429B-96AA-1AF70C55D221}"/>
    <cellStyle name="เครื่องหมายจุลภาค 13 5 5 4" xfId="34448" xr:uid="{D712EE0C-C140-4029-A87C-653CF86167E6}"/>
    <cellStyle name="เครื่องหมายจุลภาค 13 5 6" xfId="12456" xr:uid="{D79B9B7E-01C5-4226-ACD3-0C39CEAB3A77}"/>
    <cellStyle name="เครื่องหมายจุลภาค 13 5 6 2" xfId="25260" xr:uid="{DEE9F9AE-4D6A-41E3-99E8-26E4563E49E5}"/>
    <cellStyle name="เครื่องหมายจุลภาค 13 5 6 3" xfId="36786" xr:uid="{FDD2E45A-3133-4311-85EF-18E31761A16E}"/>
    <cellStyle name="เครื่องหมายจุลภาค 13 5 7" xfId="27597" xr:uid="{5CA0EE11-954F-440C-8FD9-134387AAB1E2}"/>
    <cellStyle name="เครื่องหมายจุลภาค 13 5 7 2" xfId="39123" xr:uid="{B3CD0947-CB0A-4057-93F5-EE526FB706AC}"/>
    <cellStyle name="เครื่องหมายจุลภาค 13 5 8" xfId="17558" xr:uid="{8DD2ECA7-0455-4350-BD0C-7E9EFBBBAFB6}"/>
    <cellStyle name="เครื่องหมายจุลภาค 13 5 9" xfId="29096" xr:uid="{32236E29-F7D4-4FA1-B65F-32D6D143DFF1}"/>
    <cellStyle name="เครื่องหมายจุลภาค 13 6" xfId="2701" xr:uid="{003E19BA-E05D-4701-AB9D-0F4040C2E0CC}"/>
    <cellStyle name="เครื่องหมายจุลภาค 13 6 2" xfId="6603" xr:uid="{435E7E4E-6C5A-4FA8-843B-27601488988A}"/>
    <cellStyle name="เครื่องหมายจุลภาค 13 6 2 2" xfId="8447" xr:uid="{744A32F7-0799-4293-86E7-B283364BBACC}"/>
    <cellStyle name="เครื่องหมายจุลภาค 13 6 2 2 2" xfId="15317" xr:uid="{CC80231C-A4E5-4C87-9A93-A252DBFF41E8}"/>
    <cellStyle name="เครื่องหมายจุลภาค 13 6 2 2 3" xfId="21898" xr:uid="{BF88EA7B-8EED-43A1-97B8-9C0700359C65}"/>
    <cellStyle name="เครื่องหมายจุลภาค 13 6 2 2 4" xfId="33425" xr:uid="{FC3A22AA-AC03-419E-AE1C-B830362C9166}"/>
    <cellStyle name="เครื่องหมายจุลภาค 13 6 2 3" xfId="13474" xr:uid="{584ACEAF-806D-4EBD-8B3A-69B9855DB796}"/>
    <cellStyle name="เครื่องหมายจุลภาค 13 6 2 3 2" xfId="24241" xr:uid="{B88F80C1-E24D-4822-B0AB-F1D61DD2E7F8}"/>
    <cellStyle name="เครื่องหมายจุลภาค 13 6 2 3 3" xfId="35767" xr:uid="{ACF4D6F6-04CC-49A3-9852-EC8D64F0E0A9}"/>
    <cellStyle name="เครื่องหมายจุลภาค 13 6 2 4" xfId="26578" xr:uid="{CB243EE9-E68E-40B1-9EE1-BE3888C5170F}"/>
    <cellStyle name="เครื่องหมายจุลภาค 13 6 2 4 2" xfId="38104" xr:uid="{36470802-7840-4E7A-8BFC-F3E9D358171B}"/>
    <cellStyle name="เครื่องหมายจุลภาค 13 6 2 5" xfId="19553" xr:uid="{BF8606B1-C9C3-4ADE-9C20-F93EC97A47FD}"/>
    <cellStyle name="เครื่องหมายจุลภาค 13 6 2 6" xfId="31083" xr:uid="{F7BD42EC-8892-4B0D-855D-7E270719804E}"/>
    <cellStyle name="เครื่องหมายจุลภาค 13 6 3" xfId="7514" xr:uid="{13A14B24-8EEF-4D3B-B890-96A0F358BC66}"/>
    <cellStyle name="เครื่องหมายจุลภาค 13 6 3 2" xfId="14384" xr:uid="{7BC8665E-FE88-481D-ADAA-1C09DF2C6A70}"/>
    <cellStyle name="เครื่องหมายจุลภาค 13 6 3 3" xfId="20732" xr:uid="{D13C394E-03BF-46DB-BCDD-50099DBCE8C7}"/>
    <cellStyle name="เครื่องหมายจุลภาค 13 6 3 4" xfId="32260" xr:uid="{533DF536-897D-4F8D-8942-47770C54E187}"/>
    <cellStyle name="เครื่องหมายจุลภาค 13 6 4" xfId="9475" xr:uid="{936C0AE3-01DB-4920-A7BA-507A0F340F67}"/>
    <cellStyle name="เครื่องหมายจุลภาค 13 6 4 2" xfId="16277" xr:uid="{AB279DCC-B0D1-4D51-B281-04466733896F}"/>
    <cellStyle name="เครื่องหมายจุลภาค 13 6 4 3" xfId="23079" xr:uid="{212453BD-19EE-46E9-9BB4-1F795DF56B16}"/>
    <cellStyle name="เครื่องหมายจุลภาค 13 6 4 4" xfId="34605" xr:uid="{5FE27F7B-0D63-49AE-9339-41264E9CFBE9}"/>
    <cellStyle name="เครื่องหมายจุลภาค 13 6 5" xfId="12586" xr:uid="{22C936BA-FC6A-41B9-9A63-5C0E44F9FAD0}"/>
    <cellStyle name="เครื่องหมายจุลภาค 13 6 5 2" xfId="25417" xr:uid="{0DFFAA91-08AC-48C8-AFE2-AF56F8E3D5AA}"/>
    <cellStyle name="เครื่องหมายจุลภาค 13 6 5 3" xfId="36943" xr:uid="{24B3C303-20E6-47E9-9B06-A3EB9B546786}"/>
    <cellStyle name="เครื่องหมายจุลภาค 13 6 6" xfId="27754" xr:uid="{C56FD2A4-235B-445E-84A9-9B9B35A062AE}"/>
    <cellStyle name="เครื่องหมายจุลภาค 13 6 6 2" xfId="39280" xr:uid="{969AB8E9-ABE4-4DEA-9FC7-B7FA153B153D}"/>
    <cellStyle name="เครื่องหมายจุลภาค 13 6 7" xfId="17724" xr:uid="{5F516A94-813B-44C1-822E-2ACC1ADE20C7}"/>
    <cellStyle name="เครื่องหมายจุลภาค 13 6 8" xfId="29262" xr:uid="{9496D518-0F9D-42D5-A06F-A07D8D4211A3}"/>
    <cellStyle name="เครื่องหมายจุลภาค 13 7" xfId="6158" xr:uid="{FE57FE39-4400-4398-BFDB-C9750C73BFF6}"/>
    <cellStyle name="เครื่องหมายจุลภาค 13 7 2" xfId="7985" xr:uid="{63CCF94B-C386-4C2A-9D55-CFB3EBE9ED06}"/>
    <cellStyle name="เครื่องหมายจุลภาค 13 7 2 2" xfId="14855" xr:uid="{856D3CD2-9612-4608-8EEB-C698DF31A56E}"/>
    <cellStyle name="เครื่องหมายจุลภาค 13 7 2 3" xfId="21420" xr:uid="{8C29E4D6-C22F-4235-8306-62815689D536}"/>
    <cellStyle name="เครื่องหมายจุลภาค 13 7 2 4" xfId="32947" xr:uid="{CD8AA5CB-3AF5-4CFD-AB4A-8FC72D4FF279}"/>
    <cellStyle name="เครื่องหมายจุลภาค 13 7 3" xfId="13029" xr:uid="{1B270338-EA90-48F2-B2CF-1D4FFBB31919}"/>
    <cellStyle name="เครื่องหมายจุลภาค 13 7 3 2" xfId="23763" xr:uid="{BE9C5139-0358-44A1-9B74-9DF2057220BF}"/>
    <cellStyle name="เครื่องหมายจุลภาค 13 7 3 3" xfId="35289" xr:uid="{D6EC1C4A-34E2-45EC-9067-A24EE8D86803}"/>
    <cellStyle name="เครื่องหมายจุลภาค 13 7 4" xfId="26100" xr:uid="{1721283F-2D4D-4547-9FAD-278BB610C8A2}"/>
    <cellStyle name="เครื่องหมายจุลภาค 13 7 4 2" xfId="37626" xr:uid="{8EEB24B7-F15E-406C-B30D-716F401E9F7D}"/>
    <cellStyle name="เครื่องหมายจุลภาค 13 7 5" xfId="19075" xr:uid="{BFA7CFF3-CD65-4500-AD0F-B1CB25943D09}"/>
    <cellStyle name="เครื่องหมายจุลภาค 13 7 6" xfId="30605" xr:uid="{9794A62E-60B9-49EE-BD96-11035DBC329B}"/>
    <cellStyle name="เครื่องหมายจุลภาค 13 8" xfId="7065" xr:uid="{E7E2FBF1-2E75-439B-87F8-EA7438824F5A}"/>
    <cellStyle name="เครื่องหมายจุลภาค 13 8 2" xfId="13935" xr:uid="{E17FAEC5-E3D1-4C06-86B3-5EDE224FDBD7}"/>
    <cellStyle name="เครื่องหมายจุลภาค 13 8 3" xfId="20254" xr:uid="{5AC6F1DD-33D7-4918-83EE-87ADB6740D15}"/>
    <cellStyle name="เครื่องหมายจุลภาค 13 8 4" xfId="31782" xr:uid="{5E1F828C-81D7-49B1-BF0C-78332ACA423F}"/>
    <cellStyle name="เครื่องหมายจุลภาค 13 9" xfId="9019" xr:uid="{27C49823-94BB-43E8-869A-BB3CECF36F0B}"/>
    <cellStyle name="เครื่องหมายจุลภาค 13 9 2" xfId="15827" xr:uid="{69B6E69A-C47E-4EE6-AD1E-D3B3A2726F5A}"/>
    <cellStyle name="เครื่องหมายจุลภาค 13 9 3" xfId="22601" xr:uid="{EA5C301F-D80D-48A9-9C0F-D521CAABA563}"/>
    <cellStyle name="เครื่องหมายจุลภาค 13 9 4" xfId="34127" xr:uid="{793BF606-89C4-444C-AC11-7C7656C5CCF4}"/>
    <cellStyle name="เครื่องหมายจุลภาค 14" xfId="2098" xr:uid="{9F7903DD-E95D-4BB2-A088-1CE916290A00}"/>
    <cellStyle name="เครื่องหมายจุลภาค 14 10" xfId="12172" xr:uid="{E190955A-FBF1-43EA-9909-A8F128A564B8}"/>
    <cellStyle name="เครื่องหมายจุลภาค 14 10 2" xfId="24940" xr:uid="{B388E126-29EF-4472-93E8-5CB3FCAB9956}"/>
    <cellStyle name="เครื่องหมายจุลภาค 14 10 3" xfId="36466" xr:uid="{71ED175C-4261-4C3C-85DF-7B8E02CCFA3D}"/>
    <cellStyle name="เครื่องหมายจุลภาค 14 11" xfId="27277" xr:uid="{AD03B4A1-0854-4842-AEB5-3796B2B45C8A}"/>
    <cellStyle name="เครื่องหมายจุลภาค 14 11 2" xfId="38803" xr:uid="{526C1BE8-67F8-41EA-B1BF-C60D616E6349}"/>
    <cellStyle name="เครื่องหมายจุลภาค 14 12" xfId="17153" xr:uid="{A416554F-58BB-4C64-AC17-D03B51A44CDE}"/>
    <cellStyle name="เครื่องหมายจุลภาค 14 13" xfId="28691" xr:uid="{0FF3A466-AB6A-4C52-9761-9C0B1C502F2D}"/>
    <cellStyle name="เครื่องหมายจุลภาค 14 2" xfId="2146" xr:uid="{C4590196-C30D-4A71-BDBA-3CF9BB2E889A}"/>
    <cellStyle name="เครื่องหมายจุลภาค 14 2 10" xfId="27315" xr:uid="{A00F2FF3-D8E7-4A6D-ADC1-187E4F35E862}"/>
    <cellStyle name="เครื่องหมายจุลภาค 14 2 10 2" xfId="38841" xr:uid="{FAC22257-F58B-4DCC-B63A-04F32C593EDA}"/>
    <cellStyle name="เครื่องหมายจุลภาค 14 2 11" xfId="17191" xr:uid="{DDD5463E-A68B-4FD6-B67D-6BCB674AA923}"/>
    <cellStyle name="เครื่องหมายจุลภาค 14 2 12" xfId="28729" xr:uid="{4280DA60-24AB-4AC5-A6A3-4E3263A903EE}"/>
    <cellStyle name="เครื่องหมายจุลภาค 14 2 2" xfId="2283" xr:uid="{604FFD21-E104-4F18-8321-2C5E8516E7AC}"/>
    <cellStyle name="เครื่องหมายจุลภาค 14 2 2 2" xfId="2836" xr:uid="{9567E9CD-4D06-407F-B26C-6113975B7447}"/>
    <cellStyle name="เครื่องหมายจุลภาค 14 2 2 2 2" xfId="6740" xr:uid="{184E56FD-6868-4DB5-9C3C-C9012499A3C7}"/>
    <cellStyle name="เครื่องหมายจุลภาค 14 2 2 2 2 2" xfId="8589" xr:uid="{154965FB-00D2-4C56-BC75-EB94370D1791}"/>
    <cellStyle name="เครื่องหมายจุลภาค 14 2 2 2 2 2 2" xfId="15459" xr:uid="{CF443229-24BA-4257-97B1-1C74A7D9D4CB}"/>
    <cellStyle name="เครื่องหมายจุลภาค 14 2 2 2 2 2 3" xfId="22045" xr:uid="{0B3C0841-20C7-4CCA-BA28-6B9C22D67D1B}"/>
    <cellStyle name="เครื่องหมายจุลภาค 14 2 2 2 2 2 4" xfId="33572" xr:uid="{DFE05B76-218F-4201-9C65-F374CAA92C7F}"/>
    <cellStyle name="เครื่องหมายจุลภาค 14 2 2 2 2 3" xfId="13611" xr:uid="{85B5A9D2-29D5-48FD-874C-CE74911C3A1D}"/>
    <cellStyle name="เครื่องหมายจุลภาค 14 2 2 2 2 3 2" xfId="24388" xr:uid="{B9B929A5-A221-418B-B934-E31A51779F11}"/>
    <cellStyle name="เครื่องหมายจุลภาค 14 2 2 2 2 3 3" xfId="35914" xr:uid="{C7D27D43-CFAE-4D10-8A84-07E4D042AD1F}"/>
    <cellStyle name="เครื่องหมายจุลภาค 14 2 2 2 2 4" xfId="26725" xr:uid="{6FA08C98-EE8C-459D-9AEA-32612075C7BF}"/>
    <cellStyle name="เครื่องหมายจุลภาค 14 2 2 2 2 4 2" xfId="38251" xr:uid="{0F732EA3-C624-4C63-8243-4D4E9282FD8D}"/>
    <cellStyle name="เครื่องหมายจุลภาค 14 2 2 2 2 5" xfId="19700" xr:uid="{02829A00-93C0-4B9E-96E3-696D7AB9E35C}"/>
    <cellStyle name="เครื่องหมายจุลภาค 14 2 2 2 2 6" xfId="31230" xr:uid="{6E3CA019-3609-416F-A3F2-C081E635CA95}"/>
    <cellStyle name="เครื่องหมายจุลภาค 14 2 2 2 3" xfId="7656" xr:uid="{9698D610-E8C7-4053-BB6F-970177A38F9D}"/>
    <cellStyle name="เครื่องหมายจุลภาค 14 2 2 2 3 2" xfId="14526" xr:uid="{D5D485D5-0819-4AA7-9506-DB79F0E3CE8E}"/>
    <cellStyle name="เครื่องหมายจุลภาค 14 2 2 2 3 3" xfId="20879" xr:uid="{BF3A1B07-F39A-4A04-BFA3-BF895124CBCE}"/>
    <cellStyle name="เครื่องหมายจุลภาค 14 2 2 2 3 4" xfId="32407" xr:uid="{404A3890-A8ED-4730-8C39-518896133AA2}"/>
    <cellStyle name="เครื่องหมายจุลภาค 14 2 2 2 4" xfId="9617" xr:uid="{61D38345-DB4E-410E-98CF-F9D6F302563A}"/>
    <cellStyle name="เครื่องหมายจุลภาค 14 2 2 2 4 2" xfId="16419" xr:uid="{97F12695-FED7-47C2-AFEF-0716CC7A797E}"/>
    <cellStyle name="เครื่องหมายจุลภาค 14 2 2 2 4 3" xfId="23226" xr:uid="{3589CEBE-A6B2-40FA-B694-589CB1869CB2}"/>
    <cellStyle name="เครื่องหมายจุลภาค 14 2 2 2 4 4" xfId="34752" xr:uid="{73D6FC2A-666C-4252-9818-8C67630BDC97}"/>
    <cellStyle name="เครื่องหมายจุลภาค 14 2 2 2 5" xfId="12721" xr:uid="{9974A36D-7EC8-4449-8001-899EAE3500A6}"/>
    <cellStyle name="เครื่องหมายจุลภาค 14 2 2 2 5 2" xfId="25564" xr:uid="{728FE2FF-B8BE-4F6B-8CB2-959ABA0FBA4E}"/>
    <cellStyle name="เครื่องหมายจุลภาค 14 2 2 2 5 3" xfId="37090" xr:uid="{CCD21C57-F8F6-4F3A-B2AE-352C4493985F}"/>
    <cellStyle name="เครื่องหมายจุลภาค 14 2 2 2 6" xfId="27901" xr:uid="{AB251475-8B56-4F0D-A5AB-3801AAF509DB}"/>
    <cellStyle name="เครื่องหมายจุลภาค 14 2 2 2 6 2" xfId="39427" xr:uid="{7120A813-1E5F-4C9D-A85A-0A3B5652CD0C}"/>
    <cellStyle name="เครื่องหมายจุลภาค 14 2 2 2 7" xfId="17871" xr:uid="{8BD6C5F9-FE7E-4814-A1AA-2883FE027592}"/>
    <cellStyle name="เครื่องหมายจุลภาค 14 2 2 2 8" xfId="29409" xr:uid="{8203D765-EE35-411E-B8BA-2735503E7907}"/>
    <cellStyle name="เครื่องหมายจุลภาค 14 2 2 3" xfId="6294" xr:uid="{4FB10B70-582E-48CF-A8A1-597F699D251F}"/>
    <cellStyle name="เครื่องหมายจุลภาค 14 2 2 3 2" xfId="8126" xr:uid="{A14046F2-ACE9-47BB-84EC-297762E91B4B}"/>
    <cellStyle name="เครื่องหมายจุลภาค 14 2 2 3 2 2" xfId="14996" xr:uid="{C94F0F60-9F12-47BC-88AD-BB084E48FD95}"/>
    <cellStyle name="เครื่องหมายจุลภาค 14 2 2 3 2 3" xfId="21567" xr:uid="{AE795B59-8778-432B-BBD6-02ED05E3B85D}"/>
    <cellStyle name="เครื่องหมายจุลภาค 14 2 2 3 2 4" xfId="33094" xr:uid="{CA10A678-3407-4AAB-9503-E11EE8C41576}"/>
    <cellStyle name="เครื่องหมายจุลภาค 14 2 2 3 3" xfId="13165" xr:uid="{ABA7A682-6DA6-4B0F-8BD6-E6B02CBF2B38}"/>
    <cellStyle name="เครื่องหมายจุลภาค 14 2 2 3 3 2" xfId="23910" xr:uid="{08B682A6-EFC3-42D3-AD73-555AE8B292EA}"/>
    <cellStyle name="เครื่องหมายจุลภาค 14 2 2 3 3 3" xfId="35436" xr:uid="{2A6A6E9F-ECAC-4B37-918D-66EB9A0B02F5}"/>
    <cellStyle name="เครื่องหมายจุลภาค 14 2 2 3 4" xfId="26247" xr:uid="{EB2B4565-F3D5-4FC3-9CE0-02EF6E173624}"/>
    <cellStyle name="เครื่องหมายจุลภาค 14 2 2 3 4 2" xfId="37773" xr:uid="{B9743AB7-296E-430D-8C53-2648BD281664}"/>
    <cellStyle name="เครื่องหมายจุลภาค 14 2 2 3 5" xfId="19222" xr:uid="{237177D7-63BB-4EBB-9423-3F19BA7EBF87}"/>
    <cellStyle name="เครื่องหมายจุลภาค 14 2 2 3 6" xfId="30752" xr:uid="{65ADC006-4949-499F-9B7D-3B23EB759E1F}"/>
    <cellStyle name="เครื่องหมายจุลภาค 14 2 2 4" xfId="7201" xr:uid="{2817D814-033C-4A20-B9FE-159E429E6C77}"/>
    <cellStyle name="เครื่องหมายจุลภาค 14 2 2 4 2" xfId="14071" xr:uid="{7831B792-254F-4A67-8EB2-92FE4038CE04}"/>
    <cellStyle name="เครื่องหมายจุลภาค 14 2 2 4 3" xfId="20401" xr:uid="{B9483056-9846-42F2-A237-7C577EC55ED4}"/>
    <cellStyle name="เครื่องหมายจุลภาค 14 2 2 4 4" xfId="31929" xr:uid="{5129CC96-8C94-437A-92D1-0D8012C7C7D9}"/>
    <cellStyle name="เครื่องหมายจุลภาค 14 2 2 5" xfId="9159" xr:uid="{E2A67662-496B-435F-A2FE-4CE2043237DF}"/>
    <cellStyle name="เครื่องหมายจุลภาค 14 2 2 5 2" xfId="15964" xr:uid="{E483E1FC-E8EC-4DE8-A264-C329020DA379}"/>
    <cellStyle name="เครื่องหมายจุลภาค 14 2 2 5 3" xfId="22748" xr:uid="{64E5CDE3-ED2E-49F7-90DD-6D62FFA2DF18}"/>
    <cellStyle name="เครื่องหมายจุลภาค 14 2 2 5 4" xfId="34274" xr:uid="{37396D32-E1F0-43B3-9279-9B5C58CA9EA0}"/>
    <cellStyle name="เครื่องหมายจุลภาค 14 2 2 6" xfId="12306" xr:uid="{FCC613B0-D881-44F7-B0E7-552625B9B27F}"/>
    <cellStyle name="เครื่องหมายจุลภาค 14 2 2 6 2" xfId="25086" xr:uid="{DC8EE473-C724-4F47-BF23-6428578189DC}"/>
    <cellStyle name="เครื่องหมายจุลภาค 14 2 2 6 3" xfId="36612" xr:uid="{8D88E714-89F5-42B5-94D2-4960C3B4544F}"/>
    <cellStyle name="เครื่องหมายจุลภาค 14 2 2 7" xfId="27423" xr:uid="{D3C60EC0-CFA2-4ED0-AC67-AB21457713E0}"/>
    <cellStyle name="เครื่องหมายจุลภาค 14 2 2 7 2" xfId="38949" xr:uid="{15CD7654-E234-4877-9E02-937E5C0C9285}"/>
    <cellStyle name="เครื่องหมายจุลภาค 14 2 2 8" xfId="17327" xr:uid="{2236984A-FED9-4683-9D0B-7D7096098F96}"/>
    <cellStyle name="เครื่องหมายจุลภาค 14 2 2 9" xfId="28865" xr:uid="{9D183152-3562-41F9-8DFD-5EE8F35DE046}"/>
    <cellStyle name="เครื่องหมายจุลภาค 14 2 3" xfId="2409" xr:uid="{A3F5565F-1AC5-451C-987B-11DEED6C01C3}"/>
    <cellStyle name="เครื่องหมายจุลภาค 14 2 3 2" xfId="2934" xr:uid="{3DD771DD-6986-4603-9894-DA0E603DAB38}"/>
    <cellStyle name="เครื่องหมายจุลภาค 14 2 3 2 2" xfId="6844" xr:uid="{063BC1C0-E885-4FA3-895A-60F52A5CCFE7}"/>
    <cellStyle name="เครื่องหมายจุลภาค 14 2 3 2 2 2" xfId="8695" xr:uid="{9AD8F8BB-1082-4950-8454-3774BAED4C45}"/>
    <cellStyle name="เครื่องหมายจุลภาค 14 2 3 2 2 2 2" xfId="15565" xr:uid="{8C85691B-7A66-4FE7-9638-9789AD745C6E}"/>
    <cellStyle name="เครื่องหมายจุลภาค 14 2 3 2 2 2 3" xfId="22153" xr:uid="{D07D1DE6-2EB3-4B3A-A128-F2EC0F76B630}"/>
    <cellStyle name="เครื่องหมายจุลภาค 14 2 3 2 2 2 4" xfId="33680" xr:uid="{B99CD1C8-2CF5-4A4F-8733-4A8FEBC8246C}"/>
    <cellStyle name="เครื่องหมายจุลภาค 14 2 3 2 2 3" xfId="13715" xr:uid="{A0C20B0E-09AE-4102-AC29-A0CFAFE3FC4F}"/>
    <cellStyle name="เครื่องหมายจุลภาค 14 2 3 2 2 3 2" xfId="24496" xr:uid="{70C6C9E7-B55F-442F-B992-59EEF635531E}"/>
    <cellStyle name="เครื่องหมายจุลภาค 14 2 3 2 2 3 3" xfId="36022" xr:uid="{32716086-C01F-4710-B518-B83F99689949}"/>
    <cellStyle name="เครื่องหมายจุลภาค 14 2 3 2 2 4" xfId="26833" xr:uid="{BFB150D1-3311-4CF6-A31B-5BBD2AEEE1BC}"/>
    <cellStyle name="เครื่องหมายจุลภาค 14 2 3 2 2 4 2" xfId="38359" xr:uid="{FED889C7-0448-41ED-8641-DE8E9562DEE2}"/>
    <cellStyle name="เครื่องหมายจุลภาค 14 2 3 2 2 5" xfId="19808" xr:uid="{CCEEEC12-11BC-47EF-94A1-0A350AE88D83}"/>
    <cellStyle name="เครื่องหมายจุลภาค 14 2 3 2 2 6" xfId="31338" xr:uid="{2BBD2558-CC50-4B45-9FC0-AE38390A7E0D}"/>
    <cellStyle name="เครื่องหมายจุลภาค 14 2 3 2 3" xfId="7762" xr:uid="{CA3B4FEB-BF53-4E3E-A99C-5C00DAA10F28}"/>
    <cellStyle name="เครื่องหมายจุลภาค 14 2 3 2 3 2" xfId="14632" xr:uid="{51246A0C-DCEF-4372-9F0A-97E5A7BE5349}"/>
    <cellStyle name="เครื่องหมายจุลภาค 14 2 3 2 3 3" xfId="20987" xr:uid="{D5BA0C36-837D-40D7-A6E9-B4DD95745923}"/>
    <cellStyle name="เครื่องหมายจุลภาค 14 2 3 2 3 4" xfId="32515" xr:uid="{87C0B3D5-9378-4DAD-AD23-3BB2C789CD3F}"/>
    <cellStyle name="เครื่องหมายจุลภาค 14 2 3 2 4" xfId="9724" xr:uid="{41BB55E6-ACEB-4D02-B8CA-9AD715448D79}"/>
    <cellStyle name="เครื่องหมายจุลภาค 14 2 3 2 4 2" xfId="16526" xr:uid="{C0DDB97C-386C-4EA9-8249-2A48AF1595AE}"/>
    <cellStyle name="เครื่องหมายจุลภาค 14 2 3 2 4 3" xfId="23334" xr:uid="{1BDB1A59-3E12-42D2-B317-BD79D8F8EEE1}"/>
    <cellStyle name="เครื่องหมายจุลภาค 14 2 3 2 4 4" xfId="34860" xr:uid="{0C556BD9-03E4-4A85-8400-6822A7F3A120}"/>
    <cellStyle name="เครื่องหมายจุลภาค 14 2 3 2 5" xfId="12819" xr:uid="{26044AE5-3CEE-41CA-9623-9D1DBF443B8A}"/>
    <cellStyle name="เครื่องหมายจุลภาค 14 2 3 2 5 2" xfId="25672" xr:uid="{C3BDE45B-EBAB-4B3A-8E5D-B1919601FD9C}"/>
    <cellStyle name="เครื่องหมายจุลภาค 14 2 3 2 5 3" xfId="37198" xr:uid="{DB53A77D-4A53-4D79-BD74-A1CD33F21854}"/>
    <cellStyle name="เครื่องหมายจุลภาค 14 2 3 2 6" xfId="28009" xr:uid="{22D5014B-0B40-44AB-8F70-9BF32DF5084D}"/>
    <cellStyle name="เครื่องหมายจุลภาค 14 2 3 2 6 2" xfId="39535" xr:uid="{EAB03659-F7CF-431D-B84E-D3BADC996DD4}"/>
    <cellStyle name="เครื่องหมายจุลภาค 14 2 3 2 7" xfId="17979" xr:uid="{541FB1D8-99DF-4337-9EC2-DF80AD7CB6C9}"/>
    <cellStyle name="เครื่องหมายจุลภาค 14 2 3 2 8" xfId="29517" xr:uid="{21708E94-C96F-4282-A174-938587F5C50A}"/>
    <cellStyle name="เครื่องหมายจุลภาค 14 2 3 3" xfId="6398" xr:uid="{6B82E3AE-D8C2-4D9B-ADA0-D9E7424B7746}"/>
    <cellStyle name="เครื่องหมายจุลภาค 14 2 3 3 2" xfId="8232" xr:uid="{5E513185-2CAF-4E81-AB55-69D7891C4CA4}"/>
    <cellStyle name="เครื่องหมายจุลภาค 14 2 3 3 2 2" xfId="15102" xr:uid="{7EEB0569-CE09-4B26-8721-2114694ACD9A}"/>
    <cellStyle name="เครื่องหมายจุลภาค 14 2 3 3 2 3" xfId="21675" xr:uid="{8C249399-C024-4677-8C73-0EC17CB90CB3}"/>
    <cellStyle name="เครื่องหมายจุลภาค 14 2 3 3 2 4" xfId="33202" xr:uid="{3DD39114-2BFC-4491-A7B4-7C70714EFDA0}"/>
    <cellStyle name="เครื่องหมายจุลภาค 14 2 3 3 3" xfId="13269" xr:uid="{7D7B62EE-9A7E-444B-B984-854E5004EF9F}"/>
    <cellStyle name="เครื่องหมายจุลภาค 14 2 3 3 3 2" xfId="24018" xr:uid="{1B6E6842-D015-4209-8382-90CBDB204AF5}"/>
    <cellStyle name="เครื่องหมายจุลภาค 14 2 3 3 3 3" xfId="35544" xr:uid="{C4215336-3956-4B4C-A6C9-5B2A08C7DC9C}"/>
    <cellStyle name="เครื่องหมายจุลภาค 14 2 3 3 4" xfId="26355" xr:uid="{2A8D62F5-4552-4AD6-9876-953F7B4F11AB}"/>
    <cellStyle name="เครื่องหมายจุลภาค 14 2 3 3 4 2" xfId="37881" xr:uid="{8D7BFD5C-33A1-4C80-BC8E-B21FAD2FFC46}"/>
    <cellStyle name="เครื่องหมายจุลภาค 14 2 3 3 5" xfId="19330" xr:uid="{9FC92C31-3A4F-464A-A26B-381050F78FFB}"/>
    <cellStyle name="เครื่องหมายจุลภาค 14 2 3 3 6" xfId="30860" xr:uid="{C6B9B422-5BE3-4146-9185-D7A923EB64BE}"/>
    <cellStyle name="เครื่องหมายจุลภาค 14 2 3 4" xfId="7305" xr:uid="{A0D03672-D650-4C41-BC34-B5DA2ABABBA0}"/>
    <cellStyle name="เครื่องหมายจุลภาค 14 2 3 4 2" xfId="14175" xr:uid="{25685902-40CB-45D3-9E5D-E279D6C208D6}"/>
    <cellStyle name="เครื่องหมายจุลภาค 14 2 3 4 3" xfId="20509" xr:uid="{4C183340-C922-4430-8083-429D1779C9FD}"/>
    <cellStyle name="เครื่องหมายจุลภาค 14 2 3 4 4" xfId="32037" xr:uid="{EE6B37DE-CBAB-465D-988A-A025377AE5B7}"/>
    <cellStyle name="เครื่องหมายจุลภาค 14 2 3 5" xfId="9263" xr:uid="{47E84A39-5200-488F-91FD-B74C0A85333D}"/>
    <cellStyle name="เครื่องหมายจุลภาค 14 2 3 5 2" xfId="16068" xr:uid="{A1BB1DFF-DA0C-4633-A23F-58977A285719}"/>
    <cellStyle name="เครื่องหมายจุลภาค 14 2 3 5 3" xfId="22856" xr:uid="{CAD86618-F164-4E65-B4D1-FB9CA7F24BA3}"/>
    <cellStyle name="เครื่องหมายจุลภาค 14 2 3 5 4" xfId="34382" xr:uid="{0EE14B1D-955F-4804-8710-6468ECD59434}"/>
    <cellStyle name="เครื่องหมายจุลภาค 14 2 3 6" xfId="12401" xr:uid="{8DE3F80A-8FB4-47F5-A6FA-EDD3476965C7}"/>
    <cellStyle name="เครื่องหมายจุลภาค 14 2 3 6 2" xfId="25194" xr:uid="{3F547A4A-32D9-4CF6-8E08-E539C4EE9C24}"/>
    <cellStyle name="เครื่องหมายจุลภาค 14 2 3 6 3" xfId="36720" xr:uid="{C6018358-2188-4509-90E8-FEB880B3E78A}"/>
    <cellStyle name="เครื่องหมายจุลภาค 14 2 3 7" xfId="27531" xr:uid="{17C41269-D638-4D43-A39C-748966942423}"/>
    <cellStyle name="เครื่องหมายจุลภาค 14 2 3 7 2" xfId="39057" xr:uid="{E247525C-4D62-4DDD-A012-517FC01A016E}"/>
    <cellStyle name="เครื่องหมายจุลภาค 14 2 3 8" xfId="17464" xr:uid="{CFFDC953-90B1-44F2-A605-B3C78E6D9624}"/>
    <cellStyle name="เครื่องหมายจุลภาค 14 2 3 9" xfId="29002" xr:uid="{0EF8764F-CA03-4FC3-89F6-C7EB9DF3202C}"/>
    <cellStyle name="เครื่องหมายจุลภาค 14 2 4" xfId="2528" xr:uid="{D67313BE-A4B1-4F1A-88A8-CD316BBC2585}"/>
    <cellStyle name="เครื่องหมายจุลภาค 14 2 4 2" xfId="3035" xr:uid="{5E4C98A6-BFE5-458D-AA5E-B74F37D98D17}"/>
    <cellStyle name="เครื่องหมายจุลภาค 14 2 4 2 2" xfId="6947" xr:uid="{8D0A6C7F-9B31-4A7D-A5EF-A2F779B54CD0}"/>
    <cellStyle name="เครื่องหมายจุลภาค 14 2 4 2 2 2" xfId="8800" xr:uid="{AABA7424-798B-4126-8DDB-4175649D4527}"/>
    <cellStyle name="เครื่องหมายจุลภาค 14 2 4 2 2 2 2" xfId="15670" xr:uid="{666F37EC-6964-4564-AF40-CF9DF0975702}"/>
    <cellStyle name="เครื่องหมายจุลภาค 14 2 4 2 2 2 3" xfId="22258" xr:uid="{89D9A9D6-4B52-4FB2-A853-EB532B08D5B4}"/>
    <cellStyle name="เครื่องหมายจุลภาค 14 2 4 2 2 2 4" xfId="33785" xr:uid="{8EEAD7F4-D6E0-4C0F-B8D8-38FFA3946FB4}"/>
    <cellStyle name="เครื่องหมายจุลภาค 14 2 4 2 2 3" xfId="13818" xr:uid="{65B3AD16-0250-42A0-98FA-E091175AD7BF}"/>
    <cellStyle name="เครื่องหมายจุลภาค 14 2 4 2 2 3 2" xfId="24601" xr:uid="{49461D88-2F2B-4C17-A31D-9D5765163D55}"/>
    <cellStyle name="เครื่องหมายจุลภาค 14 2 4 2 2 3 3" xfId="36127" xr:uid="{C1293718-EACB-43D1-B231-8FB721A114F9}"/>
    <cellStyle name="เครื่องหมายจุลภาค 14 2 4 2 2 4" xfId="26938" xr:uid="{42F63F8B-7B96-4A86-A72F-D0057222F739}"/>
    <cellStyle name="เครื่องหมายจุลภาค 14 2 4 2 2 4 2" xfId="38464" xr:uid="{865E9153-E60A-4940-9F31-401CF3685765}"/>
    <cellStyle name="เครื่องหมายจุลภาค 14 2 4 2 2 5" xfId="19913" xr:uid="{9B82A8C2-F977-4F5F-975D-9213403EE046}"/>
    <cellStyle name="เครื่องหมายจุลภาค 14 2 4 2 2 6" xfId="31443" xr:uid="{75FC0924-3899-4FEE-96D7-330AA6CAC46D}"/>
    <cellStyle name="เครื่องหมายจุลภาค 14 2 4 2 3" xfId="7867" xr:uid="{7CCB55AF-A1CE-4EFC-9B78-2F7B28BD9148}"/>
    <cellStyle name="เครื่องหมายจุลภาค 14 2 4 2 3 2" xfId="14737" xr:uid="{BB2CEAD0-AAE9-4382-A699-B542918F942D}"/>
    <cellStyle name="เครื่องหมายจุลภาค 14 2 4 2 3 3" xfId="21092" xr:uid="{DBC29CE0-BF37-4BAF-B75B-431076001732}"/>
    <cellStyle name="เครื่องหมายจุลภาค 14 2 4 2 3 4" xfId="32620" xr:uid="{E51B8AB7-62C6-4C8E-BF8C-11FF332341C7}"/>
    <cellStyle name="เครื่องหมายจุลภาค 14 2 4 2 4" xfId="9829" xr:uid="{C7852C9F-D4FB-46EC-877A-6CD3F320788D}"/>
    <cellStyle name="เครื่องหมายจุลภาค 14 2 4 2 4 2" xfId="16631" xr:uid="{5FED31C1-E431-4B62-90DC-67996DA166E9}"/>
    <cellStyle name="เครื่องหมายจุลภาค 14 2 4 2 4 3" xfId="23439" xr:uid="{7CCE83B9-E3F3-4AB2-B389-7E9C3D9F4BD0}"/>
    <cellStyle name="เครื่องหมายจุลภาค 14 2 4 2 4 4" xfId="34965" xr:uid="{B2B3829B-F0E4-4FE6-BB16-6561124DACED}"/>
    <cellStyle name="เครื่องหมายจุลภาค 14 2 4 2 5" xfId="12920" xr:uid="{70B15B4A-505D-4E37-98F1-D2116F8C22C4}"/>
    <cellStyle name="เครื่องหมายจุลภาค 14 2 4 2 5 2" xfId="25777" xr:uid="{B48B4481-FA67-459A-BFD5-D76760BB3C43}"/>
    <cellStyle name="เครื่องหมายจุลภาค 14 2 4 2 5 3" xfId="37303" xr:uid="{CCDE6AE5-8467-491E-9690-B3ECC875BF9E}"/>
    <cellStyle name="เครื่องหมายจุลภาค 14 2 4 2 6" xfId="28114" xr:uid="{EA0B0497-5BA0-40A7-8887-1FBA8FEC16C7}"/>
    <cellStyle name="เครื่องหมายจุลภาค 14 2 4 2 6 2" xfId="39640" xr:uid="{1FD5B7FF-A184-4F33-80B1-7E3E416E5319}"/>
    <cellStyle name="เครื่องหมายจุลภาค 14 2 4 2 7" xfId="18084" xr:uid="{8057E991-9B8E-4226-AF81-1792D9A8284F}"/>
    <cellStyle name="เครื่องหมายจุลภาค 14 2 4 2 8" xfId="29622" xr:uid="{7CB17089-3CB6-43D2-BF33-6047641E0F32}"/>
    <cellStyle name="เครื่องหมายจุลภาค 14 2 4 3" xfId="6500" xr:uid="{7363055B-C2CB-4C11-AE7F-5147076CA5C1}"/>
    <cellStyle name="เครื่องหมายจุลภาค 14 2 4 3 2" xfId="8336" xr:uid="{8C3D89EC-E9B6-4F54-8399-1FBC48961915}"/>
    <cellStyle name="เครื่องหมายจุลภาค 14 2 4 3 2 2" xfId="15206" xr:uid="{4F03BE3E-04C0-4334-8915-BD81095D47D0}"/>
    <cellStyle name="เครื่องหมายจุลภาค 14 2 4 3 2 3" xfId="21780" xr:uid="{4B974700-22D1-4073-B101-70188AF94EDE}"/>
    <cellStyle name="เครื่องหมายจุลภาค 14 2 4 3 2 4" xfId="33307" xr:uid="{BEABD64A-2550-4D5F-A819-1ABF08CC6748}"/>
    <cellStyle name="เครื่องหมายจุลภาค 14 2 4 3 3" xfId="13371" xr:uid="{72A4F680-7031-4F1A-A25F-20A2150E00E4}"/>
    <cellStyle name="เครื่องหมายจุลภาค 14 2 4 3 3 2" xfId="24123" xr:uid="{F4116393-BB23-4DB8-8654-7D153D0A4004}"/>
    <cellStyle name="เครื่องหมายจุลภาค 14 2 4 3 3 3" xfId="35649" xr:uid="{976A544F-D3B4-4A9B-B599-3036E67ADEA1}"/>
    <cellStyle name="เครื่องหมายจุลภาค 14 2 4 3 4" xfId="26460" xr:uid="{09F97A4C-58A8-4D99-A123-F15F857A2E66}"/>
    <cellStyle name="เครื่องหมายจุลภาค 14 2 4 3 4 2" xfId="37986" xr:uid="{E4F78EE2-66AC-47AF-8EC3-D116CE3A830B}"/>
    <cellStyle name="เครื่องหมายจุลภาค 14 2 4 3 5" xfId="19435" xr:uid="{787880E1-62EF-49A0-A0E1-C44BAC77DA7D}"/>
    <cellStyle name="เครื่องหมายจุลภาค 14 2 4 3 6" xfId="30965" xr:uid="{F22C28A1-EE92-42D0-B820-5D33FC136487}"/>
    <cellStyle name="เครื่องหมายจุลภาค 14 2 4 4" xfId="7407" xr:uid="{3106F508-6FFF-4072-BBCE-6FE030AD4EFA}"/>
    <cellStyle name="เครื่องหมายจุลภาค 14 2 4 4 2" xfId="14277" xr:uid="{CE468C7E-A0F1-4D04-BC1B-D96FC4A9D951}"/>
    <cellStyle name="เครื่องหมายจุลภาค 14 2 4 4 3" xfId="20614" xr:uid="{473B5E61-C7A4-4F7A-8E39-B394E2549916}"/>
    <cellStyle name="เครื่องหมายจุลภาค 14 2 4 4 4" xfId="32142" xr:uid="{1B9D401E-F5D3-4BA3-B414-D99C5A8C9783}"/>
    <cellStyle name="เครื่องหมายจุลภาค 14 2 4 5" xfId="9365" xr:uid="{8439F7AD-538F-434F-A6DE-EDDC0AD2A353}"/>
    <cellStyle name="เครื่องหมายจุลภาค 14 2 4 5 2" xfId="16170" xr:uid="{250A8B92-C4A9-48C1-8896-2257F1F5BDB1}"/>
    <cellStyle name="เครื่องหมายจุลภาค 14 2 4 5 3" xfId="22961" xr:uid="{951CC951-92BB-44E9-BCCF-D31999877A16}"/>
    <cellStyle name="เครื่องหมายจุลภาค 14 2 4 5 4" xfId="34487" xr:uid="{D69A9AE7-8367-425F-A2AA-730DA5D1840C}"/>
    <cellStyle name="เครื่องหมายจุลภาค 14 2 4 6" xfId="12493" xr:uid="{CE550666-E5E9-4EA8-B04F-894BEF2B5733}"/>
    <cellStyle name="เครื่องหมายจุลภาค 14 2 4 6 2" xfId="25299" xr:uid="{FE359689-6F96-4D37-9058-79857B13358F}"/>
    <cellStyle name="เครื่องหมายจุลภาค 14 2 4 6 3" xfId="36825" xr:uid="{5F16B74A-1FAA-45E1-B071-A83E2875EBE2}"/>
    <cellStyle name="เครื่องหมายจุลภาค 14 2 4 7" xfId="27636" xr:uid="{06385A71-03F5-4F03-9C02-D5CA5AECE8CF}"/>
    <cellStyle name="เครื่องหมายจุลภาค 14 2 4 7 2" xfId="39162" xr:uid="{FC5FE0B4-A467-4EDB-B84A-12A3BAF056AE}"/>
    <cellStyle name="เครื่องหมายจุลภาค 14 2 4 8" xfId="17597" xr:uid="{A7471BC2-AE9F-48E1-90AF-6A46779B9611}"/>
    <cellStyle name="เครื่องหมายจุลภาค 14 2 4 9" xfId="29135" xr:uid="{29820181-198E-44F1-939D-272AD62FE7A1}"/>
    <cellStyle name="เครื่องหมายจุลภาค 14 2 5" xfId="2738" xr:uid="{F062FF09-7DE0-4E03-9698-5FD7EE8E0CB5}"/>
    <cellStyle name="เครื่องหมายจุลภาค 14 2 5 2" xfId="6640" xr:uid="{3452A7A1-15FE-4435-834C-ED38DE1D6C4B}"/>
    <cellStyle name="เครื่องหมายจุลภาค 14 2 5 2 2" xfId="8484" xr:uid="{B16AFE56-0A7A-48E4-BE45-446C9077F7F9}"/>
    <cellStyle name="เครื่องหมายจุลภาค 14 2 5 2 2 2" xfId="15354" xr:uid="{91EFA465-9691-4E1D-A843-026A28160EF0}"/>
    <cellStyle name="เครื่องหมายจุลภาค 14 2 5 2 2 3" xfId="21937" xr:uid="{D8D0CC43-0A8B-48D2-9CA0-18B714DE7943}"/>
    <cellStyle name="เครื่องหมายจุลภาค 14 2 5 2 2 4" xfId="33464" xr:uid="{3069D3B4-3A00-437C-9242-91DEC07A2DC9}"/>
    <cellStyle name="เครื่องหมายจุลภาค 14 2 5 2 3" xfId="13511" xr:uid="{0E427000-9B4F-431D-9AEF-D4CD22760406}"/>
    <cellStyle name="เครื่องหมายจุลภาค 14 2 5 2 3 2" xfId="24280" xr:uid="{07A5E17F-CEF2-479A-B2E3-ECEAE4CF0DF9}"/>
    <cellStyle name="เครื่องหมายจุลภาค 14 2 5 2 3 3" xfId="35806" xr:uid="{5454BB2A-9B36-4CCC-96C6-52C3E007AEB4}"/>
    <cellStyle name="เครื่องหมายจุลภาค 14 2 5 2 4" xfId="26617" xr:uid="{2CA45F2A-966C-4E6D-AA75-2145A0B984A9}"/>
    <cellStyle name="เครื่องหมายจุลภาค 14 2 5 2 4 2" xfId="38143" xr:uid="{3E43B518-B9F9-443E-AD4C-56590062F174}"/>
    <cellStyle name="เครื่องหมายจุลภาค 14 2 5 2 5" xfId="19592" xr:uid="{ACA3448C-76BC-4659-BE12-5AC0D8D9A044}"/>
    <cellStyle name="เครื่องหมายจุลภาค 14 2 5 2 6" xfId="31122" xr:uid="{0A4909A4-E363-487E-AB68-342C455BE1B9}"/>
    <cellStyle name="เครื่องหมายจุลภาค 14 2 5 3" xfId="7551" xr:uid="{C17223EA-9F58-4526-9632-D0E407830B57}"/>
    <cellStyle name="เครื่องหมายจุลภาค 14 2 5 3 2" xfId="14421" xr:uid="{3CE1436C-F34F-45F8-BE8A-7E8EE5258E45}"/>
    <cellStyle name="เครื่องหมายจุลภาค 14 2 5 3 3" xfId="20771" xr:uid="{5C5BEE28-3C5C-4804-953F-262D6418A037}"/>
    <cellStyle name="เครื่องหมายจุลภาค 14 2 5 3 4" xfId="32299" xr:uid="{F231422C-C827-4737-85D7-B332A0D5A954}"/>
    <cellStyle name="เครื่องหมายจุลภาค 14 2 5 4" xfId="9512" xr:uid="{670CEEFF-EE53-438B-BA23-31E4DAAEE8EE}"/>
    <cellStyle name="เครื่องหมายจุลภาค 14 2 5 4 2" xfId="16314" xr:uid="{7E1827E1-A7F7-4073-BAEC-0A11A73C4297}"/>
    <cellStyle name="เครื่องหมายจุลภาค 14 2 5 4 3" xfId="23118" xr:uid="{AA173E40-4F5D-4D9E-8BE3-F5310087DE42}"/>
    <cellStyle name="เครื่องหมายจุลภาค 14 2 5 4 4" xfId="34644" xr:uid="{72511895-D334-4970-814D-F7DB0B1E7EE3}"/>
    <cellStyle name="เครื่องหมายจุลภาค 14 2 5 5" xfId="12623" xr:uid="{EA11B720-5467-4AEB-A3EF-0767321FF128}"/>
    <cellStyle name="เครื่องหมายจุลภาค 14 2 5 5 2" xfId="25456" xr:uid="{78C89B06-C043-4EE1-B7EF-29012E3FCB5B}"/>
    <cellStyle name="เครื่องหมายจุลภาค 14 2 5 5 3" xfId="36982" xr:uid="{32DB3FF1-2565-4D66-9D41-F095B7BD3258}"/>
    <cellStyle name="เครื่องหมายจุลภาค 14 2 5 6" xfId="27793" xr:uid="{3280BDDD-211C-41DF-9F6F-2D9DFB647BB7}"/>
    <cellStyle name="เครื่องหมายจุลภาค 14 2 5 6 2" xfId="39319" xr:uid="{C0A7092C-728D-467D-A26C-6398647708FA}"/>
    <cellStyle name="เครื่องหมายจุลภาค 14 2 5 7" xfId="17763" xr:uid="{A03FF9B0-6662-4F59-93BB-2A7F481809B2}"/>
    <cellStyle name="เครื่องหมายจุลภาค 14 2 5 8" xfId="29301" xr:uid="{477ADEF1-922D-4FEE-9622-72F9500D052F}"/>
    <cellStyle name="เครื่องหมายจุลภาค 14 2 6" xfId="6195" xr:uid="{39EB0FB7-00AC-4EF5-9FEB-4EFFC6996C89}"/>
    <cellStyle name="เครื่องหมายจุลภาค 14 2 6 2" xfId="8022" xr:uid="{851C6192-0A1D-46B1-9BC2-0A4B60F1198E}"/>
    <cellStyle name="เครื่องหมายจุลภาค 14 2 6 2 2" xfId="14892" xr:uid="{3B5660E9-8434-49E5-9883-AB09CF0AF92D}"/>
    <cellStyle name="เครื่องหมายจุลภาค 14 2 6 2 3" xfId="21459" xr:uid="{7D10F6BD-F4F6-4404-9197-F4DEC228A6D9}"/>
    <cellStyle name="เครื่องหมายจุลภาค 14 2 6 2 4" xfId="32986" xr:uid="{ACCCB651-BC32-4427-875B-C5AA37E9C31C}"/>
    <cellStyle name="เครื่องหมายจุลภาค 14 2 6 3" xfId="13066" xr:uid="{74FAE991-5711-4B86-8329-BD15D8B40396}"/>
    <cellStyle name="เครื่องหมายจุลภาค 14 2 6 3 2" xfId="23802" xr:uid="{7088F5C4-16BB-435E-A178-80C493B44FE5}"/>
    <cellStyle name="เครื่องหมายจุลภาค 14 2 6 3 3" xfId="35328" xr:uid="{633CD07C-E5C0-4426-8CEB-A3CCD55E431D}"/>
    <cellStyle name="เครื่องหมายจุลภาค 14 2 6 4" xfId="26139" xr:uid="{D210D13A-C778-490E-B162-A2002DE61ED0}"/>
    <cellStyle name="เครื่องหมายจุลภาค 14 2 6 4 2" xfId="37665" xr:uid="{71EF0AAD-4EF6-4EE1-AB77-1CCFE2C7B83D}"/>
    <cellStyle name="เครื่องหมายจุลภาค 14 2 6 5" xfId="19114" xr:uid="{13803D73-3B41-4E66-862D-E5A721443FE6}"/>
    <cellStyle name="เครื่องหมายจุลภาค 14 2 6 6" xfId="30644" xr:uid="{0AD027EC-FDBA-4A76-B6C5-14AC0FA735A1}"/>
    <cellStyle name="เครื่องหมายจุลภาค 14 2 7" xfId="7102" xr:uid="{BB798D05-3AC3-4919-953F-B2AA61AD1586}"/>
    <cellStyle name="เครื่องหมายจุลภาค 14 2 7 2" xfId="13972" xr:uid="{A15E9AE0-CCE3-4EA6-A96E-584532093A4B}"/>
    <cellStyle name="เครื่องหมายจุลภาค 14 2 7 3" xfId="20293" xr:uid="{4105B202-F029-4D86-BD0B-BC02FC806202}"/>
    <cellStyle name="เครื่องหมายจุลภาค 14 2 7 4" xfId="31821" xr:uid="{23B701F2-C31A-43C7-9BD0-68171B931C5E}"/>
    <cellStyle name="เครื่องหมายจุลภาค 14 2 8" xfId="9058" xr:uid="{3F8AEA63-513E-4995-8F62-2C4E187C975F}"/>
    <cellStyle name="เครื่องหมายจุลภาค 14 2 8 2" xfId="15864" xr:uid="{A839E44C-9A1A-4A04-B5E0-D47BB830629F}"/>
    <cellStyle name="เครื่องหมายจุลภาค 14 2 8 3" xfId="22640" xr:uid="{06DBC95F-90BD-4874-A36A-4618162D040D}"/>
    <cellStyle name="เครื่องหมายจุลภาค 14 2 8 4" xfId="34166" xr:uid="{A3735A63-14B5-4C4C-93E7-13495546EC86}"/>
    <cellStyle name="เครื่องหมายจุลภาค 14 2 9" xfId="12208" xr:uid="{44426AE9-7D9F-4D0A-9786-8ACEDFB03771}"/>
    <cellStyle name="เครื่องหมายจุลภาค 14 2 9 2" xfId="24978" xr:uid="{74BE10B1-7B17-4DF7-92F5-4BCCE00BF9DA}"/>
    <cellStyle name="เครื่องหมายจุลภาค 14 2 9 3" xfId="36504" xr:uid="{441D0AC7-8C17-408C-801B-3CF9B6EC029E}"/>
    <cellStyle name="เครื่องหมายจุลภาค 14 3" xfId="2245" xr:uid="{28462FD2-B751-4E56-B741-CFE34D19F4B3}"/>
    <cellStyle name="เครื่องหมายจุลภาค 14 3 2" xfId="2799" xr:uid="{69117A2A-036D-40F9-897F-82193CB059A0}"/>
    <cellStyle name="เครื่องหมายจุลภาค 14 3 2 2" xfId="6703" xr:uid="{D9F2B38B-B1A2-42B2-B0E2-DCE74F0F5BFE}"/>
    <cellStyle name="เครื่องหมายจุลภาค 14 3 2 2 2" xfId="8551" xr:uid="{920F4FB5-CD25-49CC-B6C5-F89A6B0EF686}"/>
    <cellStyle name="เครื่องหมายจุลภาค 14 3 2 2 2 2" xfId="15421" xr:uid="{09A92591-A58E-4D45-9FEA-D5BB6DCF2B50}"/>
    <cellStyle name="เครื่องหมายจุลภาค 14 3 2 2 2 3" xfId="22007" xr:uid="{BB0AC439-A0FE-4AB2-9990-ECBE1E625DB4}"/>
    <cellStyle name="เครื่องหมายจุลภาค 14 3 2 2 2 4" xfId="33534" xr:uid="{76C0FC01-6BBD-4841-A246-B0EC8CA3F512}"/>
    <cellStyle name="เครื่องหมายจุลภาค 14 3 2 2 3" xfId="13574" xr:uid="{131D528D-3568-494D-BC74-29E7C75962E9}"/>
    <cellStyle name="เครื่องหมายจุลภาค 14 3 2 2 3 2" xfId="24350" xr:uid="{C614B792-9927-43D0-9520-C4207BBBE573}"/>
    <cellStyle name="เครื่องหมายจุลภาค 14 3 2 2 3 3" xfId="35876" xr:uid="{D7739CC2-1A77-4303-AB40-211F265CF8C9}"/>
    <cellStyle name="เครื่องหมายจุลภาค 14 3 2 2 4" xfId="26687" xr:uid="{6638859E-143A-4472-A561-D2FB55166F67}"/>
    <cellStyle name="เครื่องหมายจุลภาค 14 3 2 2 4 2" xfId="38213" xr:uid="{310F05A6-859B-4EBA-BA94-49B9CB2CF783}"/>
    <cellStyle name="เครื่องหมายจุลภาค 14 3 2 2 5" xfId="19662" xr:uid="{C270F2F8-10BE-459E-90A9-D2D450AF3507}"/>
    <cellStyle name="เครื่องหมายจุลภาค 14 3 2 2 6" xfId="31192" xr:uid="{9E3A1C5E-ABBA-4F68-8292-4C31C847B029}"/>
    <cellStyle name="เครื่องหมายจุลภาค 14 3 2 3" xfId="7618" xr:uid="{B49906E0-BE2A-4F77-85C9-AC447CA2FEAE}"/>
    <cellStyle name="เครื่องหมายจุลภาค 14 3 2 3 2" xfId="14488" xr:uid="{990169D8-57D1-4F45-86B2-BDE1CBC04DBE}"/>
    <cellStyle name="เครื่องหมายจุลภาค 14 3 2 3 3" xfId="20841" xr:uid="{6992493E-5955-4E83-87AD-F7573638765D}"/>
    <cellStyle name="เครื่องหมายจุลภาค 14 3 2 3 4" xfId="32369" xr:uid="{08BB5ED8-984C-4FF5-B5ED-3FC812A58527}"/>
    <cellStyle name="เครื่องหมายจุลภาค 14 3 2 4" xfId="9579" xr:uid="{BA199966-FC9D-408F-9652-E5257DE23A7E}"/>
    <cellStyle name="เครื่องหมายจุลภาค 14 3 2 4 2" xfId="16381" xr:uid="{65B01A14-3153-4805-AD87-2C68BEDC2704}"/>
    <cellStyle name="เครื่องหมายจุลภาค 14 3 2 4 3" xfId="23188" xr:uid="{C326D718-BCED-4CB5-87A0-6259962D34DA}"/>
    <cellStyle name="เครื่องหมายจุลภาค 14 3 2 4 4" xfId="34714" xr:uid="{D2E0F86F-94F7-4AC7-A87F-36080D7F06FC}"/>
    <cellStyle name="เครื่องหมายจุลภาค 14 3 2 5" xfId="12684" xr:uid="{C88F1BA5-9E5D-46EA-A4C0-5BEDD665DBE0}"/>
    <cellStyle name="เครื่องหมายจุลภาค 14 3 2 5 2" xfId="25526" xr:uid="{1809679A-C107-4712-8027-D8F07E6B6ED2}"/>
    <cellStyle name="เครื่องหมายจุลภาค 14 3 2 5 3" xfId="37052" xr:uid="{43E5308F-C0CA-49C2-B444-C89B71ED9A09}"/>
    <cellStyle name="เครื่องหมายจุลภาค 14 3 2 6" xfId="27863" xr:uid="{050F9510-EE86-45AD-B802-BD115F70D143}"/>
    <cellStyle name="เครื่องหมายจุลภาค 14 3 2 6 2" xfId="39389" xr:uid="{7D9613AC-7B91-4F73-A66A-AB0AA93F6D0B}"/>
    <cellStyle name="เครื่องหมายจุลภาค 14 3 2 7" xfId="17833" xr:uid="{CE0552BF-5CCD-43AE-A039-8FA65BD2517B}"/>
    <cellStyle name="เครื่องหมายจุลภาค 14 3 2 8" xfId="29371" xr:uid="{1EEC6860-2385-480D-8643-2C63CD15635B}"/>
    <cellStyle name="เครื่องหมายจุลภาค 14 3 3" xfId="6257" xr:uid="{D8493F73-37F0-4FAD-91BC-A0A55F685C9D}"/>
    <cellStyle name="เครื่องหมายจุลภาค 14 3 3 2" xfId="8088" xr:uid="{47DE9D3B-E1CF-4948-B1B7-291211DE91E2}"/>
    <cellStyle name="เครื่องหมายจุลภาค 14 3 3 2 2" xfId="14958" xr:uid="{2D537224-B731-44AB-B8DE-FB2351284726}"/>
    <cellStyle name="เครื่องหมายจุลภาค 14 3 3 2 3" xfId="21529" xr:uid="{FF351DAF-5A20-4876-BDA8-08D315F96AB1}"/>
    <cellStyle name="เครื่องหมายจุลภาค 14 3 3 2 4" xfId="33056" xr:uid="{E3285CB5-2383-460E-923F-98F8FC448320}"/>
    <cellStyle name="เครื่องหมายจุลภาค 14 3 3 3" xfId="13128" xr:uid="{262007A4-4A30-4E51-B8F9-2E7F7423C9D9}"/>
    <cellStyle name="เครื่องหมายจุลภาค 14 3 3 3 2" xfId="23872" xr:uid="{311068E3-477F-4B3F-BFB5-AEC0825FE029}"/>
    <cellStyle name="เครื่องหมายจุลภาค 14 3 3 3 3" xfId="35398" xr:uid="{C78D9A21-06FD-4FA2-8653-69778CD09EA5}"/>
    <cellStyle name="เครื่องหมายจุลภาค 14 3 3 4" xfId="26209" xr:uid="{60011202-0803-4E6B-BCAD-219AA84461D4}"/>
    <cellStyle name="เครื่องหมายจุลภาค 14 3 3 4 2" xfId="37735" xr:uid="{844EA4AB-25C0-4221-9872-C3512DBE6086}"/>
    <cellStyle name="เครื่องหมายจุลภาค 14 3 3 5" xfId="19184" xr:uid="{0A6E476E-ECE3-4E03-A57D-AA46D9CB5CD0}"/>
    <cellStyle name="เครื่องหมายจุลภาค 14 3 3 6" xfId="30714" xr:uid="{A46AB652-AEAC-4D26-8795-EC923DD4352E}"/>
    <cellStyle name="เครื่องหมายจุลภาค 14 3 4" xfId="7164" xr:uid="{2AF87004-EEF3-4209-BC98-601CE7F11D8C}"/>
    <cellStyle name="เครื่องหมายจุลภาค 14 3 4 2" xfId="14034" xr:uid="{80A6BB24-09A3-4CD5-8909-E94937D7393E}"/>
    <cellStyle name="เครื่องหมายจุลภาค 14 3 4 3" xfId="20363" xr:uid="{636694FD-A032-491B-A0EB-7B7CDEDB5106}"/>
    <cellStyle name="เครื่องหมายจุลภาค 14 3 4 4" xfId="31891" xr:uid="{A34C3319-75AC-400D-BA1A-F6C371F41924}"/>
    <cellStyle name="เครื่องหมายจุลภาค 14 3 5" xfId="9122" xr:uid="{7897132B-F085-4DF7-8CCC-10019A840654}"/>
    <cellStyle name="เครื่องหมายจุลภาค 14 3 5 2" xfId="15927" xr:uid="{3908068C-4B09-45C4-8E34-363E0DFD0AE4}"/>
    <cellStyle name="เครื่องหมายจุลภาค 14 3 5 3" xfId="22710" xr:uid="{EFC6681F-27D0-4AED-A2C8-8FFC60ADE625}"/>
    <cellStyle name="เครื่องหมายจุลภาค 14 3 5 4" xfId="34236" xr:uid="{43BC1C98-2CD4-4192-9407-98B9AA26F80F}"/>
    <cellStyle name="เครื่องหมายจุลภาค 14 3 6" xfId="12268" xr:uid="{40D2B0B3-460D-4F52-959E-4197424EF0E4}"/>
    <cellStyle name="เครื่องหมายจุลภาค 14 3 6 2" xfId="25048" xr:uid="{1E243A35-B151-4C02-9F63-17E33A95C124}"/>
    <cellStyle name="เครื่องหมายจุลภาค 14 3 6 3" xfId="36574" xr:uid="{B0674195-269A-415B-969C-BD1C058E314E}"/>
    <cellStyle name="เครื่องหมายจุลภาค 14 3 7" xfId="27385" xr:uid="{A72DF7CF-3FD4-431A-ABB1-1D4CB8BF51A0}"/>
    <cellStyle name="เครื่องหมายจุลภาค 14 3 7 2" xfId="38911" xr:uid="{9E095036-C1EF-436E-A91E-7F8F75567C16}"/>
    <cellStyle name="เครื่องหมายจุลภาค 14 3 8" xfId="17289" xr:uid="{C3F3EBD6-87C8-470B-9964-3ACF4F102E91}"/>
    <cellStyle name="เครื่องหมายจุลภาค 14 3 9" xfId="28827" xr:uid="{0DDA8B79-C0D2-4A18-BFBA-7720BDFFB26E}"/>
    <cellStyle name="เครื่องหมายจุลภาค 14 4" xfId="2373" xr:uid="{4E706577-8502-44F8-B7C8-936CBBFB33F0}"/>
    <cellStyle name="เครื่องหมายจุลภาค 14 4 2" xfId="2898" xr:uid="{0BE547EC-4CEC-4DCF-81EA-0F10989763F2}"/>
    <cellStyle name="เครื่องหมายจุลภาค 14 4 2 2" xfId="6806" xr:uid="{208CAAA1-8C62-4375-9C09-3A4576F72D47}"/>
    <cellStyle name="เครื่องหมายจุลภาค 14 4 2 2 2" xfId="8657" xr:uid="{C169BBE6-EAB9-4E46-A454-9FDA6C006952}"/>
    <cellStyle name="เครื่องหมายจุลภาค 14 4 2 2 2 2" xfId="15527" xr:uid="{0A6090C5-327B-4369-97EF-EB4CCAD8E19D}"/>
    <cellStyle name="เครื่องหมายจุลภาค 14 4 2 2 2 3" xfId="22115" xr:uid="{93715F6C-EAC9-49B6-81D7-287E6FDFB8A1}"/>
    <cellStyle name="เครื่องหมายจุลภาค 14 4 2 2 2 4" xfId="33642" xr:uid="{61361C73-C64A-4511-9F22-BCA90AED586A}"/>
    <cellStyle name="เครื่องหมายจุลภาค 14 4 2 2 3" xfId="13677" xr:uid="{C45886BE-388C-4D48-8F5A-56246E78DD40}"/>
    <cellStyle name="เครื่องหมายจุลภาค 14 4 2 2 3 2" xfId="24458" xr:uid="{6AEE8CD3-81AC-40AE-9168-EC2658A67798}"/>
    <cellStyle name="เครื่องหมายจุลภาค 14 4 2 2 3 3" xfId="35984" xr:uid="{3EA0C050-7040-4C0F-9798-B179BB3E82AE}"/>
    <cellStyle name="เครื่องหมายจุลภาค 14 4 2 2 4" xfId="26795" xr:uid="{F2FCEBB5-8BAA-4965-871E-9D85A8E80E68}"/>
    <cellStyle name="เครื่องหมายจุลภาค 14 4 2 2 4 2" xfId="38321" xr:uid="{331BA538-06CB-4D27-B7A2-8D5548B73D68}"/>
    <cellStyle name="เครื่องหมายจุลภาค 14 4 2 2 5" xfId="19770" xr:uid="{AC2C1DC9-0E81-49DD-B472-E8BD6E556DC2}"/>
    <cellStyle name="เครื่องหมายจุลภาค 14 4 2 2 6" xfId="31300" xr:uid="{A1DD7AF7-FBE9-4E4A-939E-AE95AAD23102}"/>
    <cellStyle name="เครื่องหมายจุลภาค 14 4 2 3" xfId="7724" xr:uid="{22E409E3-A1ED-4202-8442-9976FE585406}"/>
    <cellStyle name="เครื่องหมายจุลภาค 14 4 2 3 2" xfId="14594" xr:uid="{CC391775-FF7B-410E-A6D9-C6ABE613E915}"/>
    <cellStyle name="เครื่องหมายจุลภาค 14 4 2 3 3" xfId="20949" xr:uid="{BC008935-1F58-41EF-9054-21238057E13E}"/>
    <cellStyle name="เครื่องหมายจุลภาค 14 4 2 3 4" xfId="32477" xr:uid="{ACE08D77-E058-4397-A3F0-62E4C075C598}"/>
    <cellStyle name="เครื่องหมายจุลภาค 14 4 2 4" xfId="9686" xr:uid="{EA69AD1F-E0A2-412C-8233-154EF303AB41}"/>
    <cellStyle name="เครื่องหมายจุลภาค 14 4 2 4 2" xfId="16488" xr:uid="{75289014-CE4B-47C6-9A14-3AB319CF3BB7}"/>
    <cellStyle name="เครื่องหมายจุลภาค 14 4 2 4 3" xfId="23296" xr:uid="{2979AE74-696C-43F9-A5BE-CE8C40C95900}"/>
    <cellStyle name="เครื่องหมายจุลภาค 14 4 2 4 4" xfId="34822" xr:uid="{0DAF0711-CA23-47A1-8490-14861416C25F}"/>
    <cellStyle name="เครื่องหมายจุลภาค 14 4 2 5" xfId="12783" xr:uid="{2CB11BA8-2515-4104-9144-3ABEB4CCF590}"/>
    <cellStyle name="เครื่องหมายจุลภาค 14 4 2 5 2" xfId="25634" xr:uid="{BB4B2D1D-0207-4BB4-8655-EA843969FD94}"/>
    <cellStyle name="เครื่องหมายจุลภาค 14 4 2 5 3" xfId="37160" xr:uid="{323F60ED-B73C-4169-B7EC-2265B8366E23}"/>
    <cellStyle name="เครื่องหมายจุลภาค 14 4 2 6" xfId="27971" xr:uid="{6C3EEAA2-5DAB-42DE-BFB9-B2C59A5935D2}"/>
    <cellStyle name="เครื่องหมายจุลภาค 14 4 2 6 2" xfId="39497" xr:uid="{61724E36-89BE-4A9F-A2A1-B51FC28BA9B2}"/>
    <cellStyle name="เครื่องหมายจุลภาค 14 4 2 7" xfId="17941" xr:uid="{E4EEE768-9902-48A7-9BDF-2DF3AD8B5E92}"/>
    <cellStyle name="เครื่องหมายจุลภาค 14 4 2 8" xfId="29479" xr:uid="{A44672A5-B718-49A0-A264-9AFE3E42120F}"/>
    <cellStyle name="เครื่องหมายจุลภาค 14 4 3" xfId="6360" xr:uid="{1A4BE60B-521C-4036-A24D-BAED590DD5C4}"/>
    <cellStyle name="เครื่องหมายจุลภาค 14 4 3 2" xfId="8194" xr:uid="{51785B00-AFB8-4BCF-89D5-239C3252329E}"/>
    <cellStyle name="เครื่องหมายจุลภาค 14 4 3 2 2" xfId="15064" xr:uid="{01C6E841-759A-464A-B138-2EE067FB31BB}"/>
    <cellStyle name="เครื่องหมายจุลภาค 14 4 3 2 3" xfId="21637" xr:uid="{9A7CA807-5466-4044-9E75-DEAAE3ECE171}"/>
    <cellStyle name="เครื่องหมายจุลภาค 14 4 3 2 4" xfId="33164" xr:uid="{8019F909-0521-42E7-9DF6-00FB782045AB}"/>
    <cellStyle name="เครื่องหมายจุลภาค 14 4 3 3" xfId="13231" xr:uid="{686DA5A9-DFCD-461C-914F-023CD2DFBB8A}"/>
    <cellStyle name="เครื่องหมายจุลภาค 14 4 3 3 2" xfId="23980" xr:uid="{216BC657-5D8B-43BD-95FC-8AAC8500D966}"/>
    <cellStyle name="เครื่องหมายจุลภาค 14 4 3 3 3" xfId="35506" xr:uid="{11FB2A29-090C-498D-B06F-96F0C583BA4D}"/>
    <cellStyle name="เครื่องหมายจุลภาค 14 4 3 4" xfId="26317" xr:uid="{B77C85F0-D6FC-4E85-B2A4-22B94BEA3A37}"/>
    <cellStyle name="เครื่องหมายจุลภาค 14 4 3 4 2" xfId="37843" xr:uid="{90180381-A7AE-4BF9-BC3E-279FB1688F86}"/>
    <cellStyle name="เครื่องหมายจุลภาค 14 4 3 5" xfId="19292" xr:uid="{B63F59FE-D19A-45BA-AE8E-2FAAAECC58E0}"/>
    <cellStyle name="เครื่องหมายจุลภาค 14 4 3 6" xfId="30822" xr:uid="{C286C7AF-C14D-4260-B230-5EFC94E649E0}"/>
    <cellStyle name="เครื่องหมายจุลภาค 14 4 4" xfId="7267" xr:uid="{74A55217-0C7E-4A3B-BFF0-2532975F8F0E}"/>
    <cellStyle name="เครื่องหมายจุลภาค 14 4 4 2" xfId="14137" xr:uid="{93142E13-A54F-44E3-831E-4BF35F8243E9}"/>
    <cellStyle name="เครื่องหมายจุลภาค 14 4 4 3" xfId="20471" xr:uid="{956CF2E2-FCDB-4CCA-BB66-E147FABA589D}"/>
    <cellStyle name="เครื่องหมายจุลภาค 14 4 4 4" xfId="31999" xr:uid="{5E984BD2-27C1-4C74-912A-4F5B0FA4C463}"/>
    <cellStyle name="เครื่องหมายจุลภาค 14 4 5" xfId="9225" xr:uid="{28B89AD3-D9F1-456F-AC10-619B42F86312}"/>
    <cellStyle name="เครื่องหมายจุลภาค 14 4 5 2" xfId="16030" xr:uid="{443EDDF6-ACD0-4FFB-97F4-5CF362F1AAAB}"/>
    <cellStyle name="เครื่องหมายจุลภาค 14 4 5 3" xfId="22818" xr:uid="{2B91A745-329A-430F-9336-227E47F127E7}"/>
    <cellStyle name="เครื่องหมายจุลภาค 14 4 5 4" xfId="34344" xr:uid="{1BED2CD1-BE89-4F6F-9966-CF8E4378D0E7}"/>
    <cellStyle name="เครื่องหมายจุลภาค 14 4 6" xfId="12365" xr:uid="{E37BA964-AA0B-4319-9F71-5D9D2A643270}"/>
    <cellStyle name="เครื่องหมายจุลภาค 14 4 6 2" xfId="25156" xr:uid="{659BA8BA-CC71-4CE9-8A61-7A4711BFB37A}"/>
    <cellStyle name="เครื่องหมายจุลภาค 14 4 6 3" xfId="36682" xr:uid="{A6644572-4309-4BB7-A1BF-93870213B66F}"/>
    <cellStyle name="เครื่องหมายจุลภาค 14 4 7" xfId="27493" xr:uid="{3C9B449C-18A0-41DC-83C6-218EB23C3E9C}"/>
    <cellStyle name="เครื่องหมายจุลภาค 14 4 7 2" xfId="39019" xr:uid="{0B39352B-5727-4B59-BCD4-33368C0A3C27}"/>
    <cellStyle name="เครื่องหมายจุลภาค 14 4 8" xfId="17426" xr:uid="{8451F47F-3DB4-4F6A-8082-66894AD57C74}"/>
    <cellStyle name="เครื่องหมายจุลภาค 14 4 9" xfId="28964" xr:uid="{CB9028CC-ACE5-4150-8D2B-6C95E68A1E83}"/>
    <cellStyle name="เครื่องหมายจุลภาค 14 5" xfId="2492" xr:uid="{EC1E0435-363B-4FAF-BD95-4C781BE329B5}"/>
    <cellStyle name="เครื่องหมายจุลภาค 14 5 2" xfId="2997" xr:uid="{863B63C7-495E-4605-A67C-D179859BCD33}"/>
    <cellStyle name="เครื่องหมายจุลภาค 14 5 2 2" xfId="6909" xr:uid="{F0291AEF-9DAA-4D06-A167-9B96AB983D8D}"/>
    <cellStyle name="เครื่องหมายจุลภาค 14 5 2 2 2" xfId="8762" xr:uid="{00F62F08-B777-4B19-84D9-6FDE697A061C}"/>
    <cellStyle name="เครื่องหมายจุลภาค 14 5 2 2 2 2" xfId="15632" xr:uid="{AEE201BE-D8FA-4EF0-9769-1E5BF56B784F}"/>
    <cellStyle name="เครื่องหมายจุลภาค 14 5 2 2 2 3" xfId="22220" xr:uid="{0AA0DC7F-BE63-4F20-8663-F8FDE412EB7F}"/>
    <cellStyle name="เครื่องหมายจุลภาค 14 5 2 2 2 4" xfId="33747" xr:uid="{855F75D4-C15F-4CAD-8D56-8259D066B07D}"/>
    <cellStyle name="เครื่องหมายจุลภาค 14 5 2 2 3" xfId="13780" xr:uid="{3DDED7BC-0636-44B5-A905-6BB2B69C35B1}"/>
    <cellStyle name="เครื่องหมายจุลภาค 14 5 2 2 3 2" xfId="24563" xr:uid="{EC82E2B1-A884-451F-8816-2DA31F87FAD6}"/>
    <cellStyle name="เครื่องหมายจุลภาค 14 5 2 2 3 3" xfId="36089" xr:uid="{1E2BB24A-3A0A-4E97-8511-728FDF30B5C0}"/>
    <cellStyle name="เครื่องหมายจุลภาค 14 5 2 2 4" xfId="26900" xr:uid="{CE7C0D8F-C74D-4FF9-96EB-379F2019D07F}"/>
    <cellStyle name="เครื่องหมายจุลภาค 14 5 2 2 4 2" xfId="38426" xr:uid="{0176BC73-CD72-44AF-B62D-A93C8871C0EF}"/>
    <cellStyle name="เครื่องหมายจุลภาค 14 5 2 2 5" xfId="19875" xr:uid="{981CF26B-9A27-4438-B1BD-EFB146D5636B}"/>
    <cellStyle name="เครื่องหมายจุลภาค 14 5 2 2 6" xfId="31405" xr:uid="{7BB24B03-14B5-49AE-9BEE-69295E8B9CDD}"/>
    <cellStyle name="เครื่องหมายจุลภาค 14 5 2 3" xfId="7829" xr:uid="{6394AEB7-5FEF-4716-AADD-6AE4FB4152A7}"/>
    <cellStyle name="เครื่องหมายจุลภาค 14 5 2 3 2" xfId="14699" xr:uid="{0665B728-23B1-4EE7-BC5D-2729C596DB0C}"/>
    <cellStyle name="เครื่องหมายจุลภาค 14 5 2 3 3" xfId="21054" xr:uid="{570E852E-BB9E-428D-B2FA-15826278394E}"/>
    <cellStyle name="เครื่องหมายจุลภาค 14 5 2 3 4" xfId="32582" xr:uid="{EF7FA16F-8DD8-405D-96AB-E3923D24F5A3}"/>
    <cellStyle name="เครื่องหมายจุลภาค 14 5 2 4" xfId="9791" xr:uid="{8FBF2A40-A00D-468C-8F59-5AEE0A0C73A5}"/>
    <cellStyle name="เครื่องหมายจุลภาค 14 5 2 4 2" xfId="16593" xr:uid="{4966AA7F-F8EA-4366-9DB0-200E7982CE9E}"/>
    <cellStyle name="เครื่องหมายจุลภาค 14 5 2 4 3" xfId="23401" xr:uid="{BC3ACD87-7F58-4233-AAD0-BB8B854181BF}"/>
    <cellStyle name="เครื่องหมายจุลภาค 14 5 2 4 4" xfId="34927" xr:uid="{FF76194A-5DB1-4CF1-89FC-21FCED555AFE}"/>
    <cellStyle name="เครื่องหมายจุลภาค 14 5 2 5" xfId="12882" xr:uid="{90E125F5-0AB2-491E-9B10-A4422636F5B4}"/>
    <cellStyle name="เครื่องหมายจุลภาค 14 5 2 5 2" xfId="25739" xr:uid="{174305F4-5FBA-426A-8E58-DC8DE34D7F88}"/>
    <cellStyle name="เครื่องหมายจุลภาค 14 5 2 5 3" xfId="37265" xr:uid="{DB825B07-76DB-43AA-BFA8-9078268A02BA}"/>
    <cellStyle name="เครื่องหมายจุลภาค 14 5 2 6" xfId="28076" xr:uid="{25564CB2-3F85-4F5D-B9BC-302EB0100BEF}"/>
    <cellStyle name="เครื่องหมายจุลภาค 14 5 2 6 2" xfId="39602" xr:uid="{8B01F772-4E4B-4854-AF76-0657075E4872}"/>
    <cellStyle name="เครื่องหมายจุลภาค 14 5 2 7" xfId="18046" xr:uid="{D7AD1BB8-89C1-447F-967E-EBA5DD01E63F}"/>
    <cellStyle name="เครื่องหมายจุลภาค 14 5 2 8" xfId="29584" xr:uid="{F672785E-22CB-4568-8A57-BDB0F9F43579}"/>
    <cellStyle name="เครื่องหมายจุลภาค 14 5 3" xfId="6462" xr:uid="{D4701C6E-851E-4831-9A5F-40550FC60FE6}"/>
    <cellStyle name="เครื่องหมายจุลภาค 14 5 3 2" xfId="8298" xr:uid="{D9C854FF-0B19-41EA-9F0B-82C6A8099085}"/>
    <cellStyle name="เครื่องหมายจุลภาค 14 5 3 2 2" xfId="15168" xr:uid="{6CEFED0A-4D33-4172-B5AC-8DB975674FBC}"/>
    <cellStyle name="เครื่องหมายจุลภาค 14 5 3 2 3" xfId="21742" xr:uid="{F27EDD2B-8150-43E5-BC9F-65823AF97FC1}"/>
    <cellStyle name="เครื่องหมายจุลภาค 14 5 3 2 4" xfId="33269" xr:uid="{5D5C0485-8ED6-4917-A605-9AB76BC41B14}"/>
    <cellStyle name="เครื่องหมายจุลภาค 14 5 3 3" xfId="13333" xr:uid="{C96F2FD9-E4F4-479F-88E4-E5893BB4C260}"/>
    <cellStyle name="เครื่องหมายจุลภาค 14 5 3 3 2" xfId="24085" xr:uid="{D0F8641E-55DE-4148-87C5-32151F99C205}"/>
    <cellStyle name="เครื่องหมายจุลภาค 14 5 3 3 3" xfId="35611" xr:uid="{1157F84F-4DE8-4D8D-905E-4A16D5ACC0B8}"/>
    <cellStyle name="เครื่องหมายจุลภาค 14 5 3 4" xfId="26422" xr:uid="{C85B71D8-EB6F-403B-9914-DFC84B79DFD3}"/>
    <cellStyle name="เครื่องหมายจุลภาค 14 5 3 4 2" xfId="37948" xr:uid="{F97F8C13-5C84-47EA-A7F1-64C268BB4A68}"/>
    <cellStyle name="เครื่องหมายจุลภาค 14 5 3 5" xfId="19397" xr:uid="{58D129E7-EA37-4887-9010-C5BF9F484944}"/>
    <cellStyle name="เครื่องหมายจุลภาค 14 5 3 6" xfId="30927" xr:uid="{21D1BB2F-F9CC-4001-9E6D-5104F6F938F4}"/>
    <cellStyle name="เครื่องหมายจุลภาค 14 5 4" xfId="7369" xr:uid="{696F7104-C2EF-4999-97FD-808BC10E798B}"/>
    <cellStyle name="เครื่องหมายจุลภาค 14 5 4 2" xfId="14239" xr:uid="{DD1E5872-E42C-42E9-832B-61252AB07A62}"/>
    <cellStyle name="เครื่องหมายจุลภาค 14 5 4 3" xfId="20576" xr:uid="{4FFA6773-4E5F-48F8-B6E7-84CAFAD90DF8}"/>
    <cellStyle name="เครื่องหมายจุลภาค 14 5 4 4" xfId="32104" xr:uid="{C6849D66-5552-40D4-9324-25B55228A982}"/>
    <cellStyle name="เครื่องหมายจุลภาค 14 5 5" xfId="9327" xr:uid="{E87A1E9D-7192-4865-A80F-D2E540862268}"/>
    <cellStyle name="เครื่องหมายจุลภาค 14 5 5 2" xfId="16132" xr:uid="{A0662AEE-03F6-4321-ADFC-B4A3A2E44DC7}"/>
    <cellStyle name="เครื่องหมายจุลภาค 14 5 5 3" xfId="22923" xr:uid="{11BF2BAA-B42F-46C8-99D7-1C296CE74254}"/>
    <cellStyle name="เครื่องหมายจุลภาค 14 5 5 4" xfId="34449" xr:uid="{A57CBE9C-B0B5-4F2D-B5AF-2332AE0BDA8B}"/>
    <cellStyle name="เครื่องหมายจุลภาค 14 5 6" xfId="12457" xr:uid="{554079C5-1B84-4AB5-8B38-A8E7E22BA798}"/>
    <cellStyle name="เครื่องหมายจุลภาค 14 5 6 2" xfId="25261" xr:uid="{12FC9983-26F7-4256-A7FB-11B16525B032}"/>
    <cellStyle name="เครื่องหมายจุลภาค 14 5 6 3" xfId="36787" xr:uid="{4D730833-6E15-4C5B-AA81-C02271856DFC}"/>
    <cellStyle name="เครื่องหมายจุลภาค 14 5 7" xfId="27598" xr:uid="{D510D8A8-0FCF-48B1-9213-627591E359D9}"/>
    <cellStyle name="เครื่องหมายจุลภาค 14 5 7 2" xfId="39124" xr:uid="{1A6C1F22-9E60-4D34-8751-9E555B387F8B}"/>
    <cellStyle name="เครื่องหมายจุลภาค 14 5 8" xfId="17559" xr:uid="{9D5F8D48-A090-48A0-BDE9-264A4D160F09}"/>
    <cellStyle name="เครื่องหมายจุลภาค 14 5 9" xfId="29097" xr:uid="{2EBE62D5-65DF-4B97-B5CC-7872C8373D26}"/>
    <cellStyle name="เครื่องหมายจุลภาค 14 6" xfId="2702" xr:uid="{67F94896-B16A-40D1-AB8C-C52B26AB634F}"/>
    <cellStyle name="เครื่องหมายจุลภาค 14 6 2" xfId="6604" xr:uid="{EF0A51F8-921E-427E-9912-B924FD04D5F0}"/>
    <cellStyle name="เครื่องหมายจุลภาค 14 6 2 2" xfId="8448" xr:uid="{36F8D069-128B-4591-B198-BAF78292C75B}"/>
    <cellStyle name="เครื่องหมายจุลภาค 14 6 2 2 2" xfId="15318" xr:uid="{C70149D2-66EB-4270-8E3D-956F4F756DAF}"/>
    <cellStyle name="เครื่องหมายจุลภาค 14 6 2 2 3" xfId="21899" xr:uid="{72C7F06F-B519-43CD-B947-07B6EE5173E6}"/>
    <cellStyle name="เครื่องหมายจุลภาค 14 6 2 2 4" xfId="33426" xr:uid="{D548F8BE-6599-4F5B-BA8E-A51528A21AC7}"/>
    <cellStyle name="เครื่องหมายจุลภาค 14 6 2 3" xfId="13475" xr:uid="{63B121C6-5A13-4985-B48A-249548A2261E}"/>
    <cellStyle name="เครื่องหมายจุลภาค 14 6 2 3 2" xfId="24242" xr:uid="{428106F3-A97D-4E10-89D2-0902B8878047}"/>
    <cellStyle name="เครื่องหมายจุลภาค 14 6 2 3 3" xfId="35768" xr:uid="{85581659-C599-450F-AAFD-45AA964D075C}"/>
    <cellStyle name="เครื่องหมายจุลภาค 14 6 2 4" xfId="26579" xr:uid="{2DB90610-B108-42DD-A32B-11D144B2213E}"/>
    <cellStyle name="เครื่องหมายจุลภาค 14 6 2 4 2" xfId="38105" xr:uid="{4A0F77D0-4EF6-45CA-9D1A-AFA991B039FA}"/>
    <cellStyle name="เครื่องหมายจุลภาค 14 6 2 5" xfId="19554" xr:uid="{754D19CC-AC85-48E0-BD8B-6054C226C360}"/>
    <cellStyle name="เครื่องหมายจุลภาค 14 6 2 6" xfId="31084" xr:uid="{9465197A-5543-46FD-BABA-7B1AD76582C4}"/>
    <cellStyle name="เครื่องหมายจุลภาค 14 6 3" xfId="7515" xr:uid="{C8F31199-658D-49B8-B4CF-1D8094B6D32C}"/>
    <cellStyle name="เครื่องหมายจุลภาค 14 6 3 2" xfId="14385" xr:uid="{26B45D28-A4ED-47C1-8242-05AD7C4F782B}"/>
    <cellStyle name="เครื่องหมายจุลภาค 14 6 3 3" xfId="20733" xr:uid="{F417BAF5-F52B-4E4D-8330-B9FACEC79A55}"/>
    <cellStyle name="เครื่องหมายจุลภาค 14 6 3 4" xfId="32261" xr:uid="{4C9DC8D8-4704-43AB-B449-AB611A1BEFD4}"/>
    <cellStyle name="เครื่องหมายจุลภาค 14 6 4" xfId="9476" xr:uid="{4120FC33-4325-4D1B-911F-CBA3148F1F4D}"/>
    <cellStyle name="เครื่องหมายจุลภาค 14 6 4 2" xfId="16278" xr:uid="{669DD294-17C7-432F-A222-F21B4F246BA5}"/>
    <cellStyle name="เครื่องหมายจุลภาค 14 6 4 3" xfId="23080" xr:uid="{0E7AD86B-26E8-4A0B-8C55-32651CC2D057}"/>
    <cellStyle name="เครื่องหมายจุลภาค 14 6 4 4" xfId="34606" xr:uid="{DD636335-660B-435E-B169-D41F0AF155FC}"/>
    <cellStyle name="เครื่องหมายจุลภาค 14 6 5" xfId="12587" xr:uid="{37BB02E0-BA69-4BAE-A90C-419B9C4C89AE}"/>
    <cellStyle name="เครื่องหมายจุลภาค 14 6 5 2" xfId="25418" xr:uid="{CA60BAA0-5956-415C-B059-6EE9742A2A75}"/>
    <cellStyle name="เครื่องหมายจุลภาค 14 6 5 3" xfId="36944" xr:uid="{AF350157-F9CA-47F3-AD3C-1037FEE24B92}"/>
    <cellStyle name="เครื่องหมายจุลภาค 14 6 6" xfId="27755" xr:uid="{377813D0-D40B-40A2-8572-967A2BC5FB85}"/>
    <cellStyle name="เครื่องหมายจุลภาค 14 6 6 2" xfId="39281" xr:uid="{2FAA902F-CB04-4105-84CA-4D49FC3B7CED}"/>
    <cellStyle name="เครื่องหมายจุลภาค 14 6 7" xfId="17725" xr:uid="{18DA79AB-64A8-472D-BBD6-BFC2224AB20C}"/>
    <cellStyle name="เครื่องหมายจุลภาค 14 6 8" xfId="29263" xr:uid="{6A28E74F-421B-40D1-9A0D-0C591746B3DB}"/>
    <cellStyle name="เครื่องหมายจุลภาค 14 7" xfId="6159" xr:uid="{9E8524F7-F68F-4AA3-8ACF-64E3D10F94CE}"/>
    <cellStyle name="เครื่องหมายจุลภาค 14 7 2" xfId="7986" xr:uid="{2C32DE25-2DCA-4877-8115-EB1A78E8F167}"/>
    <cellStyle name="เครื่องหมายจุลภาค 14 7 2 2" xfId="14856" xr:uid="{212D0423-D5D1-424D-9A06-FB2A56753EF0}"/>
    <cellStyle name="เครื่องหมายจุลภาค 14 7 2 3" xfId="21421" xr:uid="{B2075113-1F3E-4A66-A31D-3334DCF8741F}"/>
    <cellStyle name="เครื่องหมายจุลภาค 14 7 2 4" xfId="32948" xr:uid="{B6F7E413-35AF-47FB-87D7-9B2DA5EAC936}"/>
    <cellStyle name="เครื่องหมายจุลภาค 14 7 3" xfId="13030" xr:uid="{10A2A443-FC21-4FBB-82FE-E89BF1E569CB}"/>
    <cellStyle name="เครื่องหมายจุลภาค 14 7 3 2" xfId="23764" xr:uid="{01CCD31F-F2C0-448E-A69E-861A814C35AA}"/>
    <cellStyle name="เครื่องหมายจุลภาค 14 7 3 3" xfId="35290" xr:uid="{EFC88D74-7764-41B6-995A-CDE0EC4243BA}"/>
    <cellStyle name="เครื่องหมายจุลภาค 14 7 4" xfId="26101" xr:uid="{258DBF57-1EB3-4832-B2B7-4A55069E4705}"/>
    <cellStyle name="เครื่องหมายจุลภาค 14 7 4 2" xfId="37627" xr:uid="{5F678F52-25ED-4010-B178-5C81315BC9A4}"/>
    <cellStyle name="เครื่องหมายจุลภาค 14 7 5" xfId="19076" xr:uid="{9ABA6611-4314-4456-A05F-F83C14A10D6A}"/>
    <cellStyle name="เครื่องหมายจุลภาค 14 7 6" xfId="30606" xr:uid="{A8D80282-C55F-4DBF-90D2-20E7DC3185E7}"/>
    <cellStyle name="เครื่องหมายจุลภาค 14 8" xfId="7066" xr:uid="{737D19DA-9E1D-4408-92F8-1750D9B907EF}"/>
    <cellStyle name="เครื่องหมายจุลภาค 14 8 2" xfId="13936" xr:uid="{1DC24C48-E720-4750-927E-E1CD58EAE9B1}"/>
    <cellStyle name="เครื่องหมายจุลภาค 14 8 3" xfId="20255" xr:uid="{57B2CD4A-B9C0-4B18-A92D-3176B440B42B}"/>
    <cellStyle name="เครื่องหมายจุลภาค 14 8 4" xfId="31783" xr:uid="{F0F112C4-2645-4146-87A7-AB38D95959F3}"/>
    <cellStyle name="เครื่องหมายจุลภาค 14 9" xfId="9020" xr:uid="{7A02BF7D-3AF9-4AA1-8281-348C3F78FA6F}"/>
    <cellStyle name="เครื่องหมายจุลภาค 14 9 2" xfId="15828" xr:uid="{4824596E-3395-4499-9153-F79C94DEFE8E}"/>
    <cellStyle name="เครื่องหมายจุลภาค 14 9 3" xfId="22602" xr:uid="{C8A50BE1-E341-4FF0-89B2-0DDDF1BBE777}"/>
    <cellStyle name="เครื่องหมายจุลภาค 14 9 4" xfId="34128" xr:uid="{BD55C477-2D29-44D2-A682-19FA71E0DC2D}"/>
    <cellStyle name="เครื่องหมายจุลภาค 15" xfId="2099" xr:uid="{31A2F351-7CB9-4221-BF1F-6A500826D49F}"/>
    <cellStyle name="เครื่องหมายจุลภาค 15 10" xfId="12173" xr:uid="{2A8A8A67-CC32-445C-AFC4-B991B243835B}"/>
    <cellStyle name="เครื่องหมายจุลภาค 15 10 2" xfId="24941" xr:uid="{43BC70E0-8DCC-49E8-922D-4C97C334D417}"/>
    <cellStyle name="เครื่องหมายจุลภาค 15 10 3" xfId="36467" xr:uid="{FB9562F9-5300-41F5-B21A-1E5C2CA9A299}"/>
    <cellStyle name="เครื่องหมายจุลภาค 15 11" xfId="27278" xr:uid="{E2FA8C32-7287-459E-B819-52E00BE6F370}"/>
    <cellStyle name="เครื่องหมายจุลภาค 15 11 2" xfId="38804" xr:uid="{7C64B0F6-3A64-4C97-AA1C-386ACEECCA64}"/>
    <cellStyle name="เครื่องหมายจุลภาค 15 12" xfId="17154" xr:uid="{90437685-32A6-4BF5-B9FA-B823A93D3521}"/>
    <cellStyle name="เครื่องหมายจุลภาค 15 13" xfId="28692" xr:uid="{FD4B9853-6F28-4660-A78C-D355D0051443}"/>
    <cellStyle name="เครื่องหมายจุลภาค 15 2" xfId="2147" xr:uid="{9AB8FC2A-5AD8-4DE2-91DE-7F0AC105AF6B}"/>
    <cellStyle name="เครื่องหมายจุลภาค 15 2 10" xfId="27316" xr:uid="{D505765E-90A6-41D7-9018-747BC32DE05B}"/>
    <cellStyle name="เครื่องหมายจุลภาค 15 2 10 2" xfId="38842" xr:uid="{918344BE-062B-4E87-A2FD-536EAC4DC45B}"/>
    <cellStyle name="เครื่องหมายจุลภาค 15 2 11" xfId="17192" xr:uid="{0C109BE4-A19E-4A85-979E-25E7910CB9E3}"/>
    <cellStyle name="เครื่องหมายจุลภาค 15 2 12" xfId="28730" xr:uid="{DD36E780-3B5D-4587-86FA-6F36C9794DD8}"/>
    <cellStyle name="เครื่องหมายจุลภาค 15 2 2" xfId="2284" xr:uid="{F5879D22-671B-44E0-8840-EC5D7F7F95AB}"/>
    <cellStyle name="เครื่องหมายจุลภาค 15 2 2 2" xfId="2837" xr:uid="{DFC2A50E-FF5E-45AA-BFE1-2FBB510D14AB}"/>
    <cellStyle name="เครื่องหมายจุลภาค 15 2 2 2 2" xfId="6741" xr:uid="{1444D1CB-7E55-4F2C-AE41-83D6184DC691}"/>
    <cellStyle name="เครื่องหมายจุลภาค 15 2 2 2 2 2" xfId="8590" xr:uid="{ECCBC82B-2F60-4CCF-BA3E-53644F61D4FC}"/>
    <cellStyle name="เครื่องหมายจุลภาค 15 2 2 2 2 2 2" xfId="15460" xr:uid="{206B18DC-0343-4E1B-B5B3-AE12FE4470F4}"/>
    <cellStyle name="เครื่องหมายจุลภาค 15 2 2 2 2 2 3" xfId="22046" xr:uid="{E5248234-800C-4CF2-9780-AE89A412DD59}"/>
    <cellStyle name="เครื่องหมายจุลภาค 15 2 2 2 2 2 4" xfId="33573" xr:uid="{4CC7E3F8-4FFE-43B4-B13E-2DD82401A300}"/>
    <cellStyle name="เครื่องหมายจุลภาค 15 2 2 2 2 3" xfId="13612" xr:uid="{E4DC08B1-0BB6-4CD6-94CF-EC0D2961E45E}"/>
    <cellStyle name="เครื่องหมายจุลภาค 15 2 2 2 2 3 2" xfId="24389" xr:uid="{94E04E70-4933-4B7D-B5F9-2FD2FFB0DC49}"/>
    <cellStyle name="เครื่องหมายจุลภาค 15 2 2 2 2 3 3" xfId="35915" xr:uid="{5DD6F208-3CD8-4DB5-A12D-CD39641E0D75}"/>
    <cellStyle name="เครื่องหมายจุลภาค 15 2 2 2 2 4" xfId="26726" xr:uid="{FA43A94C-B360-4608-BC19-7D4C16183C3C}"/>
    <cellStyle name="เครื่องหมายจุลภาค 15 2 2 2 2 4 2" xfId="38252" xr:uid="{F695D35C-91BF-4065-A5E0-0F704E14A2AA}"/>
    <cellStyle name="เครื่องหมายจุลภาค 15 2 2 2 2 5" xfId="19701" xr:uid="{18FCC1F0-FDA3-4238-81CD-DFA4BCB08527}"/>
    <cellStyle name="เครื่องหมายจุลภาค 15 2 2 2 2 6" xfId="31231" xr:uid="{06A65CBC-7837-4D2F-A463-CD3FBEF956FF}"/>
    <cellStyle name="เครื่องหมายจุลภาค 15 2 2 2 3" xfId="7657" xr:uid="{20705DEA-628F-4CB6-90D6-331EF8DF2973}"/>
    <cellStyle name="เครื่องหมายจุลภาค 15 2 2 2 3 2" xfId="14527" xr:uid="{69CA7A37-D24E-4BD0-B0B9-EFBD0780064A}"/>
    <cellStyle name="เครื่องหมายจุลภาค 15 2 2 2 3 3" xfId="20880" xr:uid="{AD80634F-57D6-44B0-B433-20DC3A9063F0}"/>
    <cellStyle name="เครื่องหมายจุลภาค 15 2 2 2 3 4" xfId="32408" xr:uid="{639A459A-E2D9-49DE-B18D-4FF64B175347}"/>
    <cellStyle name="เครื่องหมายจุลภาค 15 2 2 2 4" xfId="9618" xr:uid="{E41D4AAE-69DB-4ECC-84E4-A83482D357BE}"/>
    <cellStyle name="เครื่องหมายจุลภาค 15 2 2 2 4 2" xfId="16420" xr:uid="{D1491242-B6D8-473F-A568-C1B4170DE548}"/>
    <cellStyle name="เครื่องหมายจุลภาค 15 2 2 2 4 3" xfId="23227" xr:uid="{A4373F6A-4EF3-4D65-A482-3401E6E1DE6D}"/>
    <cellStyle name="เครื่องหมายจุลภาค 15 2 2 2 4 4" xfId="34753" xr:uid="{47437992-2220-4002-815D-761DF3D541DB}"/>
    <cellStyle name="เครื่องหมายจุลภาค 15 2 2 2 5" xfId="12722" xr:uid="{ADAB3B77-BFF5-4B77-8C64-F0649CF7E096}"/>
    <cellStyle name="เครื่องหมายจุลภาค 15 2 2 2 5 2" xfId="25565" xr:uid="{53320A15-E6B9-4455-851C-4FF63CF8C5CF}"/>
    <cellStyle name="เครื่องหมายจุลภาค 15 2 2 2 5 3" xfId="37091" xr:uid="{76E1E030-96B5-4A86-BC19-E0A550382F6C}"/>
    <cellStyle name="เครื่องหมายจุลภาค 15 2 2 2 6" xfId="27902" xr:uid="{2B7C0518-6EB6-44EF-A323-0D7444355010}"/>
    <cellStyle name="เครื่องหมายจุลภาค 15 2 2 2 6 2" xfId="39428" xr:uid="{8C7BE20D-70D6-4B7E-AEEF-A22361632858}"/>
    <cellStyle name="เครื่องหมายจุลภาค 15 2 2 2 7" xfId="17872" xr:uid="{1DB9057C-BDB7-400A-838B-25BBF482EBD1}"/>
    <cellStyle name="เครื่องหมายจุลภาค 15 2 2 2 8" xfId="29410" xr:uid="{AFA678C6-8FBE-4C78-AB90-650746CE3719}"/>
    <cellStyle name="เครื่องหมายจุลภาค 15 2 2 3" xfId="6295" xr:uid="{23865670-A115-4E37-B161-6DCCF61A8AE4}"/>
    <cellStyle name="เครื่องหมายจุลภาค 15 2 2 3 2" xfId="8127" xr:uid="{DC70F1C4-8B71-42AF-8E52-8768ADEF4A9C}"/>
    <cellStyle name="เครื่องหมายจุลภาค 15 2 2 3 2 2" xfId="14997" xr:uid="{9DF4BCC0-48C8-4D3F-9757-1A397DBF824F}"/>
    <cellStyle name="เครื่องหมายจุลภาค 15 2 2 3 2 3" xfId="21568" xr:uid="{4A0E3C7B-E6A1-49F1-9C36-AA50869A1D56}"/>
    <cellStyle name="เครื่องหมายจุลภาค 15 2 2 3 2 4" xfId="33095" xr:uid="{60A70DB9-1BE6-42B5-A5A9-5B7CFD7B7087}"/>
    <cellStyle name="เครื่องหมายจุลภาค 15 2 2 3 3" xfId="13166" xr:uid="{610F79E0-735B-426A-A11E-8B46AA44545A}"/>
    <cellStyle name="เครื่องหมายจุลภาค 15 2 2 3 3 2" xfId="23911" xr:uid="{8E7222F3-90B3-4E02-8511-50A512382B0F}"/>
    <cellStyle name="เครื่องหมายจุลภาค 15 2 2 3 3 3" xfId="35437" xr:uid="{8E9E0A30-C688-4F37-9A3C-6DEEBDB0E6E8}"/>
    <cellStyle name="เครื่องหมายจุลภาค 15 2 2 3 4" xfId="26248" xr:uid="{8FE04754-6705-412A-9927-D6FD3F515AD5}"/>
    <cellStyle name="เครื่องหมายจุลภาค 15 2 2 3 4 2" xfId="37774" xr:uid="{1F0F0115-7483-4E56-82F0-7B10553719A6}"/>
    <cellStyle name="เครื่องหมายจุลภาค 15 2 2 3 5" xfId="19223" xr:uid="{46650448-C63D-4A05-92F3-083631513E53}"/>
    <cellStyle name="เครื่องหมายจุลภาค 15 2 2 3 6" xfId="30753" xr:uid="{ED2C96BC-9A84-491F-A717-17D55AAEB2BF}"/>
    <cellStyle name="เครื่องหมายจุลภาค 15 2 2 4" xfId="7202" xr:uid="{8349B79C-891C-460D-9214-E35EE4609CD0}"/>
    <cellStyle name="เครื่องหมายจุลภาค 15 2 2 4 2" xfId="14072" xr:uid="{5BD0A595-6C67-4FC9-9326-C0ACF13C6C1E}"/>
    <cellStyle name="เครื่องหมายจุลภาค 15 2 2 4 3" xfId="20402" xr:uid="{78B34E4C-A9AC-4C24-BAEF-C03D3AA2D6BB}"/>
    <cellStyle name="เครื่องหมายจุลภาค 15 2 2 4 4" xfId="31930" xr:uid="{87EBF037-C057-4190-92F5-CCBAA2AD7DD3}"/>
    <cellStyle name="เครื่องหมายจุลภาค 15 2 2 5" xfId="9160" xr:uid="{CA0817B1-671A-444C-B5C1-CBF9C9850EC7}"/>
    <cellStyle name="เครื่องหมายจุลภาค 15 2 2 5 2" xfId="15965" xr:uid="{FB44CA41-E77D-411E-A6D0-A5E510C5C977}"/>
    <cellStyle name="เครื่องหมายจุลภาค 15 2 2 5 3" xfId="22749" xr:uid="{271A0B89-155F-4941-8ADD-FD84BD6ECE94}"/>
    <cellStyle name="เครื่องหมายจุลภาค 15 2 2 5 4" xfId="34275" xr:uid="{174BAC9A-C427-40D4-BEF1-96CA6B3A452C}"/>
    <cellStyle name="เครื่องหมายจุลภาค 15 2 2 6" xfId="12307" xr:uid="{1A0D768A-3A0A-4353-BCB7-6F111BACAA96}"/>
    <cellStyle name="เครื่องหมายจุลภาค 15 2 2 6 2" xfId="25087" xr:uid="{E3653DA6-B5B5-40BD-B832-DF9678ADA906}"/>
    <cellStyle name="เครื่องหมายจุลภาค 15 2 2 6 3" xfId="36613" xr:uid="{DC93B564-35C9-4D50-B8B3-2289DFFF7B77}"/>
    <cellStyle name="เครื่องหมายจุลภาค 15 2 2 7" xfId="27424" xr:uid="{03247E64-D593-469D-AED6-F8474BF041D8}"/>
    <cellStyle name="เครื่องหมายจุลภาค 15 2 2 7 2" xfId="38950" xr:uid="{F3A9C338-3BDB-4975-A029-679F422EF8FE}"/>
    <cellStyle name="เครื่องหมายจุลภาค 15 2 2 8" xfId="17328" xr:uid="{0ED716EB-B1C3-4F60-9242-7714F36F8CEA}"/>
    <cellStyle name="เครื่องหมายจุลภาค 15 2 2 9" xfId="28866" xr:uid="{DC352BB0-C7B4-4487-A3D0-99E1BCFADEE2}"/>
    <cellStyle name="เครื่องหมายจุลภาค 15 2 3" xfId="2410" xr:uid="{2B8D4CFF-F828-41DF-B157-1D7F694586D5}"/>
    <cellStyle name="เครื่องหมายจุลภาค 15 2 3 2" xfId="2935" xr:uid="{EAC54C87-58F6-4F1A-ABFD-A92B1DBB706C}"/>
    <cellStyle name="เครื่องหมายจุลภาค 15 2 3 2 2" xfId="6845" xr:uid="{B376B9BB-F28C-4DA8-9310-8E7529264C3E}"/>
    <cellStyle name="เครื่องหมายจุลภาค 15 2 3 2 2 2" xfId="8696" xr:uid="{8AA63D06-105E-472B-A481-DE139ADCC7EE}"/>
    <cellStyle name="เครื่องหมายจุลภาค 15 2 3 2 2 2 2" xfId="15566" xr:uid="{DCAEE3E2-1C14-4D11-9DD5-C3146224D845}"/>
    <cellStyle name="เครื่องหมายจุลภาค 15 2 3 2 2 2 3" xfId="22154" xr:uid="{BE30659C-E530-418D-885B-67427D5F04C7}"/>
    <cellStyle name="เครื่องหมายจุลภาค 15 2 3 2 2 2 4" xfId="33681" xr:uid="{F7CE96C5-A8E3-4295-8412-310FA2AAF2B4}"/>
    <cellStyle name="เครื่องหมายจุลภาค 15 2 3 2 2 3" xfId="13716" xr:uid="{881BAD72-3C48-4679-80EC-B7758F75244D}"/>
    <cellStyle name="เครื่องหมายจุลภาค 15 2 3 2 2 3 2" xfId="24497" xr:uid="{47868FB1-AB87-440B-94F7-79BD6CA821E5}"/>
    <cellStyle name="เครื่องหมายจุลภาค 15 2 3 2 2 3 3" xfId="36023" xr:uid="{E3450EDA-6A94-4274-8C23-B6053E847C6A}"/>
    <cellStyle name="เครื่องหมายจุลภาค 15 2 3 2 2 4" xfId="26834" xr:uid="{D20BC191-891D-4E08-B2F6-F47B49377737}"/>
    <cellStyle name="เครื่องหมายจุลภาค 15 2 3 2 2 4 2" xfId="38360" xr:uid="{97CD804F-0D4C-472F-81AD-51B0CA5E8116}"/>
    <cellStyle name="เครื่องหมายจุลภาค 15 2 3 2 2 5" xfId="19809" xr:uid="{C6058CFB-57A1-4A21-A98C-253F72DDF2BC}"/>
    <cellStyle name="เครื่องหมายจุลภาค 15 2 3 2 2 6" xfId="31339" xr:uid="{28B9D442-C00D-48D0-AC2C-FE510553FD57}"/>
    <cellStyle name="เครื่องหมายจุลภาค 15 2 3 2 3" xfId="7763" xr:uid="{B8DF62AE-6804-4326-B94B-F189E25ADBEE}"/>
    <cellStyle name="เครื่องหมายจุลภาค 15 2 3 2 3 2" xfId="14633" xr:uid="{B0512E3E-7D6D-43EF-8110-090E18031F22}"/>
    <cellStyle name="เครื่องหมายจุลภาค 15 2 3 2 3 3" xfId="20988" xr:uid="{B1A4471D-E551-4809-AC56-62810794B5CB}"/>
    <cellStyle name="เครื่องหมายจุลภาค 15 2 3 2 3 4" xfId="32516" xr:uid="{3885B534-729F-44C0-8D20-6B991098D3D8}"/>
    <cellStyle name="เครื่องหมายจุลภาค 15 2 3 2 4" xfId="9725" xr:uid="{EDC34D27-6C38-40FA-8C1B-A1B8B18049DA}"/>
    <cellStyle name="เครื่องหมายจุลภาค 15 2 3 2 4 2" xfId="16527" xr:uid="{11E7B7F6-B84E-45CC-B14A-2B5280F6AA62}"/>
    <cellStyle name="เครื่องหมายจุลภาค 15 2 3 2 4 3" xfId="23335" xr:uid="{80FD6EE0-FC22-4917-83BE-65FD5031BDF1}"/>
    <cellStyle name="เครื่องหมายจุลภาค 15 2 3 2 4 4" xfId="34861" xr:uid="{EF559698-8D51-422D-B425-CCB1A7AB2D70}"/>
    <cellStyle name="เครื่องหมายจุลภาค 15 2 3 2 5" xfId="12820" xr:uid="{6C8FF08E-486B-435E-8422-686DD09B5550}"/>
    <cellStyle name="เครื่องหมายจุลภาค 15 2 3 2 5 2" xfId="25673" xr:uid="{9D30CCD2-A3BA-4145-862F-D8FACE9A57C8}"/>
    <cellStyle name="เครื่องหมายจุลภาค 15 2 3 2 5 3" xfId="37199" xr:uid="{E08D9EA9-0ED1-4100-9B14-A4C493D01E09}"/>
    <cellStyle name="เครื่องหมายจุลภาค 15 2 3 2 6" xfId="28010" xr:uid="{30632FDB-58B2-4080-A3A5-866146343B1F}"/>
    <cellStyle name="เครื่องหมายจุลภาค 15 2 3 2 6 2" xfId="39536" xr:uid="{7EE58C85-8B61-4055-82B1-5058A6D6E09C}"/>
    <cellStyle name="เครื่องหมายจุลภาค 15 2 3 2 7" xfId="17980" xr:uid="{FD732A2A-BA38-483B-9D75-BBEE2E46CF4A}"/>
    <cellStyle name="เครื่องหมายจุลภาค 15 2 3 2 8" xfId="29518" xr:uid="{A6523DB5-4817-4CFC-97B1-9AC9B4E8E052}"/>
    <cellStyle name="เครื่องหมายจุลภาค 15 2 3 3" xfId="6399" xr:uid="{76846012-3D06-4AD0-B44F-9369C65EFCF6}"/>
    <cellStyle name="เครื่องหมายจุลภาค 15 2 3 3 2" xfId="8233" xr:uid="{C32FADE5-F55B-49F1-8C21-23AA01CBB94F}"/>
    <cellStyle name="เครื่องหมายจุลภาค 15 2 3 3 2 2" xfId="15103" xr:uid="{AE6E1CCC-FC2C-4EFD-AF1A-7F115BED4968}"/>
    <cellStyle name="เครื่องหมายจุลภาค 15 2 3 3 2 3" xfId="21676" xr:uid="{40431FFC-B054-426D-89CA-338B45A5ED5F}"/>
    <cellStyle name="เครื่องหมายจุลภาค 15 2 3 3 2 4" xfId="33203" xr:uid="{A7271E53-5671-43B7-A297-2D1BE30A003A}"/>
    <cellStyle name="เครื่องหมายจุลภาค 15 2 3 3 3" xfId="13270" xr:uid="{CC632E00-7699-48A4-A6FB-D78BC410A8B3}"/>
    <cellStyle name="เครื่องหมายจุลภาค 15 2 3 3 3 2" xfId="24019" xr:uid="{96008D58-E506-45C1-8868-CF6B424A8DAF}"/>
    <cellStyle name="เครื่องหมายจุลภาค 15 2 3 3 3 3" xfId="35545" xr:uid="{2CD6E0F1-86A3-4599-BAF4-F0C9D7236F41}"/>
    <cellStyle name="เครื่องหมายจุลภาค 15 2 3 3 4" xfId="26356" xr:uid="{63293CC9-619B-4ACD-B601-37AECE55D28B}"/>
    <cellStyle name="เครื่องหมายจุลภาค 15 2 3 3 4 2" xfId="37882" xr:uid="{BAA7BFB8-2155-44F1-AD6C-F03B027A443D}"/>
    <cellStyle name="เครื่องหมายจุลภาค 15 2 3 3 5" xfId="19331" xr:uid="{3A387138-F3C3-4412-8A4D-2D92A66759DF}"/>
    <cellStyle name="เครื่องหมายจุลภาค 15 2 3 3 6" xfId="30861" xr:uid="{03831428-2AE7-4059-873F-1642CD368565}"/>
    <cellStyle name="เครื่องหมายจุลภาค 15 2 3 4" xfId="7306" xr:uid="{1C8BE9CF-159B-450F-8055-845AF19827E0}"/>
    <cellStyle name="เครื่องหมายจุลภาค 15 2 3 4 2" xfId="14176" xr:uid="{C29D1269-8B46-4831-ADCA-A9C200F37A19}"/>
    <cellStyle name="เครื่องหมายจุลภาค 15 2 3 4 3" xfId="20510" xr:uid="{A08E93BB-A903-4A45-B58D-6A4FEC1D9EB4}"/>
    <cellStyle name="เครื่องหมายจุลภาค 15 2 3 4 4" xfId="32038" xr:uid="{A50652AF-01D0-46F4-A36F-232755D94E87}"/>
    <cellStyle name="เครื่องหมายจุลภาค 15 2 3 5" xfId="9264" xr:uid="{6E8E2321-6F91-4E39-B2B0-59EC048FB3EE}"/>
    <cellStyle name="เครื่องหมายจุลภาค 15 2 3 5 2" xfId="16069" xr:uid="{ADBB00A1-CEE7-4322-8689-6EC4F0256923}"/>
    <cellStyle name="เครื่องหมายจุลภาค 15 2 3 5 3" xfId="22857" xr:uid="{ECA487DA-31F3-48B5-A7A4-0723350A898A}"/>
    <cellStyle name="เครื่องหมายจุลภาค 15 2 3 5 4" xfId="34383" xr:uid="{5E5B1622-FA8B-4FEF-BE96-E28CE89C04C7}"/>
    <cellStyle name="เครื่องหมายจุลภาค 15 2 3 6" xfId="12402" xr:uid="{7C281691-BFAD-46AA-8097-71B448E4F5F7}"/>
    <cellStyle name="เครื่องหมายจุลภาค 15 2 3 6 2" xfId="25195" xr:uid="{5F3F39CC-C452-4FE8-AF80-D1796127F72E}"/>
    <cellStyle name="เครื่องหมายจุลภาค 15 2 3 6 3" xfId="36721" xr:uid="{2F6313A9-3DC7-4A6C-8A3D-EF4C38DCE06E}"/>
    <cellStyle name="เครื่องหมายจุลภาค 15 2 3 7" xfId="27532" xr:uid="{474ECC5B-E05A-4DD8-B4AD-8B34263E42F9}"/>
    <cellStyle name="เครื่องหมายจุลภาค 15 2 3 7 2" xfId="39058" xr:uid="{1F197F99-2E5B-4838-977B-D1F711740D78}"/>
    <cellStyle name="เครื่องหมายจุลภาค 15 2 3 8" xfId="17465" xr:uid="{6EA579B3-FDA4-4E7A-9951-A6CF16124EE5}"/>
    <cellStyle name="เครื่องหมายจุลภาค 15 2 3 9" xfId="29003" xr:uid="{AA0BDA56-D8F9-4108-BF8C-CBBA18ACF659}"/>
    <cellStyle name="เครื่องหมายจุลภาค 15 2 4" xfId="2529" xr:uid="{AFFB7E56-60AC-4187-942F-8A55CDB818DE}"/>
    <cellStyle name="เครื่องหมายจุลภาค 15 2 4 2" xfId="3036" xr:uid="{5D9D17CA-4851-4AC4-8248-E85E5C845D23}"/>
    <cellStyle name="เครื่องหมายจุลภาค 15 2 4 2 2" xfId="6948" xr:uid="{99F91779-B21F-4CF9-8A98-611B4B76CBF7}"/>
    <cellStyle name="เครื่องหมายจุลภาค 15 2 4 2 2 2" xfId="8801" xr:uid="{CF6BC2ED-F0C4-4EF1-800E-10686C7F82C3}"/>
    <cellStyle name="เครื่องหมายจุลภาค 15 2 4 2 2 2 2" xfId="15671" xr:uid="{95DBF401-C0D2-42F2-AA3E-63C69D85EAB4}"/>
    <cellStyle name="เครื่องหมายจุลภาค 15 2 4 2 2 2 3" xfId="22259" xr:uid="{8EA6B2D4-F895-4E83-A65D-80702BC3C278}"/>
    <cellStyle name="เครื่องหมายจุลภาค 15 2 4 2 2 2 4" xfId="33786" xr:uid="{4CA77933-9686-4F9C-BBA7-A688DF78BB5F}"/>
    <cellStyle name="เครื่องหมายจุลภาค 15 2 4 2 2 3" xfId="13819" xr:uid="{ECE92909-F90B-475E-8994-741937A4CA3A}"/>
    <cellStyle name="เครื่องหมายจุลภาค 15 2 4 2 2 3 2" xfId="24602" xr:uid="{8C1E54EB-61DF-4045-AF0B-5E3EC0369488}"/>
    <cellStyle name="เครื่องหมายจุลภาค 15 2 4 2 2 3 3" xfId="36128" xr:uid="{5F2B7822-72C2-4BCB-9A1E-A232C337A551}"/>
    <cellStyle name="เครื่องหมายจุลภาค 15 2 4 2 2 4" xfId="26939" xr:uid="{333138A2-4352-43CA-8418-827795728813}"/>
    <cellStyle name="เครื่องหมายจุลภาค 15 2 4 2 2 4 2" xfId="38465" xr:uid="{26F4EE86-8D1D-44BC-BA0F-A9F9EB44FF96}"/>
    <cellStyle name="เครื่องหมายจุลภาค 15 2 4 2 2 5" xfId="19914" xr:uid="{3C061379-C5E6-46B7-8388-53193B563AD3}"/>
    <cellStyle name="เครื่องหมายจุลภาค 15 2 4 2 2 6" xfId="31444" xr:uid="{AFCA0B61-84B6-4EE3-B9BD-F22C7A7C84CA}"/>
    <cellStyle name="เครื่องหมายจุลภาค 15 2 4 2 3" xfId="7868" xr:uid="{98EBF024-C039-4CC1-BAE8-79E8F4A727AC}"/>
    <cellStyle name="เครื่องหมายจุลภาค 15 2 4 2 3 2" xfId="14738" xr:uid="{226FD134-009B-42C4-8E40-EDCCBB5EA5F9}"/>
    <cellStyle name="เครื่องหมายจุลภาค 15 2 4 2 3 3" xfId="21093" xr:uid="{E8BAEF5B-665B-4FE6-AB43-8EDA0817BB6F}"/>
    <cellStyle name="เครื่องหมายจุลภาค 15 2 4 2 3 4" xfId="32621" xr:uid="{0D99B0EA-7821-4E6A-8E1A-9348270438B7}"/>
    <cellStyle name="เครื่องหมายจุลภาค 15 2 4 2 4" xfId="9830" xr:uid="{89FBE805-F317-4E3C-9F9E-41AFC9A8DD15}"/>
    <cellStyle name="เครื่องหมายจุลภาค 15 2 4 2 4 2" xfId="16632" xr:uid="{BE28D94C-B91C-48D3-8AC6-76FB663E2B30}"/>
    <cellStyle name="เครื่องหมายจุลภาค 15 2 4 2 4 3" xfId="23440" xr:uid="{921397CF-84F5-4C32-AD02-1A69D1E34064}"/>
    <cellStyle name="เครื่องหมายจุลภาค 15 2 4 2 4 4" xfId="34966" xr:uid="{F65D6290-798F-4924-A022-3A42D2BCA3C1}"/>
    <cellStyle name="เครื่องหมายจุลภาค 15 2 4 2 5" xfId="12921" xr:uid="{1743B3EE-47CD-44B8-8475-D55BDD2BAFD1}"/>
    <cellStyle name="เครื่องหมายจุลภาค 15 2 4 2 5 2" xfId="25778" xr:uid="{2081A075-5C69-4CC1-BBAC-AB446E2F9F3D}"/>
    <cellStyle name="เครื่องหมายจุลภาค 15 2 4 2 5 3" xfId="37304" xr:uid="{DF6E043C-8D50-4E7C-9C7E-A3AF71D04650}"/>
    <cellStyle name="เครื่องหมายจุลภาค 15 2 4 2 6" xfId="28115" xr:uid="{FB12DBB5-55D6-453D-9B9E-6F7F4DC9EBB8}"/>
    <cellStyle name="เครื่องหมายจุลภาค 15 2 4 2 6 2" xfId="39641" xr:uid="{90D97CA6-1E47-4C39-A6BE-C67F0A84E879}"/>
    <cellStyle name="เครื่องหมายจุลภาค 15 2 4 2 7" xfId="18085" xr:uid="{0362430E-0458-4398-A239-D5C17A211ACD}"/>
    <cellStyle name="เครื่องหมายจุลภาค 15 2 4 2 8" xfId="29623" xr:uid="{99C45753-B3BF-4E2D-A10F-FC777C509A9A}"/>
    <cellStyle name="เครื่องหมายจุลภาค 15 2 4 3" xfId="6501" xr:uid="{28C0BCD9-EDFA-4118-A788-1183013C0952}"/>
    <cellStyle name="เครื่องหมายจุลภาค 15 2 4 3 2" xfId="8337" xr:uid="{88121EFD-CC4E-47FE-AC51-BBC3D380B480}"/>
    <cellStyle name="เครื่องหมายจุลภาค 15 2 4 3 2 2" xfId="15207" xr:uid="{A57A8109-1B26-43B0-9208-808068E1E1FB}"/>
    <cellStyle name="เครื่องหมายจุลภาค 15 2 4 3 2 3" xfId="21781" xr:uid="{F923EB8F-1C27-48EB-8631-0F4A3266F7D7}"/>
    <cellStyle name="เครื่องหมายจุลภาค 15 2 4 3 2 4" xfId="33308" xr:uid="{FE27F363-00CD-45C3-94D2-41E98D7651CC}"/>
    <cellStyle name="เครื่องหมายจุลภาค 15 2 4 3 3" xfId="13372" xr:uid="{28652608-A493-486E-94C3-F43C977E9E16}"/>
    <cellStyle name="เครื่องหมายจุลภาค 15 2 4 3 3 2" xfId="24124" xr:uid="{338729BE-A4A2-40D4-BE61-265BF08774ED}"/>
    <cellStyle name="เครื่องหมายจุลภาค 15 2 4 3 3 3" xfId="35650" xr:uid="{E237EC95-8FE4-4CAF-8211-1CAFDB4142FA}"/>
    <cellStyle name="เครื่องหมายจุลภาค 15 2 4 3 4" xfId="26461" xr:uid="{BDB453B6-6FB7-4DCA-9910-F0D5779AC559}"/>
    <cellStyle name="เครื่องหมายจุลภาค 15 2 4 3 4 2" xfId="37987" xr:uid="{2DD49209-C983-494E-B184-6669ED3B8A23}"/>
    <cellStyle name="เครื่องหมายจุลภาค 15 2 4 3 5" xfId="19436" xr:uid="{9C57CD35-CD04-4EEC-9091-119ECFF7F230}"/>
    <cellStyle name="เครื่องหมายจุลภาค 15 2 4 3 6" xfId="30966" xr:uid="{9D00F052-A07F-44E4-A58A-E75FD7E61029}"/>
    <cellStyle name="เครื่องหมายจุลภาค 15 2 4 4" xfId="7408" xr:uid="{CDB5A8F0-F9DC-4198-9D3F-BB7CC8A85D14}"/>
    <cellStyle name="เครื่องหมายจุลภาค 15 2 4 4 2" xfId="14278" xr:uid="{C445EBDB-642C-4FCC-B938-719698D3DBFC}"/>
    <cellStyle name="เครื่องหมายจุลภาค 15 2 4 4 3" xfId="20615" xr:uid="{0E8826EE-E501-4DBC-A5CB-8363B594F38C}"/>
    <cellStyle name="เครื่องหมายจุลภาค 15 2 4 4 4" xfId="32143" xr:uid="{4835CB00-9F9D-498D-9BC7-27EF4167CAF8}"/>
    <cellStyle name="เครื่องหมายจุลภาค 15 2 4 5" xfId="9366" xr:uid="{F783314A-515E-4453-A3CF-78E3A9490ABD}"/>
    <cellStyle name="เครื่องหมายจุลภาค 15 2 4 5 2" xfId="16171" xr:uid="{C6750FF3-3400-40A5-9870-FEE20404DED3}"/>
    <cellStyle name="เครื่องหมายจุลภาค 15 2 4 5 3" xfId="22962" xr:uid="{6A8A4F98-1924-4027-A9A7-59F19D8EA4D3}"/>
    <cellStyle name="เครื่องหมายจุลภาค 15 2 4 5 4" xfId="34488" xr:uid="{F756E707-5EA3-4510-A3E7-83FC68DE16E3}"/>
    <cellStyle name="เครื่องหมายจุลภาค 15 2 4 6" xfId="12494" xr:uid="{EE0CB2C4-0D5D-4ADB-973D-FA4765AA953F}"/>
    <cellStyle name="เครื่องหมายจุลภาค 15 2 4 6 2" xfId="25300" xr:uid="{A987B3B1-397F-49AC-B3D9-E357248D3A7B}"/>
    <cellStyle name="เครื่องหมายจุลภาค 15 2 4 6 3" xfId="36826" xr:uid="{00F92637-FFB8-44C3-88D3-664CDD049609}"/>
    <cellStyle name="เครื่องหมายจุลภาค 15 2 4 7" xfId="27637" xr:uid="{EF8AC351-FB6B-475D-8A3F-349A4FABDBCF}"/>
    <cellStyle name="เครื่องหมายจุลภาค 15 2 4 7 2" xfId="39163" xr:uid="{6708985B-44B7-4033-A881-93734FA57CF8}"/>
    <cellStyle name="เครื่องหมายจุลภาค 15 2 4 8" xfId="17598" xr:uid="{6E80BB9B-13E5-453C-9567-16A7650BF255}"/>
    <cellStyle name="เครื่องหมายจุลภาค 15 2 4 9" xfId="29136" xr:uid="{B40F37FD-1982-4B0D-A5EA-D03BEC9B50A4}"/>
    <cellStyle name="เครื่องหมายจุลภาค 15 2 5" xfId="2739" xr:uid="{55876A4C-D8D8-4D08-AE35-FB664B8F77CD}"/>
    <cellStyle name="เครื่องหมายจุลภาค 15 2 5 2" xfId="6641" xr:uid="{AAFAB194-50FF-452B-B847-A333BDC012D6}"/>
    <cellStyle name="เครื่องหมายจุลภาค 15 2 5 2 2" xfId="8485" xr:uid="{9629D42F-96DE-4BB6-9270-F7CFE57326E5}"/>
    <cellStyle name="เครื่องหมายจุลภาค 15 2 5 2 2 2" xfId="15355" xr:uid="{1A1B5FE2-2041-441B-AE58-CFA51943E00B}"/>
    <cellStyle name="เครื่องหมายจุลภาค 15 2 5 2 2 3" xfId="21938" xr:uid="{911ABD8B-4216-45A0-9A13-EE08B7B4B9C1}"/>
    <cellStyle name="เครื่องหมายจุลภาค 15 2 5 2 2 4" xfId="33465" xr:uid="{B9D145CB-7A30-4065-BC2F-F8CBF1BE7987}"/>
    <cellStyle name="เครื่องหมายจุลภาค 15 2 5 2 3" xfId="13512" xr:uid="{F53EB80A-4E31-49DA-9DE3-9D61750DDA23}"/>
    <cellStyle name="เครื่องหมายจุลภาค 15 2 5 2 3 2" xfId="24281" xr:uid="{EBDFF17C-F990-4AC7-BF0A-AE14DA0606EE}"/>
    <cellStyle name="เครื่องหมายจุลภาค 15 2 5 2 3 3" xfId="35807" xr:uid="{D90B4A57-D05B-42F1-B225-FE1097C13999}"/>
    <cellStyle name="เครื่องหมายจุลภาค 15 2 5 2 4" xfId="26618" xr:uid="{0C4493D0-8168-4AB3-918B-1071894ED1F1}"/>
    <cellStyle name="เครื่องหมายจุลภาค 15 2 5 2 4 2" xfId="38144" xr:uid="{66D2EBB5-BDAC-4805-819D-A41F4B09C8BB}"/>
    <cellStyle name="เครื่องหมายจุลภาค 15 2 5 2 5" xfId="19593" xr:uid="{366CAC34-897C-43B7-81E3-AC1CF3FE2B69}"/>
    <cellStyle name="เครื่องหมายจุลภาค 15 2 5 2 6" xfId="31123" xr:uid="{671A3848-EF71-4EB0-9EFB-93C134793A24}"/>
    <cellStyle name="เครื่องหมายจุลภาค 15 2 5 3" xfId="7552" xr:uid="{2A389144-5BB8-4982-AC52-17F26C8B9BB1}"/>
    <cellStyle name="เครื่องหมายจุลภาค 15 2 5 3 2" xfId="14422" xr:uid="{67F1A788-5A2C-4EBD-8499-9EC1A8CB7860}"/>
    <cellStyle name="เครื่องหมายจุลภาค 15 2 5 3 3" xfId="20772" xr:uid="{A0E1359A-FFA3-4011-B25C-A3F57D3DC3E3}"/>
    <cellStyle name="เครื่องหมายจุลภาค 15 2 5 3 4" xfId="32300" xr:uid="{2C912A33-F444-4131-BE83-CA62F486E1FB}"/>
    <cellStyle name="เครื่องหมายจุลภาค 15 2 5 4" xfId="9513" xr:uid="{A5CB6E06-3DB3-4070-8F9C-E43B0ED0E7EE}"/>
    <cellStyle name="เครื่องหมายจุลภาค 15 2 5 4 2" xfId="16315" xr:uid="{EB1A97AD-B54A-4F8F-8128-F881347BBBD0}"/>
    <cellStyle name="เครื่องหมายจุลภาค 15 2 5 4 3" xfId="23119" xr:uid="{8E4766E7-070D-45FB-86C6-7F93AA6EB2BA}"/>
    <cellStyle name="เครื่องหมายจุลภาค 15 2 5 4 4" xfId="34645" xr:uid="{E282EC5A-7EC5-4DCE-AF6A-7734F4BA621A}"/>
    <cellStyle name="เครื่องหมายจุลภาค 15 2 5 5" xfId="12624" xr:uid="{3D603F88-57A3-4419-AC40-02B899F404E0}"/>
    <cellStyle name="เครื่องหมายจุลภาค 15 2 5 5 2" xfId="25457" xr:uid="{F051A25F-DC92-4023-896A-70FFBC44DBE4}"/>
    <cellStyle name="เครื่องหมายจุลภาค 15 2 5 5 3" xfId="36983" xr:uid="{6E77BB01-1D38-4D0F-9317-B795FCCF49E6}"/>
    <cellStyle name="เครื่องหมายจุลภาค 15 2 5 6" xfId="27794" xr:uid="{EDC12AAA-5EDA-49A3-90B8-E6E79E032A95}"/>
    <cellStyle name="เครื่องหมายจุลภาค 15 2 5 6 2" xfId="39320" xr:uid="{52C2D47B-EC2C-4C0A-9AB4-2D0C5960147F}"/>
    <cellStyle name="เครื่องหมายจุลภาค 15 2 5 7" xfId="17764" xr:uid="{7B5021FD-AEE2-4A66-AAB4-D36C1431A06A}"/>
    <cellStyle name="เครื่องหมายจุลภาค 15 2 5 8" xfId="29302" xr:uid="{4A2A850A-89C0-471E-9952-358FAC00E808}"/>
    <cellStyle name="เครื่องหมายจุลภาค 15 2 6" xfId="6196" xr:uid="{4DB267AA-DFDC-4B0B-A0BC-638D46E3E7D5}"/>
    <cellStyle name="เครื่องหมายจุลภาค 15 2 6 2" xfId="8023" xr:uid="{F33B36FF-5377-4688-AD2A-E3F77295F8D4}"/>
    <cellStyle name="เครื่องหมายจุลภาค 15 2 6 2 2" xfId="14893" xr:uid="{A4658CF3-B457-4206-B6D8-7C645F79AFDC}"/>
    <cellStyle name="เครื่องหมายจุลภาค 15 2 6 2 3" xfId="21460" xr:uid="{1499E132-8092-44C2-A799-40B8CA368B4B}"/>
    <cellStyle name="เครื่องหมายจุลภาค 15 2 6 2 4" xfId="32987" xr:uid="{BB9DFD09-E2BF-4374-82E4-1969680FFE4F}"/>
    <cellStyle name="เครื่องหมายจุลภาค 15 2 6 3" xfId="13067" xr:uid="{9E7A9337-AFC7-43E4-B84A-C65D2C624057}"/>
    <cellStyle name="เครื่องหมายจุลภาค 15 2 6 3 2" xfId="23803" xr:uid="{7A22B09F-DAFE-45EE-B357-7725967BB5D1}"/>
    <cellStyle name="เครื่องหมายจุลภาค 15 2 6 3 3" xfId="35329" xr:uid="{443CC093-16A3-4CA7-8AC0-29C43B42E356}"/>
    <cellStyle name="เครื่องหมายจุลภาค 15 2 6 4" xfId="26140" xr:uid="{49EEAE43-C0BD-4AC7-8E86-066326A96F2E}"/>
    <cellStyle name="เครื่องหมายจุลภาค 15 2 6 4 2" xfId="37666" xr:uid="{17011B91-94AB-4420-BB51-F3B73ED310E6}"/>
    <cellStyle name="เครื่องหมายจุลภาค 15 2 6 5" xfId="19115" xr:uid="{DD9C50B7-6495-46CE-B47F-5F993CF20C6A}"/>
    <cellStyle name="เครื่องหมายจุลภาค 15 2 6 6" xfId="30645" xr:uid="{9F0D27AD-983B-4341-8960-1655B22A11ED}"/>
    <cellStyle name="เครื่องหมายจุลภาค 15 2 7" xfId="7103" xr:uid="{9B7E2B04-2CCD-4AD9-92CE-056899B33F8A}"/>
    <cellStyle name="เครื่องหมายจุลภาค 15 2 7 2" xfId="13973" xr:uid="{F3A422CC-91E3-4B35-AB28-DF888DFCB1E8}"/>
    <cellStyle name="เครื่องหมายจุลภาค 15 2 7 3" xfId="20294" xr:uid="{1156088A-B1AF-4A82-B82A-C873DD18D9A8}"/>
    <cellStyle name="เครื่องหมายจุลภาค 15 2 7 4" xfId="31822" xr:uid="{A0E6FBFC-50DD-43FF-848F-18FE895760CF}"/>
    <cellStyle name="เครื่องหมายจุลภาค 15 2 8" xfId="9059" xr:uid="{D4FE0AF1-3993-4A7A-B271-4DB20D69AEF5}"/>
    <cellStyle name="เครื่องหมายจุลภาค 15 2 8 2" xfId="15865" xr:uid="{06FC67D4-CE47-4CB3-B516-DA7BEAB46679}"/>
    <cellStyle name="เครื่องหมายจุลภาค 15 2 8 3" xfId="22641" xr:uid="{3FC27698-B476-4D89-B87E-09A322EB27CE}"/>
    <cellStyle name="เครื่องหมายจุลภาค 15 2 8 4" xfId="34167" xr:uid="{B06BAF87-1319-436F-AFC6-0D02F7223D27}"/>
    <cellStyle name="เครื่องหมายจุลภาค 15 2 9" xfId="12209" xr:uid="{4D001B10-546E-4C05-98D8-EBC6E138DA8C}"/>
    <cellStyle name="เครื่องหมายจุลภาค 15 2 9 2" xfId="24979" xr:uid="{73E87B4B-E208-420C-818A-756EC486CAA5}"/>
    <cellStyle name="เครื่องหมายจุลภาค 15 2 9 3" xfId="36505" xr:uid="{0462F2D3-CAC0-4B66-885C-65AEACDFA998}"/>
    <cellStyle name="เครื่องหมายจุลภาค 15 3" xfId="2246" xr:uid="{F50E7CC0-5ABC-46EE-A0BD-4528BEDF0CB3}"/>
    <cellStyle name="เครื่องหมายจุลภาค 15 3 2" xfId="2800" xr:uid="{6D9691AC-6AFD-4A4F-8DF3-D28E28FB8594}"/>
    <cellStyle name="เครื่องหมายจุลภาค 15 3 2 2" xfId="6704" xr:uid="{E8DF91A1-6ADB-430C-B7C5-17FEF3EDC155}"/>
    <cellStyle name="เครื่องหมายจุลภาค 15 3 2 2 2" xfId="8552" xr:uid="{B206183E-354E-4B1E-8F8A-168C4EF832CD}"/>
    <cellStyle name="เครื่องหมายจุลภาค 15 3 2 2 2 2" xfId="15422" xr:uid="{BEE5C852-58F1-4B10-AFC3-D9D6E18AC6A3}"/>
    <cellStyle name="เครื่องหมายจุลภาค 15 3 2 2 2 3" xfId="22008" xr:uid="{39B8230D-5BD9-413C-9BB0-AF181B6CAF81}"/>
    <cellStyle name="เครื่องหมายจุลภาค 15 3 2 2 2 4" xfId="33535" xr:uid="{E4CEA7E0-D3F2-452B-8F1E-E20A91CE123D}"/>
    <cellStyle name="เครื่องหมายจุลภาค 15 3 2 2 3" xfId="13575" xr:uid="{DCF0769D-FE10-42A6-AB87-FFB553CB58A2}"/>
    <cellStyle name="เครื่องหมายจุลภาค 15 3 2 2 3 2" xfId="24351" xr:uid="{A7AA64E7-CF9C-424D-936C-C4CA733986A4}"/>
    <cellStyle name="เครื่องหมายจุลภาค 15 3 2 2 3 3" xfId="35877" xr:uid="{488D5A31-192E-4059-93F3-41BAF5C51463}"/>
    <cellStyle name="เครื่องหมายจุลภาค 15 3 2 2 4" xfId="26688" xr:uid="{AF3DCC5E-BA8C-4632-83F5-EDFBB46673DA}"/>
    <cellStyle name="เครื่องหมายจุลภาค 15 3 2 2 4 2" xfId="38214" xr:uid="{876213AF-DDE6-43F9-92C3-8D24BCE5B740}"/>
    <cellStyle name="เครื่องหมายจุลภาค 15 3 2 2 5" xfId="19663" xr:uid="{59E06BAD-CBC2-46F3-AB28-02856179316F}"/>
    <cellStyle name="เครื่องหมายจุลภาค 15 3 2 2 6" xfId="31193" xr:uid="{58D9FD87-C386-46B2-87DF-EB505B393763}"/>
    <cellStyle name="เครื่องหมายจุลภาค 15 3 2 3" xfId="7619" xr:uid="{5E0C1E66-0064-42BA-B275-D15CEECBBC73}"/>
    <cellStyle name="เครื่องหมายจุลภาค 15 3 2 3 2" xfId="14489" xr:uid="{A5B51006-FF91-440D-A689-F907707C786E}"/>
    <cellStyle name="เครื่องหมายจุลภาค 15 3 2 3 3" xfId="20842" xr:uid="{43D7316F-0FB0-42B7-AEA8-45B272CDFFFA}"/>
    <cellStyle name="เครื่องหมายจุลภาค 15 3 2 3 4" xfId="32370" xr:uid="{F08EFC65-EE0D-4684-9CFA-FD4563729420}"/>
    <cellStyle name="เครื่องหมายจุลภาค 15 3 2 4" xfId="9580" xr:uid="{58682AD1-8F98-4174-B72D-909EC2B9B2FF}"/>
    <cellStyle name="เครื่องหมายจุลภาค 15 3 2 4 2" xfId="16382" xr:uid="{F5A94F72-F3F8-4995-8D8B-66866E80D3E8}"/>
    <cellStyle name="เครื่องหมายจุลภาค 15 3 2 4 3" xfId="23189" xr:uid="{41E577A1-69A7-4A20-85BF-BEDECF11FD54}"/>
    <cellStyle name="เครื่องหมายจุลภาค 15 3 2 4 4" xfId="34715" xr:uid="{1E8F6140-7BDA-41A2-A0D1-7F47A1A19EFD}"/>
    <cellStyle name="เครื่องหมายจุลภาค 15 3 2 5" xfId="12685" xr:uid="{6EE3D74C-06A0-4933-A221-ED50B33FF666}"/>
    <cellStyle name="เครื่องหมายจุลภาค 15 3 2 5 2" xfId="25527" xr:uid="{BFDB46E7-572F-4DDD-936C-6507EBCBE974}"/>
    <cellStyle name="เครื่องหมายจุลภาค 15 3 2 5 3" xfId="37053" xr:uid="{04E9A8E4-2843-4BAC-B983-ACE3F82199CC}"/>
    <cellStyle name="เครื่องหมายจุลภาค 15 3 2 6" xfId="27864" xr:uid="{B216225C-B5B9-4599-9DFF-9B61B43F766B}"/>
    <cellStyle name="เครื่องหมายจุลภาค 15 3 2 6 2" xfId="39390" xr:uid="{35FDCC6A-4F69-4F99-9A53-31874FF7AC93}"/>
    <cellStyle name="เครื่องหมายจุลภาค 15 3 2 7" xfId="17834" xr:uid="{D854D13B-7218-432E-9AAD-78F73E0FD186}"/>
    <cellStyle name="เครื่องหมายจุลภาค 15 3 2 8" xfId="29372" xr:uid="{CAAB1AC9-753C-4800-8029-1BF96C510355}"/>
    <cellStyle name="เครื่องหมายจุลภาค 15 3 3" xfId="6258" xr:uid="{AC5C0789-AD60-4BF3-BFB9-46730E8524CA}"/>
    <cellStyle name="เครื่องหมายจุลภาค 15 3 3 2" xfId="8089" xr:uid="{CE194B23-E776-44D1-9DD5-E72B3D3AE468}"/>
    <cellStyle name="เครื่องหมายจุลภาค 15 3 3 2 2" xfId="14959" xr:uid="{3499B193-335B-4878-B360-699E5D156B08}"/>
    <cellStyle name="เครื่องหมายจุลภาค 15 3 3 2 3" xfId="21530" xr:uid="{9A212EC3-45E2-409B-BF3B-A05A1B4A7A38}"/>
    <cellStyle name="เครื่องหมายจุลภาค 15 3 3 2 4" xfId="33057" xr:uid="{5745D7B7-1B30-4AF2-AB61-6D481A2830B2}"/>
    <cellStyle name="เครื่องหมายจุลภาค 15 3 3 3" xfId="13129" xr:uid="{6FD99612-50AA-4163-9847-9977B6ABEF39}"/>
    <cellStyle name="เครื่องหมายจุลภาค 15 3 3 3 2" xfId="23873" xr:uid="{227A40B1-2AF8-407A-BDC1-B1480FE8CECC}"/>
    <cellStyle name="เครื่องหมายจุลภาค 15 3 3 3 3" xfId="35399" xr:uid="{160F1F34-5EB6-4AE1-847D-760350B63702}"/>
    <cellStyle name="เครื่องหมายจุลภาค 15 3 3 4" xfId="26210" xr:uid="{7B8CCA3A-AF87-403F-B76E-47B2DCEFE753}"/>
    <cellStyle name="เครื่องหมายจุลภาค 15 3 3 4 2" xfId="37736" xr:uid="{DABA008E-FB54-4BFC-A56E-5725DB9E37EF}"/>
    <cellStyle name="เครื่องหมายจุลภาค 15 3 3 5" xfId="19185" xr:uid="{FDE53934-8464-4130-B575-DBAAF945EAD6}"/>
    <cellStyle name="เครื่องหมายจุลภาค 15 3 3 6" xfId="30715" xr:uid="{DF7456AD-FF85-49BA-9176-D242EDEB79D0}"/>
    <cellStyle name="เครื่องหมายจุลภาค 15 3 4" xfId="7165" xr:uid="{4C3C360B-2093-4D16-86BA-D2F6E82E387B}"/>
    <cellStyle name="เครื่องหมายจุลภาค 15 3 4 2" xfId="14035" xr:uid="{3624590F-9F0B-4654-829A-4437EE3CC85C}"/>
    <cellStyle name="เครื่องหมายจุลภาค 15 3 4 3" xfId="20364" xr:uid="{84B2A5E1-0D20-47B5-B53E-B93C71B176CE}"/>
    <cellStyle name="เครื่องหมายจุลภาค 15 3 4 4" xfId="31892" xr:uid="{C2C47A03-F063-4896-AD24-CE36EFADEBB2}"/>
    <cellStyle name="เครื่องหมายจุลภาค 15 3 5" xfId="9123" xr:uid="{64BE0728-95CA-45D5-95D9-7ADAA075FF1D}"/>
    <cellStyle name="เครื่องหมายจุลภาค 15 3 5 2" xfId="15928" xr:uid="{5473B5C6-C489-425C-93D3-8B28ECABE5CB}"/>
    <cellStyle name="เครื่องหมายจุลภาค 15 3 5 3" xfId="22711" xr:uid="{224E8934-C0B0-4390-B96E-F51CBB62D354}"/>
    <cellStyle name="เครื่องหมายจุลภาค 15 3 5 4" xfId="34237" xr:uid="{9E98B1B5-7478-4BB7-A6E8-EF1A89456983}"/>
    <cellStyle name="เครื่องหมายจุลภาค 15 3 6" xfId="12269" xr:uid="{9E2EBC78-80A4-40C8-95DC-13F92A805E45}"/>
    <cellStyle name="เครื่องหมายจุลภาค 15 3 6 2" xfId="25049" xr:uid="{8BB3EADA-E328-4146-A613-7C786C804D83}"/>
    <cellStyle name="เครื่องหมายจุลภาค 15 3 6 3" xfId="36575" xr:uid="{A87E01E2-3A49-4CC0-B884-1E8090606BFA}"/>
    <cellStyle name="เครื่องหมายจุลภาค 15 3 7" xfId="27386" xr:uid="{BEF795D0-57D5-4A9C-97F1-849D6A8B8EE3}"/>
    <cellStyle name="เครื่องหมายจุลภาค 15 3 7 2" xfId="38912" xr:uid="{69574D15-0003-4BBA-B850-74D9344393F2}"/>
    <cellStyle name="เครื่องหมายจุลภาค 15 3 8" xfId="17290" xr:uid="{B864C5AF-3B53-4BEF-B4B9-CDBB74855753}"/>
    <cellStyle name="เครื่องหมายจุลภาค 15 3 9" xfId="28828" xr:uid="{4FEC4988-851E-4D9A-99CB-FBE7ACCF74F3}"/>
    <cellStyle name="เครื่องหมายจุลภาค 15 4" xfId="2374" xr:uid="{84709C57-8500-4616-9444-B15B8EACAAE4}"/>
    <cellStyle name="เครื่องหมายจุลภาค 15 4 2" xfId="2899" xr:uid="{5EAF4F4C-D493-4C7C-8548-DBEA466ECA8B}"/>
    <cellStyle name="เครื่องหมายจุลภาค 15 4 2 2" xfId="6807" xr:uid="{D6ECB04A-0FF9-440A-855D-B8D2CBE1943F}"/>
    <cellStyle name="เครื่องหมายจุลภาค 15 4 2 2 2" xfId="8658" xr:uid="{FFDAF5E3-A9A3-439C-9482-62363F396B16}"/>
    <cellStyle name="เครื่องหมายจุลภาค 15 4 2 2 2 2" xfId="15528" xr:uid="{5AE45E90-498B-4559-BEFD-EFFC447B3297}"/>
    <cellStyle name="เครื่องหมายจุลภาค 15 4 2 2 2 3" xfId="22116" xr:uid="{FB30E99E-0AD0-4898-8D62-5BE605145B37}"/>
    <cellStyle name="เครื่องหมายจุลภาค 15 4 2 2 2 4" xfId="33643" xr:uid="{F66A659A-ECEE-43AD-8643-0BD24B1ED89B}"/>
    <cellStyle name="เครื่องหมายจุลภาค 15 4 2 2 3" xfId="13678" xr:uid="{83E9073B-5133-4093-8355-BCB16306E950}"/>
    <cellStyle name="เครื่องหมายจุลภาค 15 4 2 2 3 2" xfId="24459" xr:uid="{C8EAAD8A-C87B-4C17-86D0-DDA21CE72E52}"/>
    <cellStyle name="เครื่องหมายจุลภาค 15 4 2 2 3 3" xfId="35985" xr:uid="{9D186A44-0B98-49C2-AEEE-4EBA08CA452E}"/>
    <cellStyle name="เครื่องหมายจุลภาค 15 4 2 2 4" xfId="26796" xr:uid="{FD118CBA-943E-43BA-BD30-B5B757DDC29E}"/>
    <cellStyle name="เครื่องหมายจุลภาค 15 4 2 2 4 2" xfId="38322" xr:uid="{2C178526-B678-451F-963A-5692211AAC66}"/>
    <cellStyle name="เครื่องหมายจุลภาค 15 4 2 2 5" xfId="19771" xr:uid="{7D267ED4-CBF6-4C38-BC26-3B7AF1274327}"/>
    <cellStyle name="เครื่องหมายจุลภาค 15 4 2 2 6" xfId="31301" xr:uid="{B594B620-BBC1-473F-8D02-0ED7710CA4DD}"/>
    <cellStyle name="เครื่องหมายจุลภาค 15 4 2 3" xfId="7725" xr:uid="{D588CA0C-35B3-407B-8644-F2856A5086D5}"/>
    <cellStyle name="เครื่องหมายจุลภาค 15 4 2 3 2" xfId="14595" xr:uid="{4A674B1A-D6A9-4F03-94E5-26F1BF723150}"/>
    <cellStyle name="เครื่องหมายจุลภาค 15 4 2 3 3" xfId="20950" xr:uid="{5B7E2880-37FA-4E58-B1A1-F40F90896366}"/>
    <cellStyle name="เครื่องหมายจุลภาค 15 4 2 3 4" xfId="32478" xr:uid="{4B70907E-82DC-4C9D-BEE8-5AE8816D369B}"/>
    <cellStyle name="เครื่องหมายจุลภาค 15 4 2 4" xfId="9687" xr:uid="{35BEDE7E-E6F0-4C6C-9DFE-052045B94CCB}"/>
    <cellStyle name="เครื่องหมายจุลภาค 15 4 2 4 2" xfId="16489" xr:uid="{7C41230B-05A8-4D95-A9AB-87B56F8DA87B}"/>
    <cellStyle name="เครื่องหมายจุลภาค 15 4 2 4 3" xfId="23297" xr:uid="{CF1F9E1E-B4DF-42F4-83FA-9E1C3356777D}"/>
    <cellStyle name="เครื่องหมายจุลภาค 15 4 2 4 4" xfId="34823" xr:uid="{D12E746F-E557-4BE7-8380-4E508AC77D47}"/>
    <cellStyle name="เครื่องหมายจุลภาค 15 4 2 5" xfId="12784" xr:uid="{31903FD5-2E68-4613-A95B-5FEA2412A24A}"/>
    <cellStyle name="เครื่องหมายจุลภาค 15 4 2 5 2" xfId="25635" xr:uid="{A4D89ED6-FCB5-4945-9EB0-929B091AD35C}"/>
    <cellStyle name="เครื่องหมายจุลภาค 15 4 2 5 3" xfId="37161" xr:uid="{B5578111-3B7A-44CA-8E9E-E1FFA823A076}"/>
    <cellStyle name="เครื่องหมายจุลภาค 15 4 2 6" xfId="27972" xr:uid="{2FC2910E-80D4-4FA0-AFBC-6BF745C15521}"/>
    <cellStyle name="เครื่องหมายจุลภาค 15 4 2 6 2" xfId="39498" xr:uid="{97749A84-2D69-451D-B512-4545DCADAE9B}"/>
    <cellStyle name="เครื่องหมายจุลภาค 15 4 2 7" xfId="17942" xr:uid="{DCFCD440-60BF-4E9B-A754-DC011A76FF9C}"/>
    <cellStyle name="เครื่องหมายจุลภาค 15 4 2 8" xfId="29480" xr:uid="{D246DE12-30C2-46F0-A648-98AB9AC9D251}"/>
    <cellStyle name="เครื่องหมายจุลภาค 15 4 3" xfId="6361" xr:uid="{76F90450-E693-4467-A456-4501B2157CC2}"/>
    <cellStyle name="เครื่องหมายจุลภาค 15 4 3 2" xfId="8195" xr:uid="{BC2F0E27-35D3-4625-BCD9-A4F244FE7B87}"/>
    <cellStyle name="เครื่องหมายจุลภาค 15 4 3 2 2" xfId="15065" xr:uid="{7C923BBB-4611-4388-A110-CB845C981165}"/>
    <cellStyle name="เครื่องหมายจุลภาค 15 4 3 2 3" xfId="21638" xr:uid="{0D6F05D7-429F-4745-9418-CB2A3358E599}"/>
    <cellStyle name="เครื่องหมายจุลภาค 15 4 3 2 4" xfId="33165" xr:uid="{CED7A960-3A9B-4837-A96F-5792BED31E27}"/>
    <cellStyle name="เครื่องหมายจุลภาค 15 4 3 3" xfId="13232" xr:uid="{98AD635B-3E00-4E2F-994E-C10D132800A8}"/>
    <cellStyle name="เครื่องหมายจุลภาค 15 4 3 3 2" xfId="23981" xr:uid="{563029D5-53B9-43B9-BCD6-3E98F7816AA7}"/>
    <cellStyle name="เครื่องหมายจุลภาค 15 4 3 3 3" xfId="35507" xr:uid="{66FB7152-12AF-4F6F-A632-5362BCCCAFB3}"/>
    <cellStyle name="เครื่องหมายจุลภาค 15 4 3 4" xfId="26318" xr:uid="{40B38402-D6AB-4353-AECE-179DF2A2B69A}"/>
    <cellStyle name="เครื่องหมายจุลภาค 15 4 3 4 2" xfId="37844" xr:uid="{A4803EDD-5EFE-4A9A-B762-A159D34AFDB2}"/>
    <cellStyle name="เครื่องหมายจุลภาค 15 4 3 5" xfId="19293" xr:uid="{8D51C06F-A6E6-40E8-8D0B-46EEA4D2CFED}"/>
    <cellStyle name="เครื่องหมายจุลภาค 15 4 3 6" xfId="30823" xr:uid="{43665953-83D8-440D-AE99-1AFF8DA6E697}"/>
    <cellStyle name="เครื่องหมายจุลภาค 15 4 4" xfId="7268" xr:uid="{C6C58F21-7AA6-4937-AC18-3E766383161C}"/>
    <cellStyle name="เครื่องหมายจุลภาค 15 4 4 2" xfId="14138" xr:uid="{70068D73-F55C-4467-8074-A5F58DF8CC1F}"/>
    <cellStyle name="เครื่องหมายจุลภาค 15 4 4 3" xfId="20472" xr:uid="{DBBBE289-BBB1-427B-9C28-653325397A35}"/>
    <cellStyle name="เครื่องหมายจุลภาค 15 4 4 4" xfId="32000" xr:uid="{5518845F-53F2-4D26-917D-B8AAF04A0A93}"/>
    <cellStyle name="เครื่องหมายจุลภาค 15 4 5" xfId="9226" xr:uid="{8755EB6F-26BE-484C-B2DB-6A9098B92A89}"/>
    <cellStyle name="เครื่องหมายจุลภาค 15 4 5 2" xfId="16031" xr:uid="{3345DF30-760E-484A-83EE-18DE1ED9D420}"/>
    <cellStyle name="เครื่องหมายจุลภาค 15 4 5 3" xfId="22819" xr:uid="{4BD060F8-0F7D-473E-9C07-78FEA60EB6E3}"/>
    <cellStyle name="เครื่องหมายจุลภาค 15 4 5 4" xfId="34345" xr:uid="{A2664E2C-42B6-4709-81B4-DACAF879D06D}"/>
    <cellStyle name="เครื่องหมายจุลภาค 15 4 6" xfId="12366" xr:uid="{DA8E9545-7564-48AA-9276-04DE24485153}"/>
    <cellStyle name="เครื่องหมายจุลภาค 15 4 6 2" xfId="25157" xr:uid="{C013DFDE-46E0-40A5-A6AF-4DF970090E0F}"/>
    <cellStyle name="เครื่องหมายจุลภาค 15 4 6 3" xfId="36683" xr:uid="{E928A574-73FE-4A4B-995D-0A5E01A5818B}"/>
    <cellStyle name="เครื่องหมายจุลภาค 15 4 7" xfId="27494" xr:uid="{78568A1F-17A3-450A-919F-A0B1A55AEEFD}"/>
    <cellStyle name="เครื่องหมายจุลภาค 15 4 7 2" xfId="39020" xr:uid="{19C1FE3E-AAAA-4866-B1D3-6B3113451F69}"/>
    <cellStyle name="เครื่องหมายจุลภาค 15 4 8" xfId="17427" xr:uid="{1CA0C685-E81E-44A3-8A8F-0D74349A5D7B}"/>
    <cellStyle name="เครื่องหมายจุลภาค 15 4 9" xfId="28965" xr:uid="{9FB8E5E4-0202-4314-B2FC-BFBB4A12E376}"/>
    <cellStyle name="เครื่องหมายจุลภาค 15 5" xfId="2493" xr:uid="{E94004C3-1CBD-4724-8988-372A2D34145D}"/>
    <cellStyle name="เครื่องหมายจุลภาค 15 5 2" xfId="2998" xr:uid="{12CBCFC4-D9EE-4439-96FB-964106FD6298}"/>
    <cellStyle name="เครื่องหมายจุลภาค 15 5 2 2" xfId="6910" xr:uid="{D9CE05B7-EABA-4A30-A46F-517551479B91}"/>
    <cellStyle name="เครื่องหมายจุลภาค 15 5 2 2 2" xfId="8763" xr:uid="{4C592BE8-82B1-4DF1-8CA8-8D8B0559F014}"/>
    <cellStyle name="เครื่องหมายจุลภาค 15 5 2 2 2 2" xfId="15633" xr:uid="{84C52EE3-3E8E-4056-9C89-CF1C9EECFF14}"/>
    <cellStyle name="เครื่องหมายจุลภาค 15 5 2 2 2 3" xfId="22221" xr:uid="{BD852FAD-6D77-42FE-8599-0FA06A21F2C3}"/>
    <cellStyle name="เครื่องหมายจุลภาค 15 5 2 2 2 4" xfId="33748" xr:uid="{D2669A31-7BE4-4A6F-8BE9-D586166EA1B5}"/>
    <cellStyle name="เครื่องหมายจุลภาค 15 5 2 2 3" xfId="13781" xr:uid="{F9186E55-5625-4474-B9AF-B3762ED20188}"/>
    <cellStyle name="เครื่องหมายจุลภาค 15 5 2 2 3 2" xfId="24564" xr:uid="{924AED37-0375-4725-8020-7638A0C7C338}"/>
    <cellStyle name="เครื่องหมายจุลภาค 15 5 2 2 3 3" xfId="36090" xr:uid="{14D4FB09-683C-4468-A5C6-1A98D86811BA}"/>
    <cellStyle name="เครื่องหมายจุลภาค 15 5 2 2 4" xfId="26901" xr:uid="{313D5B03-9C93-4951-A201-A9DDC9E8455D}"/>
    <cellStyle name="เครื่องหมายจุลภาค 15 5 2 2 4 2" xfId="38427" xr:uid="{01B70D06-4AF0-499B-90D4-3A170F836CBA}"/>
    <cellStyle name="เครื่องหมายจุลภาค 15 5 2 2 5" xfId="19876" xr:uid="{F33BEA1B-81EF-4A89-80E2-4C759872BF64}"/>
    <cellStyle name="เครื่องหมายจุลภาค 15 5 2 2 6" xfId="31406" xr:uid="{AB5AF9AA-6932-4519-8AEC-8AD6C6421580}"/>
    <cellStyle name="เครื่องหมายจุลภาค 15 5 2 3" xfId="7830" xr:uid="{D40B31C5-E3C1-4474-9E76-CD7EBE8314BA}"/>
    <cellStyle name="เครื่องหมายจุลภาค 15 5 2 3 2" xfId="14700" xr:uid="{9952D8C3-BDF9-4E08-A703-2811AAD51A5C}"/>
    <cellStyle name="เครื่องหมายจุลภาค 15 5 2 3 3" xfId="21055" xr:uid="{C147EAAD-1DEC-4AFA-8C35-5DCBA1922D7A}"/>
    <cellStyle name="เครื่องหมายจุลภาค 15 5 2 3 4" xfId="32583" xr:uid="{1A1B367A-F19F-496E-A55B-04BDE1FE6DE3}"/>
    <cellStyle name="เครื่องหมายจุลภาค 15 5 2 4" xfId="9792" xr:uid="{962CBF57-1615-41B6-8107-A6127BACE4AC}"/>
    <cellStyle name="เครื่องหมายจุลภาค 15 5 2 4 2" xfId="16594" xr:uid="{82279B99-D793-42C1-A6D4-2DE0BEC5F7EB}"/>
    <cellStyle name="เครื่องหมายจุลภาค 15 5 2 4 3" xfId="23402" xr:uid="{8DCACEB7-6CBA-41F9-A82A-8A47F8D5CFBB}"/>
    <cellStyle name="เครื่องหมายจุลภาค 15 5 2 4 4" xfId="34928" xr:uid="{9E4BB33B-BB6F-435E-AD26-805B4E5DE44B}"/>
    <cellStyle name="เครื่องหมายจุลภาค 15 5 2 5" xfId="12883" xr:uid="{7811437B-453F-4C3A-B843-2FB8E20D8B81}"/>
    <cellStyle name="เครื่องหมายจุลภาค 15 5 2 5 2" xfId="25740" xr:uid="{709318A4-A055-4CB3-BDE1-CBF152DA9525}"/>
    <cellStyle name="เครื่องหมายจุลภาค 15 5 2 5 3" xfId="37266" xr:uid="{200A37BD-4BE2-4D51-97A8-4BC88B6635BF}"/>
    <cellStyle name="เครื่องหมายจุลภาค 15 5 2 6" xfId="28077" xr:uid="{A0556E11-AB91-478B-9D1F-97F1AB4C4197}"/>
    <cellStyle name="เครื่องหมายจุลภาค 15 5 2 6 2" xfId="39603" xr:uid="{42FE7EF0-6EAB-44BC-A687-C7AE3732E483}"/>
    <cellStyle name="เครื่องหมายจุลภาค 15 5 2 7" xfId="18047" xr:uid="{1068B92F-8E58-4059-A39F-F1BE7E6403AB}"/>
    <cellStyle name="เครื่องหมายจุลภาค 15 5 2 8" xfId="29585" xr:uid="{142FAD78-308A-4E1F-BB05-B173BE33352A}"/>
    <cellStyle name="เครื่องหมายจุลภาค 15 5 3" xfId="6463" xr:uid="{C927CD0A-CBF7-4949-84AD-98991D0352B6}"/>
    <cellStyle name="เครื่องหมายจุลภาค 15 5 3 2" xfId="8299" xr:uid="{9E8CCE06-ABA9-4FEE-92B5-5869F9D34A8F}"/>
    <cellStyle name="เครื่องหมายจุลภาค 15 5 3 2 2" xfId="15169" xr:uid="{2D65B306-30D2-4D42-B5FB-D257D91708D0}"/>
    <cellStyle name="เครื่องหมายจุลภาค 15 5 3 2 3" xfId="21743" xr:uid="{08DF4187-DD28-449B-89C4-0E349FEC6E0A}"/>
    <cellStyle name="เครื่องหมายจุลภาค 15 5 3 2 4" xfId="33270" xr:uid="{D3298C57-F4B5-4044-9205-365ECAB93794}"/>
    <cellStyle name="เครื่องหมายจุลภาค 15 5 3 3" xfId="13334" xr:uid="{F5B57924-BA52-4C1F-9A0B-BECD1D89E274}"/>
    <cellStyle name="เครื่องหมายจุลภาค 15 5 3 3 2" xfId="24086" xr:uid="{6E649783-A7E8-407A-A388-C61F2848FF5F}"/>
    <cellStyle name="เครื่องหมายจุลภาค 15 5 3 3 3" xfId="35612" xr:uid="{65A60048-2DBF-434B-AB56-DA018CAE95AB}"/>
    <cellStyle name="เครื่องหมายจุลภาค 15 5 3 4" xfId="26423" xr:uid="{AAC41337-56D6-4481-A9E6-E1030B5B76D4}"/>
    <cellStyle name="เครื่องหมายจุลภาค 15 5 3 4 2" xfId="37949" xr:uid="{3810FB75-C2D1-4F38-B38F-0BB7D41658EB}"/>
    <cellStyle name="เครื่องหมายจุลภาค 15 5 3 5" xfId="19398" xr:uid="{BF944C9E-7950-436C-8FF1-086790B33563}"/>
    <cellStyle name="เครื่องหมายจุลภาค 15 5 3 6" xfId="30928" xr:uid="{2053748D-85C0-4517-919E-60B9432B5D74}"/>
    <cellStyle name="เครื่องหมายจุลภาค 15 5 4" xfId="7370" xr:uid="{C9CFF1F9-B243-4937-A330-F0FC20A8B816}"/>
    <cellStyle name="เครื่องหมายจุลภาค 15 5 4 2" xfId="14240" xr:uid="{95E27CA7-8A81-4544-B273-0564A3F3C324}"/>
    <cellStyle name="เครื่องหมายจุลภาค 15 5 4 3" xfId="20577" xr:uid="{0BDF55EC-21D0-4D0C-900F-7989B95551B7}"/>
    <cellStyle name="เครื่องหมายจุลภาค 15 5 4 4" xfId="32105" xr:uid="{C6271295-E7F1-4DB2-B9C0-27B2EDA3B693}"/>
    <cellStyle name="เครื่องหมายจุลภาค 15 5 5" xfId="9328" xr:uid="{D5D0A84F-1C4E-4C0B-AADE-509FBF7E1422}"/>
    <cellStyle name="เครื่องหมายจุลภาค 15 5 5 2" xfId="16133" xr:uid="{647E6ACB-EF99-4C8D-B56A-9D433E2DFC77}"/>
    <cellStyle name="เครื่องหมายจุลภาค 15 5 5 3" xfId="22924" xr:uid="{A83B718A-C0F9-4391-A1A3-6B1D3C2E31C9}"/>
    <cellStyle name="เครื่องหมายจุลภาค 15 5 5 4" xfId="34450" xr:uid="{F7043822-B256-44EB-803D-96689C458099}"/>
    <cellStyle name="เครื่องหมายจุลภาค 15 5 6" xfId="12458" xr:uid="{FB723CA8-19D9-4C62-AEF7-1356CE56DDD6}"/>
    <cellStyle name="เครื่องหมายจุลภาค 15 5 6 2" xfId="25262" xr:uid="{EDB092D4-0E0E-4EDF-8E7A-D344F7E87814}"/>
    <cellStyle name="เครื่องหมายจุลภาค 15 5 6 3" xfId="36788" xr:uid="{1D928165-25DD-4AA4-BA4B-7056B00CF5BD}"/>
    <cellStyle name="เครื่องหมายจุลภาค 15 5 7" xfId="27599" xr:uid="{BDF1E727-267F-446F-A1BB-0A77D85833A6}"/>
    <cellStyle name="เครื่องหมายจุลภาค 15 5 7 2" xfId="39125" xr:uid="{37CA2F9F-529D-4CAF-BCB0-192D3406C312}"/>
    <cellStyle name="เครื่องหมายจุลภาค 15 5 8" xfId="17560" xr:uid="{D9B4FACE-38B3-4CB8-84CD-F0A3385BDE78}"/>
    <cellStyle name="เครื่องหมายจุลภาค 15 5 9" xfId="29098" xr:uid="{898AC8B6-8A71-44C0-BDD3-F8555CDDFDCD}"/>
    <cellStyle name="เครื่องหมายจุลภาค 15 6" xfId="2703" xr:uid="{B352DA1C-68A0-443B-B043-2DB151BD8864}"/>
    <cellStyle name="เครื่องหมายจุลภาค 15 6 2" xfId="6605" xr:uid="{5C2018CE-40EE-4503-B27C-A54000611F0C}"/>
    <cellStyle name="เครื่องหมายจุลภาค 15 6 2 2" xfId="8449" xr:uid="{DFD1B396-BF66-49B0-83A3-E1EA82D9E9B0}"/>
    <cellStyle name="เครื่องหมายจุลภาค 15 6 2 2 2" xfId="15319" xr:uid="{0FBEBFE5-C806-40C8-B1C7-174E19094C21}"/>
    <cellStyle name="เครื่องหมายจุลภาค 15 6 2 2 3" xfId="21900" xr:uid="{62AA7D77-D214-407D-9140-180CBA890993}"/>
    <cellStyle name="เครื่องหมายจุลภาค 15 6 2 2 4" xfId="33427" xr:uid="{86A2FBA2-0C10-4B38-86A8-615DDECE501E}"/>
    <cellStyle name="เครื่องหมายจุลภาค 15 6 2 3" xfId="13476" xr:uid="{9A9CFA2F-2323-4CE8-BAE4-B5BE8F3334B5}"/>
    <cellStyle name="เครื่องหมายจุลภาค 15 6 2 3 2" xfId="24243" xr:uid="{C2A155F4-4EA2-4BB2-83CD-C6910E247112}"/>
    <cellStyle name="เครื่องหมายจุลภาค 15 6 2 3 3" xfId="35769" xr:uid="{C01EC36D-98E5-4729-B19B-763A04EB8BF5}"/>
    <cellStyle name="เครื่องหมายจุลภาค 15 6 2 4" xfId="26580" xr:uid="{339377F2-D890-421E-8B0D-4876F1E2C455}"/>
    <cellStyle name="เครื่องหมายจุลภาค 15 6 2 4 2" xfId="38106" xr:uid="{1451DA5D-64FA-40DA-B50A-FB81EBE07460}"/>
    <cellStyle name="เครื่องหมายจุลภาค 15 6 2 5" xfId="19555" xr:uid="{1F469FC7-6E7A-4640-AEE6-3539597557B4}"/>
    <cellStyle name="เครื่องหมายจุลภาค 15 6 2 6" xfId="31085" xr:uid="{E6D2E0B2-7F69-430E-91E6-44D6828836D9}"/>
    <cellStyle name="เครื่องหมายจุลภาค 15 6 3" xfId="7516" xr:uid="{85118CB8-4DC9-40D1-8C7C-DD76C6DBBB28}"/>
    <cellStyle name="เครื่องหมายจุลภาค 15 6 3 2" xfId="14386" xr:uid="{615820CC-DA52-4E3D-89FD-75389E6426F7}"/>
    <cellStyle name="เครื่องหมายจุลภาค 15 6 3 3" xfId="20734" xr:uid="{9287D060-4D89-4216-A26A-65B1DE23982E}"/>
    <cellStyle name="เครื่องหมายจุลภาค 15 6 3 4" xfId="32262" xr:uid="{F566C19D-F791-45CC-8CCE-AF16C158566C}"/>
    <cellStyle name="เครื่องหมายจุลภาค 15 6 4" xfId="9477" xr:uid="{3FC135D7-6CEF-48DE-A333-F99D1DA062A7}"/>
    <cellStyle name="เครื่องหมายจุลภาค 15 6 4 2" xfId="16279" xr:uid="{3FB7AD0D-F532-4375-9937-2F5D44CBBCEF}"/>
    <cellStyle name="เครื่องหมายจุลภาค 15 6 4 3" xfId="23081" xr:uid="{CE0B8D3D-A506-4E60-A918-AABC16A5893E}"/>
    <cellStyle name="เครื่องหมายจุลภาค 15 6 4 4" xfId="34607" xr:uid="{7CC72124-06F7-4DAA-8721-E7842EF48386}"/>
    <cellStyle name="เครื่องหมายจุลภาค 15 6 5" xfId="12588" xr:uid="{0A6D14E0-0930-47F5-B64E-DE29655B34BA}"/>
    <cellStyle name="เครื่องหมายจุลภาค 15 6 5 2" xfId="25419" xr:uid="{07788F16-19DF-4531-947D-3045932F19B9}"/>
    <cellStyle name="เครื่องหมายจุลภาค 15 6 5 3" xfId="36945" xr:uid="{580F52D7-6DD1-4DA6-BE97-FC42C62CD38E}"/>
    <cellStyle name="เครื่องหมายจุลภาค 15 6 6" xfId="27756" xr:uid="{A9FC85FA-C1AC-423F-9055-5B6FFA4CE9E8}"/>
    <cellStyle name="เครื่องหมายจุลภาค 15 6 6 2" xfId="39282" xr:uid="{20274AD4-0D71-40D9-B0D1-A09319C07EEE}"/>
    <cellStyle name="เครื่องหมายจุลภาค 15 6 7" xfId="17726" xr:uid="{F83DAAEA-0C1C-4215-9351-04A6D45D5E3D}"/>
    <cellStyle name="เครื่องหมายจุลภาค 15 6 8" xfId="29264" xr:uid="{8CD6E51A-BD34-4917-BF0A-EEDFFD0B5F30}"/>
    <cellStyle name="เครื่องหมายจุลภาค 15 7" xfId="6160" xr:uid="{90EACAEE-FAF1-48EB-A72E-8973FF737EF7}"/>
    <cellStyle name="เครื่องหมายจุลภาค 15 7 2" xfId="7987" xr:uid="{F67B6EAE-5FC5-4358-9F5E-BF235ED1D563}"/>
    <cellStyle name="เครื่องหมายจุลภาค 15 7 2 2" xfId="14857" xr:uid="{A2CCAC5C-1C6C-41AF-ABD1-EBEC09892A5E}"/>
    <cellStyle name="เครื่องหมายจุลภาค 15 7 2 3" xfId="21422" xr:uid="{1984AD87-1252-431A-AB64-9F65F8BD4BCA}"/>
    <cellStyle name="เครื่องหมายจุลภาค 15 7 2 4" xfId="32949" xr:uid="{BB64F18F-9931-4254-8C4E-26A6AFDE8134}"/>
    <cellStyle name="เครื่องหมายจุลภาค 15 7 3" xfId="13031" xr:uid="{0509C361-E631-4F85-9B63-D810809152E9}"/>
    <cellStyle name="เครื่องหมายจุลภาค 15 7 3 2" xfId="23765" xr:uid="{942BF739-FA0F-4DB0-9804-7656902217B7}"/>
    <cellStyle name="เครื่องหมายจุลภาค 15 7 3 3" xfId="35291" xr:uid="{62492EE6-BB64-4E88-AF23-E30CDF6F2CCD}"/>
    <cellStyle name="เครื่องหมายจุลภาค 15 7 4" xfId="26102" xr:uid="{2AE58F7A-C650-4B44-9C8E-1E8E4A95426F}"/>
    <cellStyle name="เครื่องหมายจุลภาค 15 7 4 2" xfId="37628" xr:uid="{451B7DEE-14EE-467D-8EDD-52BA6D8B4AD7}"/>
    <cellStyle name="เครื่องหมายจุลภาค 15 7 5" xfId="19077" xr:uid="{1D72C1DB-4425-4C85-AE13-046DA98A1197}"/>
    <cellStyle name="เครื่องหมายจุลภาค 15 7 6" xfId="30607" xr:uid="{8A89EADA-97A5-41F6-8DDD-2CFC5143741A}"/>
    <cellStyle name="เครื่องหมายจุลภาค 15 8" xfId="7067" xr:uid="{E9907342-4B4C-4B60-8F0B-467E8A41F05C}"/>
    <cellStyle name="เครื่องหมายจุลภาค 15 8 2" xfId="13937" xr:uid="{82D78C89-91D3-4927-9429-3008057930A8}"/>
    <cellStyle name="เครื่องหมายจุลภาค 15 8 3" xfId="20256" xr:uid="{F4C9F51A-E0AC-48E9-8F89-AB8B48AE6DFF}"/>
    <cellStyle name="เครื่องหมายจุลภาค 15 8 4" xfId="31784" xr:uid="{98DB4C2E-DE9F-42DD-B02A-21EFD7B14ECC}"/>
    <cellStyle name="เครื่องหมายจุลภาค 15 9" xfId="9021" xr:uid="{8BD13CE1-AD07-4BE4-9C9C-8762DECC9629}"/>
    <cellStyle name="เครื่องหมายจุลภาค 15 9 2" xfId="15829" xr:uid="{D3A9E9D4-B73E-4ECD-912B-7A1399915BF1}"/>
    <cellStyle name="เครื่องหมายจุลภาค 15 9 3" xfId="22603" xr:uid="{D764A463-11C7-463E-80AF-2BE8FA963355}"/>
    <cellStyle name="เครื่องหมายจุลภาค 15 9 4" xfId="34129" xr:uid="{A4A2FDB5-4C61-41A1-8093-95F1142F314A}"/>
    <cellStyle name="เครื่องหมายจุลภาค 16" xfId="2100" xr:uid="{008AEA16-113B-41D9-B7FE-DF92F99BEE90}"/>
    <cellStyle name="เครื่องหมายจุลภาค 16 10" xfId="12174" xr:uid="{5AD46C6A-E963-48D8-A75D-2D0774F43717}"/>
    <cellStyle name="เครื่องหมายจุลภาค 16 10 2" xfId="24942" xr:uid="{F1D3451C-04A2-4B60-943B-46E61643BB13}"/>
    <cellStyle name="เครื่องหมายจุลภาค 16 10 3" xfId="36468" xr:uid="{39C43F08-A749-4CB9-A44B-597A7CBBE400}"/>
    <cellStyle name="เครื่องหมายจุลภาค 16 11" xfId="27279" xr:uid="{9971A78C-0137-4F7F-8B64-818D3503C392}"/>
    <cellStyle name="เครื่องหมายจุลภาค 16 11 2" xfId="38805" xr:uid="{DF84567C-6868-4013-91D1-045120CB783C}"/>
    <cellStyle name="เครื่องหมายจุลภาค 16 12" xfId="17155" xr:uid="{F7BE0C0D-3562-4BC9-8DBE-7099D7E4F3E9}"/>
    <cellStyle name="เครื่องหมายจุลภาค 16 13" xfId="28693" xr:uid="{9CE9344D-9330-410F-A9CA-B406AC95D6A2}"/>
    <cellStyle name="เครื่องหมายจุลภาค 16 2" xfId="2148" xr:uid="{D9797671-5337-4576-8829-D22E7A09D03D}"/>
    <cellStyle name="เครื่องหมายจุลภาค 16 2 10" xfId="27317" xr:uid="{887355EE-4381-4F99-ACF8-7A725B1FD5B7}"/>
    <cellStyle name="เครื่องหมายจุลภาค 16 2 10 2" xfId="38843" xr:uid="{96A27716-C11D-488F-9DDD-2A93C8A36C65}"/>
    <cellStyle name="เครื่องหมายจุลภาค 16 2 11" xfId="17193" xr:uid="{792608E0-5D53-48D0-9BC6-39C546A980E9}"/>
    <cellStyle name="เครื่องหมายจุลภาค 16 2 12" xfId="28731" xr:uid="{1F7E33BD-5A34-4AC0-A867-ADF42DBF9C1B}"/>
    <cellStyle name="เครื่องหมายจุลภาค 16 2 2" xfId="2285" xr:uid="{C4DC2F4A-A5E8-4FE1-8F9E-F7570FD7058E}"/>
    <cellStyle name="เครื่องหมายจุลภาค 16 2 2 2" xfId="2838" xr:uid="{40ABBC4A-7485-42F3-BBF0-C2560DAB078E}"/>
    <cellStyle name="เครื่องหมายจุลภาค 16 2 2 2 2" xfId="6742" xr:uid="{5D05F447-EE67-426F-AE49-FD5B31FF7FE7}"/>
    <cellStyle name="เครื่องหมายจุลภาค 16 2 2 2 2 2" xfId="8591" xr:uid="{E054079A-743E-47D9-BD69-0D327C190336}"/>
    <cellStyle name="เครื่องหมายจุลภาค 16 2 2 2 2 2 2" xfId="15461" xr:uid="{8813107D-CBAA-4C77-B586-03866E5D09F9}"/>
    <cellStyle name="เครื่องหมายจุลภาค 16 2 2 2 2 2 3" xfId="22047" xr:uid="{F0D15C6D-F2B8-482D-94E6-CC4CBAE6C495}"/>
    <cellStyle name="เครื่องหมายจุลภาค 16 2 2 2 2 2 4" xfId="33574" xr:uid="{D48C0984-D50F-4D05-A4E9-E1DAB2BB73BC}"/>
    <cellStyle name="เครื่องหมายจุลภาค 16 2 2 2 2 3" xfId="13613" xr:uid="{AE0D9E92-746D-4F5D-AC43-BEC4636AF3FA}"/>
    <cellStyle name="เครื่องหมายจุลภาค 16 2 2 2 2 3 2" xfId="24390" xr:uid="{D0102A90-28E3-4315-9423-DAC22A095034}"/>
    <cellStyle name="เครื่องหมายจุลภาค 16 2 2 2 2 3 3" xfId="35916" xr:uid="{DC494A8B-2E84-465A-9586-4914011BC427}"/>
    <cellStyle name="เครื่องหมายจุลภาค 16 2 2 2 2 4" xfId="26727" xr:uid="{9446097F-6A67-4076-8063-CE3833D0DE96}"/>
    <cellStyle name="เครื่องหมายจุลภาค 16 2 2 2 2 4 2" xfId="38253" xr:uid="{79E5CCE1-71DD-48D9-89EA-520C38E9DA80}"/>
    <cellStyle name="เครื่องหมายจุลภาค 16 2 2 2 2 5" xfId="19702" xr:uid="{9DAA7C21-08CB-42EC-BADE-6FD9D0D0F64F}"/>
    <cellStyle name="เครื่องหมายจุลภาค 16 2 2 2 2 6" xfId="31232" xr:uid="{E1757C46-79C0-49D8-B84C-214ED74DFD12}"/>
    <cellStyle name="เครื่องหมายจุลภาค 16 2 2 2 3" xfId="7658" xr:uid="{C4C2B10A-3ADE-465C-96F4-C3D08B393C71}"/>
    <cellStyle name="เครื่องหมายจุลภาค 16 2 2 2 3 2" xfId="14528" xr:uid="{417D2E88-DA9A-43A4-B9D3-B370BD27C68C}"/>
    <cellStyle name="เครื่องหมายจุลภาค 16 2 2 2 3 3" xfId="20881" xr:uid="{69C5E9DF-C010-4ED2-B540-A72767CBE51C}"/>
    <cellStyle name="เครื่องหมายจุลภาค 16 2 2 2 3 4" xfId="32409" xr:uid="{B5EEC4F3-6679-4AEA-8D46-DC19131FAC23}"/>
    <cellStyle name="เครื่องหมายจุลภาค 16 2 2 2 4" xfId="9619" xr:uid="{85604484-DB6A-402A-B5CA-4096427CA6BA}"/>
    <cellStyle name="เครื่องหมายจุลภาค 16 2 2 2 4 2" xfId="16421" xr:uid="{16A6195A-65DD-4DF2-B00B-6863A650BE20}"/>
    <cellStyle name="เครื่องหมายจุลภาค 16 2 2 2 4 3" xfId="23228" xr:uid="{8F66E4F4-5BE4-44B9-968F-258CD99FD8F8}"/>
    <cellStyle name="เครื่องหมายจุลภาค 16 2 2 2 4 4" xfId="34754" xr:uid="{85A6987B-C86F-49FA-93B8-6587EE152676}"/>
    <cellStyle name="เครื่องหมายจุลภาค 16 2 2 2 5" xfId="12723" xr:uid="{A32A7633-244C-4C0F-97C9-D0C1482F9683}"/>
    <cellStyle name="เครื่องหมายจุลภาค 16 2 2 2 5 2" xfId="25566" xr:uid="{0A88CEC7-3BEC-47A1-99C4-8F66CC3D02D9}"/>
    <cellStyle name="เครื่องหมายจุลภาค 16 2 2 2 5 3" xfId="37092" xr:uid="{83844E9E-0FF1-45A6-9402-17687531B96B}"/>
    <cellStyle name="เครื่องหมายจุลภาค 16 2 2 2 6" xfId="27903" xr:uid="{3C7F4A42-3A31-40C2-8B15-C22A28A5E7C3}"/>
    <cellStyle name="เครื่องหมายจุลภาค 16 2 2 2 6 2" xfId="39429" xr:uid="{6D1E8BCF-6367-4F5A-AB03-6D2A4780EBD6}"/>
    <cellStyle name="เครื่องหมายจุลภาค 16 2 2 2 7" xfId="17873" xr:uid="{524E17C4-A427-4BD5-B107-60FC2E2A8B93}"/>
    <cellStyle name="เครื่องหมายจุลภาค 16 2 2 2 8" xfId="29411" xr:uid="{C9D99BA3-A28C-4A36-BD98-AA6E3EA6E094}"/>
    <cellStyle name="เครื่องหมายจุลภาค 16 2 2 3" xfId="6296" xr:uid="{4588A5CD-BD98-44C2-B692-C730330EB001}"/>
    <cellStyle name="เครื่องหมายจุลภาค 16 2 2 3 2" xfId="8128" xr:uid="{5500652F-F6C1-4DB8-A77C-C0741D253C81}"/>
    <cellStyle name="เครื่องหมายจุลภาค 16 2 2 3 2 2" xfId="14998" xr:uid="{859575E9-FFA2-4046-8406-63F482EBA67D}"/>
    <cellStyle name="เครื่องหมายจุลภาค 16 2 2 3 2 3" xfId="21569" xr:uid="{1BE92862-4BF0-438E-85AF-8A790D273360}"/>
    <cellStyle name="เครื่องหมายจุลภาค 16 2 2 3 2 4" xfId="33096" xr:uid="{1399A93A-F446-4ACF-B8E4-4B1D6EAE879E}"/>
    <cellStyle name="เครื่องหมายจุลภาค 16 2 2 3 3" xfId="13167" xr:uid="{6F2594A2-EEC2-48B9-B006-0C4A8053056B}"/>
    <cellStyle name="เครื่องหมายจุลภาค 16 2 2 3 3 2" xfId="23912" xr:uid="{D05E485F-42CE-44B0-94BF-F8E2FCD04848}"/>
    <cellStyle name="เครื่องหมายจุลภาค 16 2 2 3 3 3" xfId="35438" xr:uid="{627C107B-4A61-4941-8A6F-50F6B4E2B4CB}"/>
    <cellStyle name="เครื่องหมายจุลภาค 16 2 2 3 4" xfId="26249" xr:uid="{A19D83B9-A69F-4551-B8B5-3076534F525A}"/>
    <cellStyle name="เครื่องหมายจุลภาค 16 2 2 3 4 2" xfId="37775" xr:uid="{DD5144C2-9D55-4A57-8F50-63D5DAEF1204}"/>
    <cellStyle name="เครื่องหมายจุลภาค 16 2 2 3 5" xfId="19224" xr:uid="{BCAB0DA6-0E93-44EF-B761-4C3D9F97ED9F}"/>
    <cellStyle name="เครื่องหมายจุลภาค 16 2 2 3 6" xfId="30754" xr:uid="{8C8A5707-DF8F-4E4D-A47E-3B323B2AE1CF}"/>
    <cellStyle name="เครื่องหมายจุลภาค 16 2 2 4" xfId="7203" xr:uid="{2414832A-7B07-4F17-A6AB-720E8A29FED0}"/>
    <cellStyle name="เครื่องหมายจุลภาค 16 2 2 4 2" xfId="14073" xr:uid="{D4418573-6948-403B-8393-B2B1FB87B89E}"/>
    <cellStyle name="เครื่องหมายจุลภาค 16 2 2 4 3" xfId="20403" xr:uid="{5981AA8E-D856-42F9-9B81-18C06DBA6FF5}"/>
    <cellStyle name="เครื่องหมายจุลภาค 16 2 2 4 4" xfId="31931" xr:uid="{150B4E9E-9709-484B-8BDF-220CE043CF3F}"/>
    <cellStyle name="เครื่องหมายจุลภาค 16 2 2 5" xfId="9161" xr:uid="{89E7EB4B-BA8A-4D13-9804-6D6750B62CE6}"/>
    <cellStyle name="เครื่องหมายจุลภาค 16 2 2 5 2" xfId="15966" xr:uid="{BBC28420-2B6F-4887-9A0D-DF1C151D5FF8}"/>
    <cellStyle name="เครื่องหมายจุลภาค 16 2 2 5 3" xfId="22750" xr:uid="{76158D75-87AD-413E-9D79-D60239AD9164}"/>
    <cellStyle name="เครื่องหมายจุลภาค 16 2 2 5 4" xfId="34276" xr:uid="{6E4AFC0F-44BF-45DC-9EE4-B5EC7143D74C}"/>
    <cellStyle name="เครื่องหมายจุลภาค 16 2 2 6" xfId="12308" xr:uid="{B8527152-B1F4-4817-94A9-94C077DEAF36}"/>
    <cellStyle name="เครื่องหมายจุลภาค 16 2 2 6 2" xfId="25088" xr:uid="{16FA5566-271F-424F-B912-9D8753EB1D92}"/>
    <cellStyle name="เครื่องหมายจุลภาค 16 2 2 6 3" xfId="36614" xr:uid="{A8B52519-5203-45F5-AA3B-629FFBF3095D}"/>
    <cellStyle name="เครื่องหมายจุลภาค 16 2 2 7" xfId="27425" xr:uid="{56D63B9B-E424-4855-B92F-952F7C80EACE}"/>
    <cellStyle name="เครื่องหมายจุลภาค 16 2 2 7 2" xfId="38951" xr:uid="{AE626CC9-AEE3-4D2B-B29A-4A35F634CCD4}"/>
    <cellStyle name="เครื่องหมายจุลภาค 16 2 2 8" xfId="17329" xr:uid="{D6A2A4A1-F956-490C-9595-7199C7D67D8C}"/>
    <cellStyle name="เครื่องหมายจุลภาค 16 2 2 9" xfId="28867" xr:uid="{CA3FBA5C-8A02-4452-8696-301F079490F8}"/>
    <cellStyle name="เครื่องหมายจุลภาค 16 2 3" xfId="2411" xr:uid="{D98A22B4-C617-4ABC-8F1B-EF78D2A5D753}"/>
    <cellStyle name="เครื่องหมายจุลภาค 16 2 3 2" xfId="2936" xr:uid="{33AC88FA-1868-481A-95E1-23D4CBFACB4A}"/>
    <cellStyle name="เครื่องหมายจุลภาค 16 2 3 2 2" xfId="6846" xr:uid="{AB2A18E6-CC4B-4702-BF38-747C71DAC822}"/>
    <cellStyle name="เครื่องหมายจุลภาค 16 2 3 2 2 2" xfId="8697" xr:uid="{D082EDA2-08BC-4809-8B65-B11CA5B4787B}"/>
    <cellStyle name="เครื่องหมายจุลภาค 16 2 3 2 2 2 2" xfId="15567" xr:uid="{938F24E1-08B1-402B-8B9C-BA95825BCFBE}"/>
    <cellStyle name="เครื่องหมายจุลภาค 16 2 3 2 2 2 3" xfId="22155" xr:uid="{85E034DE-5EE9-48E4-A970-D542E98BB0CD}"/>
    <cellStyle name="เครื่องหมายจุลภาค 16 2 3 2 2 2 4" xfId="33682" xr:uid="{B4E7932C-2197-4BEE-8C5C-191F64555AD2}"/>
    <cellStyle name="เครื่องหมายจุลภาค 16 2 3 2 2 3" xfId="13717" xr:uid="{2E3F93B5-AE8A-4E49-A973-01BB7618E6BE}"/>
    <cellStyle name="เครื่องหมายจุลภาค 16 2 3 2 2 3 2" xfId="24498" xr:uid="{CB5DDE9C-E888-4F11-B8C2-B37913562CD1}"/>
    <cellStyle name="เครื่องหมายจุลภาค 16 2 3 2 2 3 3" xfId="36024" xr:uid="{A370B21E-EB22-44F0-B6CF-0888D461AE9D}"/>
    <cellStyle name="เครื่องหมายจุลภาค 16 2 3 2 2 4" xfId="26835" xr:uid="{EAC946EF-CB1D-4536-9C86-38C3F91E5215}"/>
    <cellStyle name="เครื่องหมายจุลภาค 16 2 3 2 2 4 2" xfId="38361" xr:uid="{C1697173-3072-450A-83B1-5C164B4FC695}"/>
    <cellStyle name="เครื่องหมายจุลภาค 16 2 3 2 2 5" xfId="19810" xr:uid="{F325483C-D916-4236-BA23-DCEAFD088A5B}"/>
    <cellStyle name="เครื่องหมายจุลภาค 16 2 3 2 2 6" xfId="31340" xr:uid="{EB257E89-BA70-48CA-94A2-A199079E5ECA}"/>
    <cellStyle name="เครื่องหมายจุลภาค 16 2 3 2 3" xfId="7764" xr:uid="{D5480E13-32D9-49CE-8DE4-8994E07B2B79}"/>
    <cellStyle name="เครื่องหมายจุลภาค 16 2 3 2 3 2" xfId="14634" xr:uid="{84B64D89-9EFF-43E4-A8D9-69BA80469E12}"/>
    <cellStyle name="เครื่องหมายจุลภาค 16 2 3 2 3 3" xfId="20989" xr:uid="{0A801BAF-BFBC-4113-9259-363457B3222C}"/>
    <cellStyle name="เครื่องหมายจุลภาค 16 2 3 2 3 4" xfId="32517" xr:uid="{2AC95612-D6A9-4975-AE52-375E9C177586}"/>
    <cellStyle name="เครื่องหมายจุลภาค 16 2 3 2 4" xfId="9726" xr:uid="{03CCF360-43E8-493C-B5D6-6E011046EED2}"/>
    <cellStyle name="เครื่องหมายจุลภาค 16 2 3 2 4 2" xfId="16528" xr:uid="{226FA6B7-9FA1-4A01-93D2-592E1F847225}"/>
    <cellStyle name="เครื่องหมายจุลภาค 16 2 3 2 4 3" xfId="23336" xr:uid="{7A4B8031-F830-43B4-9BD6-3D63AD3BCF93}"/>
    <cellStyle name="เครื่องหมายจุลภาค 16 2 3 2 4 4" xfId="34862" xr:uid="{7EC74830-58DE-4D77-8E03-0577FF1E0A33}"/>
    <cellStyle name="เครื่องหมายจุลภาค 16 2 3 2 5" xfId="12821" xr:uid="{D0D45AA4-750B-4585-AA55-A1B1EAD86CAC}"/>
    <cellStyle name="เครื่องหมายจุลภาค 16 2 3 2 5 2" xfId="25674" xr:uid="{8000A272-E40A-4DFB-A09E-76FC4F65D56D}"/>
    <cellStyle name="เครื่องหมายจุลภาค 16 2 3 2 5 3" xfId="37200" xr:uid="{30304996-78CB-489F-9AB3-59D20E41C473}"/>
    <cellStyle name="เครื่องหมายจุลภาค 16 2 3 2 6" xfId="28011" xr:uid="{562E67BD-884D-4198-A8B7-05741D693FBB}"/>
    <cellStyle name="เครื่องหมายจุลภาค 16 2 3 2 6 2" xfId="39537" xr:uid="{03D80555-25D4-43EC-94D1-19535C443E70}"/>
    <cellStyle name="เครื่องหมายจุลภาค 16 2 3 2 7" xfId="17981" xr:uid="{DB044611-1900-4F4F-9CAB-75D2F040C7EC}"/>
    <cellStyle name="เครื่องหมายจุลภาค 16 2 3 2 8" xfId="29519" xr:uid="{2DDF21A9-67B7-430D-99BF-FE37FE77DA34}"/>
    <cellStyle name="เครื่องหมายจุลภาค 16 2 3 3" xfId="6400" xr:uid="{5F79D7B1-7FDB-4472-9C80-A13097BE542B}"/>
    <cellStyle name="เครื่องหมายจุลภาค 16 2 3 3 2" xfId="8234" xr:uid="{D2946B99-5757-49A0-8C36-2827044FE2A3}"/>
    <cellStyle name="เครื่องหมายจุลภาค 16 2 3 3 2 2" xfId="15104" xr:uid="{89C0F853-8566-4DE5-B08D-F72409754011}"/>
    <cellStyle name="เครื่องหมายจุลภาค 16 2 3 3 2 3" xfId="21677" xr:uid="{0566E0DE-0ACD-4C3D-8D17-D6A9EDAB9506}"/>
    <cellStyle name="เครื่องหมายจุลภาค 16 2 3 3 2 4" xfId="33204" xr:uid="{177C4EB8-B14B-49D7-AF78-D6D817A95F76}"/>
    <cellStyle name="เครื่องหมายจุลภาค 16 2 3 3 3" xfId="13271" xr:uid="{2E4A9484-CE10-496C-AAB2-0CCF42E77A86}"/>
    <cellStyle name="เครื่องหมายจุลภาค 16 2 3 3 3 2" xfId="24020" xr:uid="{DEF19F4E-2117-4FBA-A933-EC97694F3364}"/>
    <cellStyle name="เครื่องหมายจุลภาค 16 2 3 3 3 3" xfId="35546" xr:uid="{7F70E145-BE07-49AF-81F0-CA64C4A7B07A}"/>
    <cellStyle name="เครื่องหมายจุลภาค 16 2 3 3 4" xfId="26357" xr:uid="{BA0609AA-E09D-4761-B0A9-71715AC1B190}"/>
    <cellStyle name="เครื่องหมายจุลภาค 16 2 3 3 4 2" xfId="37883" xr:uid="{73DE88DC-D5D3-43BB-AF1E-12C816B52A02}"/>
    <cellStyle name="เครื่องหมายจุลภาค 16 2 3 3 5" xfId="19332" xr:uid="{5963FC5C-B8E5-42EA-A46F-F2258921C275}"/>
    <cellStyle name="เครื่องหมายจุลภาค 16 2 3 3 6" xfId="30862" xr:uid="{5E554694-5B21-4952-B2D3-E9A42C2B747E}"/>
    <cellStyle name="เครื่องหมายจุลภาค 16 2 3 4" xfId="7307" xr:uid="{F933EA3E-FE40-4400-9494-7CD3605B5203}"/>
    <cellStyle name="เครื่องหมายจุลภาค 16 2 3 4 2" xfId="14177" xr:uid="{94014952-9C94-4938-869D-517572E527B5}"/>
    <cellStyle name="เครื่องหมายจุลภาค 16 2 3 4 3" xfId="20511" xr:uid="{A3DB48E4-28A6-4995-AB27-A03A96C5C25E}"/>
    <cellStyle name="เครื่องหมายจุลภาค 16 2 3 4 4" xfId="32039" xr:uid="{1B34A08A-A061-4362-9F1A-DD8F11C52357}"/>
    <cellStyle name="เครื่องหมายจุลภาค 16 2 3 5" xfId="9265" xr:uid="{C8EE6260-3482-4FF1-A0A6-0FDE6F48A71E}"/>
    <cellStyle name="เครื่องหมายจุลภาค 16 2 3 5 2" xfId="16070" xr:uid="{FE66F59B-C02F-4969-A66E-F151B5B9FFFB}"/>
    <cellStyle name="เครื่องหมายจุลภาค 16 2 3 5 3" xfId="22858" xr:uid="{7D48616E-FF22-41B2-B3E0-53CF35E0EC79}"/>
    <cellStyle name="เครื่องหมายจุลภาค 16 2 3 5 4" xfId="34384" xr:uid="{BD8E397A-68E3-4616-9D23-D1F0D71B09ED}"/>
    <cellStyle name="เครื่องหมายจุลภาค 16 2 3 6" xfId="12403" xr:uid="{1E9AEC65-320B-42FF-884D-A81EB24EF331}"/>
    <cellStyle name="เครื่องหมายจุลภาค 16 2 3 6 2" xfId="25196" xr:uid="{88FBE7A3-D83C-418B-BD16-CC7E2543B660}"/>
    <cellStyle name="เครื่องหมายจุลภาค 16 2 3 6 3" xfId="36722" xr:uid="{57C41C51-A7E9-4359-A996-88C9E263CC4E}"/>
    <cellStyle name="เครื่องหมายจุลภาค 16 2 3 7" xfId="27533" xr:uid="{294DF4A1-C558-41F3-AB5A-6014D4FB442A}"/>
    <cellStyle name="เครื่องหมายจุลภาค 16 2 3 7 2" xfId="39059" xr:uid="{592DAB90-AD33-43E4-8B30-93C4A6249A4E}"/>
    <cellStyle name="เครื่องหมายจุลภาค 16 2 3 8" xfId="17466" xr:uid="{A5C0DB0B-2747-467A-847B-D5952B9B76E3}"/>
    <cellStyle name="เครื่องหมายจุลภาค 16 2 3 9" xfId="29004" xr:uid="{61EC1C70-7CE5-4F89-942D-565C137B4BA8}"/>
    <cellStyle name="เครื่องหมายจุลภาค 16 2 4" xfId="2530" xr:uid="{13DE55E9-151C-4A4F-81F2-CEA847D40801}"/>
    <cellStyle name="เครื่องหมายจุลภาค 16 2 4 2" xfId="3037" xr:uid="{07EEEAC9-B52E-4813-B592-65C620DE0D0C}"/>
    <cellStyle name="เครื่องหมายจุลภาค 16 2 4 2 2" xfId="6949" xr:uid="{5E1CA93E-68B3-46F1-B406-A1294F1F87D5}"/>
    <cellStyle name="เครื่องหมายจุลภาค 16 2 4 2 2 2" xfId="8802" xr:uid="{C08A2FE1-8B73-42EB-9FF2-2961D996CB30}"/>
    <cellStyle name="เครื่องหมายจุลภาค 16 2 4 2 2 2 2" xfId="15672" xr:uid="{DF81CDA4-E227-4158-97C8-81285B49AC40}"/>
    <cellStyle name="เครื่องหมายจุลภาค 16 2 4 2 2 2 3" xfId="22260" xr:uid="{C9668A52-2292-4ED5-91D9-1C3F0BB202FE}"/>
    <cellStyle name="เครื่องหมายจุลภาค 16 2 4 2 2 2 4" xfId="33787" xr:uid="{40328DAB-00DA-4A90-A22E-5D357490CC05}"/>
    <cellStyle name="เครื่องหมายจุลภาค 16 2 4 2 2 3" xfId="13820" xr:uid="{FBA4FAF3-F38A-4E4A-8094-8C22FFCE75B8}"/>
    <cellStyle name="เครื่องหมายจุลภาค 16 2 4 2 2 3 2" xfId="24603" xr:uid="{3A71B3C6-6465-41EC-AE4D-A64A06E45AB4}"/>
    <cellStyle name="เครื่องหมายจุลภาค 16 2 4 2 2 3 3" xfId="36129" xr:uid="{8D12B1D7-1670-47A1-B530-A3DC58716F55}"/>
    <cellStyle name="เครื่องหมายจุลภาค 16 2 4 2 2 4" xfId="26940" xr:uid="{96329EF4-1C2D-4D6C-8C52-55E8A9D0DFC7}"/>
    <cellStyle name="เครื่องหมายจุลภาค 16 2 4 2 2 4 2" xfId="38466" xr:uid="{D626EAA5-EAD1-4A68-AFDB-BAFFA66C8968}"/>
    <cellStyle name="เครื่องหมายจุลภาค 16 2 4 2 2 5" xfId="19915" xr:uid="{A1D8F321-CCEA-4A29-9BA7-364C8C875CDE}"/>
    <cellStyle name="เครื่องหมายจุลภาค 16 2 4 2 2 6" xfId="31445" xr:uid="{096ACC8D-4476-41EA-A4E9-591137A46B86}"/>
    <cellStyle name="เครื่องหมายจุลภาค 16 2 4 2 3" xfId="7869" xr:uid="{B344BA0A-E490-4C0B-8B1B-C7A91E9FD416}"/>
    <cellStyle name="เครื่องหมายจุลภาค 16 2 4 2 3 2" xfId="14739" xr:uid="{476087D5-75E7-4CDF-A179-26CA0E603EE9}"/>
    <cellStyle name="เครื่องหมายจุลภาค 16 2 4 2 3 3" xfId="21094" xr:uid="{E6596C77-94BE-46E1-BB45-755B8B8213B2}"/>
    <cellStyle name="เครื่องหมายจุลภาค 16 2 4 2 3 4" xfId="32622" xr:uid="{10415DD1-94CE-475B-97B0-62492B001286}"/>
    <cellStyle name="เครื่องหมายจุลภาค 16 2 4 2 4" xfId="9831" xr:uid="{DBAE0A04-1C26-482A-9411-493288167C4F}"/>
    <cellStyle name="เครื่องหมายจุลภาค 16 2 4 2 4 2" xfId="16633" xr:uid="{D18C2D65-0C2F-4536-A0FC-E4DE3AA4F469}"/>
    <cellStyle name="เครื่องหมายจุลภาค 16 2 4 2 4 3" xfId="23441" xr:uid="{E05EE7A0-6884-4C0D-931D-55D2EA590958}"/>
    <cellStyle name="เครื่องหมายจุลภาค 16 2 4 2 4 4" xfId="34967" xr:uid="{CBFAF99A-EC68-4A66-BF6B-26AA3C758F64}"/>
    <cellStyle name="เครื่องหมายจุลภาค 16 2 4 2 5" xfId="12922" xr:uid="{971F2CF4-7351-472B-98E6-5F53A7B31780}"/>
    <cellStyle name="เครื่องหมายจุลภาค 16 2 4 2 5 2" xfId="25779" xr:uid="{685C1896-2C7A-44FA-86C0-90E46C4CB346}"/>
    <cellStyle name="เครื่องหมายจุลภาค 16 2 4 2 5 3" xfId="37305" xr:uid="{0B772714-83BE-4858-B349-7AFB5B635F2B}"/>
    <cellStyle name="เครื่องหมายจุลภาค 16 2 4 2 6" xfId="28116" xr:uid="{5F3EFBF6-7543-4F4B-8A57-F5B4164AE795}"/>
    <cellStyle name="เครื่องหมายจุลภาค 16 2 4 2 6 2" xfId="39642" xr:uid="{FDB52ADC-78B7-472C-B596-5900589E09AF}"/>
    <cellStyle name="เครื่องหมายจุลภาค 16 2 4 2 7" xfId="18086" xr:uid="{3E5B3FD9-5111-44F1-99D0-4E0189D54C34}"/>
    <cellStyle name="เครื่องหมายจุลภาค 16 2 4 2 8" xfId="29624" xr:uid="{13651682-F91C-49A7-A12B-55252CF90D2F}"/>
    <cellStyle name="เครื่องหมายจุลภาค 16 2 4 3" xfId="6502" xr:uid="{CEA01637-CD26-400F-9467-BB3334DE1082}"/>
    <cellStyle name="เครื่องหมายจุลภาค 16 2 4 3 2" xfId="8338" xr:uid="{986EEEA3-A772-450E-B412-96A95E5D0FA2}"/>
    <cellStyle name="เครื่องหมายจุลภาค 16 2 4 3 2 2" xfId="15208" xr:uid="{6DA36208-599A-4913-A4F5-0033972E11A4}"/>
    <cellStyle name="เครื่องหมายจุลภาค 16 2 4 3 2 3" xfId="21782" xr:uid="{93BB6B3D-4E79-461A-A910-9F5BD57FA593}"/>
    <cellStyle name="เครื่องหมายจุลภาค 16 2 4 3 2 4" xfId="33309" xr:uid="{BF1450FB-7439-463F-A9D7-E1078E1C3E16}"/>
    <cellStyle name="เครื่องหมายจุลภาค 16 2 4 3 3" xfId="13373" xr:uid="{4C13B8F4-38AC-4A0D-BE8E-6B9A22FC231D}"/>
    <cellStyle name="เครื่องหมายจุลภาค 16 2 4 3 3 2" xfId="24125" xr:uid="{F18BE0EB-6EC0-47D5-BE12-54AA07A1A208}"/>
    <cellStyle name="เครื่องหมายจุลภาค 16 2 4 3 3 3" xfId="35651" xr:uid="{E6CFB570-7753-4F38-BEED-B7B34533EA86}"/>
    <cellStyle name="เครื่องหมายจุลภาค 16 2 4 3 4" xfId="26462" xr:uid="{6353D3CF-8906-4342-BE08-E56DAFEEEC77}"/>
    <cellStyle name="เครื่องหมายจุลภาค 16 2 4 3 4 2" xfId="37988" xr:uid="{D4E90B63-4931-4141-B98D-DE9CC4952149}"/>
    <cellStyle name="เครื่องหมายจุลภาค 16 2 4 3 5" xfId="19437" xr:uid="{097C89EC-548E-4FFB-B85B-7B0516682388}"/>
    <cellStyle name="เครื่องหมายจุลภาค 16 2 4 3 6" xfId="30967" xr:uid="{BB2BC0D2-D724-402D-AB10-E443E8FDB0F6}"/>
    <cellStyle name="เครื่องหมายจุลภาค 16 2 4 4" xfId="7409" xr:uid="{18D2DD0B-564F-4106-9C83-EF7E147E1CCA}"/>
    <cellStyle name="เครื่องหมายจุลภาค 16 2 4 4 2" xfId="14279" xr:uid="{834A6AB2-E511-4EB6-823A-0A0E918E9E29}"/>
    <cellStyle name="เครื่องหมายจุลภาค 16 2 4 4 3" xfId="20616" xr:uid="{992077B3-A075-4368-AF29-4135B9CA98E5}"/>
    <cellStyle name="เครื่องหมายจุลภาค 16 2 4 4 4" xfId="32144" xr:uid="{DDE9E6B6-4BFE-442E-B5CF-F32D5AD66223}"/>
    <cellStyle name="เครื่องหมายจุลภาค 16 2 4 5" xfId="9367" xr:uid="{DC194CAB-883A-4C24-AA5B-997B6F57F940}"/>
    <cellStyle name="เครื่องหมายจุลภาค 16 2 4 5 2" xfId="16172" xr:uid="{D1F81897-EEDB-484E-9098-9C5E1995EABA}"/>
    <cellStyle name="เครื่องหมายจุลภาค 16 2 4 5 3" xfId="22963" xr:uid="{B60218D5-27E8-4503-84EF-6B96CBEEDE08}"/>
    <cellStyle name="เครื่องหมายจุลภาค 16 2 4 5 4" xfId="34489" xr:uid="{A83143BC-AFC1-4924-9A68-CAAC5E3E32AD}"/>
    <cellStyle name="เครื่องหมายจุลภาค 16 2 4 6" xfId="12495" xr:uid="{7D7AF899-2AFF-4EDF-9FF6-30692BF88DB0}"/>
    <cellStyle name="เครื่องหมายจุลภาค 16 2 4 6 2" xfId="25301" xr:uid="{1962CAFD-31FF-4D64-8069-3785F3651118}"/>
    <cellStyle name="เครื่องหมายจุลภาค 16 2 4 6 3" xfId="36827" xr:uid="{8892592B-80A9-45E8-BA65-703AC77EFF9F}"/>
    <cellStyle name="เครื่องหมายจุลภาค 16 2 4 7" xfId="27638" xr:uid="{93C53F0F-2E43-4A01-864E-1F683EF0C0AA}"/>
    <cellStyle name="เครื่องหมายจุลภาค 16 2 4 7 2" xfId="39164" xr:uid="{F8BC747D-ADB9-40BE-9E31-2C259E4BA267}"/>
    <cellStyle name="เครื่องหมายจุลภาค 16 2 4 8" xfId="17599" xr:uid="{516590F2-B83E-4109-AF1E-7C6DC27CAF3D}"/>
    <cellStyle name="เครื่องหมายจุลภาค 16 2 4 9" xfId="29137" xr:uid="{C29D740B-1A1C-496B-8C88-70AF082D3800}"/>
    <cellStyle name="เครื่องหมายจุลภาค 16 2 5" xfId="2740" xr:uid="{BE410416-17A1-4B19-9C0C-4D1DBC9BD86C}"/>
    <cellStyle name="เครื่องหมายจุลภาค 16 2 5 2" xfId="6642" xr:uid="{08BCD357-9E8F-41DF-ABA2-63CE14446157}"/>
    <cellStyle name="เครื่องหมายจุลภาค 16 2 5 2 2" xfId="8486" xr:uid="{97BB7B7C-9FB6-48B4-A7CF-C1C2298CF3BD}"/>
    <cellStyle name="เครื่องหมายจุลภาค 16 2 5 2 2 2" xfId="15356" xr:uid="{774C78C3-5A7A-4EA8-91F0-1443523E1FC7}"/>
    <cellStyle name="เครื่องหมายจุลภาค 16 2 5 2 2 3" xfId="21939" xr:uid="{B609E428-0F32-4ED1-BD8B-A510BBA3A84C}"/>
    <cellStyle name="เครื่องหมายจุลภาค 16 2 5 2 2 4" xfId="33466" xr:uid="{3B332B8C-6AA1-4787-A896-2385C6B3BD98}"/>
    <cellStyle name="เครื่องหมายจุลภาค 16 2 5 2 3" xfId="13513" xr:uid="{0ADAEB68-DB19-4319-84D1-CB731FBC0ADA}"/>
    <cellStyle name="เครื่องหมายจุลภาค 16 2 5 2 3 2" xfId="24282" xr:uid="{F2163D00-D2F2-410B-AD50-2FC6F38CB9B7}"/>
    <cellStyle name="เครื่องหมายจุลภาค 16 2 5 2 3 3" xfId="35808" xr:uid="{2BB44E82-C523-4D34-A1A7-87DF26ED124D}"/>
    <cellStyle name="เครื่องหมายจุลภาค 16 2 5 2 4" xfId="26619" xr:uid="{C4A07AEB-FE94-4A50-99F7-2F2811720894}"/>
    <cellStyle name="เครื่องหมายจุลภาค 16 2 5 2 4 2" xfId="38145" xr:uid="{CFE26846-8104-4CAB-B0C1-EC4F33EFD839}"/>
    <cellStyle name="เครื่องหมายจุลภาค 16 2 5 2 5" xfId="19594" xr:uid="{FFB1B0DC-AA00-4E94-8246-48CE54559608}"/>
    <cellStyle name="เครื่องหมายจุลภาค 16 2 5 2 6" xfId="31124" xr:uid="{46AF2DD4-390E-4368-9B90-6B41AC70B42F}"/>
    <cellStyle name="เครื่องหมายจุลภาค 16 2 5 3" xfId="7553" xr:uid="{7E842381-AB62-483D-B7BA-E6B20757A569}"/>
    <cellStyle name="เครื่องหมายจุลภาค 16 2 5 3 2" xfId="14423" xr:uid="{5B63AAB9-436E-48F6-B45C-D9ADB03922E9}"/>
    <cellStyle name="เครื่องหมายจุลภาค 16 2 5 3 3" xfId="20773" xr:uid="{FA2A5C27-8DEA-43CF-BC82-83426F2F18A3}"/>
    <cellStyle name="เครื่องหมายจุลภาค 16 2 5 3 4" xfId="32301" xr:uid="{2F5ABB96-A076-4122-8582-D427795BF213}"/>
    <cellStyle name="เครื่องหมายจุลภาค 16 2 5 4" xfId="9514" xr:uid="{4CC72B29-8002-42B6-9B27-9F20B0D2E83F}"/>
    <cellStyle name="เครื่องหมายจุลภาค 16 2 5 4 2" xfId="16316" xr:uid="{D89D1207-3E8B-4783-87F8-7340C1711C00}"/>
    <cellStyle name="เครื่องหมายจุลภาค 16 2 5 4 3" xfId="23120" xr:uid="{588A355B-B31B-47D6-AC88-B11ABBA542D9}"/>
    <cellStyle name="เครื่องหมายจุลภาค 16 2 5 4 4" xfId="34646" xr:uid="{6079D068-BE26-428F-BCD2-9F84C27E2DCF}"/>
    <cellStyle name="เครื่องหมายจุลภาค 16 2 5 5" xfId="12625" xr:uid="{533BF288-2ECC-4A3F-9AA9-9A33DE1F7A87}"/>
    <cellStyle name="เครื่องหมายจุลภาค 16 2 5 5 2" xfId="25458" xr:uid="{355F0DEC-DEC3-4318-8E8A-530178FE80F6}"/>
    <cellStyle name="เครื่องหมายจุลภาค 16 2 5 5 3" xfId="36984" xr:uid="{208E94AC-01C1-4B02-B10F-857F46E5048F}"/>
    <cellStyle name="เครื่องหมายจุลภาค 16 2 5 6" xfId="27795" xr:uid="{A6714B0A-A84A-455F-8456-8A8457364F5D}"/>
    <cellStyle name="เครื่องหมายจุลภาค 16 2 5 6 2" xfId="39321" xr:uid="{19600A39-6E5B-4154-9ABD-204B14D21149}"/>
    <cellStyle name="เครื่องหมายจุลภาค 16 2 5 7" xfId="17765" xr:uid="{2D1EA3DF-8110-434F-8139-8C45F8C60CF2}"/>
    <cellStyle name="เครื่องหมายจุลภาค 16 2 5 8" xfId="29303" xr:uid="{04DC4C27-00FD-4179-B6A5-F56B59B3F5CE}"/>
    <cellStyle name="เครื่องหมายจุลภาค 16 2 6" xfId="6197" xr:uid="{2426906A-7F44-4CEF-A801-74FE97AEC68B}"/>
    <cellStyle name="เครื่องหมายจุลภาค 16 2 6 2" xfId="8024" xr:uid="{13EB9236-9E71-488D-8DB9-8AFDA6E31C74}"/>
    <cellStyle name="เครื่องหมายจุลภาค 16 2 6 2 2" xfId="14894" xr:uid="{F1EAD87E-9459-4264-9DC0-CFFF3BD65096}"/>
    <cellStyle name="เครื่องหมายจุลภาค 16 2 6 2 3" xfId="21461" xr:uid="{5E90DC12-4FB1-4603-A3EC-E658EB64352B}"/>
    <cellStyle name="เครื่องหมายจุลภาค 16 2 6 2 4" xfId="32988" xr:uid="{13D56D75-00DF-423F-A636-7928B653B89C}"/>
    <cellStyle name="เครื่องหมายจุลภาค 16 2 6 3" xfId="13068" xr:uid="{150E5442-EB64-4346-AFE6-9A64B1591667}"/>
    <cellStyle name="เครื่องหมายจุลภาค 16 2 6 3 2" xfId="23804" xr:uid="{88130B74-E901-4CAC-9EEA-BBDEE155A8BF}"/>
    <cellStyle name="เครื่องหมายจุลภาค 16 2 6 3 3" xfId="35330" xr:uid="{D016B09A-C784-42C8-BDBC-C130386E77B5}"/>
    <cellStyle name="เครื่องหมายจุลภาค 16 2 6 4" xfId="26141" xr:uid="{9B3C8E53-490A-477E-8C82-7343029000F2}"/>
    <cellStyle name="เครื่องหมายจุลภาค 16 2 6 4 2" xfId="37667" xr:uid="{1F5ECDC0-205A-458C-BBCC-81DFD461542A}"/>
    <cellStyle name="เครื่องหมายจุลภาค 16 2 6 5" xfId="19116" xr:uid="{530CE3F1-887E-4C9A-9200-0DD9D05A8F32}"/>
    <cellStyle name="เครื่องหมายจุลภาค 16 2 6 6" xfId="30646" xr:uid="{08B55452-4C40-4830-BD49-9B93487C2065}"/>
    <cellStyle name="เครื่องหมายจุลภาค 16 2 7" xfId="7104" xr:uid="{086CD6FF-249F-435F-AEF5-2C71C7216A0C}"/>
    <cellStyle name="เครื่องหมายจุลภาค 16 2 7 2" xfId="13974" xr:uid="{28716134-E1E7-40BB-9171-52AFE7DAEB41}"/>
    <cellStyle name="เครื่องหมายจุลภาค 16 2 7 3" xfId="20295" xr:uid="{27CA9BE3-AA52-4C23-A226-D719BE266108}"/>
    <cellStyle name="เครื่องหมายจุลภาค 16 2 7 4" xfId="31823" xr:uid="{08CA20B9-37F5-4414-94B7-D86051A0ABDE}"/>
    <cellStyle name="เครื่องหมายจุลภาค 16 2 8" xfId="9060" xr:uid="{88ADE994-F157-49EB-A7D6-5B2279F175B8}"/>
    <cellStyle name="เครื่องหมายจุลภาค 16 2 8 2" xfId="15866" xr:uid="{29906E23-A204-4BA4-B0AF-8180D70A9F12}"/>
    <cellStyle name="เครื่องหมายจุลภาค 16 2 8 3" xfId="22642" xr:uid="{D75C1D6D-070E-46BA-A915-473F56E83AE1}"/>
    <cellStyle name="เครื่องหมายจุลภาค 16 2 8 4" xfId="34168" xr:uid="{F48A7AD8-A88A-4738-8BE6-AD994DAD2AA7}"/>
    <cellStyle name="เครื่องหมายจุลภาค 16 2 9" xfId="12210" xr:uid="{D0FD8E5E-312D-4DAE-BD16-7DDEF7908007}"/>
    <cellStyle name="เครื่องหมายจุลภาค 16 2 9 2" xfId="24980" xr:uid="{996B33A6-EEFD-4C8D-BA31-74E4A803AE76}"/>
    <cellStyle name="เครื่องหมายจุลภาค 16 2 9 3" xfId="36506" xr:uid="{533AD27F-47CE-48C3-956B-5B0465A01F2B}"/>
    <cellStyle name="เครื่องหมายจุลภาค 16 3" xfId="2247" xr:uid="{206D43EF-F98D-4AF6-833E-D4D611D56217}"/>
    <cellStyle name="เครื่องหมายจุลภาค 16 3 2" xfId="2801" xr:uid="{403C047D-2920-42F3-A962-DB920F188896}"/>
    <cellStyle name="เครื่องหมายจุลภาค 16 3 2 2" xfId="6705" xr:uid="{8BCA4804-F9F6-4420-A298-8C897DAEB09C}"/>
    <cellStyle name="เครื่องหมายจุลภาค 16 3 2 2 2" xfId="8553" xr:uid="{56C7E8D0-E34F-49AA-806A-B135C51ED46E}"/>
    <cellStyle name="เครื่องหมายจุลภาค 16 3 2 2 2 2" xfId="15423" xr:uid="{A4553681-2449-4344-855D-0419EFA6879E}"/>
    <cellStyle name="เครื่องหมายจุลภาค 16 3 2 2 2 3" xfId="22009" xr:uid="{D3A1FFCE-8AF5-497B-B760-6D72F3A54CE9}"/>
    <cellStyle name="เครื่องหมายจุลภาค 16 3 2 2 2 4" xfId="33536" xr:uid="{4556CB14-C903-4B4F-8EE8-FD5DBB3706D8}"/>
    <cellStyle name="เครื่องหมายจุลภาค 16 3 2 2 3" xfId="13576" xr:uid="{0BE9977B-EAA5-4101-872D-FCEE97454681}"/>
    <cellStyle name="เครื่องหมายจุลภาค 16 3 2 2 3 2" xfId="24352" xr:uid="{D95FB571-7EE7-49E7-9BE3-815E67237CBA}"/>
    <cellStyle name="เครื่องหมายจุลภาค 16 3 2 2 3 3" xfId="35878" xr:uid="{046B089E-8B72-4926-8D73-3CFA5DAB7675}"/>
    <cellStyle name="เครื่องหมายจุลภาค 16 3 2 2 4" xfId="26689" xr:uid="{69CBA3E7-F807-46F7-80B3-1FADA7E3B8AB}"/>
    <cellStyle name="เครื่องหมายจุลภาค 16 3 2 2 4 2" xfId="38215" xr:uid="{5BD83473-8B8C-4FBF-BE51-8F5A24A8F807}"/>
    <cellStyle name="เครื่องหมายจุลภาค 16 3 2 2 5" xfId="19664" xr:uid="{CDC76441-8860-4046-8C1F-52C54A7947AC}"/>
    <cellStyle name="เครื่องหมายจุลภาค 16 3 2 2 6" xfId="31194" xr:uid="{275A09E7-02E2-484D-A132-896F9FC43C02}"/>
    <cellStyle name="เครื่องหมายจุลภาค 16 3 2 3" xfId="7620" xr:uid="{A0015836-F2B9-491B-B552-C6BEB66D5E0B}"/>
    <cellStyle name="เครื่องหมายจุลภาค 16 3 2 3 2" xfId="14490" xr:uid="{0DA00F84-5F6D-420F-B750-E0E32F475095}"/>
    <cellStyle name="เครื่องหมายจุลภาค 16 3 2 3 3" xfId="20843" xr:uid="{7D877F77-F353-4C3D-ADAC-570F40991A65}"/>
    <cellStyle name="เครื่องหมายจุลภาค 16 3 2 3 4" xfId="32371" xr:uid="{D5DE918E-5AE2-49EB-9F2D-06D49EF4FF4A}"/>
    <cellStyle name="เครื่องหมายจุลภาค 16 3 2 4" xfId="9581" xr:uid="{3A907F27-9F4B-45A7-800D-DAB509493196}"/>
    <cellStyle name="เครื่องหมายจุลภาค 16 3 2 4 2" xfId="16383" xr:uid="{8052E30B-EFA1-4778-B430-C82D46F75B22}"/>
    <cellStyle name="เครื่องหมายจุลภาค 16 3 2 4 3" xfId="23190" xr:uid="{28E602F2-6B5B-4E5D-BFB7-6530A1ECFC5B}"/>
    <cellStyle name="เครื่องหมายจุลภาค 16 3 2 4 4" xfId="34716" xr:uid="{3B74844E-47E9-4817-81CE-DD8AF015D5EF}"/>
    <cellStyle name="เครื่องหมายจุลภาค 16 3 2 5" xfId="12686" xr:uid="{27449C9C-B0D9-4E69-B827-F09CFFA68594}"/>
    <cellStyle name="เครื่องหมายจุลภาค 16 3 2 5 2" xfId="25528" xr:uid="{7FA2BDF0-8585-4DCC-AD34-E67B37A7B4D9}"/>
    <cellStyle name="เครื่องหมายจุลภาค 16 3 2 5 3" xfId="37054" xr:uid="{79CB23FF-17F9-455E-A235-FE919A60FAE5}"/>
    <cellStyle name="เครื่องหมายจุลภาค 16 3 2 6" xfId="27865" xr:uid="{82ADD1D6-1D45-452B-B958-FF0DC7F08479}"/>
    <cellStyle name="เครื่องหมายจุลภาค 16 3 2 6 2" xfId="39391" xr:uid="{B86128EA-2C93-4964-AB4F-8F18F27FC381}"/>
    <cellStyle name="เครื่องหมายจุลภาค 16 3 2 7" xfId="17835" xr:uid="{E8CE40EA-6F67-4438-84C9-398961659A22}"/>
    <cellStyle name="เครื่องหมายจุลภาค 16 3 2 8" xfId="29373" xr:uid="{2CE4EDBA-A84F-4D99-A6AD-A8E8FBE3483C}"/>
    <cellStyle name="เครื่องหมายจุลภาค 16 3 3" xfId="6259" xr:uid="{7282A77E-5A4A-4953-AB3C-274A25C40F84}"/>
    <cellStyle name="เครื่องหมายจุลภาค 16 3 3 2" xfId="8090" xr:uid="{D48D8A3C-0D49-4F64-8810-5028F684DCBF}"/>
    <cellStyle name="เครื่องหมายจุลภาค 16 3 3 2 2" xfId="14960" xr:uid="{E0D54658-D89F-49D1-86B9-E6183ADBA165}"/>
    <cellStyle name="เครื่องหมายจุลภาค 16 3 3 2 3" xfId="21531" xr:uid="{0027B5FF-C650-4CAB-89E4-4FB49554A4D8}"/>
    <cellStyle name="เครื่องหมายจุลภาค 16 3 3 2 4" xfId="33058" xr:uid="{C15A4DDD-382B-4D7D-8EA1-1DA35716FFF3}"/>
    <cellStyle name="เครื่องหมายจุลภาค 16 3 3 3" xfId="13130" xr:uid="{8A9978D0-6D45-4A87-8571-42B312F06AB6}"/>
    <cellStyle name="เครื่องหมายจุลภาค 16 3 3 3 2" xfId="23874" xr:uid="{85D7EE86-F07C-425F-AB78-31C343726A25}"/>
    <cellStyle name="เครื่องหมายจุลภาค 16 3 3 3 3" xfId="35400" xr:uid="{D16F9457-FEA6-4F05-B594-93831907FFCB}"/>
    <cellStyle name="เครื่องหมายจุลภาค 16 3 3 4" xfId="26211" xr:uid="{611EF0AE-E21F-4A70-8E2D-2656564772FB}"/>
    <cellStyle name="เครื่องหมายจุลภาค 16 3 3 4 2" xfId="37737" xr:uid="{9781481D-F14F-4926-B038-41EEAEA67A59}"/>
    <cellStyle name="เครื่องหมายจุลภาค 16 3 3 5" xfId="19186" xr:uid="{D1661DFD-454F-4726-AB0F-AA75EB52853A}"/>
    <cellStyle name="เครื่องหมายจุลภาค 16 3 3 6" xfId="30716" xr:uid="{3C8AB323-3B0E-4A82-94B1-09FCEDEAB722}"/>
    <cellStyle name="เครื่องหมายจุลภาค 16 3 4" xfId="7166" xr:uid="{5E79E692-382E-4C94-AE83-AC49B2B90687}"/>
    <cellStyle name="เครื่องหมายจุลภาค 16 3 4 2" xfId="14036" xr:uid="{644B9882-9BE6-4508-B7B5-8CDFC1A5DD4A}"/>
    <cellStyle name="เครื่องหมายจุลภาค 16 3 4 3" xfId="20365" xr:uid="{48108500-708F-45BA-9685-6B80D69A8171}"/>
    <cellStyle name="เครื่องหมายจุลภาค 16 3 4 4" xfId="31893" xr:uid="{F36180A9-30C0-46CC-B16A-9BE40DC47164}"/>
    <cellStyle name="เครื่องหมายจุลภาค 16 3 5" xfId="9124" xr:uid="{6261A346-3F5D-4302-B1C1-D852582B82D6}"/>
    <cellStyle name="เครื่องหมายจุลภาค 16 3 5 2" xfId="15929" xr:uid="{10730BCA-7549-4421-9B58-CC283D6AE519}"/>
    <cellStyle name="เครื่องหมายจุลภาค 16 3 5 3" xfId="22712" xr:uid="{40923DBC-B3AA-4515-A3BE-4BE2FA340D57}"/>
    <cellStyle name="เครื่องหมายจุลภาค 16 3 5 4" xfId="34238" xr:uid="{EBD61776-48F1-4C09-B4FF-6261CB8E3DF6}"/>
    <cellStyle name="เครื่องหมายจุลภาค 16 3 6" xfId="12270" xr:uid="{03458B15-F9E9-4B27-8933-DE19713FBCF6}"/>
    <cellStyle name="เครื่องหมายจุลภาค 16 3 6 2" xfId="25050" xr:uid="{5547605B-ADD1-4FFC-BC3B-020FB6952742}"/>
    <cellStyle name="เครื่องหมายจุลภาค 16 3 6 3" xfId="36576" xr:uid="{249BEA5E-27D5-4ADC-838B-0F3CD5886B46}"/>
    <cellStyle name="เครื่องหมายจุลภาค 16 3 7" xfId="27387" xr:uid="{AE1DC5FE-9FAF-4387-A5CD-629358192BA6}"/>
    <cellStyle name="เครื่องหมายจุลภาค 16 3 7 2" xfId="38913" xr:uid="{7E54FA19-E9F0-4863-93E4-B7536F183929}"/>
    <cellStyle name="เครื่องหมายจุลภาค 16 3 8" xfId="17291" xr:uid="{A3154076-AFAB-4863-B0D0-52EE751128B6}"/>
    <cellStyle name="เครื่องหมายจุลภาค 16 3 9" xfId="28829" xr:uid="{477FBF32-B30A-4FFE-8E26-72EFB2E24EC6}"/>
    <cellStyle name="เครื่องหมายจุลภาค 16 4" xfId="2375" xr:uid="{6962A9BE-3264-4317-B717-272A33AA3AF8}"/>
    <cellStyle name="เครื่องหมายจุลภาค 16 4 2" xfId="2900" xr:uid="{FE8EF5E2-18FE-4852-8A30-08B78D568D4D}"/>
    <cellStyle name="เครื่องหมายจุลภาค 16 4 2 2" xfId="6808" xr:uid="{FC130493-5C30-4E02-AB35-4495535116AC}"/>
    <cellStyle name="เครื่องหมายจุลภาค 16 4 2 2 2" xfId="8659" xr:uid="{87B323DF-4C14-4DDC-B99D-D89756010A45}"/>
    <cellStyle name="เครื่องหมายจุลภาค 16 4 2 2 2 2" xfId="15529" xr:uid="{9BB87775-315B-46D3-9A2C-FE350625952B}"/>
    <cellStyle name="เครื่องหมายจุลภาค 16 4 2 2 2 3" xfId="22117" xr:uid="{2B5190A1-C6EB-41C6-A3CD-B339EB9F88D1}"/>
    <cellStyle name="เครื่องหมายจุลภาค 16 4 2 2 2 4" xfId="33644" xr:uid="{5EAD86F7-8289-4204-86B2-06988507442D}"/>
    <cellStyle name="เครื่องหมายจุลภาค 16 4 2 2 3" xfId="13679" xr:uid="{226E4F26-8404-4C93-9FFC-C0D9F228A9DA}"/>
    <cellStyle name="เครื่องหมายจุลภาค 16 4 2 2 3 2" xfId="24460" xr:uid="{0589BAC2-540E-4FB1-ACF0-88BA30B1B169}"/>
    <cellStyle name="เครื่องหมายจุลภาค 16 4 2 2 3 3" xfId="35986" xr:uid="{D453BC09-B679-489D-9219-7F387B75E813}"/>
    <cellStyle name="เครื่องหมายจุลภาค 16 4 2 2 4" xfId="26797" xr:uid="{5FB35D74-E117-415B-ACCD-B5568105E6EE}"/>
    <cellStyle name="เครื่องหมายจุลภาค 16 4 2 2 4 2" xfId="38323" xr:uid="{DAB0D251-72BA-4570-B7E8-EFCB4D05D304}"/>
    <cellStyle name="เครื่องหมายจุลภาค 16 4 2 2 5" xfId="19772" xr:uid="{5EC3503B-FD57-4C6B-9F21-63C644CFD3C3}"/>
    <cellStyle name="เครื่องหมายจุลภาค 16 4 2 2 6" xfId="31302" xr:uid="{3CFC7D3F-A0D6-4F63-BAA3-B6D15F962A95}"/>
    <cellStyle name="เครื่องหมายจุลภาค 16 4 2 3" xfId="7726" xr:uid="{168C2715-3DE2-4F38-B131-A3C2A16F03D8}"/>
    <cellStyle name="เครื่องหมายจุลภาค 16 4 2 3 2" xfId="14596" xr:uid="{AF196F11-A18D-49A7-8035-6337091D7C4D}"/>
    <cellStyle name="เครื่องหมายจุลภาค 16 4 2 3 3" xfId="20951" xr:uid="{1CF463AE-1040-43F5-9282-E2C8C27F889D}"/>
    <cellStyle name="เครื่องหมายจุลภาค 16 4 2 3 4" xfId="32479" xr:uid="{989A62F9-6E04-4279-8CB2-C47927268045}"/>
    <cellStyle name="เครื่องหมายจุลภาค 16 4 2 4" xfId="9688" xr:uid="{8930FDB0-4F00-4A52-8FC3-2479F3FE5377}"/>
    <cellStyle name="เครื่องหมายจุลภาค 16 4 2 4 2" xfId="16490" xr:uid="{BFA43DA5-F7BB-4D32-A9A7-4940E2D48842}"/>
    <cellStyle name="เครื่องหมายจุลภาค 16 4 2 4 3" xfId="23298" xr:uid="{B440F9DA-12C2-4048-A3D8-A08A91FFDAA3}"/>
    <cellStyle name="เครื่องหมายจุลภาค 16 4 2 4 4" xfId="34824" xr:uid="{C7CDD47F-51CB-40C4-B993-2FCCB926D31A}"/>
    <cellStyle name="เครื่องหมายจุลภาค 16 4 2 5" xfId="12785" xr:uid="{6D5348BA-BF86-48EB-81B5-4BEB6FEA8775}"/>
    <cellStyle name="เครื่องหมายจุลภาค 16 4 2 5 2" xfId="25636" xr:uid="{76BBAEC8-4B2C-40EF-BEEE-18AC8D1ECA0A}"/>
    <cellStyle name="เครื่องหมายจุลภาค 16 4 2 5 3" xfId="37162" xr:uid="{53D2ED4F-C51D-453C-8187-D0660B5CAF97}"/>
    <cellStyle name="เครื่องหมายจุลภาค 16 4 2 6" xfId="27973" xr:uid="{248CEBDA-38E5-46DC-99F2-361FE61B2CC4}"/>
    <cellStyle name="เครื่องหมายจุลภาค 16 4 2 6 2" xfId="39499" xr:uid="{066C2781-D47A-4D4A-B4CE-56EA7D512A64}"/>
    <cellStyle name="เครื่องหมายจุลภาค 16 4 2 7" xfId="17943" xr:uid="{CE2A5B53-DAD1-4ABE-95FE-782E33FC5323}"/>
    <cellStyle name="เครื่องหมายจุลภาค 16 4 2 8" xfId="29481" xr:uid="{F7C29C8F-D4D4-4610-8CB4-CB2965403437}"/>
    <cellStyle name="เครื่องหมายจุลภาค 16 4 3" xfId="6362" xr:uid="{8DE95DA8-729A-4234-8F73-02EA5E68D7D8}"/>
    <cellStyle name="เครื่องหมายจุลภาค 16 4 3 2" xfId="8196" xr:uid="{819B8881-B74A-4B3F-A5CA-E799349D34EA}"/>
    <cellStyle name="เครื่องหมายจุลภาค 16 4 3 2 2" xfId="15066" xr:uid="{8615101C-0D7A-416B-9B6C-7B1EE45EBBED}"/>
    <cellStyle name="เครื่องหมายจุลภาค 16 4 3 2 3" xfId="21639" xr:uid="{65D45220-9907-49DC-A46C-B5170E563838}"/>
    <cellStyle name="เครื่องหมายจุลภาค 16 4 3 2 4" xfId="33166" xr:uid="{B556318B-3216-4027-A08C-FD18B65E426B}"/>
    <cellStyle name="เครื่องหมายจุลภาค 16 4 3 3" xfId="13233" xr:uid="{D68CF200-78BC-4784-9D95-9A3CAEC3746E}"/>
    <cellStyle name="เครื่องหมายจุลภาค 16 4 3 3 2" xfId="23982" xr:uid="{D5B4E78E-1DBC-431E-B615-05E80A07EF41}"/>
    <cellStyle name="เครื่องหมายจุลภาค 16 4 3 3 3" xfId="35508" xr:uid="{44D777DE-7725-4238-BB41-03F88DCABEB9}"/>
    <cellStyle name="เครื่องหมายจุลภาค 16 4 3 4" xfId="26319" xr:uid="{48280AEF-2B28-4F78-8DA5-B895E52F2F30}"/>
    <cellStyle name="เครื่องหมายจุลภาค 16 4 3 4 2" xfId="37845" xr:uid="{3AA80BDB-F916-4176-BF86-306082750497}"/>
    <cellStyle name="เครื่องหมายจุลภาค 16 4 3 5" xfId="19294" xr:uid="{16CE3915-CB9B-429F-B2CB-D61E055C8E38}"/>
    <cellStyle name="เครื่องหมายจุลภาค 16 4 3 6" xfId="30824" xr:uid="{66F91C47-C127-4319-8F21-B53618CA95FC}"/>
    <cellStyle name="เครื่องหมายจุลภาค 16 4 4" xfId="7269" xr:uid="{D333EDB4-7CB9-47A8-8555-6464C31DEAA8}"/>
    <cellStyle name="เครื่องหมายจุลภาค 16 4 4 2" xfId="14139" xr:uid="{CB76C512-9A14-45C2-A8A7-6072E91F72B4}"/>
    <cellStyle name="เครื่องหมายจุลภาค 16 4 4 3" xfId="20473" xr:uid="{04CCBCD6-A1B7-4BCD-AE01-A99D2EDE9866}"/>
    <cellStyle name="เครื่องหมายจุลภาค 16 4 4 4" xfId="32001" xr:uid="{5A2F9AD4-9B06-4C6E-9C5A-5D0DAE9FC117}"/>
    <cellStyle name="เครื่องหมายจุลภาค 16 4 5" xfId="9227" xr:uid="{7C035F4A-1A8B-4026-90E8-1C20EFDA8238}"/>
    <cellStyle name="เครื่องหมายจุลภาค 16 4 5 2" xfId="16032" xr:uid="{232A8E3C-F5E8-45D8-98E4-0ED76E8A0712}"/>
    <cellStyle name="เครื่องหมายจุลภาค 16 4 5 3" xfId="22820" xr:uid="{3DB070BA-CF6B-4731-A674-C2AF4DE241D1}"/>
    <cellStyle name="เครื่องหมายจุลภาค 16 4 5 4" xfId="34346" xr:uid="{A84E17EF-436C-49D1-8712-3D5CE703F09D}"/>
    <cellStyle name="เครื่องหมายจุลภาค 16 4 6" xfId="12367" xr:uid="{4A09FEC4-22E5-4474-9CFD-2214D4D8AF4F}"/>
    <cellStyle name="เครื่องหมายจุลภาค 16 4 6 2" xfId="25158" xr:uid="{C38D35F3-DAD2-4817-A883-C9CDBEA9C5AA}"/>
    <cellStyle name="เครื่องหมายจุลภาค 16 4 6 3" xfId="36684" xr:uid="{1DC04D04-FFBE-4E09-95DC-E5C66D01BDFF}"/>
    <cellStyle name="เครื่องหมายจุลภาค 16 4 7" xfId="27495" xr:uid="{1BB5542F-E27F-4ED9-8374-EB3333E1AB4F}"/>
    <cellStyle name="เครื่องหมายจุลภาค 16 4 7 2" xfId="39021" xr:uid="{504D9C61-3575-4C8D-986D-387636118A93}"/>
    <cellStyle name="เครื่องหมายจุลภาค 16 4 8" xfId="17428" xr:uid="{3F2AC4A2-655A-40A6-BA15-5B263A06CFC4}"/>
    <cellStyle name="เครื่องหมายจุลภาค 16 4 9" xfId="28966" xr:uid="{902178ED-5BA4-432B-A668-57B2FE036C58}"/>
    <cellStyle name="เครื่องหมายจุลภาค 16 5" xfId="2494" xr:uid="{5F40527A-3E71-4EB6-90D7-9E6434623DCD}"/>
    <cellStyle name="เครื่องหมายจุลภาค 16 5 2" xfId="2999" xr:uid="{16266096-1785-440B-A010-158BA9785167}"/>
    <cellStyle name="เครื่องหมายจุลภาค 16 5 2 2" xfId="6911" xr:uid="{941ADC6B-5388-4941-B322-CB79BFF17DB8}"/>
    <cellStyle name="เครื่องหมายจุลภาค 16 5 2 2 2" xfId="8764" xr:uid="{DD783FAA-BC58-4205-8454-DF4713C2370B}"/>
    <cellStyle name="เครื่องหมายจุลภาค 16 5 2 2 2 2" xfId="15634" xr:uid="{65A586D4-9E9D-4EDA-BE31-B32A0CC994A1}"/>
    <cellStyle name="เครื่องหมายจุลภาค 16 5 2 2 2 3" xfId="22222" xr:uid="{54573B00-033C-4D37-ABA9-EBCAD82435BB}"/>
    <cellStyle name="เครื่องหมายจุลภาค 16 5 2 2 2 4" xfId="33749" xr:uid="{45DCFECF-2F6A-488C-9AB6-41A5C70DB6EA}"/>
    <cellStyle name="เครื่องหมายจุลภาค 16 5 2 2 3" xfId="13782" xr:uid="{1DF43677-C0BF-4A86-8E01-F5F9AB3F538A}"/>
    <cellStyle name="เครื่องหมายจุลภาค 16 5 2 2 3 2" xfId="24565" xr:uid="{A0B1306F-F3CD-42B5-8F12-022A2559164D}"/>
    <cellStyle name="เครื่องหมายจุลภาค 16 5 2 2 3 3" xfId="36091" xr:uid="{1E937D4B-CA90-4C89-8BE4-708CB7B35061}"/>
    <cellStyle name="เครื่องหมายจุลภาค 16 5 2 2 4" xfId="26902" xr:uid="{8D94E001-E9AC-4001-A47B-966517AC317C}"/>
    <cellStyle name="เครื่องหมายจุลภาค 16 5 2 2 4 2" xfId="38428" xr:uid="{9B65FAEE-49DA-439C-9708-9156C1672BD1}"/>
    <cellStyle name="เครื่องหมายจุลภาค 16 5 2 2 5" xfId="19877" xr:uid="{BEE9CAE5-C8A2-4F93-B09C-A1E8FF0511EE}"/>
    <cellStyle name="เครื่องหมายจุลภาค 16 5 2 2 6" xfId="31407" xr:uid="{92259319-0620-4AAE-871B-D1EAF6B6CB93}"/>
    <cellStyle name="เครื่องหมายจุลภาค 16 5 2 3" xfId="7831" xr:uid="{4F9483F6-0456-4507-9ED5-743134554E91}"/>
    <cellStyle name="เครื่องหมายจุลภาค 16 5 2 3 2" xfId="14701" xr:uid="{847B381A-0C85-470A-881A-83E7713DBEE7}"/>
    <cellStyle name="เครื่องหมายจุลภาค 16 5 2 3 3" xfId="21056" xr:uid="{89C7F583-F789-493C-AAA2-065CA13D9951}"/>
    <cellStyle name="เครื่องหมายจุลภาค 16 5 2 3 4" xfId="32584" xr:uid="{6268FA5F-8F80-417D-8B74-FB59BBB0FFD5}"/>
    <cellStyle name="เครื่องหมายจุลภาค 16 5 2 4" xfId="9793" xr:uid="{8ABD576C-6784-4CB2-88C7-D2332B3F4A46}"/>
    <cellStyle name="เครื่องหมายจุลภาค 16 5 2 4 2" xfId="16595" xr:uid="{C56E47EB-B46E-4708-826C-2BB8464B84DA}"/>
    <cellStyle name="เครื่องหมายจุลภาค 16 5 2 4 3" xfId="23403" xr:uid="{59E38585-9AB1-45D7-98AB-2B87FA331F01}"/>
    <cellStyle name="เครื่องหมายจุลภาค 16 5 2 4 4" xfId="34929" xr:uid="{4361660B-85A9-4727-939E-6519F5DF91EE}"/>
    <cellStyle name="เครื่องหมายจุลภาค 16 5 2 5" xfId="12884" xr:uid="{303523A5-806F-463E-984B-E6779B549D4D}"/>
    <cellStyle name="เครื่องหมายจุลภาค 16 5 2 5 2" xfId="25741" xr:uid="{22D1BC79-C3F3-4C4E-8F32-1E0F9508F609}"/>
    <cellStyle name="เครื่องหมายจุลภาค 16 5 2 5 3" xfId="37267" xr:uid="{580C27EC-93D2-41A0-8367-1833A7296B85}"/>
    <cellStyle name="เครื่องหมายจุลภาค 16 5 2 6" xfId="28078" xr:uid="{EDE70A23-5A83-4581-A00D-01B2EBE55D2F}"/>
    <cellStyle name="เครื่องหมายจุลภาค 16 5 2 6 2" xfId="39604" xr:uid="{B0CD1F1D-7A67-44EA-8EE4-BD3757DAFCA7}"/>
    <cellStyle name="เครื่องหมายจุลภาค 16 5 2 7" xfId="18048" xr:uid="{CDA26F45-5265-49B1-831C-5AABDA24FFCD}"/>
    <cellStyle name="เครื่องหมายจุลภาค 16 5 2 8" xfId="29586" xr:uid="{6D5A1877-AB0D-44CF-BB65-8B8D4FEFC02B}"/>
    <cellStyle name="เครื่องหมายจุลภาค 16 5 3" xfId="6464" xr:uid="{453855EA-4A14-4373-93E0-0982D8A0CCF9}"/>
    <cellStyle name="เครื่องหมายจุลภาค 16 5 3 2" xfId="8300" xr:uid="{4DD7778F-780B-48BB-B158-AEE9DF74E81A}"/>
    <cellStyle name="เครื่องหมายจุลภาค 16 5 3 2 2" xfId="15170" xr:uid="{96E5E64D-5177-48BB-92DB-B2FA689490E5}"/>
    <cellStyle name="เครื่องหมายจุลภาค 16 5 3 2 3" xfId="21744" xr:uid="{3FA41A31-C798-4DAC-9A43-50C4BED09BD6}"/>
    <cellStyle name="เครื่องหมายจุลภาค 16 5 3 2 4" xfId="33271" xr:uid="{8AD383F2-2629-44C9-8AD8-B772A479C4DD}"/>
    <cellStyle name="เครื่องหมายจุลภาค 16 5 3 3" xfId="13335" xr:uid="{BF350DFA-6347-46F3-9CB7-302BFD61C0DF}"/>
    <cellStyle name="เครื่องหมายจุลภาค 16 5 3 3 2" xfId="24087" xr:uid="{BDA4D3A4-1137-4815-AF2D-21E3DA72616F}"/>
    <cellStyle name="เครื่องหมายจุลภาค 16 5 3 3 3" xfId="35613" xr:uid="{99A91CEC-28B1-46A4-AD7D-9140F7A5B278}"/>
    <cellStyle name="เครื่องหมายจุลภาค 16 5 3 4" xfId="26424" xr:uid="{B04070DA-9ACD-4AE1-AE68-240A2F09664A}"/>
    <cellStyle name="เครื่องหมายจุลภาค 16 5 3 4 2" xfId="37950" xr:uid="{8B4CE77B-5D75-474E-B071-71AB4DD73E7B}"/>
    <cellStyle name="เครื่องหมายจุลภาค 16 5 3 5" xfId="19399" xr:uid="{ABC2E851-2BCB-4BE8-94EC-54DACF99A220}"/>
    <cellStyle name="เครื่องหมายจุลภาค 16 5 3 6" xfId="30929" xr:uid="{D18702DF-878E-4F5F-9045-BA8A42B13A58}"/>
    <cellStyle name="เครื่องหมายจุลภาค 16 5 4" xfId="7371" xr:uid="{9A78B247-285B-4548-AAE6-7E2BA8F84156}"/>
    <cellStyle name="เครื่องหมายจุลภาค 16 5 4 2" xfId="14241" xr:uid="{CDA1A2C1-F7A9-4B40-85E2-4A76106A1084}"/>
    <cellStyle name="เครื่องหมายจุลภาค 16 5 4 3" xfId="20578" xr:uid="{261B3005-5210-4ED5-83C5-4C362D3AD607}"/>
    <cellStyle name="เครื่องหมายจุลภาค 16 5 4 4" xfId="32106" xr:uid="{61A69985-B68B-4239-9063-E88C68B532BF}"/>
    <cellStyle name="เครื่องหมายจุลภาค 16 5 5" xfId="9329" xr:uid="{4943AC4D-8651-413F-B24D-CB99E4B47FFC}"/>
    <cellStyle name="เครื่องหมายจุลภาค 16 5 5 2" xfId="16134" xr:uid="{932E3757-88D2-48C7-BC69-A631FFA4B6E7}"/>
    <cellStyle name="เครื่องหมายจุลภาค 16 5 5 3" xfId="22925" xr:uid="{80873311-16DA-425C-84C8-07E4B96B1DFD}"/>
    <cellStyle name="เครื่องหมายจุลภาค 16 5 5 4" xfId="34451" xr:uid="{E6C22CD5-D8EA-4EA4-86FF-FFB1D68C807B}"/>
    <cellStyle name="เครื่องหมายจุลภาค 16 5 6" xfId="12459" xr:uid="{27A253B0-3318-4F61-B130-F8219B6ADAB7}"/>
    <cellStyle name="เครื่องหมายจุลภาค 16 5 6 2" xfId="25263" xr:uid="{F337FD2E-0891-4A89-961C-E738102FD80C}"/>
    <cellStyle name="เครื่องหมายจุลภาค 16 5 6 3" xfId="36789" xr:uid="{FBECFFFD-7EAB-4DD9-91B1-2F21996F47D8}"/>
    <cellStyle name="เครื่องหมายจุลภาค 16 5 7" xfId="27600" xr:uid="{2CDAD13C-6F35-45D1-805E-99B54D660372}"/>
    <cellStyle name="เครื่องหมายจุลภาค 16 5 7 2" xfId="39126" xr:uid="{48879FB0-4CB0-45DF-A645-B5EA5B5C411D}"/>
    <cellStyle name="เครื่องหมายจุลภาค 16 5 8" xfId="17561" xr:uid="{B4E18BF3-7856-421E-B50E-356BC61AAE09}"/>
    <cellStyle name="เครื่องหมายจุลภาค 16 5 9" xfId="29099" xr:uid="{60602AAE-B71F-433E-921E-0365D79A761A}"/>
    <cellStyle name="เครื่องหมายจุลภาค 16 6" xfId="2704" xr:uid="{F0E838B8-25C6-4848-BDE2-05339083E688}"/>
    <cellStyle name="เครื่องหมายจุลภาค 16 6 2" xfId="6606" xr:uid="{D022210B-1E6A-49E8-A04F-7D26823A8507}"/>
    <cellStyle name="เครื่องหมายจุลภาค 16 6 2 2" xfId="8450" xr:uid="{F33E584D-B270-4FCD-9544-3591EE5F83D8}"/>
    <cellStyle name="เครื่องหมายจุลภาค 16 6 2 2 2" xfId="15320" xr:uid="{88DC8C51-B2AD-4B82-AF9B-98CB1971DDBB}"/>
    <cellStyle name="เครื่องหมายจุลภาค 16 6 2 2 3" xfId="21901" xr:uid="{A64CB3FD-101C-4746-85E5-6D8E48D26215}"/>
    <cellStyle name="เครื่องหมายจุลภาค 16 6 2 2 4" xfId="33428" xr:uid="{09014C3E-1EE1-4CAC-B8FA-42050524467C}"/>
    <cellStyle name="เครื่องหมายจุลภาค 16 6 2 3" xfId="13477" xr:uid="{393C7045-EB3F-4E6F-9FCC-C61544D84314}"/>
    <cellStyle name="เครื่องหมายจุลภาค 16 6 2 3 2" xfId="24244" xr:uid="{0764BEE4-CDD2-408D-8BDD-16C8AD3B4CEE}"/>
    <cellStyle name="เครื่องหมายจุลภาค 16 6 2 3 3" xfId="35770" xr:uid="{A13FFA15-0AB8-4724-BE73-532B64BBA96C}"/>
    <cellStyle name="เครื่องหมายจุลภาค 16 6 2 4" xfId="26581" xr:uid="{DCAB005E-E524-449B-833B-3456A5BF28D4}"/>
    <cellStyle name="เครื่องหมายจุลภาค 16 6 2 4 2" xfId="38107" xr:uid="{3BB2A3C8-8492-4193-BF8D-4DFE5F4C8D35}"/>
    <cellStyle name="เครื่องหมายจุลภาค 16 6 2 5" xfId="19556" xr:uid="{40C9EBAF-1A95-44D2-B100-B92BE37B458C}"/>
    <cellStyle name="เครื่องหมายจุลภาค 16 6 2 6" xfId="31086" xr:uid="{BE418862-4A10-47E8-8A71-9ED91B486931}"/>
    <cellStyle name="เครื่องหมายจุลภาค 16 6 3" xfId="7517" xr:uid="{6D6ADF56-964E-40CC-9E6F-6B58A8C92D16}"/>
    <cellStyle name="เครื่องหมายจุลภาค 16 6 3 2" xfId="14387" xr:uid="{0B5F19FC-DAA4-4227-B54D-4FD425EEFC81}"/>
    <cellStyle name="เครื่องหมายจุลภาค 16 6 3 3" xfId="20735" xr:uid="{645BCCEF-5EF8-42A2-AA95-ABBC1BCA497D}"/>
    <cellStyle name="เครื่องหมายจุลภาค 16 6 3 4" xfId="32263" xr:uid="{BAEE1EE0-E4CA-4454-91F0-ED587714C04C}"/>
    <cellStyle name="เครื่องหมายจุลภาค 16 6 4" xfId="9478" xr:uid="{D3C3BE14-36BD-401D-8F50-6858EA523921}"/>
    <cellStyle name="เครื่องหมายจุลภาค 16 6 4 2" xfId="16280" xr:uid="{1B7215C2-606E-4588-897C-5614A079B8EB}"/>
    <cellStyle name="เครื่องหมายจุลภาค 16 6 4 3" xfId="23082" xr:uid="{5BE81AC6-8C67-4A8D-8DA1-54FD249F289A}"/>
    <cellStyle name="เครื่องหมายจุลภาค 16 6 4 4" xfId="34608" xr:uid="{63C856BF-AA02-41F4-B40F-4416992A0521}"/>
    <cellStyle name="เครื่องหมายจุลภาค 16 6 5" xfId="12589" xr:uid="{3CFACCC8-9BEF-4731-A0A4-48E7730CC4A4}"/>
    <cellStyle name="เครื่องหมายจุลภาค 16 6 5 2" xfId="25420" xr:uid="{4FE0C5D8-BB72-49B1-B340-53A0FE090F2C}"/>
    <cellStyle name="เครื่องหมายจุลภาค 16 6 5 3" xfId="36946" xr:uid="{A8A25DF7-C99F-41DD-82A8-B5950B875387}"/>
    <cellStyle name="เครื่องหมายจุลภาค 16 6 6" xfId="27757" xr:uid="{E3CEC085-A05E-47D9-8893-B0B5CD670682}"/>
    <cellStyle name="เครื่องหมายจุลภาค 16 6 6 2" xfId="39283" xr:uid="{BF93F71C-0191-4EB1-A343-D286FD3267C9}"/>
    <cellStyle name="เครื่องหมายจุลภาค 16 6 7" xfId="17727" xr:uid="{B16E4A2E-F25A-4451-A42E-796C479CF4F0}"/>
    <cellStyle name="เครื่องหมายจุลภาค 16 6 8" xfId="29265" xr:uid="{08117D39-4655-443C-9441-7EA01B77751A}"/>
    <cellStyle name="เครื่องหมายจุลภาค 16 7" xfId="6161" xr:uid="{C28EDC10-657F-41C4-B950-72936205FA7E}"/>
    <cellStyle name="เครื่องหมายจุลภาค 16 7 2" xfId="7988" xr:uid="{F033E0F7-496F-4CD1-A6FB-A44C2147FC5C}"/>
    <cellStyle name="เครื่องหมายจุลภาค 16 7 2 2" xfId="14858" xr:uid="{ADA84D3E-9CB8-4951-BC94-CB114D30ECB9}"/>
    <cellStyle name="เครื่องหมายจุลภาค 16 7 2 3" xfId="21423" xr:uid="{BCD31C0C-D17B-4723-B00E-0C57E9B81E09}"/>
    <cellStyle name="เครื่องหมายจุลภาค 16 7 2 4" xfId="32950" xr:uid="{53BECFA4-981C-4F4A-A936-08932E896269}"/>
    <cellStyle name="เครื่องหมายจุลภาค 16 7 3" xfId="13032" xr:uid="{CDCDAEEE-B00A-4E36-96B2-52B66F598CDE}"/>
    <cellStyle name="เครื่องหมายจุลภาค 16 7 3 2" xfId="23766" xr:uid="{1A51CFFA-608F-4B22-93B9-023449CA4AB2}"/>
    <cellStyle name="เครื่องหมายจุลภาค 16 7 3 3" xfId="35292" xr:uid="{0B78E4DA-ACFB-4967-BA8C-7A151C8E2ED9}"/>
    <cellStyle name="เครื่องหมายจุลภาค 16 7 4" xfId="26103" xr:uid="{61C95A49-E49F-4A9C-9B0B-E2F78A11CD1F}"/>
    <cellStyle name="เครื่องหมายจุลภาค 16 7 4 2" xfId="37629" xr:uid="{4A6AFC31-2E1B-4579-9CE2-45B1F5795F52}"/>
    <cellStyle name="เครื่องหมายจุลภาค 16 7 5" xfId="19078" xr:uid="{2DCFA936-CE87-4930-A5FE-BE57CF93807F}"/>
    <cellStyle name="เครื่องหมายจุลภาค 16 7 6" xfId="30608" xr:uid="{AB48A695-8301-4FEF-8414-F14DE2A59D35}"/>
    <cellStyle name="เครื่องหมายจุลภาค 16 8" xfId="7068" xr:uid="{2F338382-EA00-439D-8989-E02937896127}"/>
    <cellStyle name="เครื่องหมายจุลภาค 16 8 2" xfId="13938" xr:uid="{7B91CDEE-DE08-4F5D-8E7E-B03ACBBC7FA3}"/>
    <cellStyle name="เครื่องหมายจุลภาค 16 8 3" xfId="20257" xr:uid="{D588E3F2-D91D-40ED-A881-7666B7142927}"/>
    <cellStyle name="เครื่องหมายจุลภาค 16 8 4" xfId="31785" xr:uid="{CE4415AD-B6DD-4CDC-A202-FCBD7449A140}"/>
    <cellStyle name="เครื่องหมายจุลภาค 16 9" xfId="9022" xr:uid="{D97D6809-0BD7-4D47-8611-DDC3768444F3}"/>
    <cellStyle name="เครื่องหมายจุลภาค 16 9 2" xfId="15830" xr:uid="{FD474CEA-A1A5-4EE3-89B7-985F77DB5988}"/>
    <cellStyle name="เครื่องหมายจุลภาค 16 9 3" xfId="22604" xr:uid="{159DFE48-9E2D-468F-ADFE-928A0465811C}"/>
    <cellStyle name="เครื่องหมายจุลภาค 16 9 4" xfId="34130" xr:uid="{072FD321-08A9-4A66-B99E-A83A9745B6D0}"/>
    <cellStyle name="เครื่องหมายจุลภาค 17" xfId="2101" xr:uid="{46275CEB-1DBE-4952-A4FE-9CFE37995DA8}"/>
    <cellStyle name="เครื่องหมายจุลภาค 17 10" xfId="12175" xr:uid="{07329475-7E47-46B8-92DD-D74A8D2EDFC3}"/>
    <cellStyle name="เครื่องหมายจุลภาค 17 10 2" xfId="24943" xr:uid="{41B0293B-AC10-4319-AB41-5AD3185F263A}"/>
    <cellStyle name="เครื่องหมายจุลภาค 17 10 3" xfId="36469" xr:uid="{6987BB9D-3DB4-4061-AA30-80F606513091}"/>
    <cellStyle name="เครื่องหมายจุลภาค 17 11" xfId="27280" xr:uid="{1C54014C-BF93-43D7-B83E-6243CFBD4844}"/>
    <cellStyle name="เครื่องหมายจุลภาค 17 11 2" xfId="38806" xr:uid="{C103BF7D-BE77-4BC5-A08F-E1BFE0508BC6}"/>
    <cellStyle name="เครื่องหมายจุลภาค 17 12" xfId="17156" xr:uid="{A0F721AD-3B5B-435E-8186-8719BC9BD7CD}"/>
    <cellStyle name="เครื่องหมายจุลภาค 17 13" xfId="28694" xr:uid="{FDD0D47B-4E2F-4F38-A142-DCF004285815}"/>
    <cellStyle name="เครื่องหมายจุลภาค 17 2" xfId="2149" xr:uid="{525B66FD-E806-49E0-B65A-6E07A52611A9}"/>
    <cellStyle name="เครื่องหมายจุลภาค 17 2 10" xfId="27318" xr:uid="{11A8881E-7659-41C2-9589-55C45F1150FA}"/>
    <cellStyle name="เครื่องหมายจุลภาค 17 2 10 2" xfId="38844" xr:uid="{CBEE6E8C-1801-4DD7-A7C7-E2D82DC520C2}"/>
    <cellStyle name="เครื่องหมายจุลภาค 17 2 11" xfId="17194" xr:uid="{48633960-8D4C-45A4-BB50-ADDE8177564E}"/>
    <cellStyle name="เครื่องหมายจุลภาค 17 2 12" xfId="28732" xr:uid="{8ECF36EE-4C79-4789-BC93-DDD9E5C20995}"/>
    <cellStyle name="เครื่องหมายจุลภาค 17 2 2" xfId="2286" xr:uid="{28CE130C-1119-48DA-897B-26AAD5450543}"/>
    <cellStyle name="เครื่องหมายจุลภาค 17 2 2 2" xfId="2839" xr:uid="{A15E9261-5532-488A-829B-E70E948EED74}"/>
    <cellStyle name="เครื่องหมายจุลภาค 17 2 2 2 2" xfId="6743" xr:uid="{0636E454-4260-4F57-9874-43E4CA98A7E3}"/>
    <cellStyle name="เครื่องหมายจุลภาค 17 2 2 2 2 2" xfId="8592" xr:uid="{CCBDDF28-1A78-414C-AD9E-C119C19545FD}"/>
    <cellStyle name="เครื่องหมายจุลภาค 17 2 2 2 2 2 2" xfId="15462" xr:uid="{9CAA7D79-2E89-4EA6-A94D-346D48464E3B}"/>
    <cellStyle name="เครื่องหมายจุลภาค 17 2 2 2 2 2 3" xfId="22048" xr:uid="{F370EBAF-41DC-4189-87B0-70919E64F8FF}"/>
    <cellStyle name="เครื่องหมายจุลภาค 17 2 2 2 2 2 4" xfId="33575" xr:uid="{0F61260F-E020-4B41-8F80-FADBEFEF4D6B}"/>
    <cellStyle name="เครื่องหมายจุลภาค 17 2 2 2 2 3" xfId="13614" xr:uid="{084E3809-BAF4-46C0-AF98-7547F786D713}"/>
    <cellStyle name="เครื่องหมายจุลภาค 17 2 2 2 2 3 2" xfId="24391" xr:uid="{F08F70FA-7AC3-47CD-B2DC-0AE0B437B739}"/>
    <cellStyle name="เครื่องหมายจุลภาค 17 2 2 2 2 3 3" xfId="35917" xr:uid="{AB9B6F39-53AF-4C17-B723-F545B6544002}"/>
    <cellStyle name="เครื่องหมายจุลภาค 17 2 2 2 2 4" xfId="26728" xr:uid="{D295AA7C-4A9A-489B-A143-8D6C35E59D0A}"/>
    <cellStyle name="เครื่องหมายจุลภาค 17 2 2 2 2 4 2" xfId="38254" xr:uid="{A9DD7CCB-22D8-4BA7-B88A-E5D5D49075A7}"/>
    <cellStyle name="เครื่องหมายจุลภาค 17 2 2 2 2 5" xfId="19703" xr:uid="{DCC1374D-71E8-4B47-BD91-FA1F8CE60709}"/>
    <cellStyle name="เครื่องหมายจุลภาค 17 2 2 2 2 6" xfId="31233" xr:uid="{00531DFF-AF68-4B3A-B4DE-951B822946A4}"/>
    <cellStyle name="เครื่องหมายจุลภาค 17 2 2 2 3" xfId="7659" xr:uid="{74B1041B-CEAA-4C24-9CC6-2E5002EC0E5D}"/>
    <cellStyle name="เครื่องหมายจุลภาค 17 2 2 2 3 2" xfId="14529" xr:uid="{BDB0F0A2-220E-48D8-9F9D-F2B7C9A0FB92}"/>
    <cellStyle name="เครื่องหมายจุลภาค 17 2 2 2 3 3" xfId="20882" xr:uid="{71BEE81E-E1BB-43AC-8A79-8C0C3A765431}"/>
    <cellStyle name="เครื่องหมายจุลภาค 17 2 2 2 3 4" xfId="32410" xr:uid="{AD7E278E-E663-427B-A387-38E2AAA9917A}"/>
    <cellStyle name="เครื่องหมายจุลภาค 17 2 2 2 4" xfId="9620" xr:uid="{9DB96753-9C10-48B5-AC58-96D7BF517118}"/>
    <cellStyle name="เครื่องหมายจุลภาค 17 2 2 2 4 2" xfId="16422" xr:uid="{3B76212F-3876-4509-AE33-0F8F1F2AE895}"/>
    <cellStyle name="เครื่องหมายจุลภาค 17 2 2 2 4 3" xfId="23229" xr:uid="{108447F5-F7E2-4334-82D7-06F27012F60A}"/>
    <cellStyle name="เครื่องหมายจุลภาค 17 2 2 2 4 4" xfId="34755" xr:uid="{6688DFAA-282C-4637-91B1-A5CEA456AC56}"/>
    <cellStyle name="เครื่องหมายจุลภาค 17 2 2 2 5" xfId="12724" xr:uid="{D0A22CF9-5C36-41AF-A7A2-DDF6D4AD7138}"/>
    <cellStyle name="เครื่องหมายจุลภาค 17 2 2 2 5 2" xfId="25567" xr:uid="{D24ED730-8DBC-49C3-9D31-CE09DFB46DDE}"/>
    <cellStyle name="เครื่องหมายจุลภาค 17 2 2 2 5 3" xfId="37093" xr:uid="{F67BAD07-FA61-4B17-A402-324B791CBB46}"/>
    <cellStyle name="เครื่องหมายจุลภาค 17 2 2 2 6" xfId="27904" xr:uid="{950AF1BE-C101-49E1-8DCA-B8E9285E26CB}"/>
    <cellStyle name="เครื่องหมายจุลภาค 17 2 2 2 6 2" xfId="39430" xr:uid="{9ABFDEA0-31DC-45EB-867F-8C20407932AA}"/>
    <cellStyle name="เครื่องหมายจุลภาค 17 2 2 2 7" xfId="17874" xr:uid="{274217BD-02D4-4C2E-B9B2-C492B736E9FF}"/>
    <cellStyle name="เครื่องหมายจุลภาค 17 2 2 2 8" xfId="29412" xr:uid="{9C89AA11-3144-4433-885F-02D13246D906}"/>
    <cellStyle name="เครื่องหมายจุลภาค 17 2 2 3" xfId="6297" xr:uid="{93019462-58D5-40A8-B558-F13D46018FFA}"/>
    <cellStyle name="เครื่องหมายจุลภาค 17 2 2 3 2" xfId="8129" xr:uid="{E9B9AC59-DC5A-4253-A7CE-CF6060814584}"/>
    <cellStyle name="เครื่องหมายจุลภาค 17 2 2 3 2 2" xfId="14999" xr:uid="{906A50ED-0487-473A-A6C9-62953F9AF7B1}"/>
    <cellStyle name="เครื่องหมายจุลภาค 17 2 2 3 2 3" xfId="21570" xr:uid="{3A583A7A-2C04-4EA3-8194-A48F86810D7F}"/>
    <cellStyle name="เครื่องหมายจุลภาค 17 2 2 3 2 4" xfId="33097" xr:uid="{046FDA4F-7857-4E3F-8A06-2D9807DCAB95}"/>
    <cellStyle name="เครื่องหมายจุลภาค 17 2 2 3 3" xfId="13168" xr:uid="{9ECB684B-5472-4BFA-9E6A-480A9ADBD2E6}"/>
    <cellStyle name="เครื่องหมายจุลภาค 17 2 2 3 3 2" xfId="23913" xr:uid="{EF739F4B-B3EC-4B9B-A3A0-317ACD2A5605}"/>
    <cellStyle name="เครื่องหมายจุลภาค 17 2 2 3 3 3" xfId="35439" xr:uid="{58D0A08A-F1F1-4ACC-90A4-C8A880D3B0FE}"/>
    <cellStyle name="เครื่องหมายจุลภาค 17 2 2 3 4" xfId="26250" xr:uid="{BFC2C634-6CBD-41FD-9797-858508602E25}"/>
    <cellStyle name="เครื่องหมายจุลภาค 17 2 2 3 4 2" xfId="37776" xr:uid="{89616782-E937-4B34-B735-F19DD1179F34}"/>
    <cellStyle name="เครื่องหมายจุลภาค 17 2 2 3 5" xfId="19225" xr:uid="{98E18BE4-F40E-4B8C-96E6-AA79B6279C3C}"/>
    <cellStyle name="เครื่องหมายจุลภาค 17 2 2 3 6" xfId="30755" xr:uid="{9AFB0A7D-C7B3-4E0A-B69E-98AEA1632FEC}"/>
    <cellStyle name="เครื่องหมายจุลภาค 17 2 2 4" xfId="7204" xr:uid="{756B7D57-A25D-48F4-A89B-80DED47007F5}"/>
    <cellStyle name="เครื่องหมายจุลภาค 17 2 2 4 2" xfId="14074" xr:uid="{20BF751F-B454-41FE-A267-234932F6D3F6}"/>
    <cellStyle name="เครื่องหมายจุลภาค 17 2 2 4 3" xfId="20404" xr:uid="{6B2CDCDA-8244-4328-A7DA-ECAEDD668361}"/>
    <cellStyle name="เครื่องหมายจุลภาค 17 2 2 4 4" xfId="31932" xr:uid="{86B91AEF-6646-48AB-BBC2-DCDD911B562D}"/>
    <cellStyle name="เครื่องหมายจุลภาค 17 2 2 5" xfId="9162" xr:uid="{C531B612-F9AB-4E3B-84CA-E7ECD65FA0B7}"/>
    <cellStyle name="เครื่องหมายจุลภาค 17 2 2 5 2" xfId="15967" xr:uid="{6A5CC0B8-66AF-4179-938C-DE810F12B15D}"/>
    <cellStyle name="เครื่องหมายจุลภาค 17 2 2 5 3" xfId="22751" xr:uid="{3EB34F93-2D54-4D4C-8061-398A38B3AEC0}"/>
    <cellStyle name="เครื่องหมายจุลภาค 17 2 2 5 4" xfId="34277" xr:uid="{434445B2-7685-419C-8624-A347D94D92D8}"/>
    <cellStyle name="เครื่องหมายจุลภาค 17 2 2 6" xfId="12309" xr:uid="{A22F5164-614B-42CF-9BBB-B5A1228CBA16}"/>
    <cellStyle name="เครื่องหมายจุลภาค 17 2 2 6 2" xfId="25089" xr:uid="{DD185BD8-B95E-4DD5-A39B-B27203C15C1C}"/>
    <cellStyle name="เครื่องหมายจุลภาค 17 2 2 6 3" xfId="36615" xr:uid="{B87398DF-C77A-4BBB-ACC7-C598D6F90178}"/>
    <cellStyle name="เครื่องหมายจุลภาค 17 2 2 7" xfId="27426" xr:uid="{83E7D40E-483E-4580-B718-0A012F2EA01A}"/>
    <cellStyle name="เครื่องหมายจุลภาค 17 2 2 7 2" xfId="38952" xr:uid="{BE5CC3F1-D740-40F5-B765-150BF9C8B6A5}"/>
    <cellStyle name="เครื่องหมายจุลภาค 17 2 2 8" xfId="17330" xr:uid="{A17E11A8-99C3-4B48-96EF-25BFA3651A05}"/>
    <cellStyle name="เครื่องหมายจุลภาค 17 2 2 9" xfId="28868" xr:uid="{7737E48A-A7D2-4013-85F4-7DD7D1DE7951}"/>
    <cellStyle name="เครื่องหมายจุลภาค 17 2 3" xfId="2412" xr:uid="{44F99E4A-DA5F-451F-B698-2AFAC5D85994}"/>
    <cellStyle name="เครื่องหมายจุลภาค 17 2 3 2" xfId="2937" xr:uid="{C34D19FB-708D-460D-811C-EE7E4D7A213D}"/>
    <cellStyle name="เครื่องหมายจุลภาค 17 2 3 2 2" xfId="6847" xr:uid="{27F7FC25-2C8A-438A-92FC-95426678A0D1}"/>
    <cellStyle name="เครื่องหมายจุลภาค 17 2 3 2 2 2" xfId="8698" xr:uid="{6B655E93-EC6B-47DA-8C72-68C19985EF06}"/>
    <cellStyle name="เครื่องหมายจุลภาค 17 2 3 2 2 2 2" xfId="15568" xr:uid="{35B099B1-8F75-47A3-8B2E-C17E52D53D47}"/>
    <cellStyle name="เครื่องหมายจุลภาค 17 2 3 2 2 2 3" xfId="22156" xr:uid="{678B77C5-4A78-483C-9D0A-9564D173350B}"/>
    <cellStyle name="เครื่องหมายจุลภาค 17 2 3 2 2 2 4" xfId="33683" xr:uid="{DE80D39D-5572-4629-BF02-85AB08C246F6}"/>
    <cellStyle name="เครื่องหมายจุลภาค 17 2 3 2 2 3" xfId="13718" xr:uid="{BD251AE6-189B-462D-8F89-84BA2C28E5E3}"/>
    <cellStyle name="เครื่องหมายจุลภาค 17 2 3 2 2 3 2" xfId="24499" xr:uid="{571C6521-69CC-4A56-800D-2CE75A4FFF80}"/>
    <cellStyle name="เครื่องหมายจุลภาค 17 2 3 2 2 3 3" xfId="36025" xr:uid="{F9691536-5690-4BA2-A7DD-BF356CCAF00B}"/>
    <cellStyle name="เครื่องหมายจุลภาค 17 2 3 2 2 4" xfId="26836" xr:uid="{4268C22E-A28F-45CC-BBE4-9CEABAFCD39A}"/>
    <cellStyle name="เครื่องหมายจุลภาค 17 2 3 2 2 4 2" xfId="38362" xr:uid="{2DE2B390-031A-4E99-9F4A-61B66ED9BDEE}"/>
    <cellStyle name="เครื่องหมายจุลภาค 17 2 3 2 2 5" xfId="19811" xr:uid="{A29284F6-ABEC-4166-AAFC-B1A804BE9539}"/>
    <cellStyle name="เครื่องหมายจุลภาค 17 2 3 2 2 6" xfId="31341" xr:uid="{B59FA34B-A517-4FE0-9DA4-14A6560018C8}"/>
    <cellStyle name="เครื่องหมายจุลภาค 17 2 3 2 3" xfId="7765" xr:uid="{5D4D4EF7-0AA9-4A00-9091-ACB42918F117}"/>
    <cellStyle name="เครื่องหมายจุลภาค 17 2 3 2 3 2" xfId="14635" xr:uid="{8848D7B2-B767-4CD3-A18D-F68E5038BE50}"/>
    <cellStyle name="เครื่องหมายจุลภาค 17 2 3 2 3 3" xfId="20990" xr:uid="{CEE2F405-D691-44EE-B854-204595A4AB3C}"/>
    <cellStyle name="เครื่องหมายจุลภาค 17 2 3 2 3 4" xfId="32518" xr:uid="{F82EB2D4-90C3-46CF-8243-C838D677FE1E}"/>
    <cellStyle name="เครื่องหมายจุลภาค 17 2 3 2 4" xfId="9727" xr:uid="{34784058-DFF9-43D1-8E8A-33C7DF93B679}"/>
    <cellStyle name="เครื่องหมายจุลภาค 17 2 3 2 4 2" xfId="16529" xr:uid="{DCD841EE-C7FF-4C89-8BB0-E0EC822FA68C}"/>
    <cellStyle name="เครื่องหมายจุลภาค 17 2 3 2 4 3" xfId="23337" xr:uid="{467C32CD-31E2-4269-80E2-826A2FF98017}"/>
    <cellStyle name="เครื่องหมายจุลภาค 17 2 3 2 4 4" xfId="34863" xr:uid="{460688AE-15E1-4277-9ED4-F907EB9C9672}"/>
    <cellStyle name="เครื่องหมายจุลภาค 17 2 3 2 5" xfId="12822" xr:uid="{F95BD864-1D7E-41EC-AEE2-B8BA391AE41D}"/>
    <cellStyle name="เครื่องหมายจุลภาค 17 2 3 2 5 2" xfId="25675" xr:uid="{9C02E7A0-68D9-4137-81DA-0B3B2B8B3529}"/>
    <cellStyle name="เครื่องหมายจุลภาค 17 2 3 2 5 3" xfId="37201" xr:uid="{2C19951A-72B0-4C06-AD5C-4B38F54B4CA3}"/>
    <cellStyle name="เครื่องหมายจุลภาค 17 2 3 2 6" xfId="28012" xr:uid="{63F5DC83-3524-436C-98C7-DF9B837851DD}"/>
    <cellStyle name="เครื่องหมายจุลภาค 17 2 3 2 6 2" xfId="39538" xr:uid="{48DE294A-A0F2-4D86-B308-7D440201A7CB}"/>
    <cellStyle name="เครื่องหมายจุลภาค 17 2 3 2 7" xfId="17982" xr:uid="{3086AA18-FBE8-4EB0-AF2B-9FC660FF3A1F}"/>
    <cellStyle name="เครื่องหมายจุลภาค 17 2 3 2 8" xfId="29520" xr:uid="{A5F04883-91C1-4942-8570-85972326183A}"/>
    <cellStyle name="เครื่องหมายจุลภาค 17 2 3 3" xfId="6401" xr:uid="{1D1A55F3-E762-4796-A49A-2239E2A28FA1}"/>
    <cellStyle name="เครื่องหมายจุลภาค 17 2 3 3 2" xfId="8235" xr:uid="{E40F48A8-F1E9-4908-A82A-4D52C818E38C}"/>
    <cellStyle name="เครื่องหมายจุลภาค 17 2 3 3 2 2" xfId="15105" xr:uid="{AA7C0457-0B82-4FEE-8B74-C34B17D0C9C2}"/>
    <cellStyle name="เครื่องหมายจุลภาค 17 2 3 3 2 3" xfId="21678" xr:uid="{9B0663D4-0E30-4FBF-9423-30AA35884A02}"/>
    <cellStyle name="เครื่องหมายจุลภาค 17 2 3 3 2 4" xfId="33205" xr:uid="{96C0B9B7-A314-4983-8BEE-781286601F96}"/>
    <cellStyle name="เครื่องหมายจุลภาค 17 2 3 3 3" xfId="13272" xr:uid="{2CC35A6D-4812-4709-BC03-7753FE6C6691}"/>
    <cellStyle name="เครื่องหมายจุลภาค 17 2 3 3 3 2" xfId="24021" xr:uid="{7544C48C-EFAC-4504-B45E-3A949C2DCEA4}"/>
    <cellStyle name="เครื่องหมายจุลภาค 17 2 3 3 3 3" xfId="35547" xr:uid="{1E0652FF-34F6-41EC-8406-C9AD5FC08AA9}"/>
    <cellStyle name="เครื่องหมายจุลภาค 17 2 3 3 4" xfId="26358" xr:uid="{81B6379D-DB83-470D-8CC3-5CC517B2461C}"/>
    <cellStyle name="เครื่องหมายจุลภาค 17 2 3 3 4 2" xfId="37884" xr:uid="{F4EAF170-2C5D-4B2B-AEAB-9ADFD2725EC2}"/>
    <cellStyle name="เครื่องหมายจุลภาค 17 2 3 3 5" xfId="19333" xr:uid="{3297A533-6A64-484F-B0F4-C864442BEA9C}"/>
    <cellStyle name="เครื่องหมายจุลภาค 17 2 3 3 6" xfId="30863" xr:uid="{29174AB3-2081-4A82-9AB5-C55BC6322290}"/>
    <cellStyle name="เครื่องหมายจุลภาค 17 2 3 4" xfId="7308" xr:uid="{1635F1B8-CE56-4ADF-BFB2-20E03E996AEF}"/>
    <cellStyle name="เครื่องหมายจุลภาค 17 2 3 4 2" xfId="14178" xr:uid="{62C58E78-8F4A-400C-9DA4-01A2531AA231}"/>
    <cellStyle name="เครื่องหมายจุลภาค 17 2 3 4 3" xfId="20512" xr:uid="{114D2E14-8FFB-4FC6-8A71-A2B835C762C2}"/>
    <cellStyle name="เครื่องหมายจุลภาค 17 2 3 4 4" xfId="32040" xr:uid="{7BDB2140-E0E6-4589-9BF4-CB04BA5BB47B}"/>
    <cellStyle name="เครื่องหมายจุลภาค 17 2 3 5" xfId="9266" xr:uid="{7D1A4367-EDAB-415E-8123-6DCB391C2922}"/>
    <cellStyle name="เครื่องหมายจุลภาค 17 2 3 5 2" xfId="16071" xr:uid="{533DF7BA-0D23-40D6-808A-6344DA583EA9}"/>
    <cellStyle name="เครื่องหมายจุลภาค 17 2 3 5 3" xfId="22859" xr:uid="{377571D4-503B-4F86-8BCE-3974100663EC}"/>
    <cellStyle name="เครื่องหมายจุลภาค 17 2 3 5 4" xfId="34385" xr:uid="{A3F1BFBC-1B0F-45B6-9A74-7EFCAD815252}"/>
    <cellStyle name="เครื่องหมายจุลภาค 17 2 3 6" xfId="12404" xr:uid="{9653AF35-47B7-46C3-90FF-7B9C4994048D}"/>
    <cellStyle name="เครื่องหมายจุลภาค 17 2 3 6 2" xfId="25197" xr:uid="{87FDD751-D18E-47EB-B2CB-BF9C0A108DE3}"/>
    <cellStyle name="เครื่องหมายจุลภาค 17 2 3 6 3" xfId="36723" xr:uid="{9D0FA360-26DF-42B3-8247-BA15FE88FB83}"/>
    <cellStyle name="เครื่องหมายจุลภาค 17 2 3 7" xfId="27534" xr:uid="{DA233E1D-0E81-4E89-8FCE-5C98AD7B878E}"/>
    <cellStyle name="เครื่องหมายจุลภาค 17 2 3 7 2" xfId="39060" xr:uid="{D571052D-9668-44E3-B543-9C272567921C}"/>
    <cellStyle name="เครื่องหมายจุลภาค 17 2 3 8" xfId="17467" xr:uid="{B5F72538-EFD7-4E1B-B2FA-5854B4DBC0F9}"/>
    <cellStyle name="เครื่องหมายจุลภาค 17 2 3 9" xfId="29005" xr:uid="{D302C5B5-44B3-4F96-A2D4-213861666403}"/>
    <cellStyle name="เครื่องหมายจุลภาค 17 2 4" xfId="2531" xr:uid="{D89B475E-841B-4D21-9285-48E6BA2956FA}"/>
    <cellStyle name="เครื่องหมายจุลภาค 17 2 4 2" xfId="3038" xr:uid="{A64F44A8-70ED-410F-9590-A72DFCC16CB1}"/>
    <cellStyle name="เครื่องหมายจุลภาค 17 2 4 2 2" xfId="6950" xr:uid="{F2B23B27-3D74-415A-8397-DD63110CA6CD}"/>
    <cellStyle name="เครื่องหมายจุลภาค 17 2 4 2 2 2" xfId="8803" xr:uid="{29A9BC10-2C16-4EC7-8447-2A362E394E3F}"/>
    <cellStyle name="เครื่องหมายจุลภาค 17 2 4 2 2 2 2" xfId="15673" xr:uid="{F7D38DD3-5872-40AE-A608-E45FEDE1E9A2}"/>
    <cellStyle name="เครื่องหมายจุลภาค 17 2 4 2 2 2 3" xfId="22261" xr:uid="{F72032FD-644A-4C33-8E7B-4DB825534981}"/>
    <cellStyle name="เครื่องหมายจุลภาค 17 2 4 2 2 2 4" xfId="33788" xr:uid="{31CD7E61-9531-4929-9415-17678A679A6B}"/>
    <cellStyle name="เครื่องหมายจุลภาค 17 2 4 2 2 3" xfId="13821" xr:uid="{F00F66CD-7F61-4A26-B33D-17A03469AFEE}"/>
    <cellStyle name="เครื่องหมายจุลภาค 17 2 4 2 2 3 2" xfId="24604" xr:uid="{0C85EE1C-3B7F-4D4F-B2ED-D8B2CA0082B8}"/>
    <cellStyle name="เครื่องหมายจุลภาค 17 2 4 2 2 3 3" xfId="36130" xr:uid="{C9C6942C-9C82-4044-9AE4-E9ED3D4FFE8F}"/>
    <cellStyle name="เครื่องหมายจุลภาค 17 2 4 2 2 4" xfId="26941" xr:uid="{047DC38C-2B60-4F93-848A-26BFBA3A4ED9}"/>
    <cellStyle name="เครื่องหมายจุลภาค 17 2 4 2 2 4 2" xfId="38467" xr:uid="{6902FAAC-FE43-4EA3-89AE-5891D92E698D}"/>
    <cellStyle name="เครื่องหมายจุลภาค 17 2 4 2 2 5" xfId="19916" xr:uid="{39468DBD-C9A9-444A-ADF4-11A28EDB41F6}"/>
    <cellStyle name="เครื่องหมายจุลภาค 17 2 4 2 2 6" xfId="31446" xr:uid="{A71E12F8-7EC7-4E8F-9EB4-13AB93E860C5}"/>
    <cellStyle name="เครื่องหมายจุลภาค 17 2 4 2 3" xfId="7870" xr:uid="{7330FC81-44EF-4005-8E0B-083F7493BC10}"/>
    <cellStyle name="เครื่องหมายจุลภาค 17 2 4 2 3 2" xfId="14740" xr:uid="{2FC83432-C2A6-4524-B2B7-8A4C06D6B214}"/>
    <cellStyle name="เครื่องหมายจุลภาค 17 2 4 2 3 3" xfId="21095" xr:uid="{53F5D7DE-E442-40C2-889D-940C3D234054}"/>
    <cellStyle name="เครื่องหมายจุลภาค 17 2 4 2 3 4" xfId="32623" xr:uid="{118D2618-30D4-4749-AA21-5D4DC3CF2041}"/>
    <cellStyle name="เครื่องหมายจุลภาค 17 2 4 2 4" xfId="9832" xr:uid="{EF6594CD-49C8-4B17-AF5B-5536106CB574}"/>
    <cellStyle name="เครื่องหมายจุลภาค 17 2 4 2 4 2" xfId="16634" xr:uid="{83160FA2-4874-4BE2-8B10-349DBC2BCFD2}"/>
    <cellStyle name="เครื่องหมายจุลภาค 17 2 4 2 4 3" xfId="23442" xr:uid="{BB9E9D56-824E-4211-A105-D393FB61E5D5}"/>
    <cellStyle name="เครื่องหมายจุลภาค 17 2 4 2 4 4" xfId="34968" xr:uid="{9A562BB9-7968-4AA8-AE1E-04CC0A9E3795}"/>
    <cellStyle name="เครื่องหมายจุลภาค 17 2 4 2 5" xfId="12923" xr:uid="{AE8244EA-EF37-4A57-8EA7-26C31AA69CDA}"/>
    <cellStyle name="เครื่องหมายจุลภาค 17 2 4 2 5 2" xfId="25780" xr:uid="{F12341C5-73F9-408D-A940-C511AEAEFB9A}"/>
    <cellStyle name="เครื่องหมายจุลภาค 17 2 4 2 5 3" xfId="37306" xr:uid="{94B32D9B-3B33-49B8-A4E0-538E1991C789}"/>
    <cellStyle name="เครื่องหมายจุลภาค 17 2 4 2 6" xfId="28117" xr:uid="{01E09A56-773D-4FD8-9BFD-1719D09786BC}"/>
    <cellStyle name="เครื่องหมายจุลภาค 17 2 4 2 6 2" xfId="39643" xr:uid="{5F0C16A3-DC6B-410C-AF0D-68238B115172}"/>
    <cellStyle name="เครื่องหมายจุลภาค 17 2 4 2 7" xfId="18087" xr:uid="{702ADAF9-7932-4A80-9DAD-DD5C20E4D260}"/>
    <cellStyle name="เครื่องหมายจุลภาค 17 2 4 2 8" xfId="29625" xr:uid="{25A92510-4753-418E-9AF8-DDEF49D8B246}"/>
    <cellStyle name="เครื่องหมายจุลภาค 17 2 4 3" xfId="6503" xr:uid="{A02DEE24-0F8D-4903-8F81-CFC196E57C48}"/>
    <cellStyle name="เครื่องหมายจุลภาค 17 2 4 3 2" xfId="8339" xr:uid="{062C516E-AB0F-488E-A80D-E92A0BD16DC6}"/>
    <cellStyle name="เครื่องหมายจุลภาค 17 2 4 3 2 2" xfId="15209" xr:uid="{8755C1CA-FF3C-4A20-89D2-6C23E968C8B6}"/>
    <cellStyle name="เครื่องหมายจุลภาค 17 2 4 3 2 3" xfId="21783" xr:uid="{C1B234FE-A425-4428-9285-62E11AB23991}"/>
    <cellStyle name="เครื่องหมายจุลภาค 17 2 4 3 2 4" xfId="33310" xr:uid="{A5E30A0A-7311-4CF6-B961-BB631C4D7555}"/>
    <cellStyle name="เครื่องหมายจุลภาค 17 2 4 3 3" xfId="13374" xr:uid="{6217D5D6-6DF3-44B6-81D4-3A8550AA0225}"/>
    <cellStyle name="เครื่องหมายจุลภาค 17 2 4 3 3 2" xfId="24126" xr:uid="{D14E63F1-FA98-4452-8845-64EC76E5C3AA}"/>
    <cellStyle name="เครื่องหมายจุลภาค 17 2 4 3 3 3" xfId="35652" xr:uid="{84781938-ED78-45FD-BC3E-B3B0C15365A5}"/>
    <cellStyle name="เครื่องหมายจุลภาค 17 2 4 3 4" xfId="26463" xr:uid="{51CFE49F-27DC-4322-9251-796AC4D8F084}"/>
    <cellStyle name="เครื่องหมายจุลภาค 17 2 4 3 4 2" xfId="37989" xr:uid="{474C5059-2213-444D-AACA-D8766C8A1059}"/>
    <cellStyle name="เครื่องหมายจุลภาค 17 2 4 3 5" xfId="19438" xr:uid="{6F98297E-943E-48EA-9E4D-5A914224E92A}"/>
    <cellStyle name="เครื่องหมายจุลภาค 17 2 4 3 6" xfId="30968" xr:uid="{B20531E0-5F15-43C3-B656-FC33B0925698}"/>
    <cellStyle name="เครื่องหมายจุลภาค 17 2 4 4" xfId="7410" xr:uid="{CEB64CE0-DEF3-4559-AF93-69A0DE0BF80B}"/>
    <cellStyle name="เครื่องหมายจุลภาค 17 2 4 4 2" xfId="14280" xr:uid="{FD041A99-5A7B-4566-84CA-CE3E7831F923}"/>
    <cellStyle name="เครื่องหมายจุลภาค 17 2 4 4 3" xfId="20617" xr:uid="{55163944-4D02-45EC-BD38-DA9448204716}"/>
    <cellStyle name="เครื่องหมายจุลภาค 17 2 4 4 4" xfId="32145" xr:uid="{53104DF3-65D3-4012-9CBF-ECA5503AE26E}"/>
    <cellStyle name="เครื่องหมายจุลภาค 17 2 4 5" xfId="9368" xr:uid="{81B4315A-06B7-46EB-8623-6733A9916F3C}"/>
    <cellStyle name="เครื่องหมายจุลภาค 17 2 4 5 2" xfId="16173" xr:uid="{56B74AB3-9FE2-476F-A15A-6748765DD832}"/>
    <cellStyle name="เครื่องหมายจุลภาค 17 2 4 5 3" xfId="22964" xr:uid="{50D44FF4-F1C1-4FD7-A9C2-F1E94DDD5C4F}"/>
    <cellStyle name="เครื่องหมายจุลภาค 17 2 4 5 4" xfId="34490" xr:uid="{FF323065-4FF9-427A-8667-D1AA65BB69B3}"/>
    <cellStyle name="เครื่องหมายจุลภาค 17 2 4 6" xfId="12496" xr:uid="{147A7F69-67B6-4CE6-BE1D-9C81D1766974}"/>
    <cellStyle name="เครื่องหมายจุลภาค 17 2 4 6 2" xfId="25302" xr:uid="{8E77CC7D-5F75-4EF2-ACE8-59ECFE7950D3}"/>
    <cellStyle name="เครื่องหมายจุลภาค 17 2 4 6 3" xfId="36828" xr:uid="{4E5977C4-D972-47CE-992E-DD662A9F39A1}"/>
    <cellStyle name="เครื่องหมายจุลภาค 17 2 4 7" xfId="27639" xr:uid="{7B646425-B67B-4608-8FEC-CD07B303B2C3}"/>
    <cellStyle name="เครื่องหมายจุลภาค 17 2 4 7 2" xfId="39165" xr:uid="{57C977EB-1105-4848-8EFB-0E1341800180}"/>
    <cellStyle name="เครื่องหมายจุลภาค 17 2 4 8" xfId="17600" xr:uid="{06390A0B-5B7A-424B-8698-1F3520102208}"/>
    <cellStyle name="เครื่องหมายจุลภาค 17 2 4 9" xfId="29138" xr:uid="{5BDA33D2-3D84-4D01-8A1B-15EE73BF3820}"/>
    <cellStyle name="เครื่องหมายจุลภาค 17 2 5" xfId="2741" xr:uid="{05AA1F98-CE76-4E94-A307-373956A68B19}"/>
    <cellStyle name="เครื่องหมายจุลภาค 17 2 5 2" xfId="6643" xr:uid="{3B9FED2F-E1CF-4A3C-95F7-84288DAB570C}"/>
    <cellStyle name="เครื่องหมายจุลภาค 17 2 5 2 2" xfId="8487" xr:uid="{57478E0D-F594-4C94-80C8-9D9505995218}"/>
    <cellStyle name="เครื่องหมายจุลภาค 17 2 5 2 2 2" xfId="15357" xr:uid="{A55F949C-7ED6-4188-A68D-EA13481DEB41}"/>
    <cellStyle name="เครื่องหมายจุลภาค 17 2 5 2 2 3" xfId="21940" xr:uid="{B3F0B8DA-6877-4F83-BE0C-C7B5F02364B1}"/>
    <cellStyle name="เครื่องหมายจุลภาค 17 2 5 2 2 4" xfId="33467" xr:uid="{0676D294-8102-4B73-A21C-E54C201AF0D6}"/>
    <cellStyle name="เครื่องหมายจุลภาค 17 2 5 2 3" xfId="13514" xr:uid="{E355D68D-0066-4A82-97D1-5504B4A2AF2D}"/>
    <cellStyle name="เครื่องหมายจุลภาค 17 2 5 2 3 2" xfId="24283" xr:uid="{0EEDDCF3-7169-49E1-A7CB-B0F77A43A2E6}"/>
    <cellStyle name="เครื่องหมายจุลภาค 17 2 5 2 3 3" xfId="35809" xr:uid="{DE79756E-4288-41D5-870F-383E7A0F67E5}"/>
    <cellStyle name="เครื่องหมายจุลภาค 17 2 5 2 4" xfId="26620" xr:uid="{2AEA76A5-5901-4F8B-8E3B-85CF7C8AAE3E}"/>
    <cellStyle name="เครื่องหมายจุลภาค 17 2 5 2 4 2" xfId="38146" xr:uid="{8FF1BB64-F02E-48AF-9DDE-FAF7B61C238F}"/>
    <cellStyle name="เครื่องหมายจุลภาค 17 2 5 2 5" xfId="19595" xr:uid="{9E8D1E39-EA6E-4EE0-9D85-3AF31991716E}"/>
    <cellStyle name="เครื่องหมายจุลภาค 17 2 5 2 6" xfId="31125" xr:uid="{322FEE4D-D184-4178-9B11-A387E2225B2B}"/>
    <cellStyle name="เครื่องหมายจุลภาค 17 2 5 3" xfId="7554" xr:uid="{84015552-C207-492E-B13D-A297B8BFD9EB}"/>
    <cellStyle name="เครื่องหมายจุลภาค 17 2 5 3 2" xfId="14424" xr:uid="{A9BCFCC8-06E0-4688-A78A-35E4A57BEBC9}"/>
    <cellStyle name="เครื่องหมายจุลภาค 17 2 5 3 3" xfId="20774" xr:uid="{EBCA4714-0305-4782-85C1-6A69880C0850}"/>
    <cellStyle name="เครื่องหมายจุลภาค 17 2 5 3 4" xfId="32302" xr:uid="{03927E25-F789-466F-92AC-1395F747CBD8}"/>
    <cellStyle name="เครื่องหมายจุลภาค 17 2 5 4" xfId="9515" xr:uid="{580A38DF-8472-43C5-B996-8AB362E8E7AF}"/>
    <cellStyle name="เครื่องหมายจุลภาค 17 2 5 4 2" xfId="16317" xr:uid="{715CB167-58D8-408C-934E-4990A62EFCCE}"/>
    <cellStyle name="เครื่องหมายจุลภาค 17 2 5 4 3" xfId="23121" xr:uid="{A8203CFD-ADDD-4D69-B525-9377AF275870}"/>
    <cellStyle name="เครื่องหมายจุลภาค 17 2 5 4 4" xfId="34647" xr:uid="{EF4EF48D-12E5-4E97-9AAA-0BB2B247DE96}"/>
    <cellStyle name="เครื่องหมายจุลภาค 17 2 5 5" xfId="12626" xr:uid="{01514F85-EA0E-4851-A83B-A5C20FC9B3E2}"/>
    <cellStyle name="เครื่องหมายจุลภาค 17 2 5 5 2" xfId="25459" xr:uid="{6C2202BF-D653-440A-99B4-9C66ACBDA27C}"/>
    <cellStyle name="เครื่องหมายจุลภาค 17 2 5 5 3" xfId="36985" xr:uid="{7D358D1A-A479-4F44-B093-95638D317828}"/>
    <cellStyle name="เครื่องหมายจุลภาค 17 2 5 6" xfId="27796" xr:uid="{7C3485E7-DCED-4B53-9B2E-32B42E0A35EA}"/>
    <cellStyle name="เครื่องหมายจุลภาค 17 2 5 6 2" xfId="39322" xr:uid="{86E287D3-B716-4182-A9EE-CD89C40BF389}"/>
    <cellStyle name="เครื่องหมายจุลภาค 17 2 5 7" xfId="17766" xr:uid="{4C86D8F8-DFCC-42D0-AD69-75554A9D7870}"/>
    <cellStyle name="เครื่องหมายจุลภาค 17 2 5 8" xfId="29304" xr:uid="{F124B0B4-05A6-45A0-A977-D8D4884C9E10}"/>
    <cellStyle name="เครื่องหมายจุลภาค 17 2 6" xfId="6198" xr:uid="{41E4F3C9-BF5F-4E7A-8911-959EBC95C141}"/>
    <cellStyle name="เครื่องหมายจุลภาค 17 2 6 2" xfId="8025" xr:uid="{8C93F8B5-63B6-44F4-9B26-8DDFED463BC2}"/>
    <cellStyle name="เครื่องหมายจุลภาค 17 2 6 2 2" xfId="14895" xr:uid="{72A8E86A-153A-4782-8FCF-962DC5FECB31}"/>
    <cellStyle name="เครื่องหมายจุลภาค 17 2 6 2 3" xfId="21462" xr:uid="{FAEDF961-F028-4F63-AA00-81E9218E599C}"/>
    <cellStyle name="เครื่องหมายจุลภาค 17 2 6 2 4" xfId="32989" xr:uid="{88875B73-7801-4FAC-899E-C4F283B399B8}"/>
    <cellStyle name="เครื่องหมายจุลภาค 17 2 6 3" xfId="13069" xr:uid="{84A3FC95-67F5-4639-8E95-B3B93601B364}"/>
    <cellStyle name="เครื่องหมายจุลภาค 17 2 6 3 2" xfId="23805" xr:uid="{8E8E2214-B28E-48A0-8D2C-5250768099F0}"/>
    <cellStyle name="เครื่องหมายจุลภาค 17 2 6 3 3" xfId="35331" xr:uid="{F1D69700-EDE5-43DD-AB58-DD905BF896EA}"/>
    <cellStyle name="เครื่องหมายจุลภาค 17 2 6 4" xfId="26142" xr:uid="{D3DE0EF7-8392-4527-8C1E-008B53097189}"/>
    <cellStyle name="เครื่องหมายจุลภาค 17 2 6 4 2" xfId="37668" xr:uid="{952FA8F2-39E4-4B43-99EF-E3D1EA325762}"/>
    <cellStyle name="เครื่องหมายจุลภาค 17 2 6 5" xfId="19117" xr:uid="{AB0CF42F-1758-4926-8129-AB3EB4970CB8}"/>
    <cellStyle name="เครื่องหมายจุลภาค 17 2 6 6" xfId="30647" xr:uid="{558F75A5-8C36-4B7A-A0DE-6F4BCFD060C9}"/>
    <cellStyle name="เครื่องหมายจุลภาค 17 2 7" xfId="7105" xr:uid="{3F0306B7-FF75-4BFD-B460-EB11DA9E1D7E}"/>
    <cellStyle name="เครื่องหมายจุลภาค 17 2 7 2" xfId="13975" xr:uid="{105D7CF1-FFCC-4AB9-9E36-5D3260BB8513}"/>
    <cellStyle name="เครื่องหมายจุลภาค 17 2 7 3" xfId="20296" xr:uid="{5E615FD4-BA67-4B26-9155-8D215FBBC916}"/>
    <cellStyle name="เครื่องหมายจุลภาค 17 2 7 4" xfId="31824" xr:uid="{1A398F64-365D-4F27-96DD-899B8763FFB7}"/>
    <cellStyle name="เครื่องหมายจุลภาค 17 2 8" xfId="9061" xr:uid="{8A0C0631-F7BA-4230-AD79-E098ED22E07A}"/>
    <cellStyle name="เครื่องหมายจุลภาค 17 2 8 2" xfId="15867" xr:uid="{30145A44-4A39-49F7-94DA-3A4FFF4DB369}"/>
    <cellStyle name="เครื่องหมายจุลภาค 17 2 8 3" xfId="22643" xr:uid="{564723F6-BEE4-45AC-A4D9-9D83A11ED9CC}"/>
    <cellStyle name="เครื่องหมายจุลภาค 17 2 8 4" xfId="34169" xr:uid="{D6D5C19F-4E32-4CA2-AB45-658E11EFA5D4}"/>
    <cellStyle name="เครื่องหมายจุลภาค 17 2 9" xfId="12211" xr:uid="{FB1FC8F6-5FD1-4932-947D-84F5B234F522}"/>
    <cellStyle name="เครื่องหมายจุลภาค 17 2 9 2" xfId="24981" xr:uid="{9DF9DA9B-7CAC-4CA9-BE95-F25ACE378BE3}"/>
    <cellStyle name="เครื่องหมายจุลภาค 17 2 9 3" xfId="36507" xr:uid="{E3ED2BFB-75E8-4F54-A5EA-C6F0E7530967}"/>
    <cellStyle name="เครื่องหมายจุลภาค 17 3" xfId="2248" xr:uid="{DF50C4B3-37AC-423E-B825-2E89FDCFE252}"/>
    <cellStyle name="เครื่องหมายจุลภาค 17 3 2" xfId="2802" xr:uid="{539E21CA-2ED2-4E63-AE9A-B770EADF8E2C}"/>
    <cellStyle name="เครื่องหมายจุลภาค 17 3 2 2" xfId="6706" xr:uid="{43BBEC6B-A658-4C4E-86D0-C8C4C48A6084}"/>
    <cellStyle name="เครื่องหมายจุลภาค 17 3 2 2 2" xfId="8554" xr:uid="{A5765F5B-1B22-4769-B4B5-E15AAB28D9AE}"/>
    <cellStyle name="เครื่องหมายจุลภาค 17 3 2 2 2 2" xfId="15424" xr:uid="{32921895-1290-472A-91DC-8F789F8042C3}"/>
    <cellStyle name="เครื่องหมายจุลภาค 17 3 2 2 2 3" xfId="22010" xr:uid="{C167F66A-7FD4-4FB8-91D8-7261A607EB40}"/>
    <cellStyle name="เครื่องหมายจุลภาค 17 3 2 2 2 4" xfId="33537" xr:uid="{A2615EC0-2A44-48AC-A477-66DEDD3FF181}"/>
    <cellStyle name="เครื่องหมายจุลภาค 17 3 2 2 3" xfId="13577" xr:uid="{FA7A250F-4A0D-47EE-AA4C-F8779C179F98}"/>
    <cellStyle name="เครื่องหมายจุลภาค 17 3 2 2 3 2" xfId="24353" xr:uid="{75F463F8-FD4B-4399-B60C-C8AB596E5587}"/>
    <cellStyle name="เครื่องหมายจุลภาค 17 3 2 2 3 3" xfId="35879" xr:uid="{EBC56483-F576-4612-8E5D-F140684D8FE0}"/>
    <cellStyle name="เครื่องหมายจุลภาค 17 3 2 2 4" xfId="26690" xr:uid="{C9CD5669-D72A-42D0-8835-75D693D59DF0}"/>
    <cellStyle name="เครื่องหมายจุลภาค 17 3 2 2 4 2" xfId="38216" xr:uid="{6A98986E-5080-4CFE-BD2A-152A92027562}"/>
    <cellStyle name="เครื่องหมายจุลภาค 17 3 2 2 5" xfId="19665" xr:uid="{4E43624B-40E6-42C4-8F65-6B8F1F12CB61}"/>
    <cellStyle name="เครื่องหมายจุลภาค 17 3 2 2 6" xfId="31195" xr:uid="{50125ED7-337C-4B66-A397-67C90C3733E7}"/>
    <cellStyle name="เครื่องหมายจุลภาค 17 3 2 3" xfId="7621" xr:uid="{37F4D25D-CF65-40E3-97D0-72429461CED9}"/>
    <cellStyle name="เครื่องหมายจุลภาค 17 3 2 3 2" xfId="14491" xr:uid="{72375111-A2A7-4880-9106-DE6F9E0FBA87}"/>
    <cellStyle name="เครื่องหมายจุลภาค 17 3 2 3 3" xfId="20844" xr:uid="{1610F182-84CC-4119-ACF8-236AC30692E4}"/>
    <cellStyle name="เครื่องหมายจุลภาค 17 3 2 3 4" xfId="32372" xr:uid="{E051936E-E614-47AE-A5BD-8D7C3A3441F9}"/>
    <cellStyle name="เครื่องหมายจุลภาค 17 3 2 4" xfId="9582" xr:uid="{F178484A-63F2-4C73-ADC2-A76717216574}"/>
    <cellStyle name="เครื่องหมายจุลภาค 17 3 2 4 2" xfId="16384" xr:uid="{640C6BCF-A298-47FE-9FD1-65EE1A48D2A0}"/>
    <cellStyle name="เครื่องหมายจุลภาค 17 3 2 4 3" xfId="23191" xr:uid="{39A05749-2237-4767-9A76-8FDF00865D0B}"/>
    <cellStyle name="เครื่องหมายจุลภาค 17 3 2 4 4" xfId="34717" xr:uid="{913849C4-179D-45E4-BDA9-4C242F72EE5B}"/>
    <cellStyle name="เครื่องหมายจุลภาค 17 3 2 5" xfId="12687" xr:uid="{B4036514-DD49-48E3-B34B-0D846567989D}"/>
    <cellStyle name="เครื่องหมายจุลภาค 17 3 2 5 2" xfId="25529" xr:uid="{C5F4F7B3-E28D-47F1-B7FD-2CBB4FC63CA8}"/>
    <cellStyle name="เครื่องหมายจุลภาค 17 3 2 5 3" xfId="37055" xr:uid="{615645A2-276F-4F1F-96BE-5D70D2A6357F}"/>
    <cellStyle name="เครื่องหมายจุลภาค 17 3 2 6" xfId="27866" xr:uid="{FDC329AE-C92F-4A4C-BDE5-279B72A0F88C}"/>
    <cellStyle name="เครื่องหมายจุลภาค 17 3 2 6 2" xfId="39392" xr:uid="{A1F84C5A-BDDB-40D5-BE85-2BB2457820A5}"/>
    <cellStyle name="เครื่องหมายจุลภาค 17 3 2 7" xfId="17836" xr:uid="{5A41BBDD-F3E4-4838-8614-DC9D7937730A}"/>
    <cellStyle name="เครื่องหมายจุลภาค 17 3 2 8" xfId="29374" xr:uid="{DFA258C4-737E-4D41-9FD2-B80CA350F6F3}"/>
    <cellStyle name="เครื่องหมายจุลภาค 17 3 3" xfId="6260" xr:uid="{7C48C064-B202-4F1B-9BC8-F964DAA87B68}"/>
    <cellStyle name="เครื่องหมายจุลภาค 17 3 3 2" xfId="8091" xr:uid="{04D06095-A02A-444D-81E1-84BE467AC110}"/>
    <cellStyle name="เครื่องหมายจุลภาค 17 3 3 2 2" xfId="14961" xr:uid="{EBD5608D-AA1D-46E7-BB5D-31CC998683D8}"/>
    <cellStyle name="เครื่องหมายจุลภาค 17 3 3 2 3" xfId="21532" xr:uid="{ED0933E4-1478-431E-88ED-0DCCA1B00EC7}"/>
    <cellStyle name="เครื่องหมายจุลภาค 17 3 3 2 4" xfId="33059" xr:uid="{833A4B82-F4E9-42D6-9427-534E7540AE43}"/>
    <cellStyle name="เครื่องหมายจุลภาค 17 3 3 3" xfId="13131" xr:uid="{5C3A9334-19F3-46FD-8FA6-CABE993010FB}"/>
    <cellStyle name="เครื่องหมายจุลภาค 17 3 3 3 2" xfId="23875" xr:uid="{00BCA9A6-8EE7-4040-802D-5B5B9C31F91F}"/>
    <cellStyle name="เครื่องหมายจุลภาค 17 3 3 3 3" xfId="35401" xr:uid="{95E73ACE-797E-43D8-9FE5-53B6D97D3B8F}"/>
    <cellStyle name="เครื่องหมายจุลภาค 17 3 3 4" xfId="26212" xr:uid="{790EC3EC-CE26-4CFD-B879-4711AEA216DF}"/>
    <cellStyle name="เครื่องหมายจุลภาค 17 3 3 4 2" xfId="37738" xr:uid="{9766ACD7-6532-451C-B7CE-0C35FF56F135}"/>
    <cellStyle name="เครื่องหมายจุลภาค 17 3 3 5" xfId="19187" xr:uid="{8FE9BD17-BDC2-45CD-AB5F-C7FC19C40641}"/>
    <cellStyle name="เครื่องหมายจุลภาค 17 3 3 6" xfId="30717" xr:uid="{AEE8EDCA-DECA-4295-BF42-8B8F524AC4E6}"/>
    <cellStyle name="เครื่องหมายจุลภาค 17 3 4" xfId="7167" xr:uid="{86DAF594-4596-480C-BB61-2D8D0CFD0523}"/>
    <cellStyle name="เครื่องหมายจุลภาค 17 3 4 2" xfId="14037" xr:uid="{416C8DAF-7E14-4BF0-8B7D-06D4356D951B}"/>
    <cellStyle name="เครื่องหมายจุลภาค 17 3 4 3" xfId="20366" xr:uid="{73CFAF2E-0E09-4E00-B97B-F3CA785FA842}"/>
    <cellStyle name="เครื่องหมายจุลภาค 17 3 4 4" xfId="31894" xr:uid="{AFCFFE20-02E3-4DB9-A386-84610BB56A8B}"/>
    <cellStyle name="เครื่องหมายจุลภาค 17 3 5" xfId="9125" xr:uid="{AA07E83F-488C-47FC-832D-EE750D0FE7E5}"/>
    <cellStyle name="เครื่องหมายจุลภาค 17 3 5 2" xfId="15930" xr:uid="{03C05BE7-B185-463C-973F-AE6AD5817939}"/>
    <cellStyle name="เครื่องหมายจุลภาค 17 3 5 3" xfId="22713" xr:uid="{28644839-A1F0-4387-9298-096155DDAC33}"/>
    <cellStyle name="เครื่องหมายจุลภาค 17 3 5 4" xfId="34239" xr:uid="{101E5DA3-A117-4230-9E68-6C23537A414F}"/>
    <cellStyle name="เครื่องหมายจุลภาค 17 3 6" xfId="12271" xr:uid="{054C316D-1169-4A11-99BA-33067EFAF8A3}"/>
    <cellStyle name="เครื่องหมายจุลภาค 17 3 6 2" xfId="25051" xr:uid="{30F183D9-6C31-42B3-B3A2-9C37A2C3EC89}"/>
    <cellStyle name="เครื่องหมายจุลภาค 17 3 6 3" xfId="36577" xr:uid="{4DC95592-17DF-430A-AABD-7E4A5B44CAE4}"/>
    <cellStyle name="เครื่องหมายจุลภาค 17 3 7" xfId="27388" xr:uid="{AAD4B5C1-DB84-4D29-9EEE-E3624A2C6017}"/>
    <cellStyle name="เครื่องหมายจุลภาค 17 3 7 2" xfId="38914" xr:uid="{6E38ED15-1BAD-48C4-8A61-E8260EBE83CF}"/>
    <cellStyle name="เครื่องหมายจุลภาค 17 3 8" xfId="17292" xr:uid="{CB41EDC5-4F2C-40FE-9B7E-B5F83F340163}"/>
    <cellStyle name="เครื่องหมายจุลภาค 17 3 9" xfId="28830" xr:uid="{05646C37-8571-439B-8D89-6EED11FB9D4F}"/>
    <cellStyle name="เครื่องหมายจุลภาค 17 4" xfId="2376" xr:uid="{5E3E6E4C-6411-4788-BB10-1FB7963D0670}"/>
    <cellStyle name="เครื่องหมายจุลภาค 17 4 2" xfId="2901" xr:uid="{6979481E-F8CB-4FA6-A49B-B313EFFBAA1D}"/>
    <cellStyle name="เครื่องหมายจุลภาค 17 4 2 2" xfId="6809" xr:uid="{16D2A05A-621A-4A54-9493-749F9D25B6BE}"/>
    <cellStyle name="เครื่องหมายจุลภาค 17 4 2 2 2" xfId="8660" xr:uid="{DBACF839-0801-4788-A8B2-A742B909DA61}"/>
    <cellStyle name="เครื่องหมายจุลภาค 17 4 2 2 2 2" xfId="15530" xr:uid="{71FD2D98-FBA2-4227-9760-CD3AA04C4D97}"/>
    <cellStyle name="เครื่องหมายจุลภาค 17 4 2 2 2 3" xfId="22118" xr:uid="{B0A57987-5729-416A-9CA1-4C0A378F4740}"/>
    <cellStyle name="เครื่องหมายจุลภาค 17 4 2 2 2 4" xfId="33645" xr:uid="{DC524268-D55F-4B9A-BD2C-1B57B4552517}"/>
    <cellStyle name="เครื่องหมายจุลภาค 17 4 2 2 3" xfId="13680" xr:uid="{99D14372-F91D-4DC2-B7C5-1C29EA0E1F43}"/>
    <cellStyle name="เครื่องหมายจุลภาค 17 4 2 2 3 2" xfId="24461" xr:uid="{3CFEE187-06F2-4D1D-860B-39A86943B44F}"/>
    <cellStyle name="เครื่องหมายจุลภาค 17 4 2 2 3 3" xfId="35987" xr:uid="{B303C37C-508A-4500-9D9F-C52F7578BEEE}"/>
    <cellStyle name="เครื่องหมายจุลภาค 17 4 2 2 4" xfId="26798" xr:uid="{7B8C5EC8-4111-4BA3-AD1A-1970A0A861E2}"/>
    <cellStyle name="เครื่องหมายจุลภาค 17 4 2 2 4 2" xfId="38324" xr:uid="{129B54AF-6618-4B75-AE95-43B98A5DBC55}"/>
    <cellStyle name="เครื่องหมายจุลภาค 17 4 2 2 5" xfId="19773" xr:uid="{72146102-8434-4CE7-BF1F-E23BBA231B34}"/>
    <cellStyle name="เครื่องหมายจุลภาค 17 4 2 2 6" xfId="31303" xr:uid="{78DAB723-C7C2-4F9C-95D4-0EE0A818B5CC}"/>
    <cellStyle name="เครื่องหมายจุลภาค 17 4 2 3" xfId="7727" xr:uid="{15601193-87D7-4073-B0FA-4115EA41E487}"/>
    <cellStyle name="เครื่องหมายจุลภาค 17 4 2 3 2" xfId="14597" xr:uid="{A589E18F-3D32-440A-AAB5-5B3277C91350}"/>
    <cellStyle name="เครื่องหมายจุลภาค 17 4 2 3 3" xfId="20952" xr:uid="{6BE4252A-EA82-4980-B7A1-7A6A10A094AD}"/>
    <cellStyle name="เครื่องหมายจุลภาค 17 4 2 3 4" xfId="32480" xr:uid="{9EF3603E-E0F2-4F52-B83A-9DBE0A5B382B}"/>
    <cellStyle name="เครื่องหมายจุลภาค 17 4 2 4" xfId="9689" xr:uid="{FAA2BEF6-54C8-4577-ADBE-01C4907A2AD0}"/>
    <cellStyle name="เครื่องหมายจุลภาค 17 4 2 4 2" xfId="16491" xr:uid="{8E028DBA-F4F5-43D9-9034-533E0D9972EA}"/>
    <cellStyle name="เครื่องหมายจุลภาค 17 4 2 4 3" xfId="23299" xr:uid="{8ABDDB8E-07E5-4297-8CC3-2BBBD32341E4}"/>
    <cellStyle name="เครื่องหมายจุลภาค 17 4 2 4 4" xfId="34825" xr:uid="{F150DFB0-251B-4C7D-91E6-A0E4545BC041}"/>
    <cellStyle name="เครื่องหมายจุลภาค 17 4 2 5" xfId="12786" xr:uid="{20FE07FF-0DB1-4F2E-B29D-7DAE85033FDE}"/>
    <cellStyle name="เครื่องหมายจุลภาค 17 4 2 5 2" xfId="25637" xr:uid="{E60AFE57-E509-40A1-93D4-D0B235C0A5A7}"/>
    <cellStyle name="เครื่องหมายจุลภาค 17 4 2 5 3" xfId="37163" xr:uid="{89026563-FC7B-43C9-BF2F-87D4158E8938}"/>
    <cellStyle name="เครื่องหมายจุลภาค 17 4 2 6" xfId="27974" xr:uid="{497C6016-5D60-47D9-824D-35C079CB5F22}"/>
    <cellStyle name="เครื่องหมายจุลภาค 17 4 2 6 2" xfId="39500" xr:uid="{8D665EB4-7C2F-4392-9D62-4C8D9E5FA9CA}"/>
    <cellStyle name="เครื่องหมายจุลภาค 17 4 2 7" xfId="17944" xr:uid="{D8FCCEE6-5F7B-4184-93D7-FBDBE5118EB3}"/>
    <cellStyle name="เครื่องหมายจุลภาค 17 4 2 8" xfId="29482" xr:uid="{688C4B90-6157-4406-88D1-418AFA3ABAB6}"/>
    <cellStyle name="เครื่องหมายจุลภาค 17 4 3" xfId="6363" xr:uid="{AEFB59C2-7292-4FA5-81A3-9B6BBD4CD0F5}"/>
    <cellStyle name="เครื่องหมายจุลภาค 17 4 3 2" xfId="8197" xr:uid="{23839494-F0EC-4869-8C7E-D90FF4BB0122}"/>
    <cellStyle name="เครื่องหมายจุลภาค 17 4 3 2 2" xfId="15067" xr:uid="{3B784E1F-AC67-43CB-93A2-694D1B22CB90}"/>
    <cellStyle name="เครื่องหมายจุลภาค 17 4 3 2 3" xfId="21640" xr:uid="{72534FFE-E3A0-4A31-B90A-E139A67B137B}"/>
    <cellStyle name="เครื่องหมายจุลภาค 17 4 3 2 4" xfId="33167" xr:uid="{00FA5B67-205D-4730-B77B-9BE8FDD48589}"/>
    <cellStyle name="เครื่องหมายจุลภาค 17 4 3 3" xfId="13234" xr:uid="{203C57D0-E5A5-4ADF-9CA0-E6346C401E4C}"/>
    <cellStyle name="เครื่องหมายจุลภาค 17 4 3 3 2" xfId="23983" xr:uid="{5EA36AC6-AF90-42B5-A8E1-11938A307078}"/>
    <cellStyle name="เครื่องหมายจุลภาค 17 4 3 3 3" xfId="35509" xr:uid="{C0BA36F9-69FF-4FFF-AECF-9D0778BDE1F1}"/>
    <cellStyle name="เครื่องหมายจุลภาค 17 4 3 4" xfId="26320" xr:uid="{C323B5DC-9794-45EA-A7EB-C0F6E1AC9EC1}"/>
    <cellStyle name="เครื่องหมายจุลภาค 17 4 3 4 2" xfId="37846" xr:uid="{96A0FE40-0BB7-4216-BF02-65936C94DEB1}"/>
    <cellStyle name="เครื่องหมายจุลภาค 17 4 3 5" xfId="19295" xr:uid="{8FECD5E3-1689-434E-8149-BD63C7C57A9F}"/>
    <cellStyle name="เครื่องหมายจุลภาค 17 4 3 6" xfId="30825" xr:uid="{AFDE1DA3-9D90-424A-82ED-3FCBF528BA98}"/>
    <cellStyle name="เครื่องหมายจุลภาค 17 4 4" xfId="7270" xr:uid="{46667F38-3E3F-4FD4-9600-D3A0722CF635}"/>
    <cellStyle name="เครื่องหมายจุลภาค 17 4 4 2" xfId="14140" xr:uid="{41D2D064-0167-448C-93DD-C0CA68A24D2F}"/>
    <cellStyle name="เครื่องหมายจุลภาค 17 4 4 3" xfId="20474" xr:uid="{4C8EFA2D-61AC-4AF7-9A45-1F3EF6B754E0}"/>
    <cellStyle name="เครื่องหมายจุลภาค 17 4 4 4" xfId="32002" xr:uid="{A4C88D90-EE3A-4946-BACC-B8F431B78B68}"/>
    <cellStyle name="เครื่องหมายจุลภาค 17 4 5" xfId="9228" xr:uid="{758F0F4A-280F-4F38-A67C-695EC08FA911}"/>
    <cellStyle name="เครื่องหมายจุลภาค 17 4 5 2" xfId="16033" xr:uid="{AA7048D9-D833-4AC9-B256-A68FD1E141E0}"/>
    <cellStyle name="เครื่องหมายจุลภาค 17 4 5 3" xfId="22821" xr:uid="{2E170C8C-3059-43CA-BD6E-2BEAA28B2A77}"/>
    <cellStyle name="เครื่องหมายจุลภาค 17 4 5 4" xfId="34347" xr:uid="{900DDA9C-A88B-4A9C-8438-E917A0A5A583}"/>
    <cellStyle name="เครื่องหมายจุลภาค 17 4 6" xfId="12368" xr:uid="{1A46AB9F-8033-4653-A6EA-618A325DA8D9}"/>
    <cellStyle name="เครื่องหมายจุลภาค 17 4 6 2" xfId="25159" xr:uid="{E1767F9C-DDF3-4A72-A2F9-7577E0662F00}"/>
    <cellStyle name="เครื่องหมายจุลภาค 17 4 6 3" xfId="36685" xr:uid="{BEBA8873-5228-4BEF-AC98-063B7F3F7F34}"/>
    <cellStyle name="เครื่องหมายจุลภาค 17 4 7" xfId="27496" xr:uid="{B41F22A8-2A28-4C91-A690-CB8F8F4B5568}"/>
    <cellStyle name="เครื่องหมายจุลภาค 17 4 7 2" xfId="39022" xr:uid="{C6797727-88E6-4DF8-8254-72019339C9EF}"/>
    <cellStyle name="เครื่องหมายจุลภาค 17 4 8" xfId="17429" xr:uid="{7A127A2D-7C55-4525-82D3-6EA77E22E962}"/>
    <cellStyle name="เครื่องหมายจุลภาค 17 4 9" xfId="28967" xr:uid="{E16BBE5A-5C6F-4674-B490-241923A1F418}"/>
    <cellStyle name="เครื่องหมายจุลภาค 17 5" xfId="2495" xr:uid="{8FAC737B-ED80-4498-BB38-32BAD8DC6F46}"/>
    <cellStyle name="เครื่องหมายจุลภาค 17 5 2" xfId="3000" xr:uid="{FC9F5758-2F29-4DE2-A988-DC6D877F1244}"/>
    <cellStyle name="เครื่องหมายจุลภาค 17 5 2 2" xfId="6912" xr:uid="{135319C2-42B6-4C5F-8777-7591D634FEC6}"/>
    <cellStyle name="เครื่องหมายจุลภาค 17 5 2 2 2" xfId="8765" xr:uid="{0E7EC41D-299D-48B0-84A8-8BB61436B3B5}"/>
    <cellStyle name="เครื่องหมายจุลภาค 17 5 2 2 2 2" xfId="15635" xr:uid="{075D9049-9F15-490A-996C-5B5C47204DDA}"/>
    <cellStyle name="เครื่องหมายจุลภาค 17 5 2 2 2 3" xfId="22223" xr:uid="{0F075C27-E927-455B-8AB6-9596D2D4A3B0}"/>
    <cellStyle name="เครื่องหมายจุลภาค 17 5 2 2 2 4" xfId="33750" xr:uid="{B2AD98A6-E39A-452D-8FA9-A049BCB3973B}"/>
    <cellStyle name="เครื่องหมายจุลภาค 17 5 2 2 3" xfId="13783" xr:uid="{232A751B-3CE9-4561-9BF4-D8487608B042}"/>
    <cellStyle name="เครื่องหมายจุลภาค 17 5 2 2 3 2" xfId="24566" xr:uid="{4DADE246-8743-46A4-9B0F-6FED669FC951}"/>
    <cellStyle name="เครื่องหมายจุลภาค 17 5 2 2 3 3" xfId="36092" xr:uid="{1E35F4BA-AFF7-49C9-868D-84FBFB36B1E9}"/>
    <cellStyle name="เครื่องหมายจุลภาค 17 5 2 2 4" xfId="26903" xr:uid="{84C9EC5F-F16F-48BB-A202-9A753CE84347}"/>
    <cellStyle name="เครื่องหมายจุลภาค 17 5 2 2 4 2" xfId="38429" xr:uid="{882CC726-958E-4CEB-8233-93512620765A}"/>
    <cellStyle name="เครื่องหมายจุลภาค 17 5 2 2 5" xfId="19878" xr:uid="{04DBA60E-0EB3-4D5B-9157-5FE7C690AF4C}"/>
    <cellStyle name="เครื่องหมายจุลภาค 17 5 2 2 6" xfId="31408" xr:uid="{929717DB-EF08-4B20-B4DC-FB9FA2AFB858}"/>
    <cellStyle name="เครื่องหมายจุลภาค 17 5 2 3" xfId="7832" xr:uid="{6316ADA3-AC9A-4738-9160-742D12E6E969}"/>
    <cellStyle name="เครื่องหมายจุลภาค 17 5 2 3 2" xfId="14702" xr:uid="{193D3CA0-0A6F-4012-BFE1-F775EDE683DC}"/>
    <cellStyle name="เครื่องหมายจุลภาค 17 5 2 3 3" xfId="21057" xr:uid="{F7B7A519-01BE-4980-9580-5DF62D215694}"/>
    <cellStyle name="เครื่องหมายจุลภาค 17 5 2 3 4" xfId="32585" xr:uid="{9F5EF4BA-BB1B-4BEB-AFC5-F28D32121661}"/>
    <cellStyle name="เครื่องหมายจุลภาค 17 5 2 4" xfId="9794" xr:uid="{36E9311F-46F5-487A-B589-77B46A1A5096}"/>
    <cellStyle name="เครื่องหมายจุลภาค 17 5 2 4 2" xfId="16596" xr:uid="{9ADBB0C8-4571-428B-9C9F-D1C81AFA6032}"/>
    <cellStyle name="เครื่องหมายจุลภาค 17 5 2 4 3" xfId="23404" xr:uid="{FA2423CD-55B8-4341-9D63-729C8BEA948D}"/>
    <cellStyle name="เครื่องหมายจุลภาค 17 5 2 4 4" xfId="34930" xr:uid="{91E8F604-681C-4C55-BAE1-076964C36926}"/>
    <cellStyle name="เครื่องหมายจุลภาค 17 5 2 5" xfId="12885" xr:uid="{E74908F9-13AA-4EA5-ADCE-54770694B9D2}"/>
    <cellStyle name="เครื่องหมายจุลภาค 17 5 2 5 2" xfId="25742" xr:uid="{A09FA16F-88E7-4ED7-B2FB-3D33D2BC1E3C}"/>
    <cellStyle name="เครื่องหมายจุลภาค 17 5 2 5 3" xfId="37268" xr:uid="{41DC79F7-5384-4E68-B1F7-18E0F2298DE3}"/>
    <cellStyle name="เครื่องหมายจุลภาค 17 5 2 6" xfId="28079" xr:uid="{4B9919A7-1853-4AAC-B80C-DED45975DA16}"/>
    <cellStyle name="เครื่องหมายจุลภาค 17 5 2 6 2" xfId="39605" xr:uid="{4049A7C6-E3A4-4BED-98C7-0B1EC2DDDCE0}"/>
    <cellStyle name="เครื่องหมายจุลภาค 17 5 2 7" xfId="18049" xr:uid="{019100C4-0168-4C20-A862-58A787FEAB58}"/>
    <cellStyle name="เครื่องหมายจุลภาค 17 5 2 8" xfId="29587" xr:uid="{1F968E3D-5E51-45B1-A6DB-6CBE83384481}"/>
    <cellStyle name="เครื่องหมายจุลภาค 17 5 3" xfId="6465" xr:uid="{4A624EAD-12B7-4C7E-B81A-99E5449E2659}"/>
    <cellStyle name="เครื่องหมายจุลภาค 17 5 3 2" xfId="8301" xr:uid="{1427A30E-728B-4AA8-B2D8-13AF7EA501AC}"/>
    <cellStyle name="เครื่องหมายจุลภาค 17 5 3 2 2" xfId="15171" xr:uid="{89C933E5-EE16-4E13-A519-A86FA344B4DF}"/>
    <cellStyle name="เครื่องหมายจุลภาค 17 5 3 2 3" xfId="21745" xr:uid="{01E6A656-D502-486A-94E0-00A02AC731A9}"/>
    <cellStyle name="เครื่องหมายจุลภาค 17 5 3 2 4" xfId="33272" xr:uid="{8B289DCC-A3FE-45B4-8681-EE3D6FF53A37}"/>
    <cellStyle name="เครื่องหมายจุลภาค 17 5 3 3" xfId="13336" xr:uid="{142028E9-EF81-44A2-9874-8D697BDAEFAE}"/>
    <cellStyle name="เครื่องหมายจุลภาค 17 5 3 3 2" xfId="24088" xr:uid="{F5C1B4C7-E835-4F8B-B2E9-884537E4FAA7}"/>
    <cellStyle name="เครื่องหมายจุลภาค 17 5 3 3 3" xfId="35614" xr:uid="{F99B4019-731C-414F-B6CE-A821E40C3681}"/>
    <cellStyle name="เครื่องหมายจุลภาค 17 5 3 4" xfId="26425" xr:uid="{6FBC609C-3C28-4333-830B-5E9889446C70}"/>
    <cellStyle name="เครื่องหมายจุลภาค 17 5 3 4 2" xfId="37951" xr:uid="{1D1C723C-A8C6-4443-B811-AC8888D2A5F2}"/>
    <cellStyle name="เครื่องหมายจุลภาค 17 5 3 5" xfId="19400" xr:uid="{F4B4BD61-6A03-4EB2-842B-F9D0FD1BEAE2}"/>
    <cellStyle name="เครื่องหมายจุลภาค 17 5 3 6" xfId="30930" xr:uid="{AED258E0-57B2-4336-B5BD-56C6742E7C26}"/>
    <cellStyle name="เครื่องหมายจุลภาค 17 5 4" xfId="7372" xr:uid="{BED43F9E-1B9B-42E9-BAF4-7B0A85256DCF}"/>
    <cellStyle name="เครื่องหมายจุลภาค 17 5 4 2" xfId="14242" xr:uid="{76374335-3EC0-4A8A-8C06-1BE11C28BF39}"/>
    <cellStyle name="เครื่องหมายจุลภาค 17 5 4 3" xfId="20579" xr:uid="{229CF88F-2D7A-44BC-888B-83A72FA38CA6}"/>
    <cellStyle name="เครื่องหมายจุลภาค 17 5 4 4" xfId="32107" xr:uid="{D2483CE3-B776-43D1-BC88-028283B72598}"/>
    <cellStyle name="เครื่องหมายจุลภาค 17 5 5" xfId="9330" xr:uid="{78DA9726-6ECD-491C-99C0-572F0CC9EC6D}"/>
    <cellStyle name="เครื่องหมายจุลภาค 17 5 5 2" xfId="16135" xr:uid="{A8A57361-CFEF-4692-BC76-7C30B08E80FD}"/>
    <cellStyle name="เครื่องหมายจุลภาค 17 5 5 3" xfId="22926" xr:uid="{1155AC39-6039-40CB-8B91-E4A14AA93AD3}"/>
    <cellStyle name="เครื่องหมายจุลภาค 17 5 5 4" xfId="34452" xr:uid="{540CA8F2-42F2-4764-A8CF-49600B43266B}"/>
    <cellStyle name="เครื่องหมายจุลภาค 17 5 6" xfId="12460" xr:uid="{3F264C5A-F36A-4F43-9E2A-0647C3ADA319}"/>
    <cellStyle name="เครื่องหมายจุลภาค 17 5 6 2" xfId="25264" xr:uid="{5255972B-A3C8-44C8-AB73-E5933446A023}"/>
    <cellStyle name="เครื่องหมายจุลภาค 17 5 6 3" xfId="36790" xr:uid="{53DF15A1-AA38-41D1-AB06-27E18BB4F847}"/>
    <cellStyle name="เครื่องหมายจุลภาค 17 5 7" xfId="27601" xr:uid="{4DDCCEB5-B699-4986-90D2-974A31A93217}"/>
    <cellStyle name="เครื่องหมายจุลภาค 17 5 7 2" xfId="39127" xr:uid="{E4441D24-9FC8-4A89-833E-F51C67E951C0}"/>
    <cellStyle name="เครื่องหมายจุลภาค 17 5 8" xfId="17562" xr:uid="{66635510-D27F-4D87-A3E8-E015E06AF641}"/>
    <cellStyle name="เครื่องหมายจุลภาค 17 5 9" xfId="29100" xr:uid="{7E2E0ABC-7DE4-486F-8219-DE99415EDA06}"/>
    <cellStyle name="เครื่องหมายจุลภาค 17 6" xfId="2705" xr:uid="{372FB695-9EC6-4B87-BE6C-B56D80CC92E4}"/>
    <cellStyle name="เครื่องหมายจุลภาค 17 6 2" xfId="6607" xr:uid="{1FD34029-FAC9-41FC-B48B-213FD0295B1B}"/>
    <cellStyle name="เครื่องหมายจุลภาค 17 6 2 2" xfId="8451" xr:uid="{62E2AAC9-AE0D-40AA-9820-3419B3995E7E}"/>
    <cellStyle name="เครื่องหมายจุลภาค 17 6 2 2 2" xfId="15321" xr:uid="{1B22D811-59FF-4800-A42E-4A8125EB38D4}"/>
    <cellStyle name="เครื่องหมายจุลภาค 17 6 2 2 3" xfId="21902" xr:uid="{BD7F1FD9-2CE8-4796-BF02-AB253C332073}"/>
    <cellStyle name="เครื่องหมายจุลภาค 17 6 2 2 4" xfId="33429" xr:uid="{4D33CB9B-9487-4418-9ACC-24D7E2DF491F}"/>
    <cellStyle name="เครื่องหมายจุลภาค 17 6 2 3" xfId="13478" xr:uid="{12CB6D90-79B7-4FBA-BC28-B366BF4C9A15}"/>
    <cellStyle name="เครื่องหมายจุลภาค 17 6 2 3 2" xfId="24245" xr:uid="{0CF875E9-1C67-4BA3-9180-481ABB5942EF}"/>
    <cellStyle name="เครื่องหมายจุลภาค 17 6 2 3 3" xfId="35771" xr:uid="{C33501B5-3298-452C-9A3E-749F2236EA56}"/>
    <cellStyle name="เครื่องหมายจุลภาค 17 6 2 4" xfId="26582" xr:uid="{DFBDD399-8332-45FF-B00E-1FCDE51D9143}"/>
    <cellStyle name="เครื่องหมายจุลภาค 17 6 2 4 2" xfId="38108" xr:uid="{F192FD0F-BF36-4426-B81A-55798EFFC6EF}"/>
    <cellStyle name="เครื่องหมายจุลภาค 17 6 2 5" xfId="19557" xr:uid="{13F535EA-2675-460A-9442-F790BC76A666}"/>
    <cellStyle name="เครื่องหมายจุลภาค 17 6 2 6" xfId="31087" xr:uid="{E9504943-73CA-4F2E-A38D-4EA0372B5CD6}"/>
    <cellStyle name="เครื่องหมายจุลภาค 17 6 3" xfId="7518" xr:uid="{E641F601-2DAD-495E-86AA-7AD848530600}"/>
    <cellStyle name="เครื่องหมายจุลภาค 17 6 3 2" xfId="14388" xr:uid="{20B0DBAA-5187-4106-92A9-D2EF38283F9F}"/>
    <cellStyle name="เครื่องหมายจุลภาค 17 6 3 3" xfId="20736" xr:uid="{37FBEA36-0D9C-46EB-8D13-F443D5DF1B3C}"/>
    <cellStyle name="เครื่องหมายจุลภาค 17 6 3 4" xfId="32264" xr:uid="{6EEA7907-EDA0-4124-9213-ECAA4BDACDD5}"/>
    <cellStyle name="เครื่องหมายจุลภาค 17 6 4" xfId="9479" xr:uid="{991360A1-238B-4950-85AE-48258993321D}"/>
    <cellStyle name="เครื่องหมายจุลภาค 17 6 4 2" xfId="16281" xr:uid="{D86FD10A-7874-484D-93C4-17BD4F64E87E}"/>
    <cellStyle name="เครื่องหมายจุลภาค 17 6 4 3" xfId="23083" xr:uid="{B2960FD9-C1C9-4BC3-976B-246939D1B40C}"/>
    <cellStyle name="เครื่องหมายจุลภาค 17 6 4 4" xfId="34609" xr:uid="{EAB09DB7-1BCA-464E-BA88-431EE319E78A}"/>
    <cellStyle name="เครื่องหมายจุลภาค 17 6 5" xfId="12590" xr:uid="{4A677D69-164D-4D82-A2CF-C5716D61D3C5}"/>
    <cellStyle name="เครื่องหมายจุลภาค 17 6 5 2" xfId="25421" xr:uid="{3520750E-E0FA-4AA5-A28E-A5D6609A7794}"/>
    <cellStyle name="เครื่องหมายจุลภาค 17 6 5 3" xfId="36947" xr:uid="{2FE1A3FE-6CC6-432D-ABA9-CFD378E1046E}"/>
    <cellStyle name="เครื่องหมายจุลภาค 17 6 6" xfId="27758" xr:uid="{CBF128ED-6DCB-455C-99CE-D33FD79299A9}"/>
    <cellStyle name="เครื่องหมายจุลภาค 17 6 6 2" xfId="39284" xr:uid="{3B344594-B868-40A3-A448-3F3AFF49D72C}"/>
    <cellStyle name="เครื่องหมายจุลภาค 17 6 7" xfId="17728" xr:uid="{706E56E5-93B3-496E-AD65-90BB5153247C}"/>
    <cellStyle name="เครื่องหมายจุลภาค 17 6 8" xfId="29266" xr:uid="{0EAB74B3-8109-4C50-B9ED-7D9482107BF7}"/>
    <cellStyle name="เครื่องหมายจุลภาค 17 7" xfId="6162" xr:uid="{FAC0DC47-D603-4B1F-BBD0-7FED5AC40B3B}"/>
    <cellStyle name="เครื่องหมายจุลภาค 17 7 2" xfId="7989" xr:uid="{9215B8EC-FEFC-458F-9DA7-D80B53CD769C}"/>
    <cellStyle name="เครื่องหมายจุลภาค 17 7 2 2" xfId="14859" xr:uid="{5D7EB5AC-C08B-4819-AAD3-51E8C498B611}"/>
    <cellStyle name="เครื่องหมายจุลภาค 17 7 2 3" xfId="21424" xr:uid="{45E85444-C77F-4C42-8F22-119FE512B0C4}"/>
    <cellStyle name="เครื่องหมายจุลภาค 17 7 2 4" xfId="32951" xr:uid="{50FCC1D0-A45F-418F-B93A-EED9E945E716}"/>
    <cellStyle name="เครื่องหมายจุลภาค 17 7 3" xfId="13033" xr:uid="{573F9FEF-79BD-43AA-B29E-5D9E041182CB}"/>
    <cellStyle name="เครื่องหมายจุลภาค 17 7 3 2" xfId="23767" xr:uid="{65E1553D-F28F-43BD-9EB6-6AC43267EE75}"/>
    <cellStyle name="เครื่องหมายจุลภาค 17 7 3 3" xfId="35293" xr:uid="{2B6893F9-6885-4BF7-B156-84E462721B26}"/>
    <cellStyle name="เครื่องหมายจุลภาค 17 7 4" xfId="26104" xr:uid="{4E211C18-863C-47D2-ACED-200B64260FDB}"/>
    <cellStyle name="เครื่องหมายจุลภาค 17 7 4 2" xfId="37630" xr:uid="{70B56AB6-2733-4AB5-977D-7792F838CB63}"/>
    <cellStyle name="เครื่องหมายจุลภาค 17 7 5" xfId="19079" xr:uid="{8AA0E089-A2B5-4873-8612-8D1FDB21D389}"/>
    <cellStyle name="เครื่องหมายจุลภาค 17 7 6" xfId="30609" xr:uid="{83511BFC-5EBB-4613-BFE9-0A70A3C50B2C}"/>
    <cellStyle name="เครื่องหมายจุลภาค 17 8" xfId="7069" xr:uid="{95A33547-391A-4F21-93A7-386666603862}"/>
    <cellStyle name="เครื่องหมายจุลภาค 17 8 2" xfId="13939" xr:uid="{455EFC3E-0DF5-42AE-B631-EDD188726C46}"/>
    <cellStyle name="เครื่องหมายจุลภาค 17 8 3" xfId="20258" xr:uid="{0F6BE3CB-BE17-4377-AB08-88CFDB664AEA}"/>
    <cellStyle name="เครื่องหมายจุลภาค 17 8 4" xfId="31786" xr:uid="{D49A983B-E1DA-4430-BC59-DF9A21DC9A12}"/>
    <cellStyle name="เครื่องหมายจุลภาค 17 9" xfId="9023" xr:uid="{AB1C8966-B18A-4DFC-8389-C82C84233A80}"/>
    <cellStyle name="เครื่องหมายจุลภาค 17 9 2" xfId="15831" xr:uid="{777BACBD-7C2D-483B-A69A-8C378D71CF1B}"/>
    <cellStyle name="เครื่องหมายจุลภาค 17 9 3" xfId="22605" xr:uid="{1753D002-7B3F-40C1-9013-6C0E3934E2F8}"/>
    <cellStyle name="เครื่องหมายจุลภาค 17 9 4" xfId="34131" xr:uid="{2F3D19A0-C945-49C6-95F0-69BF1F7386ED}"/>
    <cellStyle name="เครื่องหมายจุลภาค 18" xfId="2102" xr:uid="{C90DA3FC-3282-4761-AF1C-71292D853536}"/>
    <cellStyle name="เครื่องหมายจุลภาค 18 10" xfId="12176" xr:uid="{DD175A4E-115F-40AD-AB8A-ED6560B286BD}"/>
    <cellStyle name="เครื่องหมายจุลภาค 18 10 2" xfId="24944" xr:uid="{FAF96645-C9DA-4B0C-B2B9-B2E45EE3E7F0}"/>
    <cellStyle name="เครื่องหมายจุลภาค 18 10 3" xfId="36470" xr:uid="{8FED5B50-E21B-44FF-A642-4216FFD489B3}"/>
    <cellStyle name="เครื่องหมายจุลภาค 18 11" xfId="27281" xr:uid="{D14A27F2-1462-4EA3-8B40-8686CF353D84}"/>
    <cellStyle name="เครื่องหมายจุลภาค 18 11 2" xfId="38807" xr:uid="{AB30F96D-1000-4E03-9867-7FEFF55EB3C0}"/>
    <cellStyle name="เครื่องหมายจุลภาค 18 12" xfId="17157" xr:uid="{6312129D-351C-4647-AF51-BAA2BD875124}"/>
    <cellStyle name="เครื่องหมายจุลภาค 18 13" xfId="28695" xr:uid="{DD1033E7-72B8-48CD-AE19-42A6A561FA2A}"/>
    <cellStyle name="เครื่องหมายจุลภาค 18 2" xfId="2150" xr:uid="{C29A2A8E-28EA-40BB-85A1-2DBBC42ED641}"/>
    <cellStyle name="เครื่องหมายจุลภาค 18 2 10" xfId="27319" xr:uid="{CD49D8C1-8E24-4EB3-83B1-682AEA87DDFF}"/>
    <cellStyle name="เครื่องหมายจุลภาค 18 2 10 2" xfId="38845" xr:uid="{AE147F6E-A744-4C31-9A11-9DCDB22D5473}"/>
    <cellStyle name="เครื่องหมายจุลภาค 18 2 11" xfId="17195" xr:uid="{A9531D83-A82D-44D8-8999-E255A324696B}"/>
    <cellStyle name="เครื่องหมายจุลภาค 18 2 12" xfId="28733" xr:uid="{9BC3D285-5994-4D5C-9C97-46D96290264F}"/>
    <cellStyle name="เครื่องหมายจุลภาค 18 2 2" xfId="2287" xr:uid="{3EBC53B8-EE1A-40E6-A0B7-01540A357998}"/>
    <cellStyle name="เครื่องหมายจุลภาค 18 2 2 2" xfId="2840" xr:uid="{10D11007-5BD4-487D-A3F6-5F61CBC27540}"/>
    <cellStyle name="เครื่องหมายจุลภาค 18 2 2 2 2" xfId="6744" xr:uid="{7FC82157-9A41-4D63-AC0C-6F98D37F69E7}"/>
    <cellStyle name="เครื่องหมายจุลภาค 18 2 2 2 2 2" xfId="8593" xr:uid="{950EF40C-C028-4D25-8658-A1B8086F5C7A}"/>
    <cellStyle name="เครื่องหมายจุลภาค 18 2 2 2 2 2 2" xfId="15463" xr:uid="{58A96D8D-7BFB-4EFE-9322-F4DCA8FB4509}"/>
    <cellStyle name="เครื่องหมายจุลภาค 18 2 2 2 2 2 3" xfId="22049" xr:uid="{F269AE58-CE5C-4B80-880C-5052E1261DB6}"/>
    <cellStyle name="เครื่องหมายจุลภาค 18 2 2 2 2 2 4" xfId="33576" xr:uid="{63999698-DDAD-46F6-827C-5D5AA9A06AF2}"/>
    <cellStyle name="เครื่องหมายจุลภาค 18 2 2 2 2 3" xfId="13615" xr:uid="{881D5084-59F3-41E5-ABEC-1F543BB90190}"/>
    <cellStyle name="เครื่องหมายจุลภาค 18 2 2 2 2 3 2" xfId="24392" xr:uid="{C27BB3B9-2BD9-4339-974B-9371D6EB0BF9}"/>
    <cellStyle name="เครื่องหมายจุลภาค 18 2 2 2 2 3 3" xfId="35918" xr:uid="{C2084A10-7AEE-4D59-B363-9FCAE23E6C40}"/>
    <cellStyle name="เครื่องหมายจุลภาค 18 2 2 2 2 4" xfId="26729" xr:uid="{557FD4CB-1E60-4DB1-8593-77331533FEB5}"/>
    <cellStyle name="เครื่องหมายจุลภาค 18 2 2 2 2 4 2" xfId="38255" xr:uid="{468DBA58-D8EA-41B8-A5ED-62914132BD4E}"/>
    <cellStyle name="เครื่องหมายจุลภาค 18 2 2 2 2 5" xfId="19704" xr:uid="{07110B49-0085-4EC3-9DC8-D0B0642257E2}"/>
    <cellStyle name="เครื่องหมายจุลภาค 18 2 2 2 2 6" xfId="31234" xr:uid="{36DFCC62-CFBF-42EF-A9AB-E66A58497895}"/>
    <cellStyle name="เครื่องหมายจุลภาค 18 2 2 2 3" xfId="7660" xr:uid="{087E2704-6E1C-4539-9F4E-65E7F3B2075D}"/>
    <cellStyle name="เครื่องหมายจุลภาค 18 2 2 2 3 2" xfId="14530" xr:uid="{7C3D1CA9-82EE-4C1C-AF8E-798FBEB40778}"/>
    <cellStyle name="เครื่องหมายจุลภาค 18 2 2 2 3 3" xfId="20883" xr:uid="{3A320F3E-6C0D-4DE9-BF80-A3D75F42E8D7}"/>
    <cellStyle name="เครื่องหมายจุลภาค 18 2 2 2 3 4" xfId="32411" xr:uid="{8CB4A7FE-9E60-48AF-AA62-18341488275D}"/>
    <cellStyle name="เครื่องหมายจุลภาค 18 2 2 2 4" xfId="9621" xr:uid="{E102A8FD-C3B8-4E3D-8922-2A5A69E3B72A}"/>
    <cellStyle name="เครื่องหมายจุลภาค 18 2 2 2 4 2" xfId="16423" xr:uid="{2131CA48-5841-48ED-9DEC-A5ACDC050D47}"/>
    <cellStyle name="เครื่องหมายจุลภาค 18 2 2 2 4 3" xfId="23230" xr:uid="{4D0A30E8-C70E-4988-9740-47CDA2E88AA5}"/>
    <cellStyle name="เครื่องหมายจุลภาค 18 2 2 2 4 4" xfId="34756" xr:uid="{79A08DE5-EA90-4966-8F21-B8DCB46BDD56}"/>
    <cellStyle name="เครื่องหมายจุลภาค 18 2 2 2 5" xfId="12725" xr:uid="{BB6B0D89-4EF1-4A21-B0BB-1EC9B7EEFE36}"/>
    <cellStyle name="เครื่องหมายจุลภาค 18 2 2 2 5 2" xfId="25568" xr:uid="{49D3913F-E0BD-4C1D-90D3-E428DF289305}"/>
    <cellStyle name="เครื่องหมายจุลภาค 18 2 2 2 5 3" xfId="37094" xr:uid="{15B7F19E-F766-413B-859C-34CE6A5B57D0}"/>
    <cellStyle name="เครื่องหมายจุลภาค 18 2 2 2 6" xfId="27905" xr:uid="{FA4734FC-5997-4FF9-93D8-DD7514D53DEC}"/>
    <cellStyle name="เครื่องหมายจุลภาค 18 2 2 2 6 2" xfId="39431" xr:uid="{C1AC6C71-4894-4816-B353-59D25B71D57A}"/>
    <cellStyle name="เครื่องหมายจุลภาค 18 2 2 2 7" xfId="17875" xr:uid="{9CF95CED-8C72-4E8B-972F-F3C9429CA672}"/>
    <cellStyle name="เครื่องหมายจุลภาค 18 2 2 2 8" xfId="29413" xr:uid="{8215E77A-6664-4F63-A893-EED2597581CB}"/>
    <cellStyle name="เครื่องหมายจุลภาค 18 2 2 3" xfId="6298" xr:uid="{8C42A900-CAB9-4C3F-8C52-618621C1BCA6}"/>
    <cellStyle name="เครื่องหมายจุลภาค 18 2 2 3 2" xfId="8130" xr:uid="{9370EE98-E03E-4C01-B079-3A202DE7C21E}"/>
    <cellStyle name="เครื่องหมายจุลภาค 18 2 2 3 2 2" xfId="15000" xr:uid="{434D4CC1-8DF6-4D21-A425-913BC49CDDF8}"/>
    <cellStyle name="เครื่องหมายจุลภาค 18 2 2 3 2 3" xfId="21571" xr:uid="{B35E92C4-5627-4542-80A3-548C78E2F8D5}"/>
    <cellStyle name="เครื่องหมายจุลภาค 18 2 2 3 2 4" xfId="33098" xr:uid="{0F2EF54C-BA82-4564-A56A-16D3E1D91462}"/>
    <cellStyle name="เครื่องหมายจุลภาค 18 2 2 3 3" xfId="13169" xr:uid="{3793DA56-3FF5-4A26-BE9F-A7ECD3D1D601}"/>
    <cellStyle name="เครื่องหมายจุลภาค 18 2 2 3 3 2" xfId="23914" xr:uid="{24B01D14-05EB-4B92-AB26-8AAAAE10B7D8}"/>
    <cellStyle name="เครื่องหมายจุลภาค 18 2 2 3 3 3" xfId="35440" xr:uid="{88750BC3-D0C7-4C2B-9244-EF4F37571A48}"/>
    <cellStyle name="เครื่องหมายจุลภาค 18 2 2 3 4" xfId="26251" xr:uid="{11614B54-F166-4164-A6E9-CCF6495102B7}"/>
    <cellStyle name="เครื่องหมายจุลภาค 18 2 2 3 4 2" xfId="37777" xr:uid="{CDDBA541-7D38-4C32-8A92-DBB8C175C36B}"/>
    <cellStyle name="เครื่องหมายจุลภาค 18 2 2 3 5" xfId="19226" xr:uid="{34916794-5B4C-4F2A-8DF7-6E973C2F2EDE}"/>
    <cellStyle name="เครื่องหมายจุลภาค 18 2 2 3 6" xfId="30756" xr:uid="{69D1DD6F-31C4-45D9-A440-2E707174BBF6}"/>
    <cellStyle name="เครื่องหมายจุลภาค 18 2 2 4" xfId="7205" xr:uid="{22B5E644-AE2B-4BE0-8F6B-E836375AA18C}"/>
    <cellStyle name="เครื่องหมายจุลภาค 18 2 2 4 2" xfId="14075" xr:uid="{31F6023F-563D-43C5-B7DE-88F63044C23C}"/>
    <cellStyle name="เครื่องหมายจุลภาค 18 2 2 4 3" xfId="20405" xr:uid="{3CF61710-72E0-4696-9E62-C4BF256D614A}"/>
    <cellStyle name="เครื่องหมายจุลภาค 18 2 2 4 4" xfId="31933" xr:uid="{2A9972CF-A659-47DE-90B3-17482BA5408E}"/>
    <cellStyle name="เครื่องหมายจุลภาค 18 2 2 5" xfId="9163" xr:uid="{9BE3CF12-1CA4-498B-B81C-7A47AB37D0F1}"/>
    <cellStyle name="เครื่องหมายจุลภาค 18 2 2 5 2" xfId="15968" xr:uid="{2158132C-37D1-4B8E-9C29-737D1CEE5AF0}"/>
    <cellStyle name="เครื่องหมายจุลภาค 18 2 2 5 3" xfId="22752" xr:uid="{9D438152-B05F-408B-887E-036F87A4D20E}"/>
    <cellStyle name="เครื่องหมายจุลภาค 18 2 2 5 4" xfId="34278" xr:uid="{7BD2087C-2CF4-4DD2-B089-77A3978A1CFA}"/>
    <cellStyle name="เครื่องหมายจุลภาค 18 2 2 6" xfId="12310" xr:uid="{898834DE-BB76-44A2-8ED2-CD2868E1A4CE}"/>
    <cellStyle name="เครื่องหมายจุลภาค 18 2 2 6 2" xfId="25090" xr:uid="{3DCE414B-9D49-49E3-A3B5-CA59A1656740}"/>
    <cellStyle name="เครื่องหมายจุลภาค 18 2 2 6 3" xfId="36616" xr:uid="{73915086-DB08-4B30-9527-8125B00F0F10}"/>
    <cellStyle name="เครื่องหมายจุลภาค 18 2 2 7" xfId="27427" xr:uid="{7157EAB4-8807-453B-B39E-B0910731B89F}"/>
    <cellStyle name="เครื่องหมายจุลภาค 18 2 2 7 2" xfId="38953" xr:uid="{DE114B93-3490-473D-95C3-A87388417E93}"/>
    <cellStyle name="เครื่องหมายจุลภาค 18 2 2 8" xfId="17331" xr:uid="{18AC178F-D92A-47AD-8E90-31502415EA49}"/>
    <cellStyle name="เครื่องหมายจุลภาค 18 2 2 9" xfId="28869" xr:uid="{593F19BE-8308-4CA1-8A67-E172F1C120BC}"/>
    <cellStyle name="เครื่องหมายจุลภาค 18 2 3" xfId="2413" xr:uid="{D9D7E90E-CC81-4E63-AAA2-BB1E137703BC}"/>
    <cellStyle name="เครื่องหมายจุลภาค 18 2 3 2" xfId="2938" xr:uid="{5B73397D-6004-49C1-8B33-4A3856A4AEB6}"/>
    <cellStyle name="เครื่องหมายจุลภาค 18 2 3 2 2" xfId="6848" xr:uid="{CA29D7FD-933B-432C-ACD4-FB12E757C734}"/>
    <cellStyle name="เครื่องหมายจุลภาค 18 2 3 2 2 2" xfId="8699" xr:uid="{E4F88DA9-6977-4D62-932A-B4D16758DDE2}"/>
    <cellStyle name="เครื่องหมายจุลภาค 18 2 3 2 2 2 2" xfId="15569" xr:uid="{191E36E2-0585-4F77-A3C1-D60080D5F13E}"/>
    <cellStyle name="เครื่องหมายจุลภาค 18 2 3 2 2 2 3" xfId="22157" xr:uid="{9A916AB7-89D4-49E8-9CD3-440BFF3F6CBD}"/>
    <cellStyle name="เครื่องหมายจุลภาค 18 2 3 2 2 2 4" xfId="33684" xr:uid="{F8FAAA87-7BB3-4D89-8F38-364BF9CCA2BA}"/>
    <cellStyle name="เครื่องหมายจุลภาค 18 2 3 2 2 3" xfId="13719" xr:uid="{271BC762-3CC0-4B45-AA76-C5510E02D9E9}"/>
    <cellStyle name="เครื่องหมายจุลภาค 18 2 3 2 2 3 2" xfId="24500" xr:uid="{5A982D03-ED30-43C4-9EB3-39E540E349F1}"/>
    <cellStyle name="เครื่องหมายจุลภาค 18 2 3 2 2 3 3" xfId="36026" xr:uid="{67112B93-A6B2-46E9-865D-29D85EFB247A}"/>
    <cellStyle name="เครื่องหมายจุลภาค 18 2 3 2 2 4" xfId="26837" xr:uid="{B0E4208E-D74E-426F-9849-15C0258888D9}"/>
    <cellStyle name="เครื่องหมายจุลภาค 18 2 3 2 2 4 2" xfId="38363" xr:uid="{2E65F3D2-0F18-49F9-A49B-B6F6242FAE81}"/>
    <cellStyle name="เครื่องหมายจุลภาค 18 2 3 2 2 5" xfId="19812" xr:uid="{B9037B25-FCA9-4A71-9D96-B91DE00784C2}"/>
    <cellStyle name="เครื่องหมายจุลภาค 18 2 3 2 2 6" xfId="31342" xr:uid="{04529F93-2C4D-45E9-B12E-DC28C40389E1}"/>
    <cellStyle name="เครื่องหมายจุลภาค 18 2 3 2 3" xfId="7766" xr:uid="{B5194848-E804-44D8-8A05-9827E14FE39D}"/>
    <cellStyle name="เครื่องหมายจุลภาค 18 2 3 2 3 2" xfId="14636" xr:uid="{A4D71A1D-0CAA-4FE3-940E-0A9591D1BF67}"/>
    <cellStyle name="เครื่องหมายจุลภาค 18 2 3 2 3 3" xfId="20991" xr:uid="{13B2F7CF-A9C8-4A49-9CE7-F4FD965DD7A4}"/>
    <cellStyle name="เครื่องหมายจุลภาค 18 2 3 2 3 4" xfId="32519" xr:uid="{3AF67861-DDC1-4892-8130-DC7B349C1453}"/>
    <cellStyle name="เครื่องหมายจุลภาค 18 2 3 2 4" xfId="9728" xr:uid="{8C3A0529-208A-45F2-9037-6699B8BE6C8B}"/>
    <cellStyle name="เครื่องหมายจุลภาค 18 2 3 2 4 2" xfId="16530" xr:uid="{693F3EAD-8C7D-4641-9490-77F0DF3CEFAE}"/>
    <cellStyle name="เครื่องหมายจุลภาค 18 2 3 2 4 3" xfId="23338" xr:uid="{070A077B-BAF8-4D2B-999E-C0AE6CFC61C0}"/>
    <cellStyle name="เครื่องหมายจุลภาค 18 2 3 2 4 4" xfId="34864" xr:uid="{0BD2539B-CFD0-414C-96BD-7547F94ABFD8}"/>
    <cellStyle name="เครื่องหมายจุลภาค 18 2 3 2 5" xfId="12823" xr:uid="{020667A2-AB86-4944-8B2E-9D31511D32BD}"/>
    <cellStyle name="เครื่องหมายจุลภาค 18 2 3 2 5 2" xfId="25676" xr:uid="{48639DA2-911C-4F3B-A004-B45FA35A1927}"/>
    <cellStyle name="เครื่องหมายจุลภาค 18 2 3 2 5 3" xfId="37202" xr:uid="{1E8CDF96-4958-4DEC-AE8B-816939707235}"/>
    <cellStyle name="เครื่องหมายจุลภาค 18 2 3 2 6" xfId="28013" xr:uid="{C64CE626-AC61-4423-82F7-00976079958E}"/>
    <cellStyle name="เครื่องหมายจุลภาค 18 2 3 2 6 2" xfId="39539" xr:uid="{43944F3B-2A1E-4B08-AAE8-31F3C8F22696}"/>
    <cellStyle name="เครื่องหมายจุลภาค 18 2 3 2 7" xfId="17983" xr:uid="{642F8F55-985D-4B98-B097-32FDBC1BB312}"/>
    <cellStyle name="เครื่องหมายจุลภาค 18 2 3 2 8" xfId="29521" xr:uid="{5A6E4FC3-5008-4629-9F10-C4FEE3147502}"/>
    <cellStyle name="เครื่องหมายจุลภาค 18 2 3 3" xfId="6402" xr:uid="{94B5F8DE-7CBC-4071-9581-D68EF0D83A22}"/>
    <cellStyle name="เครื่องหมายจุลภาค 18 2 3 3 2" xfId="8236" xr:uid="{9BB82FE4-3746-435F-B34D-8ACE1B28F807}"/>
    <cellStyle name="เครื่องหมายจุลภาค 18 2 3 3 2 2" xfId="15106" xr:uid="{ACBAF93B-5221-4AA6-9DD5-F8C5AA23D195}"/>
    <cellStyle name="เครื่องหมายจุลภาค 18 2 3 3 2 3" xfId="21679" xr:uid="{EEF3DEA1-D528-48E4-838E-CD288C6F0C86}"/>
    <cellStyle name="เครื่องหมายจุลภาค 18 2 3 3 2 4" xfId="33206" xr:uid="{BC435D1F-254F-4177-BEAE-1795ED860C6C}"/>
    <cellStyle name="เครื่องหมายจุลภาค 18 2 3 3 3" xfId="13273" xr:uid="{166C2E8F-D96A-43BE-8F5D-183037670ED6}"/>
    <cellStyle name="เครื่องหมายจุลภาค 18 2 3 3 3 2" xfId="24022" xr:uid="{56909922-3724-4B97-B9CC-73F29BFFCE35}"/>
    <cellStyle name="เครื่องหมายจุลภาค 18 2 3 3 3 3" xfId="35548" xr:uid="{D6AFE073-7785-4274-86B2-9C18C37F1326}"/>
    <cellStyle name="เครื่องหมายจุลภาค 18 2 3 3 4" xfId="26359" xr:uid="{A4E17D89-A6C5-49F1-834B-DB3504B2886E}"/>
    <cellStyle name="เครื่องหมายจุลภาค 18 2 3 3 4 2" xfId="37885" xr:uid="{E10CF49C-3F66-4070-936D-C41A4919BF8A}"/>
    <cellStyle name="เครื่องหมายจุลภาค 18 2 3 3 5" xfId="19334" xr:uid="{D204071A-2A6B-41F9-B479-8892EA91902E}"/>
    <cellStyle name="เครื่องหมายจุลภาค 18 2 3 3 6" xfId="30864" xr:uid="{C42CC953-C5EB-4C5A-87EF-CE7ADBA743CD}"/>
    <cellStyle name="เครื่องหมายจุลภาค 18 2 3 4" xfId="7309" xr:uid="{7410109D-4067-4E83-B101-2C0AEF6A4578}"/>
    <cellStyle name="เครื่องหมายจุลภาค 18 2 3 4 2" xfId="14179" xr:uid="{A3965372-A363-4D7B-9D57-62FFA9736A50}"/>
    <cellStyle name="เครื่องหมายจุลภาค 18 2 3 4 3" xfId="20513" xr:uid="{9313D9D7-0C24-4F3A-8E80-88E2873BCAD0}"/>
    <cellStyle name="เครื่องหมายจุลภาค 18 2 3 4 4" xfId="32041" xr:uid="{A3C031B3-1D90-4646-896F-3A82FE1424D8}"/>
    <cellStyle name="เครื่องหมายจุลภาค 18 2 3 5" xfId="9267" xr:uid="{FD5C4611-EF74-4144-8D7B-BC092619D940}"/>
    <cellStyle name="เครื่องหมายจุลภาค 18 2 3 5 2" xfId="16072" xr:uid="{59B4E02B-DA68-4880-90C9-BA119E2C1A8B}"/>
    <cellStyle name="เครื่องหมายจุลภาค 18 2 3 5 3" xfId="22860" xr:uid="{2C41519B-AD97-4E97-86C0-8CBC37316514}"/>
    <cellStyle name="เครื่องหมายจุลภาค 18 2 3 5 4" xfId="34386" xr:uid="{A828E7F8-49D6-4FEC-AF64-5D81A1AB3272}"/>
    <cellStyle name="เครื่องหมายจุลภาค 18 2 3 6" xfId="12405" xr:uid="{BF2BDD10-3305-48F5-830A-D5DE69F0E702}"/>
    <cellStyle name="เครื่องหมายจุลภาค 18 2 3 6 2" xfId="25198" xr:uid="{7B490E18-2DC9-4EC9-ADFC-7A15F13C11C5}"/>
    <cellStyle name="เครื่องหมายจุลภาค 18 2 3 6 3" xfId="36724" xr:uid="{1793B855-1CAF-489B-8D2F-E0C6C926AD30}"/>
    <cellStyle name="เครื่องหมายจุลภาค 18 2 3 7" xfId="27535" xr:uid="{E789692A-CCA5-4FD6-AF2A-94D18DBE3D5E}"/>
    <cellStyle name="เครื่องหมายจุลภาค 18 2 3 7 2" xfId="39061" xr:uid="{F58C180B-4ACF-47CD-AD5C-809EC7D828B3}"/>
    <cellStyle name="เครื่องหมายจุลภาค 18 2 3 8" xfId="17468" xr:uid="{327C9319-53B8-4D50-B196-E3706851828C}"/>
    <cellStyle name="เครื่องหมายจุลภาค 18 2 3 9" xfId="29006" xr:uid="{A04133C8-F3F1-4EC6-99B5-4A19C440788A}"/>
    <cellStyle name="เครื่องหมายจุลภาค 18 2 4" xfId="2532" xr:uid="{CFDF5A11-1DEE-45C7-8F63-90761986C6E3}"/>
    <cellStyle name="เครื่องหมายจุลภาค 18 2 4 2" xfId="3039" xr:uid="{5C5F29D9-204F-48A7-9BDF-C1727D7C5112}"/>
    <cellStyle name="เครื่องหมายจุลภาค 18 2 4 2 2" xfId="6951" xr:uid="{9FC3904F-A46D-433F-8722-031309A4F7C4}"/>
    <cellStyle name="เครื่องหมายจุลภาค 18 2 4 2 2 2" xfId="8804" xr:uid="{567EEE94-0FF7-4C46-84D5-891044A9C493}"/>
    <cellStyle name="เครื่องหมายจุลภาค 18 2 4 2 2 2 2" xfId="15674" xr:uid="{2B261408-CA83-47B0-A4F4-8161FAE07FD5}"/>
    <cellStyle name="เครื่องหมายจุลภาค 18 2 4 2 2 2 3" xfId="22262" xr:uid="{BF6F3231-2167-416E-A1D1-9B03BE54AB55}"/>
    <cellStyle name="เครื่องหมายจุลภาค 18 2 4 2 2 2 4" xfId="33789" xr:uid="{E31E5F31-7D78-48A1-B273-465B95CCEA3D}"/>
    <cellStyle name="เครื่องหมายจุลภาค 18 2 4 2 2 3" xfId="13822" xr:uid="{B20E376A-E9F2-4A74-8243-45CBFCC29FF6}"/>
    <cellStyle name="เครื่องหมายจุลภาค 18 2 4 2 2 3 2" xfId="24605" xr:uid="{236D0942-B8F1-4E7F-822B-93DC6008DDA3}"/>
    <cellStyle name="เครื่องหมายจุลภาค 18 2 4 2 2 3 3" xfId="36131" xr:uid="{ECA75C3F-2320-4156-8D5E-57F72EF516FE}"/>
    <cellStyle name="เครื่องหมายจุลภาค 18 2 4 2 2 4" xfId="26942" xr:uid="{8DD8A07D-5824-4973-BE8C-C8C264D9FFB6}"/>
    <cellStyle name="เครื่องหมายจุลภาค 18 2 4 2 2 4 2" xfId="38468" xr:uid="{3D73C076-3666-4BAE-A390-F443FA474067}"/>
    <cellStyle name="เครื่องหมายจุลภาค 18 2 4 2 2 5" xfId="19917" xr:uid="{DF09EBAF-F1D9-40FB-89EC-EE6687ECD469}"/>
    <cellStyle name="เครื่องหมายจุลภาค 18 2 4 2 2 6" xfId="31447" xr:uid="{7AD59BB9-16FF-45FC-B628-3674B8A93E82}"/>
    <cellStyle name="เครื่องหมายจุลภาค 18 2 4 2 3" xfId="7871" xr:uid="{CDDCC70D-8A7D-4ECA-9C2B-812677643741}"/>
    <cellStyle name="เครื่องหมายจุลภาค 18 2 4 2 3 2" xfId="14741" xr:uid="{5E4BE992-EE5D-4555-9BB3-66E583ACFBF7}"/>
    <cellStyle name="เครื่องหมายจุลภาค 18 2 4 2 3 3" xfId="21096" xr:uid="{FF8F5CD9-0D15-40FC-B822-E57F7681E5CA}"/>
    <cellStyle name="เครื่องหมายจุลภาค 18 2 4 2 3 4" xfId="32624" xr:uid="{121F6D9E-2CCD-425E-8A43-82EECDB33D82}"/>
    <cellStyle name="เครื่องหมายจุลภาค 18 2 4 2 4" xfId="9833" xr:uid="{02449E8E-BA9F-485D-B88D-13A76A3038C7}"/>
    <cellStyle name="เครื่องหมายจุลภาค 18 2 4 2 4 2" xfId="16635" xr:uid="{76FED229-C2CE-4E18-8AFD-7606166A8AD3}"/>
    <cellStyle name="เครื่องหมายจุลภาค 18 2 4 2 4 3" xfId="23443" xr:uid="{A2E71B04-4CED-4CD4-874B-D1D3E980D991}"/>
    <cellStyle name="เครื่องหมายจุลภาค 18 2 4 2 4 4" xfId="34969" xr:uid="{FB7FF329-E70A-437B-B040-149E77823A67}"/>
    <cellStyle name="เครื่องหมายจุลภาค 18 2 4 2 5" xfId="12924" xr:uid="{9C31B81D-958B-4014-97F4-DCFC3BBBB70E}"/>
    <cellStyle name="เครื่องหมายจุลภาค 18 2 4 2 5 2" xfId="25781" xr:uid="{25A710C8-C8E9-44D5-ACE9-AD1B6A5317B3}"/>
    <cellStyle name="เครื่องหมายจุลภาค 18 2 4 2 5 3" xfId="37307" xr:uid="{AC39AFB1-F989-40B5-B518-D014002A888F}"/>
    <cellStyle name="เครื่องหมายจุลภาค 18 2 4 2 6" xfId="28118" xr:uid="{B5C7C75B-5A21-4350-8026-805DF37D948F}"/>
    <cellStyle name="เครื่องหมายจุลภาค 18 2 4 2 6 2" xfId="39644" xr:uid="{029A09A1-13EF-4BA8-999A-63AAE1763489}"/>
    <cellStyle name="เครื่องหมายจุลภาค 18 2 4 2 7" xfId="18088" xr:uid="{2C734FE3-A31F-4B35-A48A-996D4B56B9B0}"/>
    <cellStyle name="เครื่องหมายจุลภาค 18 2 4 2 8" xfId="29626" xr:uid="{0E683C35-86E6-47EE-AEDC-E1E8EC459DEB}"/>
    <cellStyle name="เครื่องหมายจุลภาค 18 2 4 3" xfId="6504" xr:uid="{AFBA7479-50F3-4385-882F-2D69A853D576}"/>
    <cellStyle name="เครื่องหมายจุลภาค 18 2 4 3 2" xfId="8340" xr:uid="{47A5EC68-1346-4E44-8925-065840D08874}"/>
    <cellStyle name="เครื่องหมายจุลภาค 18 2 4 3 2 2" xfId="15210" xr:uid="{65E47FD9-86E6-402A-BAEB-78809759DF94}"/>
    <cellStyle name="เครื่องหมายจุลภาค 18 2 4 3 2 3" xfId="21784" xr:uid="{DE533A63-6186-48DA-A846-F8D438F41B7B}"/>
    <cellStyle name="เครื่องหมายจุลภาค 18 2 4 3 2 4" xfId="33311" xr:uid="{DA310BDE-216E-471C-B9E2-633351E6DB30}"/>
    <cellStyle name="เครื่องหมายจุลภาค 18 2 4 3 3" xfId="13375" xr:uid="{61756602-E1FF-49B9-8497-D0B8CF703253}"/>
    <cellStyle name="เครื่องหมายจุลภาค 18 2 4 3 3 2" xfId="24127" xr:uid="{67A4C59E-299A-4EF9-81CE-1F36D9323DBB}"/>
    <cellStyle name="เครื่องหมายจุลภาค 18 2 4 3 3 3" xfId="35653" xr:uid="{6A12B8F3-3091-433C-96EE-50B2306C7D0F}"/>
    <cellStyle name="เครื่องหมายจุลภาค 18 2 4 3 4" xfId="26464" xr:uid="{E48AF50A-0B3E-4C6B-8AAB-57E1D3387FD5}"/>
    <cellStyle name="เครื่องหมายจุลภาค 18 2 4 3 4 2" xfId="37990" xr:uid="{81F17FE2-9D56-44B3-B222-0EC414B053AE}"/>
    <cellStyle name="เครื่องหมายจุลภาค 18 2 4 3 5" xfId="19439" xr:uid="{54D5468F-16D0-4E80-9F0F-6D3128A9152F}"/>
    <cellStyle name="เครื่องหมายจุลภาค 18 2 4 3 6" xfId="30969" xr:uid="{C8E7F147-8D5C-492A-BF95-9CE521E47390}"/>
    <cellStyle name="เครื่องหมายจุลภาค 18 2 4 4" xfId="7411" xr:uid="{0252192F-B128-4AF0-9FBB-37CC987D93D1}"/>
    <cellStyle name="เครื่องหมายจุลภาค 18 2 4 4 2" xfId="14281" xr:uid="{92A96109-9884-42F2-919D-7813445A3549}"/>
    <cellStyle name="เครื่องหมายจุลภาค 18 2 4 4 3" xfId="20618" xr:uid="{001744FD-3851-47FF-AB72-2162421DC9C7}"/>
    <cellStyle name="เครื่องหมายจุลภาค 18 2 4 4 4" xfId="32146" xr:uid="{67A3EB9C-9E8A-4439-8764-CBB801EB4480}"/>
    <cellStyle name="เครื่องหมายจุลภาค 18 2 4 5" xfId="9369" xr:uid="{A6F67AD9-4246-4792-A761-F4C7FC34E2C6}"/>
    <cellStyle name="เครื่องหมายจุลภาค 18 2 4 5 2" xfId="16174" xr:uid="{51388F55-1F4F-40B5-B8B2-BF3FE7670A11}"/>
    <cellStyle name="เครื่องหมายจุลภาค 18 2 4 5 3" xfId="22965" xr:uid="{552EFE8A-4341-403A-813F-8DF2410CCC94}"/>
    <cellStyle name="เครื่องหมายจุลภาค 18 2 4 5 4" xfId="34491" xr:uid="{797426DB-6AD0-4D1F-935B-C479EEFFC27A}"/>
    <cellStyle name="เครื่องหมายจุลภาค 18 2 4 6" xfId="12497" xr:uid="{F68C50B1-4D96-4181-B838-9A962D9F1387}"/>
    <cellStyle name="เครื่องหมายจุลภาค 18 2 4 6 2" xfId="25303" xr:uid="{7FBECDB2-3D8E-4A97-9856-07CA891EC68B}"/>
    <cellStyle name="เครื่องหมายจุลภาค 18 2 4 6 3" xfId="36829" xr:uid="{192D0537-8297-4B3F-9DA3-BB560FF65263}"/>
    <cellStyle name="เครื่องหมายจุลภาค 18 2 4 7" xfId="27640" xr:uid="{01B0536C-0934-46CA-83AB-236D3DA7FAFE}"/>
    <cellStyle name="เครื่องหมายจุลภาค 18 2 4 7 2" xfId="39166" xr:uid="{EEFD435B-CBD4-4C3B-857D-F1CF0488DA47}"/>
    <cellStyle name="เครื่องหมายจุลภาค 18 2 4 8" xfId="17601" xr:uid="{19409116-91C6-4E2F-B27E-797B582131A0}"/>
    <cellStyle name="เครื่องหมายจุลภาค 18 2 4 9" xfId="29139" xr:uid="{2891FAB1-8B87-4BAB-B99B-D2B900632F11}"/>
    <cellStyle name="เครื่องหมายจุลภาค 18 2 5" xfId="2742" xr:uid="{81247964-392C-475D-892C-DF2B7A96C66D}"/>
    <cellStyle name="เครื่องหมายจุลภาค 18 2 5 2" xfId="6644" xr:uid="{3E2FB4E9-4CB2-4C52-86E5-379A491AB91D}"/>
    <cellStyle name="เครื่องหมายจุลภาค 18 2 5 2 2" xfId="8488" xr:uid="{6699EA5B-189D-466E-A6CD-A05F5CAAAA10}"/>
    <cellStyle name="เครื่องหมายจุลภาค 18 2 5 2 2 2" xfId="15358" xr:uid="{9ECE64B7-8F19-4E42-8C89-BBF530FD0FB6}"/>
    <cellStyle name="เครื่องหมายจุลภาค 18 2 5 2 2 3" xfId="21941" xr:uid="{A7F5C7A5-A956-46F7-8606-7BFB9551CB2C}"/>
    <cellStyle name="เครื่องหมายจุลภาค 18 2 5 2 2 4" xfId="33468" xr:uid="{E680B4A6-3130-48C4-AC8D-65C11B4B792E}"/>
    <cellStyle name="เครื่องหมายจุลภาค 18 2 5 2 3" xfId="13515" xr:uid="{E9CB52D0-0264-4ABF-B68D-E72625103E0B}"/>
    <cellStyle name="เครื่องหมายจุลภาค 18 2 5 2 3 2" xfId="24284" xr:uid="{4999AD37-2DFC-4BF0-914A-35B9A41F4EA3}"/>
    <cellStyle name="เครื่องหมายจุลภาค 18 2 5 2 3 3" xfId="35810" xr:uid="{13C3658C-8A7A-43C1-9075-DB7808E81B07}"/>
    <cellStyle name="เครื่องหมายจุลภาค 18 2 5 2 4" xfId="26621" xr:uid="{C6418E0E-DAEF-4349-818E-AC5BC3BA3DCD}"/>
    <cellStyle name="เครื่องหมายจุลภาค 18 2 5 2 4 2" xfId="38147" xr:uid="{101841B0-F2CE-4E21-B8CF-B84095B0DED1}"/>
    <cellStyle name="เครื่องหมายจุลภาค 18 2 5 2 5" xfId="19596" xr:uid="{5346CDAB-9D7F-44BB-8034-BBFEA71ABA8C}"/>
    <cellStyle name="เครื่องหมายจุลภาค 18 2 5 2 6" xfId="31126" xr:uid="{6FECDFB9-35D2-45EB-AD9B-E9A7C334C57A}"/>
    <cellStyle name="เครื่องหมายจุลภาค 18 2 5 3" xfId="7555" xr:uid="{98CA1CD7-DE14-4F4B-B5BB-24BE1944A928}"/>
    <cellStyle name="เครื่องหมายจุลภาค 18 2 5 3 2" xfId="14425" xr:uid="{D7339830-FBD4-43CA-A5E3-DB5FA95A26EF}"/>
    <cellStyle name="เครื่องหมายจุลภาค 18 2 5 3 3" xfId="20775" xr:uid="{91FE0686-A12C-4654-B30B-D551E351CD89}"/>
    <cellStyle name="เครื่องหมายจุลภาค 18 2 5 3 4" xfId="32303" xr:uid="{A6856780-2093-447E-A3B2-2180314BE1EB}"/>
    <cellStyle name="เครื่องหมายจุลภาค 18 2 5 4" xfId="9516" xr:uid="{3474AA3C-85D7-4043-B587-602D8DD38975}"/>
    <cellStyle name="เครื่องหมายจุลภาค 18 2 5 4 2" xfId="16318" xr:uid="{03D9AD27-021C-4084-AD9B-309E9E427805}"/>
    <cellStyle name="เครื่องหมายจุลภาค 18 2 5 4 3" xfId="23122" xr:uid="{BB92AD16-7D92-4D04-B0E4-18D5D3B3419A}"/>
    <cellStyle name="เครื่องหมายจุลภาค 18 2 5 4 4" xfId="34648" xr:uid="{41CB00CE-05D3-433B-A4B0-4C14395FDF1D}"/>
    <cellStyle name="เครื่องหมายจุลภาค 18 2 5 5" xfId="12627" xr:uid="{DC4F24BB-9B7C-4BC4-9778-4E0DACA6D475}"/>
    <cellStyle name="เครื่องหมายจุลภาค 18 2 5 5 2" xfId="25460" xr:uid="{A1353A80-7AA2-49BA-BC3B-08B3C84158B0}"/>
    <cellStyle name="เครื่องหมายจุลภาค 18 2 5 5 3" xfId="36986" xr:uid="{1C011B6A-6084-4722-957D-A3EACAF9C624}"/>
    <cellStyle name="เครื่องหมายจุลภาค 18 2 5 6" xfId="27797" xr:uid="{4ACC7B34-0873-4BBA-A13A-FFC105DCEA51}"/>
    <cellStyle name="เครื่องหมายจุลภาค 18 2 5 6 2" xfId="39323" xr:uid="{C6A4F627-4C8B-4DB6-B2D8-D3F0D9EC2E9C}"/>
    <cellStyle name="เครื่องหมายจุลภาค 18 2 5 7" xfId="17767" xr:uid="{3B689D27-3B27-4AB7-862C-312F06208832}"/>
    <cellStyle name="เครื่องหมายจุลภาค 18 2 5 8" xfId="29305" xr:uid="{13CD56E8-B15D-4C12-B555-DAEE7BE21713}"/>
    <cellStyle name="เครื่องหมายจุลภาค 18 2 6" xfId="6199" xr:uid="{3A5C2ED8-7C19-4EA0-BAD3-F1BF38A57644}"/>
    <cellStyle name="เครื่องหมายจุลภาค 18 2 6 2" xfId="8026" xr:uid="{F6E5FC4F-648E-42CA-AD08-48EFE2AF4EB2}"/>
    <cellStyle name="เครื่องหมายจุลภาค 18 2 6 2 2" xfId="14896" xr:uid="{17612418-44FF-4F74-9DBE-5967E2719543}"/>
    <cellStyle name="เครื่องหมายจุลภาค 18 2 6 2 3" xfId="21463" xr:uid="{321CA49C-9B7D-42EA-814B-BD65D974F013}"/>
    <cellStyle name="เครื่องหมายจุลภาค 18 2 6 2 4" xfId="32990" xr:uid="{C821BE6B-2F91-4EEA-9578-F6507B0A5C19}"/>
    <cellStyle name="เครื่องหมายจุลภาค 18 2 6 3" xfId="13070" xr:uid="{5B3A1927-A4BC-4E20-A70B-3C0935D1EB27}"/>
    <cellStyle name="เครื่องหมายจุลภาค 18 2 6 3 2" xfId="23806" xr:uid="{0126823C-6CD7-45F0-BD64-FDFCA96081B3}"/>
    <cellStyle name="เครื่องหมายจุลภาค 18 2 6 3 3" xfId="35332" xr:uid="{CDA1AE89-9FC3-45E0-B697-31C7F5E2D80E}"/>
    <cellStyle name="เครื่องหมายจุลภาค 18 2 6 4" xfId="26143" xr:uid="{DC8200D4-F900-4085-B6FB-6A7DB3776062}"/>
    <cellStyle name="เครื่องหมายจุลภาค 18 2 6 4 2" xfId="37669" xr:uid="{3F25D189-A82C-4C0A-9E83-8335E34FEAD0}"/>
    <cellStyle name="เครื่องหมายจุลภาค 18 2 6 5" xfId="19118" xr:uid="{4E04C1F9-CE2A-496C-B151-3695702FCDFA}"/>
    <cellStyle name="เครื่องหมายจุลภาค 18 2 6 6" xfId="30648" xr:uid="{99E15A95-E7EF-4F9B-A6CC-3CC1094ED95C}"/>
    <cellStyle name="เครื่องหมายจุลภาค 18 2 7" xfId="7106" xr:uid="{6037A791-8D77-4F80-8886-05A00B0446AF}"/>
    <cellStyle name="เครื่องหมายจุลภาค 18 2 7 2" xfId="13976" xr:uid="{CEF018A5-35E7-4551-B56F-0493ECA97BCE}"/>
    <cellStyle name="เครื่องหมายจุลภาค 18 2 7 3" xfId="20297" xr:uid="{42FDC021-8A2A-46A3-964A-9C94D58462FF}"/>
    <cellStyle name="เครื่องหมายจุลภาค 18 2 7 4" xfId="31825" xr:uid="{B881BBF1-AFED-4F28-9D68-9D928CCA1067}"/>
    <cellStyle name="เครื่องหมายจุลภาค 18 2 8" xfId="9062" xr:uid="{2F4F8FCC-7FD4-4679-9364-C2716CC93499}"/>
    <cellStyle name="เครื่องหมายจุลภาค 18 2 8 2" xfId="15868" xr:uid="{94F1B24F-131A-41F2-8C7D-4136FB6F866D}"/>
    <cellStyle name="เครื่องหมายจุลภาค 18 2 8 3" xfId="22644" xr:uid="{D9E900E8-AE2A-4423-BFF4-AAC873361F67}"/>
    <cellStyle name="เครื่องหมายจุลภาค 18 2 8 4" xfId="34170" xr:uid="{84CEF483-6B53-4876-93EB-D01B1EDE8477}"/>
    <cellStyle name="เครื่องหมายจุลภาค 18 2 9" xfId="12212" xr:uid="{EE6854F6-57C5-409D-A4B7-ACE7D01E3D77}"/>
    <cellStyle name="เครื่องหมายจุลภาค 18 2 9 2" xfId="24982" xr:uid="{4A549C6C-1C3B-45FF-A3F6-29F3B6873CF8}"/>
    <cellStyle name="เครื่องหมายจุลภาค 18 2 9 3" xfId="36508" xr:uid="{7D83239E-73E8-462E-9ED7-ABFDBF9AB37D}"/>
    <cellStyle name="เครื่องหมายจุลภาค 18 3" xfId="2249" xr:uid="{ED36FCB7-C61F-4F4B-A631-E2277B50D196}"/>
    <cellStyle name="เครื่องหมายจุลภาค 18 3 2" xfId="2803" xr:uid="{6FEB2659-8BB2-4025-9737-D3F7DA698CC8}"/>
    <cellStyle name="เครื่องหมายจุลภาค 18 3 2 2" xfId="6707" xr:uid="{2FC9B2E2-60CF-4989-9AE6-8C57BCECFF7F}"/>
    <cellStyle name="เครื่องหมายจุลภาค 18 3 2 2 2" xfId="8555" xr:uid="{9AB4AF41-4C24-4C0C-856F-21D4104ACAD2}"/>
    <cellStyle name="เครื่องหมายจุลภาค 18 3 2 2 2 2" xfId="15425" xr:uid="{635CB4FC-BC3E-48E9-8B7F-BC9C8F3D65A9}"/>
    <cellStyle name="เครื่องหมายจุลภาค 18 3 2 2 2 3" xfId="22011" xr:uid="{3FCA3AFB-5444-44CB-A8C4-787500FBC816}"/>
    <cellStyle name="เครื่องหมายจุลภาค 18 3 2 2 2 4" xfId="33538" xr:uid="{7D7DA152-19DE-4F03-AD11-DE966A8FF419}"/>
    <cellStyle name="เครื่องหมายจุลภาค 18 3 2 2 3" xfId="13578" xr:uid="{B466F06D-83FF-497C-A9ED-3AF120EC8FB6}"/>
    <cellStyle name="เครื่องหมายจุลภาค 18 3 2 2 3 2" xfId="24354" xr:uid="{7641939C-BD7F-4FC0-8900-700D1B95B981}"/>
    <cellStyle name="เครื่องหมายจุลภาค 18 3 2 2 3 3" xfId="35880" xr:uid="{C713A747-5A01-43DA-8914-98A85F4650FB}"/>
    <cellStyle name="เครื่องหมายจุลภาค 18 3 2 2 4" xfId="26691" xr:uid="{A805E7F9-6A2E-4303-9242-0E1E24FC4D2E}"/>
    <cellStyle name="เครื่องหมายจุลภาค 18 3 2 2 4 2" xfId="38217" xr:uid="{2129ECD2-009B-43FC-9BD1-2D0BFB49A9AF}"/>
    <cellStyle name="เครื่องหมายจุลภาค 18 3 2 2 5" xfId="19666" xr:uid="{6BE286BD-C809-4A6D-A924-EA9E91EA14FF}"/>
    <cellStyle name="เครื่องหมายจุลภาค 18 3 2 2 6" xfId="31196" xr:uid="{21995742-0F1B-46E1-83F6-8DA7411CF160}"/>
    <cellStyle name="เครื่องหมายจุลภาค 18 3 2 3" xfId="7622" xr:uid="{F3DFC164-B309-4CB9-9B1E-8CF3EADB71DC}"/>
    <cellStyle name="เครื่องหมายจุลภาค 18 3 2 3 2" xfId="14492" xr:uid="{BDA5B05B-3621-4664-B806-5879FF239D66}"/>
    <cellStyle name="เครื่องหมายจุลภาค 18 3 2 3 3" xfId="20845" xr:uid="{088E6C7F-B604-4B4E-9F62-562144030758}"/>
    <cellStyle name="เครื่องหมายจุลภาค 18 3 2 3 4" xfId="32373" xr:uid="{BB6AFC98-D7F9-4C7B-89D0-F4DC2DFA0C60}"/>
    <cellStyle name="เครื่องหมายจุลภาค 18 3 2 4" xfId="9583" xr:uid="{B601EA56-3F51-4E5E-9D4C-11DEEA577771}"/>
    <cellStyle name="เครื่องหมายจุลภาค 18 3 2 4 2" xfId="16385" xr:uid="{F02903C8-B03E-4B69-86F3-E0D05694E667}"/>
    <cellStyle name="เครื่องหมายจุลภาค 18 3 2 4 3" xfId="23192" xr:uid="{9FB22816-ADBD-4A70-A849-849CDB1328DF}"/>
    <cellStyle name="เครื่องหมายจุลภาค 18 3 2 4 4" xfId="34718" xr:uid="{A17F1E2F-B075-4F85-A4B9-AC87DACDA65B}"/>
    <cellStyle name="เครื่องหมายจุลภาค 18 3 2 5" xfId="12688" xr:uid="{5E122FF3-232F-44AD-ADAC-5686426AFA98}"/>
    <cellStyle name="เครื่องหมายจุลภาค 18 3 2 5 2" xfId="25530" xr:uid="{84F3FBE9-960F-4C39-89F3-1BE5BF5276E5}"/>
    <cellStyle name="เครื่องหมายจุลภาค 18 3 2 5 3" xfId="37056" xr:uid="{D05E2E8C-6930-45DB-A235-70BD0D6C69F2}"/>
    <cellStyle name="เครื่องหมายจุลภาค 18 3 2 6" xfId="27867" xr:uid="{72FA0E60-11F6-407C-A9B0-BC14B0A0461D}"/>
    <cellStyle name="เครื่องหมายจุลภาค 18 3 2 6 2" xfId="39393" xr:uid="{47C80C8F-4F9F-41E6-ACFB-F4E999107956}"/>
    <cellStyle name="เครื่องหมายจุลภาค 18 3 2 7" xfId="17837" xr:uid="{DF3D4183-7201-4E28-9CAB-0E413941A09E}"/>
    <cellStyle name="เครื่องหมายจุลภาค 18 3 2 8" xfId="29375" xr:uid="{2CD7B755-023D-49C9-BA0F-1C4BFBE1F52D}"/>
    <cellStyle name="เครื่องหมายจุลภาค 18 3 3" xfId="6261" xr:uid="{20910CCD-28DA-4B20-8301-DD817F184396}"/>
    <cellStyle name="เครื่องหมายจุลภาค 18 3 3 2" xfId="8092" xr:uid="{BC6D9AEB-D2BA-4E3C-846E-E8FB348D238F}"/>
    <cellStyle name="เครื่องหมายจุลภาค 18 3 3 2 2" xfId="14962" xr:uid="{934EBF22-B3A6-43EE-A311-3858EE0DB4EF}"/>
    <cellStyle name="เครื่องหมายจุลภาค 18 3 3 2 3" xfId="21533" xr:uid="{203AEFAB-E427-4DA6-A1D1-1D3442629AAE}"/>
    <cellStyle name="เครื่องหมายจุลภาค 18 3 3 2 4" xfId="33060" xr:uid="{6401E5D9-E656-4F99-9092-73EDB6FF3A84}"/>
    <cellStyle name="เครื่องหมายจุลภาค 18 3 3 3" xfId="13132" xr:uid="{67B2EC48-AEBE-40C1-A608-C2B29C8940BF}"/>
    <cellStyle name="เครื่องหมายจุลภาค 18 3 3 3 2" xfId="23876" xr:uid="{C5C92ECB-5D59-4A12-99D5-4F62B9C99B2E}"/>
    <cellStyle name="เครื่องหมายจุลภาค 18 3 3 3 3" xfId="35402" xr:uid="{6B9AD527-B442-4C6F-BC25-3482FD19DDBA}"/>
    <cellStyle name="เครื่องหมายจุลภาค 18 3 3 4" xfId="26213" xr:uid="{31FBF258-3092-46DA-A469-3C0D809912D0}"/>
    <cellStyle name="เครื่องหมายจุลภาค 18 3 3 4 2" xfId="37739" xr:uid="{F6A986C2-4946-41ED-B6CC-10C36BDE9FF2}"/>
    <cellStyle name="เครื่องหมายจุลภาค 18 3 3 5" xfId="19188" xr:uid="{36138950-A51E-49E2-8EB9-9592947682AE}"/>
    <cellStyle name="เครื่องหมายจุลภาค 18 3 3 6" xfId="30718" xr:uid="{E72F1062-097F-4AFA-8040-7312AF6BFE41}"/>
    <cellStyle name="เครื่องหมายจุลภาค 18 3 4" xfId="7168" xr:uid="{5D5280D9-B652-417B-89FB-74F91B15F3D3}"/>
    <cellStyle name="เครื่องหมายจุลภาค 18 3 4 2" xfId="14038" xr:uid="{7C81D99A-EE9C-4425-969E-14248807738F}"/>
    <cellStyle name="เครื่องหมายจุลภาค 18 3 4 3" xfId="20367" xr:uid="{939C5FBC-4DD6-487B-AEBF-1A08DE0B0271}"/>
    <cellStyle name="เครื่องหมายจุลภาค 18 3 4 4" xfId="31895" xr:uid="{DDF69F86-1EA2-4999-BBB7-7C892D50D50D}"/>
    <cellStyle name="เครื่องหมายจุลภาค 18 3 5" xfId="9126" xr:uid="{DF4572C8-E457-4680-8C20-220035E3D730}"/>
    <cellStyle name="เครื่องหมายจุลภาค 18 3 5 2" xfId="15931" xr:uid="{D6C56A12-9578-492B-98AA-5A0749108088}"/>
    <cellStyle name="เครื่องหมายจุลภาค 18 3 5 3" xfId="22714" xr:uid="{7978FC90-920E-4BB0-BDB0-66CD1E21B106}"/>
    <cellStyle name="เครื่องหมายจุลภาค 18 3 5 4" xfId="34240" xr:uid="{085A013F-E7B1-4445-9833-CA8224F6E3A5}"/>
    <cellStyle name="เครื่องหมายจุลภาค 18 3 6" xfId="12272" xr:uid="{2C5AD127-6CA8-4F55-AC82-9C345BCE272B}"/>
    <cellStyle name="เครื่องหมายจุลภาค 18 3 6 2" xfId="25052" xr:uid="{252C14A6-FEB9-428E-AB2F-52DE6CF0B582}"/>
    <cellStyle name="เครื่องหมายจุลภาค 18 3 6 3" xfId="36578" xr:uid="{3A18231C-5727-4AD1-AB9C-D09F12478255}"/>
    <cellStyle name="เครื่องหมายจุลภาค 18 3 7" xfId="27389" xr:uid="{E471257B-4393-440C-8427-69AF937C8E81}"/>
    <cellStyle name="เครื่องหมายจุลภาค 18 3 7 2" xfId="38915" xr:uid="{A613A84C-3149-4875-86C9-BBE805D25872}"/>
    <cellStyle name="เครื่องหมายจุลภาค 18 3 8" xfId="17293" xr:uid="{6AC75F94-80A0-4949-9D78-31159B4C6503}"/>
    <cellStyle name="เครื่องหมายจุลภาค 18 3 9" xfId="28831" xr:uid="{5EA4D4A8-B4E2-482E-8F7B-0B894F565AEF}"/>
    <cellStyle name="เครื่องหมายจุลภาค 18 4" xfId="2377" xr:uid="{2E6D48B5-CAFC-452E-A63E-58519892CF75}"/>
    <cellStyle name="เครื่องหมายจุลภาค 18 4 2" xfId="2902" xr:uid="{AEE8D80B-DD68-4AD9-8F92-48B9F5F0ADD8}"/>
    <cellStyle name="เครื่องหมายจุลภาค 18 4 2 2" xfId="6810" xr:uid="{C1990319-E609-47D1-9D79-BD30111F7991}"/>
    <cellStyle name="เครื่องหมายจุลภาค 18 4 2 2 2" xfId="8661" xr:uid="{036D58F3-F2E9-4ACD-BA91-DE4F07C23062}"/>
    <cellStyle name="เครื่องหมายจุลภาค 18 4 2 2 2 2" xfId="15531" xr:uid="{8F5A0B93-52B3-49B9-B6ED-20D1B9EBC9F1}"/>
    <cellStyle name="เครื่องหมายจุลภาค 18 4 2 2 2 3" xfId="22119" xr:uid="{97DB0F7D-3BE2-4F62-910C-15F579E567DE}"/>
    <cellStyle name="เครื่องหมายจุลภาค 18 4 2 2 2 4" xfId="33646" xr:uid="{23525BA5-F736-464A-88CB-16889484C936}"/>
    <cellStyle name="เครื่องหมายจุลภาค 18 4 2 2 3" xfId="13681" xr:uid="{A31BAEEC-E6BC-4AF8-BBBC-2D968928E4FD}"/>
    <cellStyle name="เครื่องหมายจุลภาค 18 4 2 2 3 2" xfId="24462" xr:uid="{6CE67895-85AF-43C5-8EE4-AADA9BF9A7D3}"/>
    <cellStyle name="เครื่องหมายจุลภาค 18 4 2 2 3 3" xfId="35988" xr:uid="{0A1E351A-D89C-4A43-8DFC-C35E34D8E3DB}"/>
    <cellStyle name="เครื่องหมายจุลภาค 18 4 2 2 4" xfId="26799" xr:uid="{BFA51A3E-1E4F-4A63-9851-AC97810051D0}"/>
    <cellStyle name="เครื่องหมายจุลภาค 18 4 2 2 4 2" xfId="38325" xr:uid="{FBAE9770-18C0-4ADA-801E-A4DD1BC6D965}"/>
    <cellStyle name="เครื่องหมายจุลภาค 18 4 2 2 5" xfId="19774" xr:uid="{3CBCF2DC-AB84-4257-97F8-C3FFE8EF8655}"/>
    <cellStyle name="เครื่องหมายจุลภาค 18 4 2 2 6" xfId="31304" xr:uid="{560670CE-A869-4180-B7E0-3D771A5EE9EC}"/>
    <cellStyle name="เครื่องหมายจุลภาค 18 4 2 3" xfId="7728" xr:uid="{A958D579-AAB3-49E6-956A-9FCEBC8EDA5E}"/>
    <cellStyle name="เครื่องหมายจุลภาค 18 4 2 3 2" xfId="14598" xr:uid="{8A47720A-CD47-4211-A1E7-4F6F817B81E4}"/>
    <cellStyle name="เครื่องหมายจุลภาค 18 4 2 3 3" xfId="20953" xr:uid="{77E19554-3913-46CB-A0A4-43CA5F26334E}"/>
    <cellStyle name="เครื่องหมายจุลภาค 18 4 2 3 4" xfId="32481" xr:uid="{CE517A89-B067-4691-A15D-187F2B811628}"/>
    <cellStyle name="เครื่องหมายจุลภาค 18 4 2 4" xfId="9690" xr:uid="{7893BF59-AD87-4498-AF3C-E9390369F68A}"/>
    <cellStyle name="เครื่องหมายจุลภาค 18 4 2 4 2" xfId="16492" xr:uid="{65C1FBF7-BA62-4161-9C90-6C7DEA861870}"/>
    <cellStyle name="เครื่องหมายจุลภาค 18 4 2 4 3" xfId="23300" xr:uid="{A20ED1DA-D863-4B60-B878-F5B31427D787}"/>
    <cellStyle name="เครื่องหมายจุลภาค 18 4 2 4 4" xfId="34826" xr:uid="{B5D11C6B-7FC0-4ADE-B2CD-C67DAE3A592A}"/>
    <cellStyle name="เครื่องหมายจุลภาค 18 4 2 5" xfId="12787" xr:uid="{4EBD8C3B-FA19-4B94-BEFA-85A80CC005FB}"/>
    <cellStyle name="เครื่องหมายจุลภาค 18 4 2 5 2" xfId="25638" xr:uid="{29FEAA72-9ACA-46ED-B623-5BA130E28B8E}"/>
    <cellStyle name="เครื่องหมายจุลภาค 18 4 2 5 3" xfId="37164" xr:uid="{FA282C6A-892E-43F3-A8DC-9AA38E33C370}"/>
    <cellStyle name="เครื่องหมายจุลภาค 18 4 2 6" xfId="27975" xr:uid="{CBF07750-CF22-4989-A6AA-EF242F6CF812}"/>
    <cellStyle name="เครื่องหมายจุลภาค 18 4 2 6 2" xfId="39501" xr:uid="{BCA78AD3-EEA6-4B17-B4C5-D00F4145880A}"/>
    <cellStyle name="เครื่องหมายจุลภาค 18 4 2 7" xfId="17945" xr:uid="{7B4B765B-977D-4FA5-B4BB-10714BA4949E}"/>
    <cellStyle name="เครื่องหมายจุลภาค 18 4 2 8" xfId="29483" xr:uid="{AF0DDA82-A407-4882-89E7-48E985C83F2E}"/>
    <cellStyle name="เครื่องหมายจุลภาค 18 4 3" xfId="6364" xr:uid="{615332CC-E3B6-4F52-9DE5-6B38829073D4}"/>
    <cellStyle name="เครื่องหมายจุลภาค 18 4 3 2" xfId="8198" xr:uid="{EB67C1EA-5DBE-4359-936B-15001A963796}"/>
    <cellStyle name="เครื่องหมายจุลภาค 18 4 3 2 2" xfId="15068" xr:uid="{58C06E7B-2E11-4057-8506-C9E683DB659F}"/>
    <cellStyle name="เครื่องหมายจุลภาค 18 4 3 2 3" xfId="21641" xr:uid="{EAFF50B7-E240-42DD-BAC7-40C365F0E848}"/>
    <cellStyle name="เครื่องหมายจุลภาค 18 4 3 2 4" xfId="33168" xr:uid="{4A3DDAF2-84CC-4458-9816-908E59189440}"/>
    <cellStyle name="เครื่องหมายจุลภาค 18 4 3 3" xfId="13235" xr:uid="{40586C71-E5FC-4493-87CB-9687110AB8D1}"/>
    <cellStyle name="เครื่องหมายจุลภาค 18 4 3 3 2" xfId="23984" xr:uid="{A6A47702-EE73-40EB-81B5-2B6B283E60F0}"/>
    <cellStyle name="เครื่องหมายจุลภาค 18 4 3 3 3" xfId="35510" xr:uid="{BC046841-2C56-4148-AB2C-8DA96E2F1ADC}"/>
    <cellStyle name="เครื่องหมายจุลภาค 18 4 3 4" xfId="26321" xr:uid="{5CEAD1D3-5967-4CA8-8919-19CED0CB2417}"/>
    <cellStyle name="เครื่องหมายจุลภาค 18 4 3 4 2" xfId="37847" xr:uid="{A90DFD10-76B5-4C9A-9C22-7252FC9E1E65}"/>
    <cellStyle name="เครื่องหมายจุลภาค 18 4 3 5" xfId="19296" xr:uid="{6FE99BA0-B151-4B2D-B8F3-3F48F26B893C}"/>
    <cellStyle name="เครื่องหมายจุลภาค 18 4 3 6" xfId="30826" xr:uid="{BF0A9181-E65F-4C19-B621-49B993912799}"/>
    <cellStyle name="เครื่องหมายจุลภาค 18 4 4" xfId="7271" xr:uid="{22EBA3A6-059F-4BF8-A4D6-213540FD7DC4}"/>
    <cellStyle name="เครื่องหมายจุลภาค 18 4 4 2" xfId="14141" xr:uid="{B97A8CB6-7A4D-49B0-BD8B-7A0E54B6F4D5}"/>
    <cellStyle name="เครื่องหมายจุลภาค 18 4 4 3" xfId="20475" xr:uid="{A03E18F0-E90B-4449-8A8A-840BAFE85971}"/>
    <cellStyle name="เครื่องหมายจุลภาค 18 4 4 4" xfId="32003" xr:uid="{E4B4A09A-1B98-4D84-9DE8-B940581E9370}"/>
    <cellStyle name="เครื่องหมายจุลภาค 18 4 5" xfId="9229" xr:uid="{8E58C8D0-6429-4569-829E-85CA72709A00}"/>
    <cellStyle name="เครื่องหมายจุลภาค 18 4 5 2" xfId="16034" xr:uid="{92575713-5E6A-40DE-8ADC-9243E1CBD216}"/>
    <cellStyle name="เครื่องหมายจุลภาค 18 4 5 3" xfId="22822" xr:uid="{BCE5AE10-12B6-407E-927E-8AC57A0B2F80}"/>
    <cellStyle name="เครื่องหมายจุลภาค 18 4 5 4" xfId="34348" xr:uid="{57EFF720-8442-4591-BA9A-38EBA63DDE6D}"/>
    <cellStyle name="เครื่องหมายจุลภาค 18 4 6" xfId="12369" xr:uid="{4E7428AA-E0F7-499C-9850-17803A7733C0}"/>
    <cellStyle name="เครื่องหมายจุลภาค 18 4 6 2" xfId="25160" xr:uid="{CF0ED0F9-BD5C-4960-B751-DB56005C93BF}"/>
    <cellStyle name="เครื่องหมายจุลภาค 18 4 6 3" xfId="36686" xr:uid="{E709151B-47D9-488A-914B-3ABE4A959F4E}"/>
    <cellStyle name="เครื่องหมายจุลภาค 18 4 7" xfId="27497" xr:uid="{777F3935-E22C-420A-947A-23EBF00CCD16}"/>
    <cellStyle name="เครื่องหมายจุลภาค 18 4 7 2" xfId="39023" xr:uid="{08960AF9-BF59-440B-BE6C-A0DA84874975}"/>
    <cellStyle name="เครื่องหมายจุลภาค 18 4 8" xfId="17430" xr:uid="{BB51CEA4-C3DF-4321-987B-939C214AAA4F}"/>
    <cellStyle name="เครื่องหมายจุลภาค 18 4 9" xfId="28968" xr:uid="{5F001937-C7B2-4335-8CEA-BD968FDA3EFA}"/>
    <cellStyle name="เครื่องหมายจุลภาค 18 5" xfId="2496" xr:uid="{1C869706-46F4-4A34-A92D-2884D5B60EE8}"/>
    <cellStyle name="เครื่องหมายจุลภาค 18 5 2" xfId="3001" xr:uid="{01825B49-D970-4414-8838-98C524F83442}"/>
    <cellStyle name="เครื่องหมายจุลภาค 18 5 2 2" xfId="6913" xr:uid="{C3A50B81-8DBA-4775-B111-AB256D6471E7}"/>
    <cellStyle name="เครื่องหมายจุลภาค 18 5 2 2 2" xfId="8766" xr:uid="{233CC045-A741-4C10-B38F-48CCFD0DE7EF}"/>
    <cellStyle name="เครื่องหมายจุลภาค 18 5 2 2 2 2" xfId="15636" xr:uid="{1F94C1FA-1E09-4FD4-B9DF-5DBBB21A3C61}"/>
    <cellStyle name="เครื่องหมายจุลภาค 18 5 2 2 2 3" xfId="22224" xr:uid="{60CC8578-B0B4-4C3B-BC38-96B85279E7D4}"/>
    <cellStyle name="เครื่องหมายจุลภาค 18 5 2 2 2 4" xfId="33751" xr:uid="{0287D8AA-701F-4A5C-B56F-FAE212D1B501}"/>
    <cellStyle name="เครื่องหมายจุลภาค 18 5 2 2 3" xfId="13784" xr:uid="{657D4F2C-4B31-4197-8B31-AA0D4B95AAAF}"/>
    <cellStyle name="เครื่องหมายจุลภาค 18 5 2 2 3 2" xfId="24567" xr:uid="{3B57DCDE-32E3-476A-AEE1-38A628C64F6F}"/>
    <cellStyle name="เครื่องหมายจุลภาค 18 5 2 2 3 3" xfId="36093" xr:uid="{46CCC0B2-E1E8-4615-8214-220EE6CC85AB}"/>
    <cellStyle name="เครื่องหมายจุลภาค 18 5 2 2 4" xfId="26904" xr:uid="{E4073F62-C132-40AC-806E-EF62AC2C4CE5}"/>
    <cellStyle name="เครื่องหมายจุลภาค 18 5 2 2 4 2" xfId="38430" xr:uid="{9C8AB627-427F-4CE4-ABB7-2848D4639606}"/>
    <cellStyle name="เครื่องหมายจุลภาค 18 5 2 2 5" xfId="19879" xr:uid="{3E0F8859-E5EA-4E63-860E-F68BBE42185B}"/>
    <cellStyle name="เครื่องหมายจุลภาค 18 5 2 2 6" xfId="31409" xr:uid="{6C0FA740-A062-4409-B2F0-29B1A4A324AA}"/>
    <cellStyle name="เครื่องหมายจุลภาค 18 5 2 3" xfId="7833" xr:uid="{04CFB06B-8D2E-462E-8284-3A169F225A95}"/>
    <cellStyle name="เครื่องหมายจุลภาค 18 5 2 3 2" xfId="14703" xr:uid="{E2B8D42B-D7E7-4293-976C-3D740B070998}"/>
    <cellStyle name="เครื่องหมายจุลภาค 18 5 2 3 3" xfId="21058" xr:uid="{5A3F4034-81D1-46E5-8353-AF9F5F185E3C}"/>
    <cellStyle name="เครื่องหมายจุลภาค 18 5 2 3 4" xfId="32586" xr:uid="{9FE6F7BC-325A-40FE-99ED-F8E2BAFAEA70}"/>
    <cellStyle name="เครื่องหมายจุลภาค 18 5 2 4" xfId="9795" xr:uid="{C8CB933E-96ED-4BD3-B68A-0F01CA9505E0}"/>
    <cellStyle name="เครื่องหมายจุลภาค 18 5 2 4 2" xfId="16597" xr:uid="{7D6FB03E-0728-4882-B644-D441F4B6886C}"/>
    <cellStyle name="เครื่องหมายจุลภาค 18 5 2 4 3" xfId="23405" xr:uid="{62D76B12-7E93-42F4-8571-8A3209C98A6D}"/>
    <cellStyle name="เครื่องหมายจุลภาค 18 5 2 4 4" xfId="34931" xr:uid="{3FBB0642-042B-4FA5-BA67-D4D6539D8395}"/>
    <cellStyle name="เครื่องหมายจุลภาค 18 5 2 5" xfId="12886" xr:uid="{8B012D7C-B1BC-482D-806F-F19D4CCDC246}"/>
    <cellStyle name="เครื่องหมายจุลภาค 18 5 2 5 2" xfId="25743" xr:uid="{6C171269-1A94-4513-8998-A31539BABB41}"/>
    <cellStyle name="เครื่องหมายจุลภาค 18 5 2 5 3" xfId="37269" xr:uid="{CF1881A5-03B0-4E74-A7F3-D46F5DC6A36F}"/>
    <cellStyle name="เครื่องหมายจุลภาค 18 5 2 6" xfId="28080" xr:uid="{19E85272-7A2E-410A-8B26-441294F9DC86}"/>
    <cellStyle name="เครื่องหมายจุลภาค 18 5 2 6 2" xfId="39606" xr:uid="{45EC07FB-8478-4FBE-98E0-89D70C87A9C1}"/>
    <cellStyle name="เครื่องหมายจุลภาค 18 5 2 7" xfId="18050" xr:uid="{73B8E610-CE26-46AA-AEF9-04F036781F75}"/>
    <cellStyle name="เครื่องหมายจุลภาค 18 5 2 8" xfId="29588" xr:uid="{E6758054-DD0E-40A6-8B7E-FCB94EDC75DA}"/>
    <cellStyle name="เครื่องหมายจุลภาค 18 5 3" xfId="6466" xr:uid="{8E303608-82DC-4713-A687-264660B29E87}"/>
    <cellStyle name="เครื่องหมายจุลภาค 18 5 3 2" xfId="8302" xr:uid="{3BEAA21D-7583-4B75-9EEB-A83BC202B6C0}"/>
    <cellStyle name="เครื่องหมายจุลภาค 18 5 3 2 2" xfId="15172" xr:uid="{E4FE1922-A205-4C9D-BED5-D6D502240E30}"/>
    <cellStyle name="เครื่องหมายจุลภาค 18 5 3 2 3" xfId="21746" xr:uid="{662B10C3-E060-43A6-BC8F-A8FF79D42699}"/>
    <cellStyle name="เครื่องหมายจุลภาค 18 5 3 2 4" xfId="33273" xr:uid="{BF9FAD2C-1E7B-43D8-8AF8-A442FA5971C9}"/>
    <cellStyle name="เครื่องหมายจุลภาค 18 5 3 3" xfId="13337" xr:uid="{AF514797-1035-4F79-9D44-E0017E18923E}"/>
    <cellStyle name="เครื่องหมายจุลภาค 18 5 3 3 2" xfId="24089" xr:uid="{55765132-6628-4D77-93F7-110059914EEA}"/>
    <cellStyle name="เครื่องหมายจุลภาค 18 5 3 3 3" xfId="35615" xr:uid="{1EBC7565-1F48-4059-8A08-70F61DED900A}"/>
    <cellStyle name="เครื่องหมายจุลภาค 18 5 3 4" xfId="26426" xr:uid="{05397D7C-D238-4C8A-864C-79BEADCC5E4F}"/>
    <cellStyle name="เครื่องหมายจุลภาค 18 5 3 4 2" xfId="37952" xr:uid="{A8513FA0-22E9-42EB-AC87-7863E599DBD1}"/>
    <cellStyle name="เครื่องหมายจุลภาค 18 5 3 5" xfId="19401" xr:uid="{4F2AC042-66A2-4852-BE7D-810E816EDA93}"/>
    <cellStyle name="เครื่องหมายจุลภาค 18 5 3 6" xfId="30931" xr:uid="{3CD54E08-CC8C-4FDD-9053-5CC97F6252C6}"/>
    <cellStyle name="เครื่องหมายจุลภาค 18 5 4" xfId="7373" xr:uid="{18C5291E-2057-4970-AF5E-8866383E4309}"/>
    <cellStyle name="เครื่องหมายจุลภาค 18 5 4 2" xfId="14243" xr:uid="{D3929D71-451F-41A6-8042-CFCE82A1F286}"/>
    <cellStyle name="เครื่องหมายจุลภาค 18 5 4 3" xfId="20580" xr:uid="{A737241B-6EE5-4995-ACF1-727F99FAF32B}"/>
    <cellStyle name="เครื่องหมายจุลภาค 18 5 4 4" xfId="32108" xr:uid="{DC9507D1-3A1B-47CD-A5C4-1A36C459F90D}"/>
    <cellStyle name="เครื่องหมายจุลภาค 18 5 5" xfId="9331" xr:uid="{6DA8E793-6A10-4C83-AB16-EB771FED5157}"/>
    <cellStyle name="เครื่องหมายจุลภาค 18 5 5 2" xfId="16136" xr:uid="{30AA10B9-C8CA-4B6E-AF52-F9CF940C5AA2}"/>
    <cellStyle name="เครื่องหมายจุลภาค 18 5 5 3" xfId="22927" xr:uid="{C52F27B0-32B7-40B9-B48E-7D6C3F2B6B8F}"/>
    <cellStyle name="เครื่องหมายจุลภาค 18 5 5 4" xfId="34453" xr:uid="{A9F5AC90-54E2-49B4-B979-DEC2BF0DE579}"/>
    <cellStyle name="เครื่องหมายจุลภาค 18 5 6" xfId="12461" xr:uid="{BDABDFE3-77D4-41BE-97FD-6E564BAAC34F}"/>
    <cellStyle name="เครื่องหมายจุลภาค 18 5 6 2" xfId="25265" xr:uid="{DF6ADFD7-9522-4BEE-9199-FD509D081451}"/>
    <cellStyle name="เครื่องหมายจุลภาค 18 5 6 3" xfId="36791" xr:uid="{C580AF05-0D81-46B5-8473-C1F914953C13}"/>
    <cellStyle name="เครื่องหมายจุลภาค 18 5 7" xfId="27602" xr:uid="{6124BAFA-584B-417A-8403-522A7BBD64A8}"/>
    <cellStyle name="เครื่องหมายจุลภาค 18 5 7 2" xfId="39128" xr:uid="{7AF29B41-7523-4B22-9E6E-465AAE143DE8}"/>
    <cellStyle name="เครื่องหมายจุลภาค 18 5 8" xfId="17563" xr:uid="{A6D8B61E-663A-4564-B66B-A500C8AB2437}"/>
    <cellStyle name="เครื่องหมายจุลภาค 18 5 9" xfId="29101" xr:uid="{E5592396-C716-4196-B31C-085668E8D145}"/>
    <cellStyle name="เครื่องหมายจุลภาค 18 6" xfId="2706" xr:uid="{97646E6E-1E5D-48FF-BAD4-ECC8848A94DF}"/>
    <cellStyle name="เครื่องหมายจุลภาค 18 6 2" xfId="6608" xr:uid="{5F7C837E-9F59-4741-B959-65AE598A1DD6}"/>
    <cellStyle name="เครื่องหมายจุลภาค 18 6 2 2" xfId="8452" xr:uid="{186A1C58-D684-44C3-83CD-FE18A412EE4B}"/>
    <cellStyle name="เครื่องหมายจุลภาค 18 6 2 2 2" xfId="15322" xr:uid="{720FA682-57D9-4FCE-B4C8-E1423DF956D7}"/>
    <cellStyle name="เครื่องหมายจุลภาค 18 6 2 2 3" xfId="21903" xr:uid="{EB7FAB05-177F-4638-B871-054EE23F335E}"/>
    <cellStyle name="เครื่องหมายจุลภาค 18 6 2 2 4" xfId="33430" xr:uid="{CFB538D0-79A3-41E0-A4F3-7EDF133B5079}"/>
    <cellStyle name="เครื่องหมายจุลภาค 18 6 2 3" xfId="13479" xr:uid="{7AF6FCB4-F31D-4E60-9194-B0A564641FBF}"/>
    <cellStyle name="เครื่องหมายจุลภาค 18 6 2 3 2" xfId="24246" xr:uid="{1276F8BF-4E6E-4C2E-8468-136FF52384F9}"/>
    <cellStyle name="เครื่องหมายจุลภาค 18 6 2 3 3" xfId="35772" xr:uid="{193DBB88-7145-4302-A331-795625251024}"/>
    <cellStyle name="เครื่องหมายจุลภาค 18 6 2 4" xfId="26583" xr:uid="{7875C81D-9FDF-4BE9-A9A0-5544D5CDA484}"/>
    <cellStyle name="เครื่องหมายจุลภาค 18 6 2 4 2" xfId="38109" xr:uid="{9452E527-B6D8-45E9-A6D1-38762C647C5E}"/>
    <cellStyle name="เครื่องหมายจุลภาค 18 6 2 5" xfId="19558" xr:uid="{CB0BB183-48A8-41CC-922B-DF1593B632B2}"/>
    <cellStyle name="เครื่องหมายจุลภาค 18 6 2 6" xfId="31088" xr:uid="{3F7EFAA3-4916-4F29-B21D-163B29444C8C}"/>
    <cellStyle name="เครื่องหมายจุลภาค 18 6 3" xfId="7519" xr:uid="{EC55DA90-A098-4617-B24E-1F9954993935}"/>
    <cellStyle name="เครื่องหมายจุลภาค 18 6 3 2" xfId="14389" xr:uid="{5C3A0353-1F64-439F-B1CC-5906D335CBB2}"/>
    <cellStyle name="เครื่องหมายจุลภาค 18 6 3 3" xfId="20737" xr:uid="{6D814960-8DF0-4CA0-8299-048B29471996}"/>
    <cellStyle name="เครื่องหมายจุลภาค 18 6 3 4" xfId="32265" xr:uid="{E36C4EA8-2FC6-47C8-9F3F-62A84FAF526E}"/>
    <cellStyle name="เครื่องหมายจุลภาค 18 6 4" xfId="9480" xr:uid="{7645877F-39F5-40B4-8F3B-A6665CC1DBD3}"/>
    <cellStyle name="เครื่องหมายจุลภาค 18 6 4 2" xfId="16282" xr:uid="{D39DC19F-28C0-49DC-A029-702611157FD9}"/>
    <cellStyle name="เครื่องหมายจุลภาค 18 6 4 3" xfId="23084" xr:uid="{9F8100B7-7066-43BA-B04D-B32A7D7C1565}"/>
    <cellStyle name="เครื่องหมายจุลภาค 18 6 4 4" xfId="34610" xr:uid="{0A53E59A-1A01-4843-8A99-765689335B5E}"/>
    <cellStyle name="เครื่องหมายจุลภาค 18 6 5" xfId="12591" xr:uid="{714254E6-9B43-46F8-9934-D3EA04429DE0}"/>
    <cellStyle name="เครื่องหมายจุลภาค 18 6 5 2" xfId="25422" xr:uid="{9DDFCF6E-D701-4A33-B5E6-21DACABE2FDC}"/>
    <cellStyle name="เครื่องหมายจุลภาค 18 6 5 3" xfId="36948" xr:uid="{D7006A96-5ECC-4317-AE6F-3870FDE9F108}"/>
    <cellStyle name="เครื่องหมายจุลภาค 18 6 6" xfId="27759" xr:uid="{DA8B624A-66D1-4F4C-A5F1-56732DB0B541}"/>
    <cellStyle name="เครื่องหมายจุลภาค 18 6 6 2" xfId="39285" xr:uid="{345FCC90-6E74-4979-BCD1-9A2289713936}"/>
    <cellStyle name="เครื่องหมายจุลภาค 18 6 7" xfId="17729" xr:uid="{B829913A-EADF-4BFE-B5CD-90EA9E26E4DB}"/>
    <cellStyle name="เครื่องหมายจุลภาค 18 6 8" xfId="29267" xr:uid="{7DA5EC54-EA1C-4A4F-BD11-03949C55B2B3}"/>
    <cellStyle name="เครื่องหมายจุลภาค 18 7" xfId="6163" xr:uid="{6D4E23B8-E109-4B76-BD71-A6A0AE62DA39}"/>
    <cellStyle name="เครื่องหมายจุลภาค 18 7 2" xfId="7990" xr:uid="{BF861A40-E5A2-4695-AD8D-7156AC619048}"/>
    <cellStyle name="เครื่องหมายจุลภาค 18 7 2 2" xfId="14860" xr:uid="{D2C8444E-6C5E-4D82-A79C-435E1FC24E9F}"/>
    <cellStyle name="เครื่องหมายจุลภาค 18 7 2 3" xfId="21425" xr:uid="{AE31E5CC-6A6A-4C77-9EDB-C52702ACCDA4}"/>
    <cellStyle name="เครื่องหมายจุลภาค 18 7 2 4" xfId="32952" xr:uid="{E8DBA0A3-ED0A-476E-8F19-0CDC09D4F223}"/>
    <cellStyle name="เครื่องหมายจุลภาค 18 7 3" xfId="13034" xr:uid="{ADBE8B47-4E79-4E40-8644-0A4DED857D02}"/>
    <cellStyle name="เครื่องหมายจุลภาค 18 7 3 2" xfId="23768" xr:uid="{DD90A547-6383-4EED-8B49-676213EE03F3}"/>
    <cellStyle name="เครื่องหมายจุลภาค 18 7 3 3" xfId="35294" xr:uid="{85BEF1D6-A8E6-454A-8979-127747F8C58D}"/>
    <cellStyle name="เครื่องหมายจุลภาค 18 7 4" xfId="26105" xr:uid="{C57D20D5-F297-45CB-A887-78C3E435BB9A}"/>
    <cellStyle name="เครื่องหมายจุลภาค 18 7 4 2" xfId="37631" xr:uid="{FF694D98-2A3F-4374-A44F-E1F5CBDF8B36}"/>
    <cellStyle name="เครื่องหมายจุลภาค 18 7 5" xfId="19080" xr:uid="{87D1D184-43B5-45B5-8B66-CA9DC78CB045}"/>
    <cellStyle name="เครื่องหมายจุลภาค 18 7 6" xfId="30610" xr:uid="{2658EF53-F42E-4BD1-BCC2-FC48F22F074B}"/>
    <cellStyle name="เครื่องหมายจุลภาค 18 8" xfId="7070" xr:uid="{692B6218-6DBD-453E-8451-1AE02E1E59B2}"/>
    <cellStyle name="เครื่องหมายจุลภาค 18 8 2" xfId="13940" xr:uid="{D6C4DBB9-2B31-4FDC-8F7A-D9D1DE3107E0}"/>
    <cellStyle name="เครื่องหมายจุลภาค 18 8 3" xfId="20259" xr:uid="{13DD7C26-A694-4C3B-8CD4-C95C25C88EF9}"/>
    <cellStyle name="เครื่องหมายจุลภาค 18 8 4" xfId="31787" xr:uid="{EF83DD20-B467-4CA6-AD7D-51C5C62215DF}"/>
    <cellStyle name="เครื่องหมายจุลภาค 18 9" xfId="9024" xr:uid="{881531FF-8C37-43D8-B09A-DF538EE6C21B}"/>
    <cellStyle name="เครื่องหมายจุลภาค 18 9 2" xfId="15832" xr:uid="{7306B7FE-051A-447A-A09B-7320374EB214}"/>
    <cellStyle name="เครื่องหมายจุลภาค 18 9 3" xfId="22606" xr:uid="{601AEB11-7B74-4E9B-A5A9-4BA8C55A5642}"/>
    <cellStyle name="เครื่องหมายจุลภาค 18 9 4" xfId="34132" xr:uid="{BF7D4E5D-539E-45BF-966F-0BC2795E2C07}"/>
    <cellStyle name="เครื่องหมายจุลภาค 19" xfId="2103" xr:uid="{EB6185E9-B8C2-47EB-BC19-4B09487B674E}"/>
    <cellStyle name="เครื่องหมายจุลภาค 19 10" xfId="12177" xr:uid="{ECF64903-6292-4694-90BF-96635BF3EE47}"/>
    <cellStyle name="เครื่องหมายจุลภาค 19 10 2" xfId="24945" xr:uid="{9299B4B2-C1F5-4B54-B927-03865A2294A5}"/>
    <cellStyle name="เครื่องหมายจุลภาค 19 10 3" xfId="36471" xr:uid="{581E2202-F394-4CB8-B467-FF1F76F7874A}"/>
    <cellStyle name="เครื่องหมายจุลภาค 19 11" xfId="27282" xr:uid="{5BED3F4E-9929-40CB-8B10-3ABB8DE0CD6B}"/>
    <cellStyle name="เครื่องหมายจุลภาค 19 11 2" xfId="38808" xr:uid="{64741D88-A964-4B42-98D8-D40190C0C7A2}"/>
    <cellStyle name="เครื่องหมายจุลภาค 19 12" xfId="17158" xr:uid="{57397C8D-A916-4C05-A2EE-8D261B47D580}"/>
    <cellStyle name="เครื่องหมายจุลภาค 19 13" xfId="28696" xr:uid="{5135035C-BD8B-4E01-9AAA-986F6C6ED673}"/>
    <cellStyle name="เครื่องหมายจุลภาค 19 2" xfId="2151" xr:uid="{FD16D807-F977-473F-BC17-84AAABC4DB1E}"/>
    <cellStyle name="เครื่องหมายจุลภาค 19 2 10" xfId="27320" xr:uid="{EA033B97-DAB2-4C63-978C-BD5B570EE381}"/>
    <cellStyle name="เครื่องหมายจุลภาค 19 2 10 2" xfId="38846" xr:uid="{4910370C-2C9B-4A9E-A8F7-83318E0BAA01}"/>
    <cellStyle name="เครื่องหมายจุลภาค 19 2 11" xfId="17196" xr:uid="{E6E18079-B481-4C51-A91F-537BA6D22DC0}"/>
    <cellStyle name="เครื่องหมายจุลภาค 19 2 12" xfId="28734" xr:uid="{A8C30579-BC58-49DB-BD84-0669970A43F0}"/>
    <cellStyle name="เครื่องหมายจุลภาค 19 2 2" xfId="2288" xr:uid="{F3C38418-6DC3-4B03-A1AD-4C6E954D4858}"/>
    <cellStyle name="เครื่องหมายจุลภาค 19 2 2 2" xfId="2841" xr:uid="{B2A28716-EFD0-4FBF-9D1B-EE064478253C}"/>
    <cellStyle name="เครื่องหมายจุลภาค 19 2 2 2 2" xfId="6745" xr:uid="{CE1343DA-65D3-4095-B1CC-39485BD45AB9}"/>
    <cellStyle name="เครื่องหมายจุลภาค 19 2 2 2 2 2" xfId="8594" xr:uid="{FD9C1603-63DE-4083-BD63-F4F561502904}"/>
    <cellStyle name="เครื่องหมายจุลภาค 19 2 2 2 2 2 2" xfId="15464" xr:uid="{D34E4DA7-9C91-4412-8C6B-5B7991370E24}"/>
    <cellStyle name="เครื่องหมายจุลภาค 19 2 2 2 2 2 3" xfId="22050" xr:uid="{ACF6D58C-2BB7-4F59-AE5B-62377756DBB2}"/>
    <cellStyle name="เครื่องหมายจุลภาค 19 2 2 2 2 2 4" xfId="33577" xr:uid="{A37B4F3A-21DC-48E1-BC43-3A73A795A4EB}"/>
    <cellStyle name="เครื่องหมายจุลภาค 19 2 2 2 2 3" xfId="13616" xr:uid="{F91F77FE-CD64-441F-873E-5553E38D5736}"/>
    <cellStyle name="เครื่องหมายจุลภาค 19 2 2 2 2 3 2" xfId="24393" xr:uid="{A3162E0A-5C36-4AD8-A702-2482371E5B69}"/>
    <cellStyle name="เครื่องหมายจุลภาค 19 2 2 2 2 3 3" xfId="35919" xr:uid="{9D8FE9C8-A224-4B78-8629-07030CCEC5D0}"/>
    <cellStyle name="เครื่องหมายจุลภาค 19 2 2 2 2 4" xfId="26730" xr:uid="{15676C9D-55DB-4A0A-9F63-44C4D4DBD15C}"/>
    <cellStyle name="เครื่องหมายจุลภาค 19 2 2 2 2 4 2" xfId="38256" xr:uid="{FE9490C8-6043-4004-A3F5-53FDC51E25BD}"/>
    <cellStyle name="เครื่องหมายจุลภาค 19 2 2 2 2 5" xfId="19705" xr:uid="{35110358-FCD8-434A-A0D8-D0294B757808}"/>
    <cellStyle name="เครื่องหมายจุลภาค 19 2 2 2 2 6" xfId="31235" xr:uid="{8445833B-E3E6-470C-840B-23A75700F471}"/>
    <cellStyle name="เครื่องหมายจุลภาค 19 2 2 2 3" xfId="7661" xr:uid="{F480E658-0FAD-4413-8BC1-3593AD343585}"/>
    <cellStyle name="เครื่องหมายจุลภาค 19 2 2 2 3 2" xfId="14531" xr:uid="{98DB9BF8-A931-4A90-B6E0-97D01FD2CF00}"/>
    <cellStyle name="เครื่องหมายจุลภาค 19 2 2 2 3 3" xfId="20884" xr:uid="{62150D82-8362-4DE6-B271-2F912FE9A667}"/>
    <cellStyle name="เครื่องหมายจุลภาค 19 2 2 2 3 4" xfId="32412" xr:uid="{9FD2FC98-EEDA-4C82-8173-B2C832115F1D}"/>
    <cellStyle name="เครื่องหมายจุลภาค 19 2 2 2 4" xfId="9622" xr:uid="{4E15F5CC-9A35-4F26-B7C4-BE5598B27968}"/>
    <cellStyle name="เครื่องหมายจุลภาค 19 2 2 2 4 2" xfId="16424" xr:uid="{57118498-7532-4916-B19C-B4681B7593FC}"/>
    <cellStyle name="เครื่องหมายจุลภาค 19 2 2 2 4 3" xfId="23231" xr:uid="{51564CC8-FA65-4684-AAA2-C31FBAF58570}"/>
    <cellStyle name="เครื่องหมายจุลภาค 19 2 2 2 4 4" xfId="34757" xr:uid="{4859FCA9-E852-4925-8091-7C7E244D0F71}"/>
    <cellStyle name="เครื่องหมายจุลภาค 19 2 2 2 5" xfId="12726" xr:uid="{C2486ED6-C7FF-4471-A050-04A559467E77}"/>
    <cellStyle name="เครื่องหมายจุลภาค 19 2 2 2 5 2" xfId="25569" xr:uid="{210E1326-3B26-486A-AC9F-3C809E3C5958}"/>
    <cellStyle name="เครื่องหมายจุลภาค 19 2 2 2 5 3" xfId="37095" xr:uid="{25A96F2B-DCD2-4147-99BC-20640907A9D9}"/>
    <cellStyle name="เครื่องหมายจุลภาค 19 2 2 2 6" xfId="27906" xr:uid="{20C61370-D544-4395-85FC-C054B7B466D2}"/>
    <cellStyle name="เครื่องหมายจุลภาค 19 2 2 2 6 2" xfId="39432" xr:uid="{636CC7C6-EBE4-474E-81DB-661196F4241F}"/>
    <cellStyle name="เครื่องหมายจุลภาค 19 2 2 2 7" xfId="17876" xr:uid="{48D416FC-20FC-4571-9A0F-0226C877A38F}"/>
    <cellStyle name="เครื่องหมายจุลภาค 19 2 2 2 8" xfId="29414" xr:uid="{2EA571C3-0AD3-468A-BF01-3B1D1CE7D3EB}"/>
    <cellStyle name="เครื่องหมายจุลภาค 19 2 2 3" xfId="6299" xr:uid="{A078D263-FD08-43A3-8D39-ED95F28B1B65}"/>
    <cellStyle name="เครื่องหมายจุลภาค 19 2 2 3 2" xfId="8131" xr:uid="{86B2D705-88C2-4655-9DB3-67758FDD302B}"/>
    <cellStyle name="เครื่องหมายจุลภาค 19 2 2 3 2 2" xfId="15001" xr:uid="{937C274B-F1C6-4CE4-ABB2-CE832CB3E3FB}"/>
    <cellStyle name="เครื่องหมายจุลภาค 19 2 2 3 2 3" xfId="21572" xr:uid="{65D0FCE3-223D-40A6-BBD2-0D7E0A2177A1}"/>
    <cellStyle name="เครื่องหมายจุลภาค 19 2 2 3 2 4" xfId="33099" xr:uid="{7F25FA29-2110-4962-99DA-84227A018AF9}"/>
    <cellStyle name="เครื่องหมายจุลภาค 19 2 2 3 3" xfId="13170" xr:uid="{D25137FE-CE10-4C0D-BBAF-55068D1F8133}"/>
    <cellStyle name="เครื่องหมายจุลภาค 19 2 2 3 3 2" xfId="23915" xr:uid="{A9FA0478-8FEE-4857-A68B-227EAFE990DF}"/>
    <cellStyle name="เครื่องหมายจุลภาค 19 2 2 3 3 3" xfId="35441" xr:uid="{C11E2BC9-5B4D-4D75-B8DF-18A305FD4345}"/>
    <cellStyle name="เครื่องหมายจุลภาค 19 2 2 3 4" xfId="26252" xr:uid="{A1967E63-7F8B-4BFF-B73E-4CA79E3B0348}"/>
    <cellStyle name="เครื่องหมายจุลภาค 19 2 2 3 4 2" xfId="37778" xr:uid="{AB7786E0-90F7-448D-9E4E-9BD30CD796B0}"/>
    <cellStyle name="เครื่องหมายจุลภาค 19 2 2 3 5" xfId="19227" xr:uid="{33A57A65-B749-4D49-8D77-CC34AE1333DD}"/>
    <cellStyle name="เครื่องหมายจุลภาค 19 2 2 3 6" xfId="30757" xr:uid="{D0753C29-1E30-4932-91C2-4D610BD10F46}"/>
    <cellStyle name="เครื่องหมายจุลภาค 19 2 2 4" xfId="7206" xr:uid="{DFE3387B-0BDE-4E43-B877-C78F849DFFEA}"/>
    <cellStyle name="เครื่องหมายจุลภาค 19 2 2 4 2" xfId="14076" xr:uid="{DADBA6A2-9E9E-4B4A-B1E4-0E80BFCA0902}"/>
    <cellStyle name="เครื่องหมายจุลภาค 19 2 2 4 3" xfId="20406" xr:uid="{D5A22BEF-BCED-4714-9F2D-72D01B034C41}"/>
    <cellStyle name="เครื่องหมายจุลภาค 19 2 2 4 4" xfId="31934" xr:uid="{536AB4C4-0DC0-4B83-8779-40543CD46892}"/>
    <cellStyle name="เครื่องหมายจุลภาค 19 2 2 5" xfId="9164" xr:uid="{58C12C56-06ED-417B-ADF6-B03919164BA1}"/>
    <cellStyle name="เครื่องหมายจุลภาค 19 2 2 5 2" xfId="15969" xr:uid="{8972FEA8-C414-499A-9465-7EE7DF3EBF2F}"/>
    <cellStyle name="เครื่องหมายจุลภาค 19 2 2 5 3" xfId="22753" xr:uid="{641A2743-5DF7-4C60-A057-FC86D83A223C}"/>
    <cellStyle name="เครื่องหมายจุลภาค 19 2 2 5 4" xfId="34279" xr:uid="{856654EB-FD28-4E2A-B617-6FA326EBC10D}"/>
    <cellStyle name="เครื่องหมายจุลภาค 19 2 2 6" xfId="12311" xr:uid="{48A7D9F0-525E-41E0-A8ED-B55E0C2549B5}"/>
    <cellStyle name="เครื่องหมายจุลภาค 19 2 2 6 2" xfId="25091" xr:uid="{14CF4C71-4023-48F8-8472-EC8B9756247E}"/>
    <cellStyle name="เครื่องหมายจุลภาค 19 2 2 6 3" xfId="36617" xr:uid="{58ED9694-D440-47F4-A3F5-9F7A55B54DB0}"/>
    <cellStyle name="เครื่องหมายจุลภาค 19 2 2 7" xfId="27428" xr:uid="{3B4BE96D-1F79-4D9F-B1C0-F61B3AAA430A}"/>
    <cellStyle name="เครื่องหมายจุลภาค 19 2 2 7 2" xfId="38954" xr:uid="{05BC0A52-88BD-4E15-90EA-ADE17C81280F}"/>
    <cellStyle name="เครื่องหมายจุลภาค 19 2 2 8" xfId="17332" xr:uid="{6CB71F19-7966-4D20-B0B6-9DD4C45D73D4}"/>
    <cellStyle name="เครื่องหมายจุลภาค 19 2 2 9" xfId="28870" xr:uid="{BDDCE47F-3915-4CE8-ACFE-45C120574EF3}"/>
    <cellStyle name="เครื่องหมายจุลภาค 19 2 3" xfId="2414" xr:uid="{AC66533E-283B-4108-A86E-2FC3A8B633E0}"/>
    <cellStyle name="เครื่องหมายจุลภาค 19 2 3 2" xfId="2939" xr:uid="{08FBB62F-E526-4566-88DB-27A10E4FCD13}"/>
    <cellStyle name="เครื่องหมายจุลภาค 19 2 3 2 2" xfId="6849" xr:uid="{E3F84227-C560-4CD4-B7BE-DB5DC09D8731}"/>
    <cellStyle name="เครื่องหมายจุลภาค 19 2 3 2 2 2" xfId="8700" xr:uid="{B2C1F8C3-CFB7-4282-BBD6-96549D50BCE6}"/>
    <cellStyle name="เครื่องหมายจุลภาค 19 2 3 2 2 2 2" xfId="15570" xr:uid="{B4C037D5-E2C8-4539-9480-C72DF1284477}"/>
    <cellStyle name="เครื่องหมายจุลภาค 19 2 3 2 2 2 3" xfId="22158" xr:uid="{06FB65E7-9A4F-4EBA-BD53-0681F07ADEBD}"/>
    <cellStyle name="เครื่องหมายจุลภาค 19 2 3 2 2 2 4" xfId="33685" xr:uid="{360E8657-CE3C-480E-A092-534ACBF9A5DC}"/>
    <cellStyle name="เครื่องหมายจุลภาค 19 2 3 2 2 3" xfId="13720" xr:uid="{A199D643-52AF-45BF-A35A-CB9708B01E7E}"/>
    <cellStyle name="เครื่องหมายจุลภาค 19 2 3 2 2 3 2" xfId="24501" xr:uid="{40F270E1-1AFA-44FC-BF0A-0CB64F231383}"/>
    <cellStyle name="เครื่องหมายจุลภาค 19 2 3 2 2 3 3" xfId="36027" xr:uid="{B3C27700-BA8F-4608-A2BD-AB0288F7B9E3}"/>
    <cellStyle name="เครื่องหมายจุลภาค 19 2 3 2 2 4" xfId="26838" xr:uid="{74183238-9FE4-42C6-8D3A-9EBB79608A19}"/>
    <cellStyle name="เครื่องหมายจุลภาค 19 2 3 2 2 4 2" xfId="38364" xr:uid="{5BB65B77-D7B9-449B-86A5-616A80FCACC0}"/>
    <cellStyle name="เครื่องหมายจุลภาค 19 2 3 2 2 5" xfId="19813" xr:uid="{B8B4E342-87BC-40BE-B439-43C67B0A23FE}"/>
    <cellStyle name="เครื่องหมายจุลภาค 19 2 3 2 2 6" xfId="31343" xr:uid="{5455BA7F-790D-4A62-A93D-AA79C1E783C2}"/>
    <cellStyle name="เครื่องหมายจุลภาค 19 2 3 2 3" xfId="7767" xr:uid="{7C53099A-FCEB-4B4C-BB77-1541BFD3DEAC}"/>
    <cellStyle name="เครื่องหมายจุลภาค 19 2 3 2 3 2" xfId="14637" xr:uid="{B04A113D-2C72-469F-8BE7-1D1FAF76A884}"/>
    <cellStyle name="เครื่องหมายจุลภาค 19 2 3 2 3 3" xfId="20992" xr:uid="{6ECC4E53-E58A-47DD-9738-B178DC1FBE71}"/>
    <cellStyle name="เครื่องหมายจุลภาค 19 2 3 2 3 4" xfId="32520" xr:uid="{93D2D3C7-3AD7-41CA-B0EF-55EA8382A854}"/>
    <cellStyle name="เครื่องหมายจุลภาค 19 2 3 2 4" xfId="9729" xr:uid="{427B763E-1CFE-4D31-B9F7-4C544D2B5666}"/>
    <cellStyle name="เครื่องหมายจุลภาค 19 2 3 2 4 2" xfId="16531" xr:uid="{953B2E18-7FAD-4D96-9521-66AE6801B55A}"/>
    <cellStyle name="เครื่องหมายจุลภาค 19 2 3 2 4 3" xfId="23339" xr:uid="{802BB318-9EF0-445F-9A65-142AA8CCDC6F}"/>
    <cellStyle name="เครื่องหมายจุลภาค 19 2 3 2 4 4" xfId="34865" xr:uid="{04A7CE4A-9B63-4700-B448-20CC33BF6E9C}"/>
    <cellStyle name="เครื่องหมายจุลภาค 19 2 3 2 5" xfId="12824" xr:uid="{7BC8C056-0251-423A-9D6C-FB0D9137F1B7}"/>
    <cellStyle name="เครื่องหมายจุลภาค 19 2 3 2 5 2" xfId="25677" xr:uid="{0EB4C99D-D3E1-4655-B22D-5F6CC7F1C102}"/>
    <cellStyle name="เครื่องหมายจุลภาค 19 2 3 2 5 3" xfId="37203" xr:uid="{1B0312FD-0766-4660-B310-11CF52FAEFD9}"/>
    <cellStyle name="เครื่องหมายจุลภาค 19 2 3 2 6" xfId="28014" xr:uid="{0E1B4B9A-9F80-4C60-A4F5-ABFA6BF619AB}"/>
    <cellStyle name="เครื่องหมายจุลภาค 19 2 3 2 6 2" xfId="39540" xr:uid="{EA0AB302-D58B-40B1-8FDD-87C27682B61F}"/>
    <cellStyle name="เครื่องหมายจุลภาค 19 2 3 2 7" xfId="17984" xr:uid="{F35ACB8E-C233-4CD3-9295-1E10E7A894AA}"/>
    <cellStyle name="เครื่องหมายจุลภาค 19 2 3 2 8" xfId="29522" xr:uid="{6A07BF16-FC25-4938-AAF1-CCD9274CFB01}"/>
    <cellStyle name="เครื่องหมายจุลภาค 19 2 3 3" xfId="6403" xr:uid="{213D9C79-836E-42F3-B3F1-995BB5FD78CA}"/>
    <cellStyle name="เครื่องหมายจุลภาค 19 2 3 3 2" xfId="8237" xr:uid="{F8E45597-81AA-4F29-9B39-C25528C4800F}"/>
    <cellStyle name="เครื่องหมายจุลภาค 19 2 3 3 2 2" xfId="15107" xr:uid="{F2995FA0-338E-41C4-9DD2-94E84C2C53DD}"/>
    <cellStyle name="เครื่องหมายจุลภาค 19 2 3 3 2 3" xfId="21680" xr:uid="{7E592F45-9A7D-4F0C-89F0-690CA0F45800}"/>
    <cellStyle name="เครื่องหมายจุลภาค 19 2 3 3 2 4" xfId="33207" xr:uid="{4B1EB502-7748-499B-ADD0-25CC303A3C2D}"/>
    <cellStyle name="เครื่องหมายจุลภาค 19 2 3 3 3" xfId="13274" xr:uid="{96274F67-A699-4B62-A117-8DABCA3BE35E}"/>
    <cellStyle name="เครื่องหมายจุลภาค 19 2 3 3 3 2" xfId="24023" xr:uid="{08B935E1-C670-42BD-A457-2515E2EC7BC9}"/>
    <cellStyle name="เครื่องหมายจุลภาค 19 2 3 3 3 3" xfId="35549" xr:uid="{0134211E-DCE2-4EAD-A636-80FEF304B59F}"/>
    <cellStyle name="เครื่องหมายจุลภาค 19 2 3 3 4" xfId="26360" xr:uid="{346681C3-BA8E-487A-8A71-50CDF03A2F3E}"/>
    <cellStyle name="เครื่องหมายจุลภาค 19 2 3 3 4 2" xfId="37886" xr:uid="{E5A871AF-E7DA-4EB7-B9C4-4014FFA3415F}"/>
    <cellStyle name="เครื่องหมายจุลภาค 19 2 3 3 5" xfId="19335" xr:uid="{E23E1496-6EE6-4C55-B52F-A521F891DBD6}"/>
    <cellStyle name="เครื่องหมายจุลภาค 19 2 3 3 6" xfId="30865" xr:uid="{ED761556-96AA-43B9-9514-2458F7EB0D79}"/>
    <cellStyle name="เครื่องหมายจุลภาค 19 2 3 4" xfId="7310" xr:uid="{6FCDBED2-4EA8-4D7A-8629-DB96A2E288B3}"/>
    <cellStyle name="เครื่องหมายจุลภาค 19 2 3 4 2" xfId="14180" xr:uid="{DAF587C9-D136-46DC-8715-6ECC24AB9897}"/>
    <cellStyle name="เครื่องหมายจุลภาค 19 2 3 4 3" xfId="20514" xr:uid="{20DC22E2-E1F2-40CA-B68D-29403B8931BE}"/>
    <cellStyle name="เครื่องหมายจุลภาค 19 2 3 4 4" xfId="32042" xr:uid="{5FD41538-F7CA-48A8-9B0A-0E7B8140FB79}"/>
    <cellStyle name="เครื่องหมายจุลภาค 19 2 3 5" xfId="9268" xr:uid="{326FC1AF-FC45-4C80-9844-AC1B2CED0975}"/>
    <cellStyle name="เครื่องหมายจุลภาค 19 2 3 5 2" xfId="16073" xr:uid="{C10FE29D-2E69-4E5C-A3AF-46727A86D403}"/>
    <cellStyle name="เครื่องหมายจุลภาค 19 2 3 5 3" xfId="22861" xr:uid="{A891F150-CD4D-4AE6-A596-20C73F423842}"/>
    <cellStyle name="เครื่องหมายจุลภาค 19 2 3 5 4" xfId="34387" xr:uid="{98923FF8-9CA5-43DC-8C9F-AB3CB337EDC9}"/>
    <cellStyle name="เครื่องหมายจุลภาค 19 2 3 6" xfId="12406" xr:uid="{BD2759D5-A956-438B-A352-1273254267C2}"/>
    <cellStyle name="เครื่องหมายจุลภาค 19 2 3 6 2" xfId="25199" xr:uid="{ACFF9C12-8BED-44C1-A27B-6E3AE00F371A}"/>
    <cellStyle name="เครื่องหมายจุลภาค 19 2 3 6 3" xfId="36725" xr:uid="{F9C1BE65-2274-497D-BFCA-263EBDCACA3C}"/>
    <cellStyle name="เครื่องหมายจุลภาค 19 2 3 7" xfId="27536" xr:uid="{695A9D82-CF62-4236-9B54-872F83C5A8AA}"/>
    <cellStyle name="เครื่องหมายจุลภาค 19 2 3 7 2" xfId="39062" xr:uid="{92DB320C-1CF6-4E03-AF2A-4E07B026D4ED}"/>
    <cellStyle name="เครื่องหมายจุลภาค 19 2 3 8" xfId="17469" xr:uid="{316161BD-DB61-4397-82B4-53DAC884C71A}"/>
    <cellStyle name="เครื่องหมายจุลภาค 19 2 3 9" xfId="29007" xr:uid="{6C026095-68AE-4C1C-B2F2-A5422D121A77}"/>
    <cellStyle name="เครื่องหมายจุลภาค 19 2 4" xfId="2533" xr:uid="{79B025A0-5050-4E39-ACF2-AD070ABD7163}"/>
    <cellStyle name="เครื่องหมายจุลภาค 19 2 4 2" xfId="3040" xr:uid="{4F13C683-EE5D-4759-BE06-84B0BB2B9DB2}"/>
    <cellStyle name="เครื่องหมายจุลภาค 19 2 4 2 2" xfId="6952" xr:uid="{51CE0284-084F-429D-98B4-0DB0D046939C}"/>
    <cellStyle name="เครื่องหมายจุลภาค 19 2 4 2 2 2" xfId="8805" xr:uid="{300B6DE8-65D4-464A-B324-AB189FBBFD6B}"/>
    <cellStyle name="เครื่องหมายจุลภาค 19 2 4 2 2 2 2" xfId="15675" xr:uid="{8F6DC5EC-93FF-4187-8BE0-6908B967E982}"/>
    <cellStyle name="เครื่องหมายจุลภาค 19 2 4 2 2 2 3" xfId="22263" xr:uid="{8C6FFB58-D41C-4733-94E8-DC1D31F365CA}"/>
    <cellStyle name="เครื่องหมายจุลภาค 19 2 4 2 2 2 4" xfId="33790" xr:uid="{3C55ACB8-6B57-4AF5-8A0F-4B7C1305BB87}"/>
    <cellStyle name="เครื่องหมายจุลภาค 19 2 4 2 2 3" xfId="13823" xr:uid="{25DE4F2A-E3C3-444B-8797-794BEDD3725C}"/>
    <cellStyle name="เครื่องหมายจุลภาค 19 2 4 2 2 3 2" xfId="24606" xr:uid="{CAF1DB60-607E-4F1A-AF4B-F5C8E8AB8745}"/>
    <cellStyle name="เครื่องหมายจุลภาค 19 2 4 2 2 3 3" xfId="36132" xr:uid="{DED633DD-0444-470E-A982-51F2DB52C2AB}"/>
    <cellStyle name="เครื่องหมายจุลภาค 19 2 4 2 2 4" xfId="26943" xr:uid="{E22CA360-C73C-4350-9D87-FB8430912271}"/>
    <cellStyle name="เครื่องหมายจุลภาค 19 2 4 2 2 4 2" xfId="38469" xr:uid="{24995A05-D16E-4BEB-B218-ADA3044F8111}"/>
    <cellStyle name="เครื่องหมายจุลภาค 19 2 4 2 2 5" xfId="19918" xr:uid="{DC432E54-DBC2-4ECE-BAE8-2C917F881C83}"/>
    <cellStyle name="เครื่องหมายจุลภาค 19 2 4 2 2 6" xfId="31448" xr:uid="{BEA16C51-CFC6-4FB8-B43E-501E160326C2}"/>
    <cellStyle name="เครื่องหมายจุลภาค 19 2 4 2 3" xfId="7872" xr:uid="{A087AFCC-78FE-4440-AA43-E9D6CDA2F0F4}"/>
    <cellStyle name="เครื่องหมายจุลภาค 19 2 4 2 3 2" xfId="14742" xr:uid="{C3B1E62D-DEA7-4CF2-9A20-FA6CF7D5FB0F}"/>
    <cellStyle name="เครื่องหมายจุลภาค 19 2 4 2 3 3" xfId="21097" xr:uid="{0A8FFF18-BAA0-4AAE-A6E5-DE7427F1D6C4}"/>
    <cellStyle name="เครื่องหมายจุลภาค 19 2 4 2 3 4" xfId="32625" xr:uid="{6A23CC34-8D34-4B25-A36E-B776B3E5C6AB}"/>
    <cellStyle name="เครื่องหมายจุลภาค 19 2 4 2 4" xfId="9834" xr:uid="{9945FE85-C9A8-4946-80D7-FA8C204EF6D5}"/>
    <cellStyle name="เครื่องหมายจุลภาค 19 2 4 2 4 2" xfId="16636" xr:uid="{690B4B91-8261-4394-AA56-C5752BAC20CE}"/>
    <cellStyle name="เครื่องหมายจุลภาค 19 2 4 2 4 3" xfId="23444" xr:uid="{BD29708F-3A5A-4935-B3AA-7C69273CB777}"/>
    <cellStyle name="เครื่องหมายจุลภาค 19 2 4 2 4 4" xfId="34970" xr:uid="{A9D84A68-2B56-41BA-B481-5CF9EC5B0E95}"/>
    <cellStyle name="เครื่องหมายจุลภาค 19 2 4 2 5" xfId="12925" xr:uid="{3E565192-E337-461B-A540-B45ACE810793}"/>
    <cellStyle name="เครื่องหมายจุลภาค 19 2 4 2 5 2" xfId="25782" xr:uid="{48F97D6C-9DAA-4E96-9AE4-714110F99990}"/>
    <cellStyle name="เครื่องหมายจุลภาค 19 2 4 2 5 3" xfId="37308" xr:uid="{827CCE65-39EB-4300-B0E8-5DF604013EB7}"/>
    <cellStyle name="เครื่องหมายจุลภาค 19 2 4 2 6" xfId="28119" xr:uid="{52C973DB-5DAF-434E-B6B2-8FEB46720912}"/>
    <cellStyle name="เครื่องหมายจุลภาค 19 2 4 2 6 2" xfId="39645" xr:uid="{B4914F60-0C39-4239-8585-D7841B0E94B7}"/>
    <cellStyle name="เครื่องหมายจุลภาค 19 2 4 2 7" xfId="18089" xr:uid="{57CDF42F-8022-4CC6-8FFE-B3BBC8AAB7E4}"/>
    <cellStyle name="เครื่องหมายจุลภาค 19 2 4 2 8" xfId="29627" xr:uid="{7211286B-754A-444A-AA5B-8BC5DA891B79}"/>
    <cellStyle name="เครื่องหมายจุลภาค 19 2 4 3" xfId="6505" xr:uid="{4515155D-38AE-43A0-837D-6D13FC7087BB}"/>
    <cellStyle name="เครื่องหมายจุลภาค 19 2 4 3 2" xfId="8341" xr:uid="{7308D61E-93ED-4A38-BDF1-6D652949CE0D}"/>
    <cellStyle name="เครื่องหมายจุลภาค 19 2 4 3 2 2" xfId="15211" xr:uid="{DEF16506-E16C-4575-B643-F204843D5746}"/>
    <cellStyle name="เครื่องหมายจุลภาค 19 2 4 3 2 3" xfId="21785" xr:uid="{C2FF82D5-DB92-4B1E-8DAE-64BB47DF81A1}"/>
    <cellStyle name="เครื่องหมายจุลภาค 19 2 4 3 2 4" xfId="33312" xr:uid="{EBD2C310-8920-4C80-A89B-9BBB01E13BEF}"/>
    <cellStyle name="เครื่องหมายจุลภาค 19 2 4 3 3" xfId="13376" xr:uid="{A789C575-2E7A-44D2-90A4-4715AFDCFA81}"/>
    <cellStyle name="เครื่องหมายจุลภาค 19 2 4 3 3 2" xfId="24128" xr:uid="{94D6A8F3-A9F1-47EB-8BCD-3C2F5D908BEC}"/>
    <cellStyle name="เครื่องหมายจุลภาค 19 2 4 3 3 3" xfId="35654" xr:uid="{CF67B86C-721A-4477-9908-62B1496EA321}"/>
    <cellStyle name="เครื่องหมายจุลภาค 19 2 4 3 4" xfId="26465" xr:uid="{8CC82665-0D79-452D-ACAB-CBC436264B48}"/>
    <cellStyle name="เครื่องหมายจุลภาค 19 2 4 3 4 2" xfId="37991" xr:uid="{E31520F3-4880-47F0-9225-20CD5C008ECF}"/>
    <cellStyle name="เครื่องหมายจุลภาค 19 2 4 3 5" xfId="19440" xr:uid="{2E365586-2392-4605-906D-2AEABB75BB58}"/>
    <cellStyle name="เครื่องหมายจุลภาค 19 2 4 3 6" xfId="30970" xr:uid="{5DF629BA-A0AC-4039-828A-C8481D07822E}"/>
    <cellStyle name="เครื่องหมายจุลภาค 19 2 4 4" xfId="7412" xr:uid="{9F4D1E09-3DE0-43A6-BB51-4DB618404891}"/>
    <cellStyle name="เครื่องหมายจุลภาค 19 2 4 4 2" xfId="14282" xr:uid="{165D02CB-BDE9-4FFB-9459-7E8EE3F49B5F}"/>
    <cellStyle name="เครื่องหมายจุลภาค 19 2 4 4 3" xfId="20619" xr:uid="{112C87ED-B6BA-4F09-9347-0082A955D3FD}"/>
    <cellStyle name="เครื่องหมายจุลภาค 19 2 4 4 4" xfId="32147" xr:uid="{244D24D4-98AB-4A71-9145-7EFB301A667E}"/>
    <cellStyle name="เครื่องหมายจุลภาค 19 2 4 5" xfId="9370" xr:uid="{1982DFFB-685D-4697-B8E0-95AADE405EF5}"/>
    <cellStyle name="เครื่องหมายจุลภาค 19 2 4 5 2" xfId="16175" xr:uid="{DD081476-4E63-484A-8B3A-5504DB550E6B}"/>
    <cellStyle name="เครื่องหมายจุลภาค 19 2 4 5 3" xfId="22966" xr:uid="{397C482F-9946-4647-A19F-2F39EC3501D3}"/>
    <cellStyle name="เครื่องหมายจุลภาค 19 2 4 5 4" xfId="34492" xr:uid="{2D0B2A12-8835-42DA-BB2A-C70088242A3A}"/>
    <cellStyle name="เครื่องหมายจุลภาค 19 2 4 6" xfId="12498" xr:uid="{0D755D50-A04B-4FBC-83AD-36610B9FD51C}"/>
    <cellStyle name="เครื่องหมายจุลภาค 19 2 4 6 2" xfId="25304" xr:uid="{AA5B36A0-0D5B-4C1E-90DD-453877166440}"/>
    <cellStyle name="เครื่องหมายจุลภาค 19 2 4 6 3" xfId="36830" xr:uid="{9B555776-DDCE-401C-BADC-748EB9D4FE8A}"/>
    <cellStyle name="เครื่องหมายจุลภาค 19 2 4 7" xfId="27641" xr:uid="{0E67297A-C214-4749-BF96-FCAA54717CD0}"/>
    <cellStyle name="เครื่องหมายจุลภาค 19 2 4 7 2" xfId="39167" xr:uid="{C120E9F2-BBB8-428F-8D2B-D64957129FFF}"/>
    <cellStyle name="เครื่องหมายจุลภาค 19 2 4 8" xfId="17602" xr:uid="{0DBA0922-F287-44E9-BBA0-D7A667051598}"/>
    <cellStyle name="เครื่องหมายจุลภาค 19 2 4 9" xfId="29140" xr:uid="{DE891499-0D91-4235-B362-EAD814639744}"/>
    <cellStyle name="เครื่องหมายจุลภาค 19 2 5" xfId="2743" xr:uid="{1D6365F1-570C-4319-8DBB-B5F1B2EB14AC}"/>
    <cellStyle name="เครื่องหมายจุลภาค 19 2 5 2" xfId="6645" xr:uid="{DE7DA56E-4ABA-40B4-986E-0A1BCD1F3EDB}"/>
    <cellStyle name="เครื่องหมายจุลภาค 19 2 5 2 2" xfId="8489" xr:uid="{21D592E0-77EB-4E78-85DE-9D8D1C873132}"/>
    <cellStyle name="เครื่องหมายจุลภาค 19 2 5 2 2 2" xfId="15359" xr:uid="{7548B5E9-5844-4E54-9222-E12C8D0DC7FE}"/>
    <cellStyle name="เครื่องหมายจุลภาค 19 2 5 2 2 3" xfId="21942" xr:uid="{A52F3A42-5814-44DA-8EAF-F38932F9F725}"/>
    <cellStyle name="เครื่องหมายจุลภาค 19 2 5 2 2 4" xfId="33469" xr:uid="{58B0D883-7027-45FD-B121-C5B6D63AC771}"/>
    <cellStyle name="เครื่องหมายจุลภาค 19 2 5 2 3" xfId="13516" xr:uid="{9EA3AC31-A90B-45F2-B3CE-29F602FCFBEE}"/>
    <cellStyle name="เครื่องหมายจุลภาค 19 2 5 2 3 2" xfId="24285" xr:uid="{1DF7A8A2-22EB-45F2-81A6-37432BB7CC3A}"/>
    <cellStyle name="เครื่องหมายจุลภาค 19 2 5 2 3 3" xfId="35811" xr:uid="{8A4EC894-BD70-40C4-87F9-88C8BF5A7006}"/>
    <cellStyle name="เครื่องหมายจุลภาค 19 2 5 2 4" xfId="26622" xr:uid="{7F294BCD-EA1F-444A-BAED-07E5A88CF799}"/>
    <cellStyle name="เครื่องหมายจุลภาค 19 2 5 2 4 2" xfId="38148" xr:uid="{A3D828C8-C3B2-42C7-B787-454B673FC98D}"/>
    <cellStyle name="เครื่องหมายจุลภาค 19 2 5 2 5" xfId="19597" xr:uid="{C58AE635-9A42-4B3C-A470-F42BEBF12963}"/>
    <cellStyle name="เครื่องหมายจุลภาค 19 2 5 2 6" xfId="31127" xr:uid="{D0291B7D-161B-45FA-8309-8A5D4FF3C836}"/>
    <cellStyle name="เครื่องหมายจุลภาค 19 2 5 3" xfId="7556" xr:uid="{5E73F590-B94D-4EF8-ACBB-70C56DDFC879}"/>
    <cellStyle name="เครื่องหมายจุลภาค 19 2 5 3 2" xfId="14426" xr:uid="{E54A3828-8176-4525-93DB-52C2306ACB46}"/>
    <cellStyle name="เครื่องหมายจุลภาค 19 2 5 3 3" xfId="20776" xr:uid="{CDC0E39B-CBCE-485C-BB12-57A5A8C0F47B}"/>
    <cellStyle name="เครื่องหมายจุลภาค 19 2 5 3 4" xfId="32304" xr:uid="{FD58E80A-A4D8-4108-A0AF-0911CFA4FEEB}"/>
    <cellStyle name="เครื่องหมายจุลภาค 19 2 5 4" xfId="9517" xr:uid="{053B654B-A91F-4668-B1DB-A30F859F9CE2}"/>
    <cellStyle name="เครื่องหมายจุลภาค 19 2 5 4 2" xfId="16319" xr:uid="{FFCFF1E8-C923-4CB8-BFC9-233C51888DD1}"/>
    <cellStyle name="เครื่องหมายจุลภาค 19 2 5 4 3" xfId="23123" xr:uid="{C1E0ADCD-ABF1-4B96-B279-4AECF00D6A37}"/>
    <cellStyle name="เครื่องหมายจุลภาค 19 2 5 4 4" xfId="34649" xr:uid="{EDB25447-6326-495A-BE63-09E6DBE0DF7A}"/>
    <cellStyle name="เครื่องหมายจุลภาค 19 2 5 5" xfId="12628" xr:uid="{24A03B97-4A55-48BE-A2D0-04E2382BB02E}"/>
    <cellStyle name="เครื่องหมายจุลภาค 19 2 5 5 2" xfId="25461" xr:uid="{6D4F4EF3-924A-431E-BB4A-DB9D268FE2F2}"/>
    <cellStyle name="เครื่องหมายจุลภาค 19 2 5 5 3" xfId="36987" xr:uid="{C2577935-ECDA-4B29-B6F3-ADBD5F63F1DF}"/>
    <cellStyle name="เครื่องหมายจุลภาค 19 2 5 6" xfId="27798" xr:uid="{7936C1DB-1351-40FB-8B94-918A1D9A1AD9}"/>
    <cellStyle name="เครื่องหมายจุลภาค 19 2 5 6 2" xfId="39324" xr:uid="{AFBF4F63-3CCD-4EC0-ABB5-5433005BEA07}"/>
    <cellStyle name="เครื่องหมายจุลภาค 19 2 5 7" xfId="17768" xr:uid="{F961C44D-F842-4908-BE9E-0DF2E9597A87}"/>
    <cellStyle name="เครื่องหมายจุลภาค 19 2 5 8" xfId="29306" xr:uid="{7A6381B4-3E49-4BFA-8715-DE92CAD3A889}"/>
    <cellStyle name="เครื่องหมายจุลภาค 19 2 6" xfId="6200" xr:uid="{B3CB702C-B1F5-4632-9EC6-26DEA2A295F2}"/>
    <cellStyle name="เครื่องหมายจุลภาค 19 2 6 2" xfId="8027" xr:uid="{06F5F858-C8C9-47CB-877E-23F203DBE7AF}"/>
    <cellStyle name="เครื่องหมายจุลภาค 19 2 6 2 2" xfId="14897" xr:uid="{10A3AF63-D441-49D8-95D0-FE64E6946FFC}"/>
    <cellStyle name="เครื่องหมายจุลภาค 19 2 6 2 3" xfId="21464" xr:uid="{FC1A883A-0CE5-49D7-AC01-3EBABA050322}"/>
    <cellStyle name="เครื่องหมายจุลภาค 19 2 6 2 4" xfId="32991" xr:uid="{96A8ACB5-CCD2-4FB7-B7FC-19AD48271375}"/>
    <cellStyle name="เครื่องหมายจุลภาค 19 2 6 3" xfId="13071" xr:uid="{E90F4ED4-EB07-4477-8835-100C7EEF10BE}"/>
    <cellStyle name="เครื่องหมายจุลภาค 19 2 6 3 2" xfId="23807" xr:uid="{8ADCB5DB-6837-4ED3-9414-F637D8B82F68}"/>
    <cellStyle name="เครื่องหมายจุลภาค 19 2 6 3 3" xfId="35333" xr:uid="{B0D6C0F8-2DED-45E3-ACAC-85126D9FEAC3}"/>
    <cellStyle name="เครื่องหมายจุลภาค 19 2 6 4" xfId="26144" xr:uid="{3707B4F9-DFB2-4019-92DE-634AF531F81A}"/>
    <cellStyle name="เครื่องหมายจุลภาค 19 2 6 4 2" xfId="37670" xr:uid="{2D79206A-2C86-4D2D-82F8-1E454B2F184A}"/>
    <cellStyle name="เครื่องหมายจุลภาค 19 2 6 5" xfId="19119" xr:uid="{7C2D9AFD-55E6-4197-A7AA-64328021552D}"/>
    <cellStyle name="เครื่องหมายจุลภาค 19 2 6 6" xfId="30649" xr:uid="{D5B3AA8B-85DA-4502-9618-C3FD32BA15AC}"/>
    <cellStyle name="เครื่องหมายจุลภาค 19 2 7" xfId="7107" xr:uid="{056D58C1-26F2-47FD-BBA7-8137939F420E}"/>
    <cellStyle name="เครื่องหมายจุลภาค 19 2 7 2" xfId="13977" xr:uid="{EDA36267-5042-41A4-BCFD-E1821B885C4E}"/>
    <cellStyle name="เครื่องหมายจุลภาค 19 2 7 3" xfId="20298" xr:uid="{77D41301-79BB-48A3-82D3-ABCFF02D3ED1}"/>
    <cellStyle name="เครื่องหมายจุลภาค 19 2 7 4" xfId="31826" xr:uid="{C6A9368C-2104-480E-8F88-DFC977DD2887}"/>
    <cellStyle name="เครื่องหมายจุลภาค 19 2 8" xfId="9063" xr:uid="{9716AB08-5C73-461C-90CB-8BF4F8E0E330}"/>
    <cellStyle name="เครื่องหมายจุลภาค 19 2 8 2" xfId="15869" xr:uid="{44D9DA4F-91B6-446B-99E0-4967D262C65B}"/>
    <cellStyle name="เครื่องหมายจุลภาค 19 2 8 3" xfId="22645" xr:uid="{5EDFDE75-944B-438B-9227-C5361F8DA548}"/>
    <cellStyle name="เครื่องหมายจุลภาค 19 2 8 4" xfId="34171" xr:uid="{63970ACF-7A24-45B9-BB43-FCAC010D8CA5}"/>
    <cellStyle name="เครื่องหมายจุลภาค 19 2 9" xfId="12213" xr:uid="{A3C862BD-CAC8-4B53-9F38-22E030A99FB0}"/>
    <cellStyle name="เครื่องหมายจุลภาค 19 2 9 2" xfId="24983" xr:uid="{DF4A1B3D-20A9-4222-A7E6-EBDF51387B4D}"/>
    <cellStyle name="เครื่องหมายจุลภาค 19 2 9 3" xfId="36509" xr:uid="{AE457FCF-6A99-43C5-9B25-C059F1F01D6F}"/>
    <cellStyle name="เครื่องหมายจุลภาค 19 3" xfId="2250" xr:uid="{87BA4536-1EBC-488D-913B-3F582C93C93B}"/>
    <cellStyle name="เครื่องหมายจุลภาค 19 3 2" xfId="2804" xr:uid="{C4622348-13C0-4FBF-8B5C-665F9A2FC897}"/>
    <cellStyle name="เครื่องหมายจุลภาค 19 3 2 2" xfId="6708" xr:uid="{F2A2985A-988F-4BB6-9122-8F4AD5F6EC51}"/>
    <cellStyle name="เครื่องหมายจุลภาค 19 3 2 2 2" xfId="8556" xr:uid="{B0DBBD74-2899-4F77-86AD-A3B57396DCFD}"/>
    <cellStyle name="เครื่องหมายจุลภาค 19 3 2 2 2 2" xfId="15426" xr:uid="{4785396C-050C-4FB4-AA7E-B83E4F4521B8}"/>
    <cellStyle name="เครื่องหมายจุลภาค 19 3 2 2 2 3" xfId="22012" xr:uid="{694BEF55-98E7-4227-B9DF-C5D1323D8469}"/>
    <cellStyle name="เครื่องหมายจุลภาค 19 3 2 2 2 4" xfId="33539" xr:uid="{E399D9B4-CF65-4CC4-A879-707F7D0033A5}"/>
    <cellStyle name="เครื่องหมายจุลภาค 19 3 2 2 3" xfId="13579" xr:uid="{36AA60E5-EBC2-4B0C-A645-BD54ACB62C69}"/>
    <cellStyle name="เครื่องหมายจุลภาค 19 3 2 2 3 2" xfId="24355" xr:uid="{F1E5F2C9-66FE-4786-987B-191AC85A4614}"/>
    <cellStyle name="เครื่องหมายจุลภาค 19 3 2 2 3 3" xfId="35881" xr:uid="{790646D9-E515-48D4-804C-9DDB434006BA}"/>
    <cellStyle name="เครื่องหมายจุลภาค 19 3 2 2 4" xfId="26692" xr:uid="{6B54565D-3FF0-4EBE-B35A-D8F222DF63A2}"/>
    <cellStyle name="เครื่องหมายจุลภาค 19 3 2 2 4 2" xfId="38218" xr:uid="{8D694432-A4B3-4578-857E-1A33736A3128}"/>
    <cellStyle name="เครื่องหมายจุลภาค 19 3 2 2 5" xfId="19667" xr:uid="{8F992A7F-5423-434D-A067-AFB859103AE0}"/>
    <cellStyle name="เครื่องหมายจุลภาค 19 3 2 2 6" xfId="31197" xr:uid="{B1CB6D1B-B756-4329-A379-1A0880B2E5E9}"/>
    <cellStyle name="เครื่องหมายจุลภาค 19 3 2 3" xfId="7623" xr:uid="{DB75F1C0-FA98-4760-8E84-BC6ED0E4AA6F}"/>
    <cellStyle name="เครื่องหมายจุลภาค 19 3 2 3 2" xfId="14493" xr:uid="{E711D93E-2B1F-44EA-925B-6DAE3EF6EC6C}"/>
    <cellStyle name="เครื่องหมายจุลภาค 19 3 2 3 3" xfId="20846" xr:uid="{B658E21D-9504-4724-BF66-074D7AF052F8}"/>
    <cellStyle name="เครื่องหมายจุลภาค 19 3 2 3 4" xfId="32374" xr:uid="{C7FD35A0-E4FD-453F-9494-F9D04086DEA0}"/>
    <cellStyle name="เครื่องหมายจุลภาค 19 3 2 4" xfId="9584" xr:uid="{63531964-519E-4B4A-8CB8-24362225E427}"/>
    <cellStyle name="เครื่องหมายจุลภาค 19 3 2 4 2" xfId="16386" xr:uid="{02378E11-D76D-4B86-B411-640F50CD29D5}"/>
    <cellStyle name="เครื่องหมายจุลภาค 19 3 2 4 3" xfId="23193" xr:uid="{D95C9FA4-50C5-4940-A82F-38B6631FEFBB}"/>
    <cellStyle name="เครื่องหมายจุลภาค 19 3 2 4 4" xfId="34719" xr:uid="{FDACB883-FE89-4E75-AE5E-200FD26A56C8}"/>
    <cellStyle name="เครื่องหมายจุลภาค 19 3 2 5" xfId="12689" xr:uid="{46036FEB-9290-4228-976F-312FA2B106B0}"/>
    <cellStyle name="เครื่องหมายจุลภาค 19 3 2 5 2" xfId="25531" xr:uid="{6A4E732D-02FB-478B-8DF4-CA2BCDC3A350}"/>
    <cellStyle name="เครื่องหมายจุลภาค 19 3 2 5 3" xfId="37057" xr:uid="{7D3C521F-1CBC-4AAE-A4DB-64F22456ABC4}"/>
    <cellStyle name="เครื่องหมายจุลภาค 19 3 2 6" xfId="27868" xr:uid="{E6318012-2D70-4DBD-8799-AAAE7F42752D}"/>
    <cellStyle name="เครื่องหมายจุลภาค 19 3 2 6 2" xfId="39394" xr:uid="{40009A75-D82E-4E2C-88E7-6D7DDD150CD3}"/>
    <cellStyle name="เครื่องหมายจุลภาค 19 3 2 7" xfId="17838" xr:uid="{F2816553-8494-421B-8A89-5A9A473ECFB4}"/>
    <cellStyle name="เครื่องหมายจุลภาค 19 3 2 8" xfId="29376" xr:uid="{2714CA22-0B1E-4F92-907B-EB7D6A7D0AC9}"/>
    <cellStyle name="เครื่องหมายจุลภาค 19 3 3" xfId="6262" xr:uid="{C8F0C0F3-D68B-478A-9327-C4E5179E0AC2}"/>
    <cellStyle name="เครื่องหมายจุลภาค 19 3 3 2" xfId="8093" xr:uid="{E2842A09-D9E7-476F-BA4E-5D6821D23D43}"/>
    <cellStyle name="เครื่องหมายจุลภาค 19 3 3 2 2" xfId="14963" xr:uid="{DAC6DADE-FBDF-4ED9-8E49-DB7FBFE4367E}"/>
    <cellStyle name="เครื่องหมายจุลภาค 19 3 3 2 3" xfId="21534" xr:uid="{9A11FB7C-0EA2-4916-8D06-3645A7EFA494}"/>
    <cellStyle name="เครื่องหมายจุลภาค 19 3 3 2 4" xfId="33061" xr:uid="{FC4ED01D-7A1B-4E29-A31B-64EF500BF4F7}"/>
    <cellStyle name="เครื่องหมายจุลภาค 19 3 3 3" xfId="13133" xr:uid="{CAE378A1-8117-4CB2-846B-24E975D2789F}"/>
    <cellStyle name="เครื่องหมายจุลภาค 19 3 3 3 2" xfId="23877" xr:uid="{98EF95FD-464E-427D-8C37-ABB40FEBA872}"/>
    <cellStyle name="เครื่องหมายจุลภาค 19 3 3 3 3" xfId="35403" xr:uid="{229A3CF7-03C2-4EB5-8F36-C171EE5F18A5}"/>
    <cellStyle name="เครื่องหมายจุลภาค 19 3 3 4" xfId="26214" xr:uid="{58B44AC7-41F4-48F0-A88D-2C52C9CBF0DE}"/>
    <cellStyle name="เครื่องหมายจุลภาค 19 3 3 4 2" xfId="37740" xr:uid="{26DE8725-3860-40CB-8D59-C3E193F74898}"/>
    <cellStyle name="เครื่องหมายจุลภาค 19 3 3 5" xfId="19189" xr:uid="{83244EDE-353B-4B7C-8395-71AB22913181}"/>
    <cellStyle name="เครื่องหมายจุลภาค 19 3 3 6" xfId="30719" xr:uid="{4A73D43D-22CB-4EED-8F34-EAA6C6D14D5A}"/>
    <cellStyle name="เครื่องหมายจุลภาค 19 3 4" xfId="7169" xr:uid="{C7AB94FF-285D-4571-9824-A4F4FF94C0D2}"/>
    <cellStyle name="เครื่องหมายจุลภาค 19 3 4 2" xfId="14039" xr:uid="{27F1778D-704D-4CE0-920B-7FF7039EE2D5}"/>
    <cellStyle name="เครื่องหมายจุลภาค 19 3 4 3" xfId="20368" xr:uid="{94A745E8-836B-4785-9486-E7B05B2E677D}"/>
    <cellStyle name="เครื่องหมายจุลภาค 19 3 4 4" xfId="31896" xr:uid="{F7672CF8-BAE9-4759-A338-26CD4B443A6D}"/>
    <cellStyle name="เครื่องหมายจุลภาค 19 3 5" xfId="9127" xr:uid="{E7357849-12BF-4710-AECA-F93F38B85C0E}"/>
    <cellStyle name="เครื่องหมายจุลภาค 19 3 5 2" xfId="15932" xr:uid="{80149106-08B6-420E-866E-4790FD57EECE}"/>
    <cellStyle name="เครื่องหมายจุลภาค 19 3 5 3" xfId="22715" xr:uid="{D8CBFBD3-4E4E-420F-96EB-9961480AF838}"/>
    <cellStyle name="เครื่องหมายจุลภาค 19 3 5 4" xfId="34241" xr:uid="{3F99B4CA-598D-46B2-8175-8C6354BEA82A}"/>
    <cellStyle name="เครื่องหมายจุลภาค 19 3 6" xfId="12273" xr:uid="{D2A1A227-2FDD-4D18-8044-79CB55F84B17}"/>
    <cellStyle name="เครื่องหมายจุลภาค 19 3 6 2" xfId="25053" xr:uid="{4C1705EB-FCF9-4845-85A0-CEB0450B7566}"/>
    <cellStyle name="เครื่องหมายจุลภาค 19 3 6 3" xfId="36579" xr:uid="{55CFE394-0765-49BD-82BA-91055B4CE4C4}"/>
    <cellStyle name="เครื่องหมายจุลภาค 19 3 7" xfId="27390" xr:uid="{1D6586D1-95C7-430F-8055-645C39100BE7}"/>
    <cellStyle name="เครื่องหมายจุลภาค 19 3 7 2" xfId="38916" xr:uid="{46B52304-1D59-4233-A120-95D0F72DD701}"/>
    <cellStyle name="เครื่องหมายจุลภาค 19 3 8" xfId="17294" xr:uid="{AB02860C-3278-4FC1-B466-5E12CA6215FC}"/>
    <cellStyle name="เครื่องหมายจุลภาค 19 3 9" xfId="28832" xr:uid="{505F975C-634D-4A18-BAF2-C6A8AC90F000}"/>
    <cellStyle name="เครื่องหมายจุลภาค 19 4" xfId="2378" xr:uid="{7C3A8114-6E50-431A-8C97-4F3D18FFEFDD}"/>
    <cellStyle name="เครื่องหมายจุลภาค 19 4 2" xfId="2903" xr:uid="{F392BCFC-7462-484A-8102-4F7D70D6A626}"/>
    <cellStyle name="เครื่องหมายจุลภาค 19 4 2 2" xfId="6811" xr:uid="{818A669F-5725-4ADA-915E-E202EE6FC954}"/>
    <cellStyle name="เครื่องหมายจุลภาค 19 4 2 2 2" xfId="8662" xr:uid="{55D6564F-E189-46D2-8530-0A915749B365}"/>
    <cellStyle name="เครื่องหมายจุลภาค 19 4 2 2 2 2" xfId="15532" xr:uid="{7785CAFC-50E9-45C3-A7D6-22B7C7AB55CD}"/>
    <cellStyle name="เครื่องหมายจุลภาค 19 4 2 2 2 3" xfId="22120" xr:uid="{614D1586-00A6-476C-9559-38A15F285DBA}"/>
    <cellStyle name="เครื่องหมายจุลภาค 19 4 2 2 2 4" xfId="33647" xr:uid="{A41B319F-29BB-4834-A302-F4E245AFA5DE}"/>
    <cellStyle name="เครื่องหมายจุลภาค 19 4 2 2 3" xfId="13682" xr:uid="{0EBBC5EC-116D-4E75-842E-4A6F055EF5F8}"/>
    <cellStyle name="เครื่องหมายจุลภาค 19 4 2 2 3 2" xfId="24463" xr:uid="{FD7BBF00-7684-4019-8C1A-7DF30E0A1E1F}"/>
    <cellStyle name="เครื่องหมายจุลภาค 19 4 2 2 3 3" xfId="35989" xr:uid="{F50E3FC8-A7AC-4466-B004-8B9B922CD8B3}"/>
    <cellStyle name="เครื่องหมายจุลภาค 19 4 2 2 4" xfId="26800" xr:uid="{96B4BBFD-AE67-41E3-A095-FB290E936D31}"/>
    <cellStyle name="เครื่องหมายจุลภาค 19 4 2 2 4 2" xfId="38326" xr:uid="{E3853A48-A469-40B1-946E-A3FC058EA492}"/>
    <cellStyle name="เครื่องหมายจุลภาค 19 4 2 2 5" xfId="19775" xr:uid="{770E1478-77CD-489A-B899-57FC90B234C4}"/>
    <cellStyle name="เครื่องหมายจุลภาค 19 4 2 2 6" xfId="31305" xr:uid="{454A3266-9107-4F93-972E-CCA1B97B1024}"/>
    <cellStyle name="เครื่องหมายจุลภาค 19 4 2 3" xfId="7729" xr:uid="{2086D08D-5DB8-42F8-A8C7-AB8E5B5609FE}"/>
    <cellStyle name="เครื่องหมายจุลภาค 19 4 2 3 2" xfId="14599" xr:uid="{268BD19E-DF7F-4D5F-89E8-430E2D0EE0F3}"/>
    <cellStyle name="เครื่องหมายจุลภาค 19 4 2 3 3" xfId="20954" xr:uid="{B475608F-B1E8-49C3-92EB-4AD590FA3BEE}"/>
    <cellStyle name="เครื่องหมายจุลภาค 19 4 2 3 4" xfId="32482" xr:uid="{5DBE80C9-212A-41A1-BF4E-B0357BA691A8}"/>
    <cellStyle name="เครื่องหมายจุลภาค 19 4 2 4" xfId="9691" xr:uid="{A3CD5E75-684D-4083-8C77-8B2605990E4C}"/>
    <cellStyle name="เครื่องหมายจุลภาค 19 4 2 4 2" xfId="16493" xr:uid="{D5A1F291-ACC8-423D-BBB5-0543BA8FD7DE}"/>
    <cellStyle name="เครื่องหมายจุลภาค 19 4 2 4 3" xfId="23301" xr:uid="{10CBC952-E910-4F7C-90CC-DC1E99BE7C18}"/>
    <cellStyle name="เครื่องหมายจุลภาค 19 4 2 4 4" xfId="34827" xr:uid="{FDC6CA93-8575-4E31-9FC9-FF1217EF04D2}"/>
    <cellStyle name="เครื่องหมายจุลภาค 19 4 2 5" xfId="12788" xr:uid="{1A169928-B71C-4C6B-8956-770427C67D5D}"/>
    <cellStyle name="เครื่องหมายจุลภาค 19 4 2 5 2" xfId="25639" xr:uid="{1BBA940F-8825-469F-9F84-DFBF980B51AD}"/>
    <cellStyle name="เครื่องหมายจุลภาค 19 4 2 5 3" xfId="37165" xr:uid="{9D0307AC-F48B-460B-9CB3-BA87BBB75618}"/>
    <cellStyle name="เครื่องหมายจุลภาค 19 4 2 6" xfId="27976" xr:uid="{783B82C1-6CA3-48A3-8240-959A2A146D90}"/>
    <cellStyle name="เครื่องหมายจุลภาค 19 4 2 6 2" xfId="39502" xr:uid="{9293136A-8E7E-4582-8FD9-5D35A5AB6124}"/>
    <cellStyle name="เครื่องหมายจุลภาค 19 4 2 7" xfId="17946" xr:uid="{72F4376F-F98A-4C85-993A-994F33AB6246}"/>
    <cellStyle name="เครื่องหมายจุลภาค 19 4 2 8" xfId="29484" xr:uid="{D75B0AA7-B8AF-4459-BCBD-F4195AD0E94A}"/>
    <cellStyle name="เครื่องหมายจุลภาค 19 4 3" xfId="6365" xr:uid="{EC5C57F9-F34E-4C1A-93F8-B067857F73AC}"/>
    <cellStyle name="เครื่องหมายจุลภาค 19 4 3 2" xfId="8199" xr:uid="{A03C9599-586F-476E-92FD-C0C92496A468}"/>
    <cellStyle name="เครื่องหมายจุลภาค 19 4 3 2 2" xfId="15069" xr:uid="{FE647F06-410E-44A7-BE39-FC6259B01EF2}"/>
    <cellStyle name="เครื่องหมายจุลภาค 19 4 3 2 3" xfId="21642" xr:uid="{99F6F181-C018-483D-B7F9-0AD5E6E837E1}"/>
    <cellStyle name="เครื่องหมายจุลภาค 19 4 3 2 4" xfId="33169" xr:uid="{0F5165F5-25EB-4C8A-8823-902EC280B374}"/>
    <cellStyle name="เครื่องหมายจุลภาค 19 4 3 3" xfId="13236" xr:uid="{BA73B86E-C8A4-4A8D-BEAD-3DAA25E717F1}"/>
    <cellStyle name="เครื่องหมายจุลภาค 19 4 3 3 2" xfId="23985" xr:uid="{8B986B9B-1ACA-47D2-9B5D-467C2D63C551}"/>
    <cellStyle name="เครื่องหมายจุลภาค 19 4 3 3 3" xfId="35511" xr:uid="{EB8CBD55-1708-4AC1-8DC6-7646F907822E}"/>
    <cellStyle name="เครื่องหมายจุลภาค 19 4 3 4" xfId="26322" xr:uid="{1A15DD62-BA20-4ECD-B02F-85D7D6AE7573}"/>
    <cellStyle name="เครื่องหมายจุลภาค 19 4 3 4 2" xfId="37848" xr:uid="{A1929A98-FC5D-4470-901C-FA96522F1A32}"/>
    <cellStyle name="เครื่องหมายจุลภาค 19 4 3 5" xfId="19297" xr:uid="{6F75909A-F4E5-4134-B6D3-F02B3EA23247}"/>
    <cellStyle name="เครื่องหมายจุลภาค 19 4 3 6" xfId="30827" xr:uid="{EF2D0D26-086C-458F-8167-DCE2033D96DB}"/>
    <cellStyle name="เครื่องหมายจุลภาค 19 4 4" xfId="7272" xr:uid="{17D470A6-13CD-43E3-B0CF-13F18A94BDD4}"/>
    <cellStyle name="เครื่องหมายจุลภาค 19 4 4 2" xfId="14142" xr:uid="{DED0F303-1B2F-4A24-9716-26CA73CB20A0}"/>
    <cellStyle name="เครื่องหมายจุลภาค 19 4 4 3" xfId="20476" xr:uid="{07209A48-64C0-448D-8E7B-4800F3747C4E}"/>
    <cellStyle name="เครื่องหมายจุลภาค 19 4 4 4" xfId="32004" xr:uid="{295F0682-AB4F-4139-A052-CEB18710C7FC}"/>
    <cellStyle name="เครื่องหมายจุลภาค 19 4 5" xfId="9230" xr:uid="{86D9DBAF-297C-445D-97D3-60305A15CB50}"/>
    <cellStyle name="เครื่องหมายจุลภาค 19 4 5 2" xfId="16035" xr:uid="{E39C8CE8-2071-40FC-8309-07C47F5A5E08}"/>
    <cellStyle name="เครื่องหมายจุลภาค 19 4 5 3" xfId="22823" xr:uid="{71007449-C862-4CE4-945C-545C45EB0447}"/>
    <cellStyle name="เครื่องหมายจุลภาค 19 4 5 4" xfId="34349" xr:uid="{990BEC8A-FE52-4B08-AD77-2BD8A9461287}"/>
    <cellStyle name="เครื่องหมายจุลภาค 19 4 6" xfId="12370" xr:uid="{B9364A92-2FB7-4134-BB84-EDE8C3914772}"/>
    <cellStyle name="เครื่องหมายจุลภาค 19 4 6 2" xfId="25161" xr:uid="{6168E8F2-6865-4DCC-BB5F-B3AC0DD9DBB6}"/>
    <cellStyle name="เครื่องหมายจุลภาค 19 4 6 3" xfId="36687" xr:uid="{16859495-386C-42CD-97AA-B534399B3863}"/>
    <cellStyle name="เครื่องหมายจุลภาค 19 4 7" xfId="27498" xr:uid="{FDEEA9E4-AA83-4452-8739-9AC113FF4F05}"/>
    <cellStyle name="เครื่องหมายจุลภาค 19 4 7 2" xfId="39024" xr:uid="{814E82F4-87A8-4693-8FA1-4DE585158C76}"/>
    <cellStyle name="เครื่องหมายจุลภาค 19 4 8" xfId="17431" xr:uid="{C1B0B14E-4652-491C-BC92-41FD070ACC67}"/>
    <cellStyle name="เครื่องหมายจุลภาค 19 4 9" xfId="28969" xr:uid="{393DECDF-4EBB-4F50-9160-735E7CFA0031}"/>
    <cellStyle name="เครื่องหมายจุลภาค 19 5" xfId="2497" xr:uid="{FA9BF559-12AB-4B47-AFC9-BFBDEE8AC643}"/>
    <cellStyle name="เครื่องหมายจุลภาค 19 5 2" xfId="3002" xr:uid="{1BB72996-E486-4587-8D61-613125D55D33}"/>
    <cellStyle name="เครื่องหมายจุลภาค 19 5 2 2" xfId="6914" xr:uid="{1D1DE7ED-26FC-4A26-B441-3977AFE79D45}"/>
    <cellStyle name="เครื่องหมายจุลภาค 19 5 2 2 2" xfId="8767" xr:uid="{F335781C-E875-46C5-BD63-C931BBBEAD10}"/>
    <cellStyle name="เครื่องหมายจุลภาค 19 5 2 2 2 2" xfId="15637" xr:uid="{56C1FA86-03FE-4405-B96F-2C850CDC2947}"/>
    <cellStyle name="เครื่องหมายจุลภาค 19 5 2 2 2 3" xfId="22225" xr:uid="{5E690B38-B2EE-4F96-9D38-D3B46458DA8B}"/>
    <cellStyle name="เครื่องหมายจุลภาค 19 5 2 2 2 4" xfId="33752" xr:uid="{1DB91911-1A84-41C0-82A8-1838FC9CA5BF}"/>
    <cellStyle name="เครื่องหมายจุลภาค 19 5 2 2 3" xfId="13785" xr:uid="{10A201AA-27E0-4D9E-9319-D440488333CF}"/>
    <cellStyle name="เครื่องหมายจุลภาค 19 5 2 2 3 2" xfId="24568" xr:uid="{D8A31073-E126-4ECB-85BA-0380FAEC23A5}"/>
    <cellStyle name="เครื่องหมายจุลภาค 19 5 2 2 3 3" xfId="36094" xr:uid="{DB2EBB92-366F-4632-B409-1A4D16E993BD}"/>
    <cellStyle name="เครื่องหมายจุลภาค 19 5 2 2 4" xfId="26905" xr:uid="{314B1E6E-168A-498F-A8FC-5F08C9521048}"/>
    <cellStyle name="เครื่องหมายจุลภาค 19 5 2 2 4 2" xfId="38431" xr:uid="{07249F77-3CF5-4B01-8536-F24536C27078}"/>
    <cellStyle name="เครื่องหมายจุลภาค 19 5 2 2 5" xfId="19880" xr:uid="{08FE4801-C90D-4FFE-A781-CE678DAA33BB}"/>
    <cellStyle name="เครื่องหมายจุลภาค 19 5 2 2 6" xfId="31410" xr:uid="{0B4AD0C5-3A28-4229-A0E6-1218AF753FA4}"/>
    <cellStyle name="เครื่องหมายจุลภาค 19 5 2 3" xfId="7834" xr:uid="{44B2EF5C-81D5-4F90-B834-FB6BC3A80ADD}"/>
    <cellStyle name="เครื่องหมายจุลภาค 19 5 2 3 2" xfId="14704" xr:uid="{B0DFBE2F-5355-4951-8BCE-00E4236969BF}"/>
    <cellStyle name="เครื่องหมายจุลภาค 19 5 2 3 3" xfId="21059" xr:uid="{340A8DA3-A99B-4B70-9887-76F1EC290F34}"/>
    <cellStyle name="เครื่องหมายจุลภาค 19 5 2 3 4" xfId="32587" xr:uid="{5A667FBB-DF6B-4A64-871B-E7272EA2598A}"/>
    <cellStyle name="เครื่องหมายจุลภาค 19 5 2 4" xfId="9796" xr:uid="{169ECE47-8A6E-43C6-AC72-C14F9E3705FA}"/>
    <cellStyle name="เครื่องหมายจุลภาค 19 5 2 4 2" xfId="16598" xr:uid="{FB50983A-C25F-4F47-B1A2-3C9B9C4A80AB}"/>
    <cellStyle name="เครื่องหมายจุลภาค 19 5 2 4 3" xfId="23406" xr:uid="{9B5829FE-5C18-47A6-85C1-2003D3B23CB6}"/>
    <cellStyle name="เครื่องหมายจุลภาค 19 5 2 4 4" xfId="34932" xr:uid="{862B9C9A-76AE-4BC1-9B20-52EE1F5004EC}"/>
    <cellStyle name="เครื่องหมายจุลภาค 19 5 2 5" xfId="12887" xr:uid="{1549DF8D-AB5A-487F-BE99-D41EA036863D}"/>
    <cellStyle name="เครื่องหมายจุลภาค 19 5 2 5 2" xfId="25744" xr:uid="{B325DE24-C238-424C-A78E-1BF316C28B91}"/>
    <cellStyle name="เครื่องหมายจุลภาค 19 5 2 5 3" xfId="37270" xr:uid="{1682C898-B4DF-462A-96B9-CAF227583B7D}"/>
    <cellStyle name="เครื่องหมายจุลภาค 19 5 2 6" xfId="28081" xr:uid="{8D735530-7C52-4B46-96EF-E7FF77F05A2E}"/>
    <cellStyle name="เครื่องหมายจุลภาค 19 5 2 6 2" xfId="39607" xr:uid="{64C5492C-8B86-4D00-8AAE-B29105F6186B}"/>
    <cellStyle name="เครื่องหมายจุลภาค 19 5 2 7" xfId="18051" xr:uid="{1CB98DD3-659C-43EA-AFB5-90D1AC00B533}"/>
    <cellStyle name="เครื่องหมายจุลภาค 19 5 2 8" xfId="29589" xr:uid="{D5589154-0A80-4A5F-9FFC-AA0DA213F15D}"/>
    <cellStyle name="เครื่องหมายจุลภาค 19 5 3" xfId="6467" xr:uid="{234905B9-2391-455A-87D6-C1A3FD511749}"/>
    <cellStyle name="เครื่องหมายจุลภาค 19 5 3 2" xfId="8303" xr:uid="{D7410E90-FD8D-4C4F-A26A-A5DEBF029D20}"/>
    <cellStyle name="เครื่องหมายจุลภาค 19 5 3 2 2" xfId="15173" xr:uid="{22E5042D-C920-47E3-BF2B-7BC224B2DB64}"/>
    <cellStyle name="เครื่องหมายจุลภาค 19 5 3 2 3" xfId="21747" xr:uid="{D1AE12BA-562D-490A-B939-3E85BED4CB5D}"/>
    <cellStyle name="เครื่องหมายจุลภาค 19 5 3 2 4" xfId="33274" xr:uid="{3ABD1D9C-8A62-4B99-A95A-B9441A626DFC}"/>
    <cellStyle name="เครื่องหมายจุลภาค 19 5 3 3" xfId="13338" xr:uid="{F2B0BF64-D5F2-4E86-B574-7F5A6E9899C9}"/>
    <cellStyle name="เครื่องหมายจุลภาค 19 5 3 3 2" xfId="24090" xr:uid="{C2F1BA1D-9A19-40FB-B1BD-DB50C5BCC3F7}"/>
    <cellStyle name="เครื่องหมายจุลภาค 19 5 3 3 3" xfId="35616" xr:uid="{9A77C2CC-4B59-4182-B0A6-49BFEEB6A23D}"/>
    <cellStyle name="เครื่องหมายจุลภาค 19 5 3 4" xfId="26427" xr:uid="{F31FE7E8-C2CC-4AFF-8935-44D4E3DB9114}"/>
    <cellStyle name="เครื่องหมายจุลภาค 19 5 3 4 2" xfId="37953" xr:uid="{4EA5DD24-B600-471D-BB63-BB944FB62D8C}"/>
    <cellStyle name="เครื่องหมายจุลภาค 19 5 3 5" xfId="19402" xr:uid="{7EF61BE4-74CB-4B1B-A22E-58AD6BEBA91B}"/>
    <cellStyle name="เครื่องหมายจุลภาค 19 5 3 6" xfId="30932" xr:uid="{274953A3-1E71-4F0D-A4EC-F1909940F482}"/>
    <cellStyle name="เครื่องหมายจุลภาค 19 5 4" xfId="7374" xr:uid="{1EF7E155-26EE-433C-9A5D-2578FFB7226F}"/>
    <cellStyle name="เครื่องหมายจุลภาค 19 5 4 2" xfId="14244" xr:uid="{FBE0529F-9C51-4646-975B-FC7F72B85572}"/>
    <cellStyle name="เครื่องหมายจุลภาค 19 5 4 3" xfId="20581" xr:uid="{5C4742EC-B257-4904-9FF5-8393DF1BBFFB}"/>
    <cellStyle name="เครื่องหมายจุลภาค 19 5 4 4" xfId="32109" xr:uid="{0948FDA6-6F58-4F88-BAD7-880A37D5F088}"/>
    <cellStyle name="เครื่องหมายจุลภาค 19 5 5" xfId="9332" xr:uid="{7EE6DD5A-7297-4295-B15D-65BC7C409203}"/>
    <cellStyle name="เครื่องหมายจุลภาค 19 5 5 2" xfId="16137" xr:uid="{5DD10719-13B1-47FF-9C6C-19746EBA3508}"/>
    <cellStyle name="เครื่องหมายจุลภาค 19 5 5 3" xfId="22928" xr:uid="{271AAF2D-0AD1-4597-AD54-3963ED28A688}"/>
    <cellStyle name="เครื่องหมายจุลภาค 19 5 5 4" xfId="34454" xr:uid="{19F89052-5753-4E63-9F1C-A2CDDF627F52}"/>
    <cellStyle name="เครื่องหมายจุลภาค 19 5 6" xfId="12462" xr:uid="{7EED7D66-9DBF-4734-81F1-991D816D0343}"/>
    <cellStyle name="เครื่องหมายจุลภาค 19 5 6 2" xfId="25266" xr:uid="{3C4DF989-94D8-4413-8ABF-CD6A6BC5E8E0}"/>
    <cellStyle name="เครื่องหมายจุลภาค 19 5 6 3" xfId="36792" xr:uid="{387B6274-793F-40E0-93AA-04E31C9C59F8}"/>
    <cellStyle name="เครื่องหมายจุลภาค 19 5 7" xfId="27603" xr:uid="{24F3A65F-F329-440F-A2A6-F7A4E0F6DDD0}"/>
    <cellStyle name="เครื่องหมายจุลภาค 19 5 7 2" xfId="39129" xr:uid="{3856858F-AD52-4870-B74F-0B08F42BED6B}"/>
    <cellStyle name="เครื่องหมายจุลภาค 19 5 8" xfId="17564" xr:uid="{A198ADBC-236E-4FA0-8E2D-06A84EF614AD}"/>
    <cellStyle name="เครื่องหมายจุลภาค 19 5 9" xfId="29102" xr:uid="{CEE2EBCD-E5B7-4FD5-94E8-ADB007BABC8D}"/>
    <cellStyle name="เครื่องหมายจุลภาค 19 6" xfId="2707" xr:uid="{9CB8366C-C2E6-4CEB-98D5-65DE07CF4A39}"/>
    <cellStyle name="เครื่องหมายจุลภาค 19 6 2" xfId="6609" xr:uid="{8197A8DE-50B4-4339-A726-111F13D2DA4B}"/>
    <cellStyle name="เครื่องหมายจุลภาค 19 6 2 2" xfId="8453" xr:uid="{68DE6DD1-292F-4B09-88DB-F7DF2471FDA0}"/>
    <cellStyle name="เครื่องหมายจุลภาค 19 6 2 2 2" xfId="15323" xr:uid="{CBAB8B19-4192-4A4E-9701-CF24090F6A6B}"/>
    <cellStyle name="เครื่องหมายจุลภาค 19 6 2 2 3" xfId="21904" xr:uid="{C7C5E8FF-3382-429D-ACBD-0F11C2F75E14}"/>
    <cellStyle name="เครื่องหมายจุลภาค 19 6 2 2 4" xfId="33431" xr:uid="{B7AE8D18-611B-4453-B165-E171A639E983}"/>
    <cellStyle name="เครื่องหมายจุลภาค 19 6 2 3" xfId="13480" xr:uid="{37BA4D53-EB9A-4FE7-AFA5-25FFC4EF37F8}"/>
    <cellStyle name="เครื่องหมายจุลภาค 19 6 2 3 2" xfId="24247" xr:uid="{50F464B4-B3CC-4A7E-8315-E737590E9F69}"/>
    <cellStyle name="เครื่องหมายจุลภาค 19 6 2 3 3" xfId="35773" xr:uid="{11A6ED64-8906-4D08-AF0A-0BFD6DEEA912}"/>
    <cellStyle name="เครื่องหมายจุลภาค 19 6 2 4" xfId="26584" xr:uid="{B3D9C3B0-4CE0-4784-AD41-81E4AF4AF0CC}"/>
    <cellStyle name="เครื่องหมายจุลภาค 19 6 2 4 2" xfId="38110" xr:uid="{5EF31E65-22E2-42C1-AA83-A350116DD2BD}"/>
    <cellStyle name="เครื่องหมายจุลภาค 19 6 2 5" xfId="19559" xr:uid="{0C95300B-6CE0-40E2-84B0-ADF5AAA1D036}"/>
    <cellStyle name="เครื่องหมายจุลภาค 19 6 2 6" xfId="31089" xr:uid="{7C970629-CD10-4AE0-B28E-178292A05E3F}"/>
    <cellStyle name="เครื่องหมายจุลภาค 19 6 3" xfId="7520" xr:uid="{5FF0380F-437D-4388-8CAE-FA0A96E937B4}"/>
    <cellStyle name="เครื่องหมายจุลภาค 19 6 3 2" xfId="14390" xr:uid="{7DABDED4-DB58-4061-8511-C58C9D79E1A0}"/>
    <cellStyle name="เครื่องหมายจุลภาค 19 6 3 3" xfId="20738" xr:uid="{78601E86-058B-45EC-96C2-3D4F8448847A}"/>
    <cellStyle name="เครื่องหมายจุลภาค 19 6 3 4" xfId="32266" xr:uid="{C6DB87BA-ECFF-4246-BD2D-97F7A3D3C21F}"/>
    <cellStyle name="เครื่องหมายจุลภาค 19 6 4" xfId="9481" xr:uid="{4F3179DD-6C13-47A9-8A05-A084F27238F9}"/>
    <cellStyle name="เครื่องหมายจุลภาค 19 6 4 2" xfId="16283" xr:uid="{D56099F4-BE4F-40D7-8393-E1369D2C4F81}"/>
    <cellStyle name="เครื่องหมายจุลภาค 19 6 4 3" xfId="23085" xr:uid="{61160238-2285-4CE7-BA06-567A278D69A9}"/>
    <cellStyle name="เครื่องหมายจุลภาค 19 6 4 4" xfId="34611" xr:uid="{5A292860-0C9B-443D-AD93-7FB1D267EE59}"/>
    <cellStyle name="เครื่องหมายจุลภาค 19 6 5" xfId="12592" xr:uid="{93E8BAF8-7058-4639-8E0C-4E9C1545DF15}"/>
    <cellStyle name="เครื่องหมายจุลภาค 19 6 5 2" xfId="25423" xr:uid="{C2329065-94BB-41A9-8D85-E188124E72FE}"/>
    <cellStyle name="เครื่องหมายจุลภาค 19 6 5 3" xfId="36949" xr:uid="{92B9B646-5324-4224-94B6-69AF7658091F}"/>
    <cellStyle name="เครื่องหมายจุลภาค 19 6 6" xfId="27760" xr:uid="{0683B15F-0BEF-4A23-A609-0CE321DE816E}"/>
    <cellStyle name="เครื่องหมายจุลภาค 19 6 6 2" xfId="39286" xr:uid="{E5816FD4-E3C6-4414-9A94-37FF63F189E3}"/>
    <cellStyle name="เครื่องหมายจุลภาค 19 6 7" xfId="17730" xr:uid="{C97D9D5B-1DDF-4A40-8969-66FAABE48B35}"/>
    <cellStyle name="เครื่องหมายจุลภาค 19 6 8" xfId="29268" xr:uid="{87A5A8CD-CAD5-4763-8116-0CBFCAB5EE0B}"/>
    <cellStyle name="เครื่องหมายจุลภาค 19 7" xfId="6164" xr:uid="{F289083D-29CB-408E-A708-B0CF453357B2}"/>
    <cellStyle name="เครื่องหมายจุลภาค 19 7 2" xfId="7991" xr:uid="{C773460F-547E-49AB-B53F-7CDF01380768}"/>
    <cellStyle name="เครื่องหมายจุลภาค 19 7 2 2" xfId="14861" xr:uid="{D1CB47AD-6761-4B3F-9EB3-1A48DB7C23D4}"/>
    <cellStyle name="เครื่องหมายจุลภาค 19 7 2 3" xfId="21426" xr:uid="{705C621E-9831-4C10-9F12-DF9F127FE226}"/>
    <cellStyle name="เครื่องหมายจุลภาค 19 7 2 4" xfId="32953" xr:uid="{BFCE2314-D8A8-4652-BA46-D07292F3BEFD}"/>
    <cellStyle name="เครื่องหมายจุลภาค 19 7 3" xfId="13035" xr:uid="{40F0BAB7-357E-42F6-B00F-12C88A641171}"/>
    <cellStyle name="เครื่องหมายจุลภาค 19 7 3 2" xfId="23769" xr:uid="{9383C19E-C271-4180-8A83-9AA4A97767F7}"/>
    <cellStyle name="เครื่องหมายจุลภาค 19 7 3 3" xfId="35295" xr:uid="{2CBAC002-35AF-4DD6-AD9C-B42E41AD9D38}"/>
    <cellStyle name="เครื่องหมายจุลภาค 19 7 4" xfId="26106" xr:uid="{450E4BD8-1298-4024-AD61-F7D82C2D633E}"/>
    <cellStyle name="เครื่องหมายจุลภาค 19 7 4 2" xfId="37632" xr:uid="{587B1F11-B10C-40DB-BF77-4AE32CEAB743}"/>
    <cellStyle name="เครื่องหมายจุลภาค 19 7 5" xfId="19081" xr:uid="{E3196432-F067-4D6C-B804-BBE116B81C43}"/>
    <cellStyle name="เครื่องหมายจุลภาค 19 7 6" xfId="30611" xr:uid="{5013B0EF-19D8-43EC-AB73-55BC3E63262F}"/>
    <cellStyle name="เครื่องหมายจุลภาค 19 8" xfId="7071" xr:uid="{D99424C0-927C-4085-A91D-277DA38178A7}"/>
    <cellStyle name="เครื่องหมายจุลภาค 19 8 2" xfId="13941" xr:uid="{37E344EF-D6E6-4B41-ABA9-A72111E2FAA0}"/>
    <cellStyle name="เครื่องหมายจุลภาค 19 8 3" xfId="20260" xr:uid="{4A1555B8-F2A9-456D-9AC4-07B8AC119926}"/>
    <cellStyle name="เครื่องหมายจุลภาค 19 8 4" xfId="31788" xr:uid="{16106007-35A7-4D0D-8E05-01A4EBAE8182}"/>
    <cellStyle name="เครื่องหมายจุลภาค 19 9" xfId="9025" xr:uid="{BF5055AE-A5DD-49DA-B73B-C4147B1CB51F}"/>
    <cellStyle name="เครื่องหมายจุลภาค 19 9 2" xfId="15833" xr:uid="{42254BB4-4EAE-44E6-95F1-8CF1DF72F980}"/>
    <cellStyle name="เครื่องหมายจุลภาค 19 9 3" xfId="22607" xr:uid="{3F612F0C-B57D-4732-A62F-5F4B6E012AA3}"/>
    <cellStyle name="เครื่องหมายจุลภาค 19 9 4" xfId="34133" xr:uid="{D98BFE32-3CC6-4BAC-BD45-7C00FDAC7C8A}"/>
    <cellStyle name="เครื่องหมายจุลภาค 2" xfId="2104" xr:uid="{F6A71D8D-9C3A-4F11-AC15-C582B2231D35}"/>
    <cellStyle name="เครื่องหมายจุลภาค 2 10" xfId="9026" xr:uid="{326567FA-9E74-470B-B418-CF3193F8853B}"/>
    <cellStyle name="เครื่องหมายจุลภาค 2 10 2" xfId="15834" xr:uid="{60D4FB88-BC7A-4C3B-8019-A7E45B6C1A29}"/>
    <cellStyle name="เครื่องหมายจุลภาค 2 10 3" xfId="22608" xr:uid="{459DE85F-FA33-4480-894E-BD6301F15F5F}"/>
    <cellStyle name="เครื่องหมายจุลภาค 2 10 4" xfId="34134" xr:uid="{AF9C556F-AA8F-480F-BC1A-A1D047FB3961}"/>
    <cellStyle name="เครื่องหมายจุลภาค 2 11" xfId="12178" xr:uid="{41A55A18-7D91-4729-838E-400C3D2475EC}"/>
    <cellStyle name="เครื่องหมายจุลภาค 2 11 2" xfId="24946" xr:uid="{94D404E0-AB05-4DCC-885A-C912CF5EF9AB}"/>
    <cellStyle name="เครื่องหมายจุลภาค 2 11 3" xfId="36472" xr:uid="{FCBA0016-725B-4676-9513-C52DA1D39FEB}"/>
    <cellStyle name="เครื่องหมายจุลภาค 2 12" xfId="27283" xr:uid="{99A15377-6D05-4928-B1C2-A36A566BAB13}"/>
    <cellStyle name="เครื่องหมายจุลภาค 2 12 2" xfId="38809" xr:uid="{B8EE2076-B7C7-405E-AFCC-2E9E7006CBB6}"/>
    <cellStyle name="เครื่องหมายจุลภาค 2 13" xfId="17159" xr:uid="{77FD0756-8396-4E9C-91B9-6EB38113BFBA}"/>
    <cellStyle name="เครื่องหมายจุลภาค 2 14" xfId="28697" xr:uid="{47921282-5930-45D8-B993-A5DEB51A0CF7}"/>
    <cellStyle name="เครื่องหมายจุลภาค 2 2" xfId="2105" xr:uid="{55782E57-08AE-4550-93EA-049C6315517E}"/>
    <cellStyle name="เครื่องหมายจุลภาค 2 2 10" xfId="12179" xr:uid="{E42D4D2F-018E-43C5-B0B6-D6C07ECDBCC8}"/>
    <cellStyle name="เครื่องหมายจุลภาค 2 2 10 2" xfId="24947" xr:uid="{10A437B8-F8D6-4625-975D-2B73D0053125}"/>
    <cellStyle name="เครื่องหมายจุลภาค 2 2 10 3" xfId="36473" xr:uid="{35A308E4-890F-4FAF-ACB1-F51ECA1CDC7A}"/>
    <cellStyle name="เครื่องหมายจุลภาค 2 2 11" xfId="27284" xr:uid="{D8FB0D58-424A-46FB-8F52-25C94CF860CF}"/>
    <cellStyle name="เครื่องหมายจุลภาค 2 2 11 2" xfId="38810" xr:uid="{BA48534E-5780-4DA9-894F-4E6670C19CE2}"/>
    <cellStyle name="เครื่องหมายจุลภาค 2 2 12" xfId="17160" xr:uid="{968AF121-A0E4-4C4E-92BE-C7131FDB6089}"/>
    <cellStyle name="เครื่องหมายจุลภาค 2 2 13" xfId="28698" xr:uid="{E301B5B3-8B75-41F4-8DA2-DE236F732241}"/>
    <cellStyle name="เครื่องหมายจุลภาค 2 2 2" xfId="2152" xr:uid="{1CA98972-4FC3-4D56-8CA4-F62739ECBA51}"/>
    <cellStyle name="เครื่องหมายจุลภาค 2 2 2 10" xfId="27321" xr:uid="{D1D81C99-82CB-488E-9648-C4AFB40D8682}"/>
    <cellStyle name="เครื่องหมายจุลภาค 2 2 2 10 2" xfId="38847" xr:uid="{004C595B-B814-4F21-9F6F-ADD736A9BCA7}"/>
    <cellStyle name="เครื่องหมายจุลภาค 2 2 2 11" xfId="17197" xr:uid="{BF67AAA5-B6F1-49BE-B555-D9CC8211297E}"/>
    <cellStyle name="เครื่องหมายจุลภาค 2 2 2 12" xfId="28735" xr:uid="{055E5FF6-FA14-4670-8E77-FC25E75CEA25}"/>
    <cellStyle name="เครื่องหมายจุลภาค 2 2 2 2" xfId="2289" xr:uid="{AB0FA8B3-5EBE-4BB8-B64C-72187DBACA2B}"/>
    <cellStyle name="เครื่องหมายจุลภาค 2 2 2 2 2" xfId="2842" xr:uid="{B0B31C74-C83D-426A-BAD8-CC46096D891C}"/>
    <cellStyle name="เครื่องหมายจุลภาค 2 2 2 2 2 2" xfId="6746" xr:uid="{F7D8B625-D71D-4AEE-BB18-17EA234EFD47}"/>
    <cellStyle name="เครื่องหมายจุลภาค 2 2 2 2 2 2 2" xfId="8595" xr:uid="{999C6E60-70AD-4D0A-B2A0-2026C0ED4694}"/>
    <cellStyle name="เครื่องหมายจุลภาค 2 2 2 2 2 2 2 2" xfId="15465" xr:uid="{343BADB6-B3B7-4A45-B30D-A7C6D8E487CD}"/>
    <cellStyle name="เครื่องหมายจุลภาค 2 2 2 2 2 2 2 3" xfId="22051" xr:uid="{5E979836-D2C7-4C79-946D-4FA7B72E9358}"/>
    <cellStyle name="เครื่องหมายจุลภาค 2 2 2 2 2 2 2 4" xfId="33578" xr:uid="{6523785D-AA1C-48A8-8DE6-3331F4D7196D}"/>
    <cellStyle name="เครื่องหมายจุลภาค 2 2 2 2 2 2 3" xfId="13617" xr:uid="{EB639E3B-45B8-4E3C-AEC2-E6C3E5CA8FCC}"/>
    <cellStyle name="เครื่องหมายจุลภาค 2 2 2 2 2 2 3 2" xfId="24394" xr:uid="{EF921E50-CCE6-40F8-B28F-FBEDEF8E9483}"/>
    <cellStyle name="เครื่องหมายจุลภาค 2 2 2 2 2 2 3 3" xfId="35920" xr:uid="{3181A929-3552-4C15-9A4A-435602CF170F}"/>
    <cellStyle name="เครื่องหมายจุลภาค 2 2 2 2 2 2 4" xfId="26731" xr:uid="{4CFCDE32-D4A6-4284-B307-D4F5ECA5A2A2}"/>
    <cellStyle name="เครื่องหมายจุลภาค 2 2 2 2 2 2 4 2" xfId="38257" xr:uid="{8BF03252-80D2-45C4-89A2-A4D578FBED55}"/>
    <cellStyle name="เครื่องหมายจุลภาค 2 2 2 2 2 2 5" xfId="19706" xr:uid="{26F9711D-1851-434F-A847-8E21FA98A48E}"/>
    <cellStyle name="เครื่องหมายจุลภาค 2 2 2 2 2 2 6" xfId="31236" xr:uid="{D4369E9B-313E-4185-B0E4-DDAE3A89CC33}"/>
    <cellStyle name="เครื่องหมายจุลภาค 2 2 2 2 2 3" xfId="7662" xr:uid="{F3043BB9-58A6-424E-BF3F-22302C316E0A}"/>
    <cellStyle name="เครื่องหมายจุลภาค 2 2 2 2 2 3 2" xfId="14532" xr:uid="{A7F9005C-568C-4D7F-AF46-A6F678325332}"/>
    <cellStyle name="เครื่องหมายจุลภาค 2 2 2 2 2 3 3" xfId="20885" xr:uid="{B4FE509E-A33F-427C-BE0E-D245487D3194}"/>
    <cellStyle name="เครื่องหมายจุลภาค 2 2 2 2 2 3 4" xfId="32413" xr:uid="{F116D1A8-B12B-4F30-A859-D3D6DF525BB6}"/>
    <cellStyle name="เครื่องหมายจุลภาค 2 2 2 2 2 4" xfId="9623" xr:uid="{9E84B103-CCB5-4D31-8FE1-61AFADADF1D7}"/>
    <cellStyle name="เครื่องหมายจุลภาค 2 2 2 2 2 4 2" xfId="16425" xr:uid="{2C17A212-3C4E-4FAC-A5A0-4E33F05340AE}"/>
    <cellStyle name="เครื่องหมายจุลภาค 2 2 2 2 2 4 3" xfId="23232" xr:uid="{EBE73DD9-1C8F-45FC-9E1F-8D1CBE5D7088}"/>
    <cellStyle name="เครื่องหมายจุลภาค 2 2 2 2 2 4 4" xfId="34758" xr:uid="{D3C8FCB2-286D-4C51-A180-8D4DC8829593}"/>
    <cellStyle name="เครื่องหมายจุลภาค 2 2 2 2 2 5" xfId="12727" xr:uid="{E210CA94-9ADD-4BFA-ADE1-014E3EB813F9}"/>
    <cellStyle name="เครื่องหมายจุลภาค 2 2 2 2 2 5 2" xfId="25570" xr:uid="{AD813F7B-810A-4493-ABA9-5EAF051EFF4E}"/>
    <cellStyle name="เครื่องหมายจุลภาค 2 2 2 2 2 5 3" xfId="37096" xr:uid="{5BAD8220-E9CD-46C4-B145-891D4C614CCC}"/>
    <cellStyle name="เครื่องหมายจุลภาค 2 2 2 2 2 6" xfId="27907" xr:uid="{FBB1565B-04A5-45A2-826F-9374880373BD}"/>
    <cellStyle name="เครื่องหมายจุลภาค 2 2 2 2 2 6 2" xfId="39433" xr:uid="{A29A2410-73C9-4133-B7DD-2E7785C87027}"/>
    <cellStyle name="เครื่องหมายจุลภาค 2 2 2 2 2 7" xfId="17877" xr:uid="{FD30EAF6-8CE7-47A9-A95D-5DEE51EF6CC1}"/>
    <cellStyle name="เครื่องหมายจุลภาค 2 2 2 2 2 8" xfId="29415" xr:uid="{B14D75DF-FB1A-4A3A-8BEF-CDBD0D801FBD}"/>
    <cellStyle name="เครื่องหมายจุลภาค 2 2 2 2 3" xfId="6300" xr:uid="{893C2B1D-86B3-4C63-A149-3001C0312189}"/>
    <cellStyle name="เครื่องหมายจุลภาค 2 2 2 2 3 2" xfId="8132" xr:uid="{D738E997-F064-4B46-8F4C-85A9A6D12A17}"/>
    <cellStyle name="เครื่องหมายจุลภาค 2 2 2 2 3 2 2" xfId="15002" xr:uid="{17CD9B5C-4FBC-4751-89C5-5C6256F3DE68}"/>
    <cellStyle name="เครื่องหมายจุลภาค 2 2 2 2 3 2 3" xfId="21573" xr:uid="{E9E9E398-DD36-4BB3-8690-2F2D757F3876}"/>
    <cellStyle name="เครื่องหมายจุลภาค 2 2 2 2 3 2 4" xfId="33100" xr:uid="{094D1024-266E-4794-87E3-9A963225E626}"/>
    <cellStyle name="เครื่องหมายจุลภาค 2 2 2 2 3 3" xfId="13171" xr:uid="{156793AD-0E4D-4C10-B8B9-1C40CA2DB35A}"/>
    <cellStyle name="เครื่องหมายจุลภาค 2 2 2 2 3 3 2" xfId="23916" xr:uid="{79995ACB-3F68-42CA-8D27-60F63D3B8EB5}"/>
    <cellStyle name="เครื่องหมายจุลภาค 2 2 2 2 3 3 3" xfId="35442" xr:uid="{F8A98822-9BBB-41CE-8D09-E8C152E81FC0}"/>
    <cellStyle name="เครื่องหมายจุลภาค 2 2 2 2 3 4" xfId="26253" xr:uid="{C25D5A49-0092-44DE-B5C4-877FE67F3AE2}"/>
    <cellStyle name="เครื่องหมายจุลภาค 2 2 2 2 3 4 2" xfId="37779" xr:uid="{783008AB-39DF-43CA-94B0-C65E4DEDA670}"/>
    <cellStyle name="เครื่องหมายจุลภาค 2 2 2 2 3 5" xfId="19228" xr:uid="{3AF0110B-1BF5-45E3-BC64-8008937E14F6}"/>
    <cellStyle name="เครื่องหมายจุลภาค 2 2 2 2 3 6" xfId="30758" xr:uid="{359E7653-F3B2-48B1-B0F0-68985162BADA}"/>
    <cellStyle name="เครื่องหมายจุลภาค 2 2 2 2 4" xfId="7207" xr:uid="{2E8188C3-BF7D-414E-94FC-427CFAE6AF26}"/>
    <cellStyle name="เครื่องหมายจุลภาค 2 2 2 2 4 2" xfId="14077" xr:uid="{295DE48C-927E-41CE-93C4-DCD721A92FE8}"/>
    <cellStyle name="เครื่องหมายจุลภาค 2 2 2 2 4 3" xfId="20407" xr:uid="{AFA002D4-4BBB-448A-B737-57F62B4C9974}"/>
    <cellStyle name="เครื่องหมายจุลภาค 2 2 2 2 4 4" xfId="31935" xr:uid="{B970B289-6B66-43C7-9EA8-12CCF07FCC9E}"/>
    <cellStyle name="เครื่องหมายจุลภาค 2 2 2 2 5" xfId="9165" xr:uid="{0A9BE68A-707A-4554-9F19-3E020695C341}"/>
    <cellStyle name="เครื่องหมายจุลภาค 2 2 2 2 5 2" xfId="15970" xr:uid="{5502F5BF-0D14-4DC8-A49C-17B502F5A3DC}"/>
    <cellStyle name="เครื่องหมายจุลภาค 2 2 2 2 5 3" xfId="22754" xr:uid="{15EEC25D-4C8E-4206-BC41-DA4400759C69}"/>
    <cellStyle name="เครื่องหมายจุลภาค 2 2 2 2 5 4" xfId="34280" xr:uid="{DAADC501-0ACD-49FC-84AD-D09233A211F2}"/>
    <cellStyle name="เครื่องหมายจุลภาค 2 2 2 2 6" xfId="12312" xr:uid="{1232CAEB-E674-4CC6-987F-3FAD1BAEBE55}"/>
    <cellStyle name="เครื่องหมายจุลภาค 2 2 2 2 6 2" xfId="25092" xr:uid="{1AE8B3F7-0653-4F6C-AA5A-B15A8D6FEDED}"/>
    <cellStyle name="เครื่องหมายจุลภาค 2 2 2 2 6 3" xfId="36618" xr:uid="{DE3F4619-15FD-4E71-9EEC-C8855E9A134B}"/>
    <cellStyle name="เครื่องหมายจุลภาค 2 2 2 2 7" xfId="27429" xr:uid="{A59762F8-6B5D-474D-9B4D-D35E81E5FB3A}"/>
    <cellStyle name="เครื่องหมายจุลภาค 2 2 2 2 7 2" xfId="38955" xr:uid="{27E891BC-E604-4234-8EDC-2048A265C2FD}"/>
    <cellStyle name="เครื่องหมายจุลภาค 2 2 2 2 8" xfId="17333" xr:uid="{C475B0B9-334E-4380-AFAB-7A400130F1E9}"/>
    <cellStyle name="เครื่องหมายจุลภาค 2 2 2 2 9" xfId="28871" xr:uid="{D7301131-0BE3-4B94-8DAB-09027708017C}"/>
    <cellStyle name="เครื่องหมายจุลภาค 2 2 2 3" xfId="2415" xr:uid="{0E9E345E-0412-4176-B712-0F5CCC945367}"/>
    <cellStyle name="เครื่องหมายจุลภาค 2 2 2 3 2" xfId="2940" xr:uid="{8B7578C5-621F-4623-A055-A190FC28F498}"/>
    <cellStyle name="เครื่องหมายจุลภาค 2 2 2 3 2 2" xfId="6850" xr:uid="{96AE5369-4366-497A-9A19-58F8D686BAFA}"/>
    <cellStyle name="เครื่องหมายจุลภาค 2 2 2 3 2 2 2" xfId="8701" xr:uid="{4AEBD3D7-452D-4FA2-A606-2ADEC5A68873}"/>
    <cellStyle name="เครื่องหมายจุลภาค 2 2 2 3 2 2 2 2" xfId="15571" xr:uid="{40840DFB-1404-4BC8-9540-172A0FBB975A}"/>
    <cellStyle name="เครื่องหมายจุลภาค 2 2 2 3 2 2 2 3" xfId="22159" xr:uid="{13574923-2F17-4B44-921A-410548A31B8E}"/>
    <cellStyle name="เครื่องหมายจุลภาค 2 2 2 3 2 2 2 4" xfId="33686" xr:uid="{6073E7E8-1E4C-4E55-AB6C-31AA174900C7}"/>
    <cellStyle name="เครื่องหมายจุลภาค 2 2 2 3 2 2 3" xfId="13721" xr:uid="{73710EA9-F575-49B5-B706-631C1DA43A1D}"/>
    <cellStyle name="เครื่องหมายจุลภาค 2 2 2 3 2 2 3 2" xfId="24502" xr:uid="{E03C4C9D-F8C7-482B-8868-08B63458B674}"/>
    <cellStyle name="เครื่องหมายจุลภาค 2 2 2 3 2 2 3 3" xfId="36028" xr:uid="{6FEE13C5-857F-4B0B-8674-080F53639A9A}"/>
    <cellStyle name="เครื่องหมายจุลภาค 2 2 2 3 2 2 4" xfId="26839" xr:uid="{E9D64012-3208-42F3-AE54-F0E076B6910D}"/>
    <cellStyle name="เครื่องหมายจุลภาค 2 2 2 3 2 2 4 2" xfId="38365" xr:uid="{0CACEE1A-0100-4994-BEF5-94817AD4E662}"/>
    <cellStyle name="เครื่องหมายจุลภาค 2 2 2 3 2 2 5" xfId="19814" xr:uid="{5FCC0F72-1906-44DD-BFC4-4FDD5D1741D4}"/>
    <cellStyle name="เครื่องหมายจุลภาค 2 2 2 3 2 2 6" xfId="31344" xr:uid="{7EF24696-11E9-47D8-837F-8600CB2B641C}"/>
    <cellStyle name="เครื่องหมายจุลภาค 2 2 2 3 2 3" xfId="7768" xr:uid="{5A0C34AB-09BE-4EF8-BBDF-CC5A18021122}"/>
    <cellStyle name="เครื่องหมายจุลภาค 2 2 2 3 2 3 2" xfId="14638" xr:uid="{E5DF6CFF-EDCC-4DFA-B268-BBC15C7496B8}"/>
    <cellStyle name="เครื่องหมายจุลภาค 2 2 2 3 2 3 3" xfId="20993" xr:uid="{C7560EBA-014A-4C22-BD66-0DB78C819F4A}"/>
    <cellStyle name="เครื่องหมายจุลภาค 2 2 2 3 2 3 4" xfId="32521" xr:uid="{76326ADB-41BC-4185-9E44-0AAC8E25D666}"/>
    <cellStyle name="เครื่องหมายจุลภาค 2 2 2 3 2 4" xfId="9730" xr:uid="{7222EEBB-1A39-4B6C-BD55-870C1E7C794B}"/>
    <cellStyle name="เครื่องหมายจุลภาค 2 2 2 3 2 4 2" xfId="16532" xr:uid="{E35C7F72-D7BC-4F29-87A7-4635246071A3}"/>
    <cellStyle name="เครื่องหมายจุลภาค 2 2 2 3 2 4 3" xfId="23340" xr:uid="{8D568362-4916-48C4-A017-65CA63E4C33D}"/>
    <cellStyle name="เครื่องหมายจุลภาค 2 2 2 3 2 4 4" xfId="34866" xr:uid="{46651AC8-621A-49B9-81D0-6BBE1B79F7B3}"/>
    <cellStyle name="เครื่องหมายจุลภาค 2 2 2 3 2 5" xfId="12825" xr:uid="{AF1BE2B7-D547-4E2F-A463-0FBAAB45F571}"/>
    <cellStyle name="เครื่องหมายจุลภาค 2 2 2 3 2 5 2" xfId="25678" xr:uid="{7D6D631A-A7C8-4D41-8ED7-13140612BE03}"/>
    <cellStyle name="เครื่องหมายจุลภาค 2 2 2 3 2 5 3" xfId="37204" xr:uid="{F19CE8D3-4659-48AD-BFE5-622569C5DDA1}"/>
    <cellStyle name="เครื่องหมายจุลภาค 2 2 2 3 2 6" xfId="28015" xr:uid="{65D6727C-7D71-4342-8B4B-4D91EACD7ECD}"/>
    <cellStyle name="เครื่องหมายจุลภาค 2 2 2 3 2 6 2" xfId="39541" xr:uid="{9ADC56A2-C7AF-4356-AFD3-B090A9F6F246}"/>
    <cellStyle name="เครื่องหมายจุลภาค 2 2 2 3 2 7" xfId="17985" xr:uid="{A02DE5FA-E32D-4BDA-A653-061BD7223C7C}"/>
    <cellStyle name="เครื่องหมายจุลภาค 2 2 2 3 2 8" xfId="29523" xr:uid="{437364FA-1F6F-4335-8E1E-3D876A3229CC}"/>
    <cellStyle name="เครื่องหมายจุลภาค 2 2 2 3 3" xfId="6404" xr:uid="{06723896-A48E-4651-AC01-FE0DEA1E6696}"/>
    <cellStyle name="เครื่องหมายจุลภาค 2 2 2 3 3 2" xfId="8238" xr:uid="{3FAF709D-AD3D-4E67-B240-8C18449AEDE4}"/>
    <cellStyle name="เครื่องหมายจุลภาค 2 2 2 3 3 2 2" xfId="15108" xr:uid="{18C87283-BFC0-40B9-B3C1-34B88212AFE0}"/>
    <cellStyle name="เครื่องหมายจุลภาค 2 2 2 3 3 2 3" xfId="21681" xr:uid="{067E5EF2-175A-47B8-851A-ECCA8B5C2B4F}"/>
    <cellStyle name="เครื่องหมายจุลภาค 2 2 2 3 3 2 4" xfId="33208" xr:uid="{91582128-D65B-4B1B-9A7A-BE5A2B069FF9}"/>
    <cellStyle name="เครื่องหมายจุลภาค 2 2 2 3 3 3" xfId="13275" xr:uid="{A0553A1B-B4E1-498F-A848-38563188CAD5}"/>
    <cellStyle name="เครื่องหมายจุลภาค 2 2 2 3 3 3 2" xfId="24024" xr:uid="{EFCA440A-329C-4954-81AA-0FCB1E0672F2}"/>
    <cellStyle name="เครื่องหมายจุลภาค 2 2 2 3 3 3 3" xfId="35550" xr:uid="{5FD8F968-1546-40F6-9D3E-385AA426FB6B}"/>
    <cellStyle name="เครื่องหมายจุลภาค 2 2 2 3 3 4" xfId="26361" xr:uid="{D87BF570-169A-4ED8-95D7-3F1D4FA19425}"/>
    <cellStyle name="เครื่องหมายจุลภาค 2 2 2 3 3 4 2" xfId="37887" xr:uid="{E3AB3142-8BD7-4CF7-837B-AD64D0857B27}"/>
    <cellStyle name="เครื่องหมายจุลภาค 2 2 2 3 3 5" xfId="19336" xr:uid="{07CE2467-4C23-4E6C-8EC0-45B53577343B}"/>
    <cellStyle name="เครื่องหมายจุลภาค 2 2 2 3 3 6" xfId="30866" xr:uid="{50207435-BDE0-4E0E-975F-0CD5C2150B77}"/>
    <cellStyle name="เครื่องหมายจุลภาค 2 2 2 3 4" xfId="7311" xr:uid="{00933F08-97B9-4FC8-9B7D-E797A2BC60C4}"/>
    <cellStyle name="เครื่องหมายจุลภาค 2 2 2 3 4 2" xfId="14181" xr:uid="{3F61B1B7-0135-4028-9E4A-DA224723413F}"/>
    <cellStyle name="เครื่องหมายจุลภาค 2 2 2 3 4 3" xfId="20515" xr:uid="{B49780F5-D5FA-4679-978F-A59FEA66A367}"/>
    <cellStyle name="เครื่องหมายจุลภาค 2 2 2 3 4 4" xfId="32043" xr:uid="{E2FB8727-940A-48CE-9172-E5169D58CD18}"/>
    <cellStyle name="เครื่องหมายจุลภาค 2 2 2 3 5" xfId="9269" xr:uid="{6E442012-A499-4019-97AD-09E3678347CF}"/>
    <cellStyle name="เครื่องหมายจุลภาค 2 2 2 3 5 2" xfId="16074" xr:uid="{388E441A-9151-4EBB-B8D2-4A0BF6A0FC4D}"/>
    <cellStyle name="เครื่องหมายจุลภาค 2 2 2 3 5 3" xfId="22862" xr:uid="{970F6F50-EBED-4433-92FC-B406294F0FF3}"/>
    <cellStyle name="เครื่องหมายจุลภาค 2 2 2 3 5 4" xfId="34388" xr:uid="{9A3AB585-8B50-4D4A-8C39-FBCD3516EA0D}"/>
    <cellStyle name="เครื่องหมายจุลภาค 2 2 2 3 6" xfId="12407" xr:uid="{9ACB8322-E40F-465C-AF3D-6F358CB0A361}"/>
    <cellStyle name="เครื่องหมายจุลภาค 2 2 2 3 6 2" xfId="25200" xr:uid="{668DD176-56A9-4331-A2C4-B2821C4A2DA6}"/>
    <cellStyle name="เครื่องหมายจุลภาค 2 2 2 3 6 3" xfId="36726" xr:uid="{E00C4252-F7B5-415C-8228-4695D6498E36}"/>
    <cellStyle name="เครื่องหมายจุลภาค 2 2 2 3 7" xfId="27537" xr:uid="{0A3063D0-6B9A-4EB6-8F9D-3D160D7D0844}"/>
    <cellStyle name="เครื่องหมายจุลภาค 2 2 2 3 7 2" xfId="39063" xr:uid="{12CA8123-7D65-45CE-8289-1006DD0DC34B}"/>
    <cellStyle name="เครื่องหมายจุลภาค 2 2 2 3 8" xfId="17470" xr:uid="{3CEFA447-7A40-4D32-804C-EA2A7387D054}"/>
    <cellStyle name="เครื่องหมายจุลภาค 2 2 2 3 9" xfId="29008" xr:uid="{46530EC1-AD4B-47BB-9420-9D9A15A9D74C}"/>
    <cellStyle name="เครื่องหมายจุลภาค 2 2 2 4" xfId="2534" xr:uid="{298D2EFD-77D9-4920-AC4E-B54900D6C701}"/>
    <cellStyle name="เครื่องหมายจุลภาค 2 2 2 4 2" xfId="3041" xr:uid="{BA621A24-3168-402C-BE51-FE3DF356D9D5}"/>
    <cellStyle name="เครื่องหมายจุลภาค 2 2 2 4 2 2" xfId="6953" xr:uid="{0926961C-48C9-4E68-B213-D6266FC5EE39}"/>
    <cellStyle name="เครื่องหมายจุลภาค 2 2 2 4 2 2 2" xfId="8806" xr:uid="{A59E7C90-A30A-43D0-A2DE-FD2FE5EA34B2}"/>
    <cellStyle name="เครื่องหมายจุลภาค 2 2 2 4 2 2 2 2" xfId="15676" xr:uid="{10460174-8297-44E6-B84D-646BF63399E9}"/>
    <cellStyle name="เครื่องหมายจุลภาค 2 2 2 4 2 2 2 3" xfId="22264" xr:uid="{2FBA849E-207A-40EA-9495-01DF824FC00A}"/>
    <cellStyle name="เครื่องหมายจุลภาค 2 2 2 4 2 2 2 4" xfId="33791" xr:uid="{6A45644E-3283-4B1E-B818-8F8667761B6F}"/>
    <cellStyle name="เครื่องหมายจุลภาค 2 2 2 4 2 2 3" xfId="13824" xr:uid="{950B73E0-7D73-4DAA-908B-09005300C68C}"/>
    <cellStyle name="เครื่องหมายจุลภาค 2 2 2 4 2 2 3 2" xfId="24607" xr:uid="{A0B87ABF-E78F-4C27-9508-FDB601288377}"/>
    <cellStyle name="เครื่องหมายจุลภาค 2 2 2 4 2 2 3 3" xfId="36133" xr:uid="{0BB6F577-2116-4152-A976-BE93C863EBE1}"/>
    <cellStyle name="เครื่องหมายจุลภาค 2 2 2 4 2 2 4" xfId="26944" xr:uid="{95A8F17D-2620-4737-99C1-6747ACBCE4CE}"/>
    <cellStyle name="เครื่องหมายจุลภาค 2 2 2 4 2 2 4 2" xfId="38470" xr:uid="{A5165062-EE56-45B4-A9ED-208E25E17E8F}"/>
    <cellStyle name="เครื่องหมายจุลภาค 2 2 2 4 2 2 5" xfId="19919" xr:uid="{51C9E56F-5696-4F41-8ED5-CDB991C5C0AE}"/>
    <cellStyle name="เครื่องหมายจุลภาค 2 2 2 4 2 2 6" xfId="31449" xr:uid="{5AA21FC4-A293-4E34-8A15-2F2C12FC9DD3}"/>
    <cellStyle name="เครื่องหมายจุลภาค 2 2 2 4 2 3" xfId="7873" xr:uid="{D4661210-D2F4-4089-AE7D-6F0A34411FDE}"/>
    <cellStyle name="เครื่องหมายจุลภาค 2 2 2 4 2 3 2" xfId="14743" xr:uid="{A2DF0D97-BD4A-4C01-9AE7-DDA440CFBE81}"/>
    <cellStyle name="เครื่องหมายจุลภาค 2 2 2 4 2 3 3" xfId="21098" xr:uid="{C69512DA-A6F3-42E2-BFC7-B341695B3D1F}"/>
    <cellStyle name="เครื่องหมายจุลภาค 2 2 2 4 2 3 4" xfId="32626" xr:uid="{D7F46124-8D0D-4643-922A-ACDEBF094512}"/>
    <cellStyle name="เครื่องหมายจุลภาค 2 2 2 4 2 4" xfId="9835" xr:uid="{5BBEFA0A-AB24-4EDB-89C6-27543A75A0A1}"/>
    <cellStyle name="เครื่องหมายจุลภาค 2 2 2 4 2 4 2" xfId="16637" xr:uid="{99D4BFB8-BCBF-43D5-AE23-ACE07669B7D5}"/>
    <cellStyle name="เครื่องหมายจุลภาค 2 2 2 4 2 4 3" xfId="23445" xr:uid="{0B29A0B4-7D4A-4468-B69E-F20D4A55CE62}"/>
    <cellStyle name="เครื่องหมายจุลภาค 2 2 2 4 2 4 4" xfId="34971" xr:uid="{D642269C-D636-4B5A-A534-BAD5C61F1648}"/>
    <cellStyle name="เครื่องหมายจุลภาค 2 2 2 4 2 5" xfId="12926" xr:uid="{69ACFD74-845E-4D5A-AA55-9FDE8142A71D}"/>
    <cellStyle name="เครื่องหมายจุลภาค 2 2 2 4 2 5 2" xfId="25783" xr:uid="{5FC6E8EE-93CB-4234-A51A-9F342E21B487}"/>
    <cellStyle name="เครื่องหมายจุลภาค 2 2 2 4 2 5 3" xfId="37309" xr:uid="{25828C6C-BA53-4C17-B8A7-5AD10535B5B0}"/>
    <cellStyle name="เครื่องหมายจุลภาค 2 2 2 4 2 6" xfId="28120" xr:uid="{AB09070B-2834-452C-B707-CBA5B8C4219B}"/>
    <cellStyle name="เครื่องหมายจุลภาค 2 2 2 4 2 6 2" xfId="39646" xr:uid="{CA424650-8952-4B8E-87AB-F23EE7A19B8B}"/>
    <cellStyle name="เครื่องหมายจุลภาค 2 2 2 4 2 7" xfId="18090" xr:uid="{FCF9C5E1-A084-4F21-9710-07141B978223}"/>
    <cellStyle name="เครื่องหมายจุลภาค 2 2 2 4 2 8" xfId="29628" xr:uid="{C8857A2F-6460-4C35-8013-E167176C3F3F}"/>
    <cellStyle name="เครื่องหมายจุลภาค 2 2 2 4 3" xfId="6506" xr:uid="{3CF6DAEE-1764-4065-A36A-5E6887D2A456}"/>
    <cellStyle name="เครื่องหมายจุลภาค 2 2 2 4 3 2" xfId="8342" xr:uid="{012B2FDA-9823-4E0D-9D91-4A0BCE7B09E8}"/>
    <cellStyle name="เครื่องหมายจุลภาค 2 2 2 4 3 2 2" xfId="15212" xr:uid="{56B145AC-9D85-46C7-A0A3-C6DF0B22151E}"/>
    <cellStyle name="เครื่องหมายจุลภาค 2 2 2 4 3 2 3" xfId="21786" xr:uid="{78A1C4AE-411E-4B7E-AEE6-DB24BFF52A1F}"/>
    <cellStyle name="เครื่องหมายจุลภาค 2 2 2 4 3 2 4" xfId="33313" xr:uid="{9227D69A-24BB-47CD-9EC3-02397AF1F650}"/>
    <cellStyle name="เครื่องหมายจุลภาค 2 2 2 4 3 3" xfId="13377" xr:uid="{457ACF6F-BF66-4ADD-A9B1-0872194F795A}"/>
    <cellStyle name="เครื่องหมายจุลภาค 2 2 2 4 3 3 2" xfId="24129" xr:uid="{D1B4D443-1A3D-4262-A3D6-ADE79C4C1E4D}"/>
    <cellStyle name="เครื่องหมายจุลภาค 2 2 2 4 3 3 3" xfId="35655" xr:uid="{182EC8F1-3892-463D-8C75-9DED8D566EFD}"/>
    <cellStyle name="เครื่องหมายจุลภาค 2 2 2 4 3 4" xfId="26466" xr:uid="{56F805DE-A2BF-4470-BC42-38EE047DC6B9}"/>
    <cellStyle name="เครื่องหมายจุลภาค 2 2 2 4 3 4 2" xfId="37992" xr:uid="{0BC2AD8D-A096-4AC4-B5DC-C9CDBABFED67}"/>
    <cellStyle name="เครื่องหมายจุลภาค 2 2 2 4 3 5" xfId="19441" xr:uid="{F7570CCD-1B29-42DD-AD18-0C2FC5437E69}"/>
    <cellStyle name="เครื่องหมายจุลภาค 2 2 2 4 3 6" xfId="30971" xr:uid="{07215AB3-5BBA-47FD-90B5-E98B400EF1D8}"/>
    <cellStyle name="เครื่องหมายจุลภาค 2 2 2 4 4" xfId="7413" xr:uid="{19D9B3C1-C6ED-4C90-AEB1-30E7A426CBE0}"/>
    <cellStyle name="เครื่องหมายจุลภาค 2 2 2 4 4 2" xfId="14283" xr:uid="{6F530A04-67F6-480B-86C9-2C6B465FB845}"/>
    <cellStyle name="เครื่องหมายจุลภาค 2 2 2 4 4 3" xfId="20620" xr:uid="{0D8B9E6B-BDB9-4EFE-9206-25D745D295F9}"/>
    <cellStyle name="เครื่องหมายจุลภาค 2 2 2 4 4 4" xfId="32148" xr:uid="{4345EE7A-584B-4D19-8E13-268CCCCF3D3E}"/>
    <cellStyle name="เครื่องหมายจุลภาค 2 2 2 4 5" xfId="9371" xr:uid="{8A4A5111-64CA-4BB8-833D-B6536D4E65C8}"/>
    <cellStyle name="เครื่องหมายจุลภาค 2 2 2 4 5 2" xfId="16176" xr:uid="{24C4686A-FBC3-4B87-81BE-39CAFEE73ABE}"/>
    <cellStyle name="เครื่องหมายจุลภาค 2 2 2 4 5 3" xfId="22967" xr:uid="{850608CF-9A66-4AC2-A304-61BF5028EC39}"/>
    <cellStyle name="เครื่องหมายจุลภาค 2 2 2 4 5 4" xfId="34493" xr:uid="{FA0A37A4-3836-42DA-8CA4-2CAF5A74769B}"/>
    <cellStyle name="เครื่องหมายจุลภาค 2 2 2 4 6" xfId="12499" xr:uid="{2C1368CF-F16D-4F19-9263-3292646A766E}"/>
    <cellStyle name="เครื่องหมายจุลภาค 2 2 2 4 6 2" xfId="25305" xr:uid="{2BAF6593-9C13-49E9-98EA-8E90FECBE283}"/>
    <cellStyle name="เครื่องหมายจุลภาค 2 2 2 4 6 3" xfId="36831" xr:uid="{EA6B5CF4-517B-4A18-A1BF-C4C4560D5638}"/>
    <cellStyle name="เครื่องหมายจุลภาค 2 2 2 4 7" xfId="27642" xr:uid="{CE2D4A4B-3661-48BB-A80C-7B8FC54D898B}"/>
    <cellStyle name="เครื่องหมายจุลภาค 2 2 2 4 7 2" xfId="39168" xr:uid="{C3F8C544-4DE6-4993-ABBB-FC1C6658EFFF}"/>
    <cellStyle name="เครื่องหมายจุลภาค 2 2 2 4 8" xfId="17603" xr:uid="{7210C9F9-2D04-47C9-94DD-C65DCDA64D09}"/>
    <cellStyle name="เครื่องหมายจุลภาค 2 2 2 4 9" xfId="29141" xr:uid="{5175D042-2494-4A90-B00F-B7DE8F767CA6}"/>
    <cellStyle name="เครื่องหมายจุลภาค 2 2 2 5" xfId="2744" xr:uid="{2E4BDF72-EF5C-48FE-B5DD-C8159CDD3D7D}"/>
    <cellStyle name="เครื่องหมายจุลภาค 2 2 2 5 2" xfId="6646" xr:uid="{96AD1B3E-898D-4E92-AB67-02FCE80CA856}"/>
    <cellStyle name="เครื่องหมายจุลภาค 2 2 2 5 2 2" xfId="8490" xr:uid="{80DF6ADF-FC6E-4F92-A987-532F82BC12EB}"/>
    <cellStyle name="เครื่องหมายจุลภาค 2 2 2 5 2 2 2" xfId="15360" xr:uid="{8CEC566C-AA22-4671-8276-BF683D4B84CC}"/>
    <cellStyle name="เครื่องหมายจุลภาค 2 2 2 5 2 2 3" xfId="21943" xr:uid="{88AED462-34A9-450D-A41F-B8717EBCB337}"/>
    <cellStyle name="เครื่องหมายจุลภาค 2 2 2 5 2 2 4" xfId="33470" xr:uid="{494015D6-1A8D-4002-A161-BBEC30963A04}"/>
    <cellStyle name="เครื่องหมายจุลภาค 2 2 2 5 2 3" xfId="13517" xr:uid="{6209D5AC-DCB6-446E-9CD0-2A651D23EE52}"/>
    <cellStyle name="เครื่องหมายจุลภาค 2 2 2 5 2 3 2" xfId="24286" xr:uid="{421ABBD4-0A40-4E3F-99AD-B1EBCA5EFA4D}"/>
    <cellStyle name="เครื่องหมายจุลภาค 2 2 2 5 2 3 3" xfId="35812" xr:uid="{9AD4F7F9-DA43-4B37-A6B6-054CA24007C5}"/>
    <cellStyle name="เครื่องหมายจุลภาค 2 2 2 5 2 4" xfId="26623" xr:uid="{5D6882E0-BB7F-434E-B20A-827752D2FA7E}"/>
    <cellStyle name="เครื่องหมายจุลภาค 2 2 2 5 2 4 2" xfId="38149" xr:uid="{5695F911-45AC-4AFF-BFBE-E5EFAB7616DE}"/>
    <cellStyle name="เครื่องหมายจุลภาค 2 2 2 5 2 5" xfId="19598" xr:uid="{5784BDDD-2C10-4722-AE68-1DCD0F2ACF6D}"/>
    <cellStyle name="เครื่องหมายจุลภาค 2 2 2 5 2 6" xfId="31128" xr:uid="{38103E86-C88E-473F-8CF6-E82F2E2949F7}"/>
    <cellStyle name="เครื่องหมายจุลภาค 2 2 2 5 3" xfId="7557" xr:uid="{76BDFFB7-0F94-42CC-92C0-BC31F6A849E1}"/>
    <cellStyle name="เครื่องหมายจุลภาค 2 2 2 5 3 2" xfId="14427" xr:uid="{868CBF94-E4BC-4E6D-89F4-EB78FBA667BC}"/>
    <cellStyle name="เครื่องหมายจุลภาค 2 2 2 5 3 3" xfId="20777" xr:uid="{D199024F-657D-4982-A2DF-B93A1781A953}"/>
    <cellStyle name="เครื่องหมายจุลภาค 2 2 2 5 3 4" xfId="32305" xr:uid="{334F882A-2F8A-4F49-9B5C-D386B94D5582}"/>
    <cellStyle name="เครื่องหมายจุลภาค 2 2 2 5 4" xfId="9518" xr:uid="{69AB8F31-656B-4AC5-8AFF-B743699A5163}"/>
    <cellStyle name="เครื่องหมายจุลภาค 2 2 2 5 4 2" xfId="16320" xr:uid="{06A54CEE-4832-40B8-9DB4-ED7753416CF8}"/>
    <cellStyle name="เครื่องหมายจุลภาค 2 2 2 5 4 3" xfId="23124" xr:uid="{8695F8B2-2846-4A2F-AF99-46D8C2663E3F}"/>
    <cellStyle name="เครื่องหมายจุลภาค 2 2 2 5 4 4" xfId="34650" xr:uid="{A4EE8CF5-65FB-463B-B448-6BDB98FC6B1A}"/>
    <cellStyle name="เครื่องหมายจุลภาค 2 2 2 5 5" xfId="12629" xr:uid="{3C88E525-6EDD-4F25-B6F2-97EA7F9F41CE}"/>
    <cellStyle name="เครื่องหมายจุลภาค 2 2 2 5 5 2" xfId="25462" xr:uid="{0DA8F172-EB6C-4BDA-9AF1-344D0DB50BCB}"/>
    <cellStyle name="เครื่องหมายจุลภาค 2 2 2 5 5 3" xfId="36988" xr:uid="{BD4EA1A5-5295-4155-AD7D-B4D0D58881F7}"/>
    <cellStyle name="เครื่องหมายจุลภาค 2 2 2 5 6" xfId="27799" xr:uid="{8253C99D-A8DE-4395-82C6-B336DEA36E9A}"/>
    <cellStyle name="เครื่องหมายจุลภาค 2 2 2 5 6 2" xfId="39325" xr:uid="{07640FE0-FA57-4E87-B444-2B0F72158A2D}"/>
    <cellStyle name="เครื่องหมายจุลภาค 2 2 2 5 7" xfId="17769" xr:uid="{D83473FA-FB92-47F9-A24D-0AD6D82BA556}"/>
    <cellStyle name="เครื่องหมายจุลภาค 2 2 2 5 8" xfId="29307" xr:uid="{E35ECD40-B66C-406A-85A3-E64959810977}"/>
    <cellStyle name="เครื่องหมายจุลภาค 2 2 2 6" xfId="6201" xr:uid="{A0606698-CF09-4AF1-B9D3-7DD55F362EBE}"/>
    <cellStyle name="เครื่องหมายจุลภาค 2 2 2 6 2" xfId="8028" xr:uid="{6713E7CC-9041-40C7-984B-EC75597CE904}"/>
    <cellStyle name="เครื่องหมายจุลภาค 2 2 2 6 2 2" xfId="14898" xr:uid="{54420652-E913-49DD-A1CB-C3A3A986F6F6}"/>
    <cellStyle name="เครื่องหมายจุลภาค 2 2 2 6 2 3" xfId="21465" xr:uid="{4247FB4D-3672-4780-85CB-AA418FD0BA6A}"/>
    <cellStyle name="เครื่องหมายจุลภาค 2 2 2 6 2 4" xfId="32992" xr:uid="{0E24DB9C-6797-4AD7-8C66-0CFF54997305}"/>
    <cellStyle name="เครื่องหมายจุลภาค 2 2 2 6 3" xfId="13072" xr:uid="{448365AD-3C0E-4ADE-9ABE-CAFB35403B93}"/>
    <cellStyle name="เครื่องหมายจุลภาค 2 2 2 6 3 2" xfId="23808" xr:uid="{3E1A3B2E-BC66-4865-A252-26E7CDCE24DD}"/>
    <cellStyle name="เครื่องหมายจุลภาค 2 2 2 6 3 3" xfId="35334" xr:uid="{9BBDF013-137B-4210-B874-A2ED0E8FC490}"/>
    <cellStyle name="เครื่องหมายจุลภาค 2 2 2 6 4" xfId="26145" xr:uid="{865496B8-00D6-4D4D-A51D-F6D4CEE85666}"/>
    <cellStyle name="เครื่องหมายจุลภาค 2 2 2 6 4 2" xfId="37671" xr:uid="{68518B15-A1F9-435B-8404-99FB438BE848}"/>
    <cellStyle name="เครื่องหมายจุลภาค 2 2 2 6 5" xfId="19120" xr:uid="{08F008DF-8CA3-4526-9BFA-0B1028C08450}"/>
    <cellStyle name="เครื่องหมายจุลภาค 2 2 2 6 6" xfId="30650" xr:uid="{1A71ACCC-6949-43A2-8658-7B9C5DE09A3E}"/>
    <cellStyle name="เครื่องหมายจุลภาค 2 2 2 7" xfId="7108" xr:uid="{23ED79AF-2292-41FC-A7F3-EA6E599B05AA}"/>
    <cellStyle name="เครื่องหมายจุลภาค 2 2 2 7 2" xfId="13978" xr:uid="{8EE73A6C-693D-4E40-8C65-EB4D3EBC0146}"/>
    <cellStyle name="เครื่องหมายจุลภาค 2 2 2 7 3" xfId="20299" xr:uid="{F2644DCC-BD94-4F6B-87EF-C6C63FB78BED}"/>
    <cellStyle name="เครื่องหมายจุลภาค 2 2 2 7 4" xfId="31827" xr:uid="{FDC46029-841F-4E14-BD87-DC6B7FD948C1}"/>
    <cellStyle name="เครื่องหมายจุลภาค 2 2 2 8" xfId="9064" xr:uid="{76E2C1F4-EE05-4B65-AA78-6F4D19393D94}"/>
    <cellStyle name="เครื่องหมายจุลภาค 2 2 2 8 2" xfId="15870" xr:uid="{8A4A873F-A205-495E-B038-821424F748D5}"/>
    <cellStyle name="เครื่องหมายจุลภาค 2 2 2 8 3" xfId="22646" xr:uid="{D7BF60B3-0766-4C98-816D-4A4D839650F8}"/>
    <cellStyle name="เครื่องหมายจุลภาค 2 2 2 8 4" xfId="34172" xr:uid="{56CA256D-309C-4992-936F-4369F88C2E79}"/>
    <cellStyle name="เครื่องหมายจุลภาค 2 2 2 9" xfId="12214" xr:uid="{F4849D65-5B85-4380-80EB-CB829A4E01B2}"/>
    <cellStyle name="เครื่องหมายจุลภาค 2 2 2 9 2" xfId="24984" xr:uid="{0004A548-1347-4440-9425-174E25EE019F}"/>
    <cellStyle name="เครื่องหมายจุลภาค 2 2 2 9 3" xfId="36510" xr:uid="{CDD86001-A8EF-45D1-A27D-54A8D7B44257}"/>
    <cellStyle name="เครื่องหมายจุลภาค 2 2 3" xfId="2252" xr:uid="{886ECA44-5C2A-42CF-A1D6-F68230696F0B}"/>
    <cellStyle name="เครื่องหมายจุลภาค 2 2 3 2" xfId="2806" xr:uid="{F36C2E64-883B-4087-BF64-76AD4F3B641E}"/>
    <cellStyle name="เครื่องหมายจุลภาค 2 2 3 2 2" xfId="6710" xr:uid="{A4A8F0AB-E184-4303-A9B1-2C8542AB5136}"/>
    <cellStyle name="เครื่องหมายจุลภาค 2 2 3 2 2 2" xfId="8558" xr:uid="{ED781574-0511-47DB-B460-5A0F6438239C}"/>
    <cellStyle name="เครื่องหมายจุลภาค 2 2 3 2 2 2 2" xfId="15428" xr:uid="{E29DADDB-8661-4D3F-B653-974E6CBFB3FE}"/>
    <cellStyle name="เครื่องหมายจุลภาค 2 2 3 2 2 2 3" xfId="22014" xr:uid="{E1ADA9A6-6B70-4E81-90F7-ECC5140832ED}"/>
    <cellStyle name="เครื่องหมายจุลภาค 2 2 3 2 2 2 4" xfId="33541" xr:uid="{BFCEA680-17F5-4BCB-B443-C2FF0C5F1146}"/>
    <cellStyle name="เครื่องหมายจุลภาค 2 2 3 2 2 3" xfId="13581" xr:uid="{431902C5-06AC-403C-9F39-D0218C9B4953}"/>
    <cellStyle name="เครื่องหมายจุลภาค 2 2 3 2 2 3 2" xfId="24357" xr:uid="{5DBAC523-D2E9-4B26-9CD9-C0BC017EB92A}"/>
    <cellStyle name="เครื่องหมายจุลภาค 2 2 3 2 2 3 3" xfId="35883" xr:uid="{6848DB1D-9563-4AFF-BE4A-F98A774D351F}"/>
    <cellStyle name="เครื่องหมายจุลภาค 2 2 3 2 2 4" xfId="26694" xr:uid="{27924434-9A4C-455F-8AFC-02D823824152}"/>
    <cellStyle name="เครื่องหมายจุลภาค 2 2 3 2 2 4 2" xfId="38220" xr:uid="{55FAF49E-D764-49CE-822B-82D29A2CAA20}"/>
    <cellStyle name="เครื่องหมายจุลภาค 2 2 3 2 2 5" xfId="19669" xr:uid="{41A1A5F4-F0FE-4C73-AE05-B21CC8B20140}"/>
    <cellStyle name="เครื่องหมายจุลภาค 2 2 3 2 2 6" xfId="31199" xr:uid="{84C12582-CBB1-4274-B3EF-372E80BB7122}"/>
    <cellStyle name="เครื่องหมายจุลภาค 2 2 3 2 3" xfId="7625" xr:uid="{39C4F158-703A-48B6-8175-20D797541AFC}"/>
    <cellStyle name="เครื่องหมายจุลภาค 2 2 3 2 3 2" xfId="14495" xr:uid="{BC700408-509A-4C0F-9842-DC99180BBF74}"/>
    <cellStyle name="เครื่องหมายจุลภาค 2 2 3 2 3 3" xfId="20848" xr:uid="{DD19208E-E343-4C37-AF71-3BD06D2A590E}"/>
    <cellStyle name="เครื่องหมายจุลภาค 2 2 3 2 3 4" xfId="32376" xr:uid="{D5ED3101-25C9-4795-A32B-778FD6E5173E}"/>
    <cellStyle name="เครื่องหมายจุลภาค 2 2 3 2 4" xfId="9586" xr:uid="{24B8200B-5B8F-4D5D-98B5-F69101B108DC}"/>
    <cellStyle name="เครื่องหมายจุลภาค 2 2 3 2 4 2" xfId="16388" xr:uid="{6797ED64-ED47-46FB-B0E1-C77D1E7C4A89}"/>
    <cellStyle name="เครื่องหมายจุลภาค 2 2 3 2 4 3" xfId="23195" xr:uid="{4B9592E5-6664-4B45-9D8E-9D3B73FCCB81}"/>
    <cellStyle name="เครื่องหมายจุลภาค 2 2 3 2 4 4" xfId="34721" xr:uid="{432E14C2-51AE-4F12-8C44-6A5058578B35}"/>
    <cellStyle name="เครื่องหมายจุลภาค 2 2 3 2 5" xfId="12691" xr:uid="{1412111B-CD08-4342-A7F7-A9772582F5E2}"/>
    <cellStyle name="เครื่องหมายจุลภาค 2 2 3 2 5 2" xfId="25533" xr:uid="{876963B8-7F6A-49FA-BF93-EAF28E900A9A}"/>
    <cellStyle name="เครื่องหมายจุลภาค 2 2 3 2 5 3" xfId="37059" xr:uid="{0713A0AF-D941-4451-ABBA-883AAC07F171}"/>
    <cellStyle name="เครื่องหมายจุลภาค 2 2 3 2 6" xfId="27870" xr:uid="{2E7A62E1-5B62-46B5-A944-B795066AC5BD}"/>
    <cellStyle name="เครื่องหมายจุลภาค 2 2 3 2 6 2" xfId="39396" xr:uid="{6F50692B-4B76-4443-B21E-771F3BA686CF}"/>
    <cellStyle name="เครื่องหมายจุลภาค 2 2 3 2 7" xfId="17840" xr:uid="{D69356D2-57F3-4E26-9F0E-E3C299393A0B}"/>
    <cellStyle name="เครื่องหมายจุลภาค 2 2 3 2 8" xfId="29378" xr:uid="{67142B31-6300-401F-B9B8-8298FAF6D6B4}"/>
    <cellStyle name="เครื่องหมายจุลภาค 2 2 3 3" xfId="6264" xr:uid="{2F509150-E3F0-4F7F-9479-C81E5B044CCE}"/>
    <cellStyle name="เครื่องหมายจุลภาค 2 2 3 3 2" xfId="8095" xr:uid="{79D86F4B-B072-4D1B-8BE1-EC711AB6FF34}"/>
    <cellStyle name="เครื่องหมายจุลภาค 2 2 3 3 2 2" xfId="14965" xr:uid="{3696BA44-C2E7-4072-9DA7-538AF772F759}"/>
    <cellStyle name="เครื่องหมายจุลภาค 2 2 3 3 2 3" xfId="21536" xr:uid="{A771DAA2-7DF1-43B8-8ED2-91AFAC8CF64D}"/>
    <cellStyle name="เครื่องหมายจุลภาค 2 2 3 3 2 4" xfId="33063" xr:uid="{0F6D23EA-0DA7-465F-92DA-BDA9FC711FFA}"/>
    <cellStyle name="เครื่องหมายจุลภาค 2 2 3 3 3" xfId="13135" xr:uid="{D34840E1-294B-42F6-B4E4-A6383424DE5A}"/>
    <cellStyle name="เครื่องหมายจุลภาค 2 2 3 3 3 2" xfId="23879" xr:uid="{98483B5C-6375-45AF-94AE-B380D0D7FC19}"/>
    <cellStyle name="เครื่องหมายจุลภาค 2 2 3 3 3 3" xfId="35405" xr:uid="{15DE86DB-B37A-4459-8298-AF39926E89F8}"/>
    <cellStyle name="เครื่องหมายจุลภาค 2 2 3 3 4" xfId="26216" xr:uid="{F1FECFF1-5230-4C85-A587-0FC338C98AA6}"/>
    <cellStyle name="เครื่องหมายจุลภาค 2 2 3 3 4 2" xfId="37742" xr:uid="{9C4D3878-4D46-4235-8281-78DA890C2F7F}"/>
    <cellStyle name="เครื่องหมายจุลภาค 2 2 3 3 5" xfId="19191" xr:uid="{31D7B7B1-8BAA-4A4B-B217-DB5351676942}"/>
    <cellStyle name="เครื่องหมายจุลภาค 2 2 3 3 6" xfId="30721" xr:uid="{B43F1BFE-2C69-4A05-9427-63CB4AAD9FE8}"/>
    <cellStyle name="เครื่องหมายจุลภาค 2 2 3 4" xfId="7171" xr:uid="{5185953C-078A-4F47-930B-5B1CB7140679}"/>
    <cellStyle name="เครื่องหมายจุลภาค 2 2 3 4 2" xfId="14041" xr:uid="{4170EE8A-2D27-4DDF-BA14-1118E054B8F2}"/>
    <cellStyle name="เครื่องหมายจุลภาค 2 2 3 4 3" xfId="20370" xr:uid="{E0F175F0-B92C-4F03-A406-7FF89DB21DB6}"/>
    <cellStyle name="เครื่องหมายจุลภาค 2 2 3 4 4" xfId="31898" xr:uid="{20FA67F8-D51B-4D5C-9DE8-F5A7950FA8F4}"/>
    <cellStyle name="เครื่องหมายจุลภาค 2 2 3 5" xfId="9129" xr:uid="{A749AEA8-D18F-4C54-8072-8C745605DB54}"/>
    <cellStyle name="เครื่องหมายจุลภาค 2 2 3 5 2" xfId="15934" xr:uid="{11BA0E84-2DD2-4F51-85F4-C4CF6E23EF75}"/>
    <cellStyle name="เครื่องหมายจุลภาค 2 2 3 5 3" xfId="22717" xr:uid="{B8E4E51D-5BB7-4571-8F6C-41911B00BE9D}"/>
    <cellStyle name="เครื่องหมายจุลภาค 2 2 3 5 4" xfId="34243" xr:uid="{91FA20C8-76BF-4FD7-84CD-3A80B5BBFEBA}"/>
    <cellStyle name="เครื่องหมายจุลภาค 2 2 3 6" xfId="12275" xr:uid="{10C82F8F-5526-4B2D-8C6F-7147F20D7DCD}"/>
    <cellStyle name="เครื่องหมายจุลภาค 2 2 3 6 2" xfId="25055" xr:uid="{B42D0AF9-2E5B-42B7-9D78-34711FCBEFC4}"/>
    <cellStyle name="เครื่องหมายจุลภาค 2 2 3 6 3" xfId="36581" xr:uid="{5541FAE0-5718-4F5D-8789-AEACAA560FF5}"/>
    <cellStyle name="เครื่องหมายจุลภาค 2 2 3 7" xfId="27392" xr:uid="{DE949038-811E-4E7D-AA0F-4BCBC3EE552D}"/>
    <cellStyle name="เครื่องหมายจุลภาค 2 2 3 7 2" xfId="38918" xr:uid="{9313DE0B-4732-48E3-A87F-26BB8753FE39}"/>
    <cellStyle name="เครื่องหมายจุลภาค 2 2 3 8" xfId="17296" xr:uid="{959A829D-70ED-47E3-96BF-8A78E1E85B49}"/>
    <cellStyle name="เครื่องหมายจุลภาค 2 2 3 9" xfId="28834" xr:uid="{564854FD-90C7-4B37-8012-2F5937C4B663}"/>
    <cellStyle name="เครื่องหมายจุลภาค 2 2 4" xfId="2380" xr:uid="{10801DAE-8ED6-4A32-A070-216CA236D72B}"/>
    <cellStyle name="เครื่องหมายจุลภาค 2 2 4 2" xfId="2905" xr:uid="{C899241D-2DE7-4A9E-9338-E3BCB12FF9E8}"/>
    <cellStyle name="เครื่องหมายจุลภาค 2 2 4 2 2" xfId="6813" xr:uid="{AA96C3FF-6297-43F5-B733-C6AC4A277006}"/>
    <cellStyle name="เครื่องหมายจุลภาค 2 2 4 2 2 2" xfId="8664" xr:uid="{BE0E24EE-876C-4D42-BAC2-4BDE5E106268}"/>
    <cellStyle name="เครื่องหมายจุลภาค 2 2 4 2 2 2 2" xfId="15534" xr:uid="{1CA5EBC5-F8CC-45FE-BBD8-97B780827DFD}"/>
    <cellStyle name="เครื่องหมายจุลภาค 2 2 4 2 2 2 3" xfId="22122" xr:uid="{52C75E5D-7764-47A0-943C-57EC8F7D1507}"/>
    <cellStyle name="เครื่องหมายจุลภาค 2 2 4 2 2 2 4" xfId="33649" xr:uid="{8863EF31-4AFE-44E9-B744-C5C750274532}"/>
    <cellStyle name="เครื่องหมายจุลภาค 2 2 4 2 2 3" xfId="13684" xr:uid="{B6CDFB0D-2AF0-4DD4-8FBE-422B4E2D7A9D}"/>
    <cellStyle name="เครื่องหมายจุลภาค 2 2 4 2 2 3 2" xfId="24465" xr:uid="{5CE25643-E76B-4219-88CD-FF1B1E39F054}"/>
    <cellStyle name="เครื่องหมายจุลภาค 2 2 4 2 2 3 3" xfId="35991" xr:uid="{4DB73455-3BC5-4A82-A837-456637644D75}"/>
    <cellStyle name="เครื่องหมายจุลภาค 2 2 4 2 2 4" xfId="26802" xr:uid="{03352A30-61A1-4C91-8D28-C80B5DA7181C}"/>
    <cellStyle name="เครื่องหมายจุลภาค 2 2 4 2 2 4 2" xfId="38328" xr:uid="{FA55078E-1E6B-47D2-9E0C-578045122D6C}"/>
    <cellStyle name="เครื่องหมายจุลภาค 2 2 4 2 2 5" xfId="19777" xr:uid="{DCE96F98-3CC2-4C91-9536-981D45E02BD7}"/>
    <cellStyle name="เครื่องหมายจุลภาค 2 2 4 2 2 6" xfId="31307" xr:uid="{30604920-EAA0-440C-83BE-357D0B1F1271}"/>
    <cellStyle name="เครื่องหมายจุลภาค 2 2 4 2 3" xfId="7731" xr:uid="{57F85690-790E-4FCF-AA14-0A440455D4B7}"/>
    <cellStyle name="เครื่องหมายจุลภาค 2 2 4 2 3 2" xfId="14601" xr:uid="{9BAF0B21-57BF-44EC-B0F1-AB6F744396EF}"/>
    <cellStyle name="เครื่องหมายจุลภาค 2 2 4 2 3 3" xfId="20956" xr:uid="{5C511480-3822-4028-9407-1BAE377C6E04}"/>
    <cellStyle name="เครื่องหมายจุลภาค 2 2 4 2 3 4" xfId="32484" xr:uid="{746A22F4-339E-4929-A0D4-D92C8AEDEEED}"/>
    <cellStyle name="เครื่องหมายจุลภาค 2 2 4 2 4" xfId="9693" xr:uid="{9CAFCFC0-7C2F-40D8-A9E1-BEF3A95F8F37}"/>
    <cellStyle name="เครื่องหมายจุลภาค 2 2 4 2 4 2" xfId="16495" xr:uid="{175FF22C-1EB6-4AA4-8034-F9DA88F55375}"/>
    <cellStyle name="เครื่องหมายจุลภาค 2 2 4 2 4 3" xfId="23303" xr:uid="{D59C6EE7-FB44-4689-8D1C-165CD526901D}"/>
    <cellStyle name="เครื่องหมายจุลภาค 2 2 4 2 4 4" xfId="34829" xr:uid="{8E9A4D22-E6E7-4752-B68D-CEEE60B668A6}"/>
    <cellStyle name="เครื่องหมายจุลภาค 2 2 4 2 5" xfId="12790" xr:uid="{80F8A7EB-8C4A-421B-8F0F-75F986581B23}"/>
    <cellStyle name="เครื่องหมายจุลภาค 2 2 4 2 5 2" xfId="25641" xr:uid="{19AA9B0D-5692-41B2-B41F-60D2745B18BF}"/>
    <cellStyle name="เครื่องหมายจุลภาค 2 2 4 2 5 3" xfId="37167" xr:uid="{B8C2D3B9-30A6-434E-AB31-B8E72538A1A4}"/>
    <cellStyle name="เครื่องหมายจุลภาค 2 2 4 2 6" xfId="27978" xr:uid="{7330D4B5-68AE-4916-9675-109CE586D233}"/>
    <cellStyle name="เครื่องหมายจุลภาค 2 2 4 2 6 2" xfId="39504" xr:uid="{82F932A6-79D8-4908-8A92-5B45237D20A2}"/>
    <cellStyle name="เครื่องหมายจุลภาค 2 2 4 2 7" xfId="17948" xr:uid="{C9447C46-0FED-44DC-9E8A-CAAE00E5AC92}"/>
    <cellStyle name="เครื่องหมายจุลภาค 2 2 4 2 8" xfId="29486" xr:uid="{52D9A78D-1DC9-463B-BAEF-1FE0AC3981F2}"/>
    <cellStyle name="เครื่องหมายจุลภาค 2 2 4 3" xfId="6367" xr:uid="{F686A1AD-B92E-4C35-A406-904A9476BB8E}"/>
    <cellStyle name="เครื่องหมายจุลภาค 2 2 4 3 2" xfId="8201" xr:uid="{8D9C8B82-8550-4403-AAAC-DCAE1ABC6DAC}"/>
    <cellStyle name="เครื่องหมายจุลภาค 2 2 4 3 2 2" xfId="15071" xr:uid="{4EBA81EC-FD61-4734-B4D0-BA3405512FB3}"/>
    <cellStyle name="เครื่องหมายจุลภาค 2 2 4 3 2 3" xfId="21644" xr:uid="{43A74AC1-C240-42E3-8826-80CDA2ACAB22}"/>
    <cellStyle name="เครื่องหมายจุลภาค 2 2 4 3 2 4" xfId="33171" xr:uid="{19058D5D-2ADF-4805-8732-35DD1A60BD55}"/>
    <cellStyle name="เครื่องหมายจุลภาค 2 2 4 3 3" xfId="13238" xr:uid="{C7137B87-7306-4413-95D5-B034B21F5523}"/>
    <cellStyle name="เครื่องหมายจุลภาค 2 2 4 3 3 2" xfId="23987" xr:uid="{BCE4792D-2842-4A50-BA89-64F727EF08CF}"/>
    <cellStyle name="เครื่องหมายจุลภาค 2 2 4 3 3 3" xfId="35513" xr:uid="{5F788DBF-6310-4AA3-9F97-E30BDA62DF37}"/>
    <cellStyle name="เครื่องหมายจุลภาค 2 2 4 3 4" xfId="26324" xr:uid="{217D50F1-FD4D-499C-9A94-BD8D5CCABC6F}"/>
    <cellStyle name="เครื่องหมายจุลภาค 2 2 4 3 4 2" xfId="37850" xr:uid="{FD36CBA2-210D-45C9-B949-74EC4DEAF373}"/>
    <cellStyle name="เครื่องหมายจุลภาค 2 2 4 3 5" xfId="19299" xr:uid="{7D5B0336-1171-4942-94F6-85069876F373}"/>
    <cellStyle name="เครื่องหมายจุลภาค 2 2 4 3 6" xfId="30829" xr:uid="{98EF880F-C27D-4389-A5DC-96999D125DD9}"/>
    <cellStyle name="เครื่องหมายจุลภาค 2 2 4 4" xfId="7274" xr:uid="{AFBCE944-DF33-4290-9A75-34266793D0F7}"/>
    <cellStyle name="เครื่องหมายจุลภาค 2 2 4 4 2" xfId="14144" xr:uid="{C379FDAE-B325-45B3-B3B4-84F1B99DF930}"/>
    <cellStyle name="เครื่องหมายจุลภาค 2 2 4 4 3" xfId="20478" xr:uid="{4BA61D6F-F4A1-46CB-BB74-9B4F1F93F51B}"/>
    <cellStyle name="เครื่องหมายจุลภาค 2 2 4 4 4" xfId="32006" xr:uid="{45CA462A-C93A-454A-B541-87E73D894301}"/>
    <cellStyle name="เครื่องหมายจุลภาค 2 2 4 5" xfId="9232" xr:uid="{BE610B5F-9C1B-4C4C-99BC-E231421FFABB}"/>
    <cellStyle name="เครื่องหมายจุลภาค 2 2 4 5 2" xfId="16037" xr:uid="{44195C7B-0977-4EFD-8281-8233122EB8CE}"/>
    <cellStyle name="เครื่องหมายจุลภาค 2 2 4 5 3" xfId="22825" xr:uid="{7E517DC6-C274-445C-857A-C1B6EFE3DB60}"/>
    <cellStyle name="เครื่องหมายจุลภาค 2 2 4 5 4" xfId="34351" xr:uid="{8229683E-547C-4FFB-826E-493AF0495D67}"/>
    <cellStyle name="เครื่องหมายจุลภาค 2 2 4 6" xfId="12372" xr:uid="{73173E08-B16B-45E3-AEEB-0DC58258D981}"/>
    <cellStyle name="เครื่องหมายจุลภาค 2 2 4 6 2" xfId="25163" xr:uid="{CDAA4F8A-D0C9-4381-956F-F8974DEDACDE}"/>
    <cellStyle name="เครื่องหมายจุลภาค 2 2 4 6 3" xfId="36689" xr:uid="{913D3765-7D3F-4BEE-AADE-AC5F0C8FCA44}"/>
    <cellStyle name="เครื่องหมายจุลภาค 2 2 4 7" xfId="27500" xr:uid="{B87293DB-4A58-4CF3-AF13-C180B642C8BA}"/>
    <cellStyle name="เครื่องหมายจุลภาค 2 2 4 7 2" xfId="39026" xr:uid="{1647E5D1-E9D5-4225-82B9-C7D9FFA0F631}"/>
    <cellStyle name="เครื่องหมายจุลภาค 2 2 4 8" xfId="17433" xr:uid="{80CBE83F-7B58-4F8B-85C6-15935373A58E}"/>
    <cellStyle name="เครื่องหมายจุลภาค 2 2 4 9" xfId="28971" xr:uid="{F754E41C-B464-4E1E-9FED-B970935A43F0}"/>
    <cellStyle name="เครื่องหมายจุลภาค 2 2 5" xfId="2499" xr:uid="{0A1FE871-5398-4517-978D-4E3F862DF941}"/>
    <cellStyle name="เครื่องหมายจุลภาค 2 2 5 2" xfId="3004" xr:uid="{F703A287-06B2-4EB5-A71B-D6C29506BA86}"/>
    <cellStyle name="เครื่องหมายจุลภาค 2 2 5 2 2" xfId="6916" xr:uid="{5D03D2FA-E540-43E5-AA9F-0E7302C952C5}"/>
    <cellStyle name="เครื่องหมายจุลภาค 2 2 5 2 2 2" xfId="8769" xr:uid="{14F7F861-EB79-40AE-AE29-485784A72ACF}"/>
    <cellStyle name="เครื่องหมายจุลภาค 2 2 5 2 2 2 2" xfId="15639" xr:uid="{B24596E7-54BB-40F1-A07D-D228190A90F2}"/>
    <cellStyle name="เครื่องหมายจุลภาค 2 2 5 2 2 2 3" xfId="22227" xr:uid="{85DE46DE-98A3-4493-A59F-9D67794F088C}"/>
    <cellStyle name="เครื่องหมายจุลภาค 2 2 5 2 2 2 4" xfId="33754" xr:uid="{73CEE804-92CF-42A4-A326-042D51FED4E6}"/>
    <cellStyle name="เครื่องหมายจุลภาค 2 2 5 2 2 3" xfId="13787" xr:uid="{31CEE3CF-2132-4410-9D91-76E45094F19E}"/>
    <cellStyle name="เครื่องหมายจุลภาค 2 2 5 2 2 3 2" xfId="24570" xr:uid="{2070A6E6-6A37-4FCD-8B87-CCC2BDED55DA}"/>
    <cellStyle name="เครื่องหมายจุลภาค 2 2 5 2 2 3 3" xfId="36096" xr:uid="{096C3EE1-FB5E-4236-B29B-B48390FD33F3}"/>
    <cellStyle name="เครื่องหมายจุลภาค 2 2 5 2 2 4" xfId="26907" xr:uid="{8FF6644F-0A53-458C-87D3-6878E7AD9081}"/>
    <cellStyle name="เครื่องหมายจุลภาค 2 2 5 2 2 4 2" xfId="38433" xr:uid="{0A772132-FB65-4944-A252-92CB93D1F237}"/>
    <cellStyle name="เครื่องหมายจุลภาค 2 2 5 2 2 5" xfId="19882" xr:uid="{2D5D2F79-9EDB-4A86-AA4E-49D6314FFD43}"/>
    <cellStyle name="เครื่องหมายจุลภาค 2 2 5 2 2 6" xfId="31412" xr:uid="{DF0706B0-C8F1-4192-9E6A-FF53D624B685}"/>
    <cellStyle name="เครื่องหมายจุลภาค 2 2 5 2 3" xfId="7836" xr:uid="{6894F759-5693-410A-9524-A0D837F9E6A6}"/>
    <cellStyle name="เครื่องหมายจุลภาค 2 2 5 2 3 2" xfId="14706" xr:uid="{C024D199-BBFC-4FF6-B0A5-DB7DBF852405}"/>
    <cellStyle name="เครื่องหมายจุลภาค 2 2 5 2 3 3" xfId="21061" xr:uid="{C9CF7F44-9116-4165-85D5-B4997A0E6EE5}"/>
    <cellStyle name="เครื่องหมายจุลภาค 2 2 5 2 3 4" xfId="32589" xr:uid="{74E97BD6-4DA6-41A3-86D3-D3B38138B58C}"/>
    <cellStyle name="เครื่องหมายจุลภาค 2 2 5 2 4" xfId="9798" xr:uid="{C47C029E-2DED-47DF-8A1C-E6A9FF114EAB}"/>
    <cellStyle name="เครื่องหมายจุลภาค 2 2 5 2 4 2" xfId="16600" xr:uid="{D72D968A-629E-4664-B957-60B49283471E}"/>
    <cellStyle name="เครื่องหมายจุลภาค 2 2 5 2 4 3" xfId="23408" xr:uid="{D9911298-8A26-4026-9E88-1BB9D16876FD}"/>
    <cellStyle name="เครื่องหมายจุลภาค 2 2 5 2 4 4" xfId="34934" xr:uid="{A3885468-E043-4300-8F19-03F47636230E}"/>
    <cellStyle name="เครื่องหมายจุลภาค 2 2 5 2 5" xfId="12889" xr:uid="{7EEE60BD-18EE-497B-8A65-DF5C1DB5DF11}"/>
    <cellStyle name="เครื่องหมายจุลภาค 2 2 5 2 5 2" xfId="25746" xr:uid="{9C2AF6DD-EF0C-4DAC-BB7D-846A1A7454BF}"/>
    <cellStyle name="เครื่องหมายจุลภาค 2 2 5 2 5 3" xfId="37272" xr:uid="{2C1DBC05-0C04-4F53-9B5C-C4081FD5B4D7}"/>
    <cellStyle name="เครื่องหมายจุลภาค 2 2 5 2 6" xfId="28083" xr:uid="{57D08847-590D-41EA-8C79-383161ADBECF}"/>
    <cellStyle name="เครื่องหมายจุลภาค 2 2 5 2 6 2" xfId="39609" xr:uid="{3412C866-5C95-43DC-BAC6-D26B5814D30F}"/>
    <cellStyle name="เครื่องหมายจุลภาค 2 2 5 2 7" xfId="18053" xr:uid="{79A56BBA-DB16-469E-BD56-794DCE768C28}"/>
    <cellStyle name="เครื่องหมายจุลภาค 2 2 5 2 8" xfId="29591" xr:uid="{6F1850B8-6A14-47CD-BDAB-C1098F854FAA}"/>
    <cellStyle name="เครื่องหมายจุลภาค 2 2 5 3" xfId="6469" xr:uid="{66E3DE89-CE0D-465F-B4C8-E104914CFD3C}"/>
    <cellStyle name="เครื่องหมายจุลภาค 2 2 5 3 2" xfId="8305" xr:uid="{CA09C40A-9D3D-4DAD-9269-1302F76C6CB1}"/>
    <cellStyle name="เครื่องหมายจุลภาค 2 2 5 3 2 2" xfId="15175" xr:uid="{1A8AD62E-8509-4E72-9520-CEEE56597E31}"/>
    <cellStyle name="เครื่องหมายจุลภาค 2 2 5 3 2 3" xfId="21749" xr:uid="{CF917F30-0C3A-4285-90B0-E74A41B236CE}"/>
    <cellStyle name="เครื่องหมายจุลภาค 2 2 5 3 2 4" xfId="33276" xr:uid="{4E941059-EDF9-467F-B200-E055003D69D4}"/>
    <cellStyle name="เครื่องหมายจุลภาค 2 2 5 3 3" xfId="13340" xr:uid="{1EB77196-ABAE-4CAE-B870-47E48CE5208C}"/>
    <cellStyle name="เครื่องหมายจุลภาค 2 2 5 3 3 2" xfId="24092" xr:uid="{1333311F-C7ED-47A3-B8E6-61F5FA9FDBDA}"/>
    <cellStyle name="เครื่องหมายจุลภาค 2 2 5 3 3 3" xfId="35618" xr:uid="{63E47BF7-BA37-40C8-8413-9E9E6FEF5423}"/>
    <cellStyle name="เครื่องหมายจุลภาค 2 2 5 3 4" xfId="26429" xr:uid="{0E597757-50EC-4EBE-9541-94A5A85AA18B}"/>
    <cellStyle name="เครื่องหมายจุลภาค 2 2 5 3 4 2" xfId="37955" xr:uid="{32F6AAA0-F1D2-4E9C-B3EC-3A91BF7F17EF}"/>
    <cellStyle name="เครื่องหมายจุลภาค 2 2 5 3 5" xfId="19404" xr:uid="{34140D71-5685-4384-8AAF-56738451A940}"/>
    <cellStyle name="เครื่องหมายจุลภาค 2 2 5 3 6" xfId="30934" xr:uid="{732813DD-FDA2-4114-95B1-C4AF0335B92A}"/>
    <cellStyle name="เครื่องหมายจุลภาค 2 2 5 4" xfId="7376" xr:uid="{97498157-DB8C-466D-A385-22C32E8A4777}"/>
    <cellStyle name="เครื่องหมายจุลภาค 2 2 5 4 2" xfId="14246" xr:uid="{8FF9453E-92CB-4A1D-8B00-BEABC39085CA}"/>
    <cellStyle name="เครื่องหมายจุลภาค 2 2 5 4 3" xfId="20583" xr:uid="{18506128-7104-4D3A-A19A-E6B8C7067A1C}"/>
    <cellStyle name="เครื่องหมายจุลภาค 2 2 5 4 4" xfId="32111" xr:uid="{6AABA3D7-BE0D-40B1-BF74-188C8F9CD260}"/>
    <cellStyle name="เครื่องหมายจุลภาค 2 2 5 5" xfId="9334" xr:uid="{2C33C610-29E2-49AB-93FF-10972F04BF88}"/>
    <cellStyle name="เครื่องหมายจุลภาค 2 2 5 5 2" xfId="16139" xr:uid="{365D09D0-BF99-41D6-AB0A-FC045580B206}"/>
    <cellStyle name="เครื่องหมายจุลภาค 2 2 5 5 3" xfId="22930" xr:uid="{8ABA440E-BA75-40B4-8555-1A34E3E50780}"/>
    <cellStyle name="เครื่องหมายจุลภาค 2 2 5 5 4" xfId="34456" xr:uid="{8D7E3909-551C-4F1D-AEB8-52BEE8FD2F4E}"/>
    <cellStyle name="เครื่องหมายจุลภาค 2 2 5 6" xfId="12464" xr:uid="{CEEF46C2-E411-4B4B-B634-8196B8951D4E}"/>
    <cellStyle name="เครื่องหมายจุลภาค 2 2 5 6 2" xfId="25268" xr:uid="{78715724-4589-4E65-8DAA-E525C69BFD7B}"/>
    <cellStyle name="เครื่องหมายจุลภาค 2 2 5 6 3" xfId="36794" xr:uid="{08DCD42C-53E3-44E8-A596-90CE0C8D76CA}"/>
    <cellStyle name="เครื่องหมายจุลภาค 2 2 5 7" xfId="27605" xr:uid="{C28DCBD8-CCF7-4CA1-A771-2AB124BF7283}"/>
    <cellStyle name="เครื่องหมายจุลภาค 2 2 5 7 2" xfId="39131" xr:uid="{5AC09772-F34B-4393-98E5-FE7570BA258E}"/>
    <cellStyle name="เครื่องหมายจุลภาค 2 2 5 8" xfId="17566" xr:uid="{5D567516-A119-4DA9-B771-4DA45FBA192F}"/>
    <cellStyle name="เครื่องหมายจุลภาค 2 2 5 9" xfId="29104" xr:uid="{B0CED9B3-D2B8-4018-9585-1F3D53D50A1A}"/>
    <cellStyle name="เครื่องหมายจุลภาค 2 2 6" xfId="2709" xr:uid="{81A72471-E978-4C08-9C8F-7F4D438AD654}"/>
    <cellStyle name="เครื่องหมายจุลภาค 2 2 6 2" xfId="6611" xr:uid="{A842DD45-0A3E-41CA-9953-7A990319088F}"/>
    <cellStyle name="เครื่องหมายจุลภาค 2 2 6 2 2" xfId="8455" xr:uid="{21182AEE-5392-4287-B4B5-BE215BF34166}"/>
    <cellStyle name="เครื่องหมายจุลภาค 2 2 6 2 2 2" xfId="15325" xr:uid="{B04ECB28-7FAA-42AD-8FAF-B97B32B59714}"/>
    <cellStyle name="เครื่องหมายจุลภาค 2 2 6 2 2 3" xfId="21906" xr:uid="{4ED6A63C-D98E-4774-999F-B64818F9E738}"/>
    <cellStyle name="เครื่องหมายจุลภาค 2 2 6 2 2 4" xfId="33433" xr:uid="{51D846B8-91AF-46F5-8CEC-261136D7FE3A}"/>
    <cellStyle name="เครื่องหมายจุลภาค 2 2 6 2 3" xfId="13482" xr:uid="{EB3552AF-E330-481C-9ADB-03451EC1B10F}"/>
    <cellStyle name="เครื่องหมายจุลภาค 2 2 6 2 3 2" xfId="24249" xr:uid="{F9837B27-9964-40D7-B8E3-FF8FEB91595D}"/>
    <cellStyle name="เครื่องหมายจุลภาค 2 2 6 2 3 3" xfId="35775" xr:uid="{ED1CCA51-4931-4DE3-BB89-0A1FE1146A1C}"/>
    <cellStyle name="เครื่องหมายจุลภาค 2 2 6 2 4" xfId="26586" xr:uid="{77147840-03AE-4F21-B1F9-A434F2CE33D1}"/>
    <cellStyle name="เครื่องหมายจุลภาค 2 2 6 2 4 2" xfId="38112" xr:uid="{7E0EC3E7-49BD-4953-98E2-DFF4B52BD8AF}"/>
    <cellStyle name="เครื่องหมายจุลภาค 2 2 6 2 5" xfId="19561" xr:uid="{632DC95C-DAE2-4FCA-B5CB-0A1B2BD6FF54}"/>
    <cellStyle name="เครื่องหมายจุลภาค 2 2 6 2 6" xfId="31091" xr:uid="{4B402EAD-9144-415C-AC8C-9D9881A0C1C8}"/>
    <cellStyle name="เครื่องหมายจุลภาค 2 2 6 3" xfId="7522" xr:uid="{FAEA1481-5C29-424A-B45C-724A8CAF71A9}"/>
    <cellStyle name="เครื่องหมายจุลภาค 2 2 6 3 2" xfId="14392" xr:uid="{964C9431-5EBD-4334-A2EE-8031223733C4}"/>
    <cellStyle name="เครื่องหมายจุลภาค 2 2 6 3 3" xfId="20740" xr:uid="{E8AF7C86-093C-4B49-B610-7DB4567F7376}"/>
    <cellStyle name="เครื่องหมายจุลภาค 2 2 6 3 4" xfId="32268" xr:uid="{3293FA72-42AB-4152-804D-A6F9A627AAD8}"/>
    <cellStyle name="เครื่องหมายจุลภาค 2 2 6 4" xfId="9483" xr:uid="{CD6F4532-E428-4087-818B-185C899AF776}"/>
    <cellStyle name="เครื่องหมายจุลภาค 2 2 6 4 2" xfId="16285" xr:uid="{CD65D28A-52B2-40EA-9990-E8A27D58AFBC}"/>
    <cellStyle name="เครื่องหมายจุลภาค 2 2 6 4 3" xfId="23087" xr:uid="{153745A6-2F52-4B40-88AB-EEF6CFC1D9F8}"/>
    <cellStyle name="เครื่องหมายจุลภาค 2 2 6 4 4" xfId="34613" xr:uid="{309DB10A-54D8-40AE-B4D2-2D59EAA42BA2}"/>
    <cellStyle name="เครื่องหมายจุลภาค 2 2 6 5" xfId="12594" xr:uid="{9870BE32-BACA-4E8B-B2E2-F55C7B51DA7F}"/>
    <cellStyle name="เครื่องหมายจุลภาค 2 2 6 5 2" xfId="25425" xr:uid="{27610D2E-B235-499E-AFC1-918BE1C63734}"/>
    <cellStyle name="เครื่องหมายจุลภาค 2 2 6 5 3" xfId="36951" xr:uid="{B20C51C0-0EEB-4E6F-88BC-041CE1D27CE2}"/>
    <cellStyle name="เครื่องหมายจุลภาค 2 2 6 6" xfId="27762" xr:uid="{E12B2342-FCA2-4179-9DCA-1F337D6E3C2D}"/>
    <cellStyle name="เครื่องหมายจุลภาค 2 2 6 6 2" xfId="39288" xr:uid="{BF0C9441-6DFC-4F7D-ABBB-EE1AF47F21CC}"/>
    <cellStyle name="เครื่องหมายจุลภาค 2 2 6 7" xfId="17732" xr:uid="{B3663414-770F-4ADF-A6E4-F2536E25EC14}"/>
    <cellStyle name="เครื่องหมายจุลภาค 2 2 6 8" xfId="29270" xr:uid="{754C347D-0CA6-4325-872E-BAEC69C4F9D5}"/>
    <cellStyle name="เครื่องหมายจุลภาค 2 2 7" xfId="6166" xr:uid="{CFB65160-1A31-4200-9045-FFA362A3127D}"/>
    <cellStyle name="เครื่องหมายจุลภาค 2 2 7 2" xfId="7993" xr:uid="{568781B5-8B7C-4A78-B898-F59D8BA5C1D1}"/>
    <cellStyle name="เครื่องหมายจุลภาค 2 2 7 2 2" xfId="14863" xr:uid="{114F3A54-7A25-4137-91D6-C9AE2B71453F}"/>
    <cellStyle name="เครื่องหมายจุลภาค 2 2 7 2 3" xfId="21428" xr:uid="{922F949E-D44C-4FEF-B569-5F802552769E}"/>
    <cellStyle name="เครื่องหมายจุลภาค 2 2 7 2 4" xfId="32955" xr:uid="{C3E58110-F8AC-4E3C-BD8D-91C5AD8640F9}"/>
    <cellStyle name="เครื่องหมายจุลภาค 2 2 7 3" xfId="13037" xr:uid="{84F8B65E-55E9-4F2E-8F74-458549896A87}"/>
    <cellStyle name="เครื่องหมายจุลภาค 2 2 7 3 2" xfId="23771" xr:uid="{47303FDB-9615-48C7-B8C4-A325CAD431C6}"/>
    <cellStyle name="เครื่องหมายจุลภาค 2 2 7 3 3" xfId="35297" xr:uid="{A9B14CD1-0654-4420-B83A-7D51372970DE}"/>
    <cellStyle name="เครื่องหมายจุลภาค 2 2 7 4" xfId="26108" xr:uid="{777E6DBD-EFCC-4588-B4E2-41194B352581}"/>
    <cellStyle name="เครื่องหมายจุลภาค 2 2 7 4 2" xfId="37634" xr:uid="{24F90B8C-AACA-403D-8D6E-A8AD6ED46AB8}"/>
    <cellStyle name="เครื่องหมายจุลภาค 2 2 7 5" xfId="19083" xr:uid="{A2469899-14CF-4265-BB6F-9EE15A9911B4}"/>
    <cellStyle name="เครื่องหมายจุลภาค 2 2 7 6" xfId="30613" xr:uid="{30FE98B1-A487-4765-8C60-1F03BC28AB9B}"/>
    <cellStyle name="เครื่องหมายจุลภาค 2 2 8" xfId="7073" xr:uid="{CD625542-F141-4F17-8F3F-8A1271CDAF16}"/>
    <cellStyle name="เครื่องหมายจุลภาค 2 2 8 2" xfId="13943" xr:uid="{917E07CA-2B22-456B-9695-539A79AAD6F2}"/>
    <cellStyle name="เครื่องหมายจุลภาค 2 2 8 3" xfId="20262" xr:uid="{F3EF9389-4FAF-4818-BB17-35863613FFBE}"/>
    <cellStyle name="เครื่องหมายจุลภาค 2 2 8 4" xfId="31790" xr:uid="{FFA3F13D-05F7-42AC-A422-7B27A9013293}"/>
    <cellStyle name="เครื่องหมายจุลภาค 2 2 9" xfId="9027" xr:uid="{1107554E-1CFF-4142-AD2D-F0FC4DD14793}"/>
    <cellStyle name="เครื่องหมายจุลภาค 2 2 9 2" xfId="15835" xr:uid="{6253DAE1-C652-46D1-83DA-D9912FE445AC}"/>
    <cellStyle name="เครื่องหมายจุลภาค 2 2 9 3" xfId="22609" xr:uid="{945EDCDA-5EBB-42FF-930A-D414863DEA73}"/>
    <cellStyle name="เครื่องหมายจุลภาค 2 2 9 4" xfId="34135" xr:uid="{C464A216-5D39-4259-8962-3DC10E342C76}"/>
    <cellStyle name="เครื่องหมายจุลภาค 2 3" xfId="2153" xr:uid="{85CDC4E7-EEF0-40C4-B969-8A8CFFF0C1C6}"/>
    <cellStyle name="เครื่องหมายจุลภาค 2 3 10" xfId="27322" xr:uid="{B5DEB77F-E3B8-4B55-B878-8B8D512337D1}"/>
    <cellStyle name="เครื่องหมายจุลภาค 2 3 10 2" xfId="38848" xr:uid="{AACB2439-7610-4B5A-A0BE-48DFCDA7AB4B}"/>
    <cellStyle name="เครื่องหมายจุลภาค 2 3 11" xfId="17198" xr:uid="{D708CF1E-0189-4FF3-A10C-063E424F43A3}"/>
    <cellStyle name="เครื่องหมายจุลภาค 2 3 12" xfId="28736" xr:uid="{4E754A7D-F5C7-400F-AD4E-0D4D47517A14}"/>
    <cellStyle name="เครื่องหมายจุลภาค 2 3 2" xfId="2290" xr:uid="{30FBF8B8-126B-409E-84A6-1CCC3A078999}"/>
    <cellStyle name="เครื่องหมายจุลภาค 2 3 2 2" xfId="2843" xr:uid="{195A3365-259B-4983-B87A-E657406D293C}"/>
    <cellStyle name="เครื่องหมายจุลภาค 2 3 2 2 2" xfId="6747" xr:uid="{24597183-7926-43DA-9EE9-C04D8443F4D9}"/>
    <cellStyle name="เครื่องหมายจุลภาค 2 3 2 2 2 2" xfId="8596" xr:uid="{A55A7E69-29E9-4F09-A9B7-65E9EB31C235}"/>
    <cellStyle name="เครื่องหมายจุลภาค 2 3 2 2 2 2 2" xfId="15466" xr:uid="{EAF6C782-CCE6-4FEE-80BB-01A5B48C6180}"/>
    <cellStyle name="เครื่องหมายจุลภาค 2 3 2 2 2 2 3" xfId="22052" xr:uid="{03C6F5E1-5075-42E7-9F22-0EAA2ED3E637}"/>
    <cellStyle name="เครื่องหมายจุลภาค 2 3 2 2 2 2 4" xfId="33579" xr:uid="{24C4E3CD-1CE9-41D2-90A8-7053E5540945}"/>
    <cellStyle name="เครื่องหมายจุลภาค 2 3 2 2 2 3" xfId="13618" xr:uid="{05DBF1EA-8D55-40BE-ADE4-86B282FE499B}"/>
    <cellStyle name="เครื่องหมายจุลภาค 2 3 2 2 2 3 2" xfId="24395" xr:uid="{8E1E12B6-CBA9-4C67-879E-BD425698F67C}"/>
    <cellStyle name="เครื่องหมายจุลภาค 2 3 2 2 2 3 3" xfId="35921" xr:uid="{12D10D11-ADA5-4356-9CA7-6DFB4A0423E6}"/>
    <cellStyle name="เครื่องหมายจุลภาค 2 3 2 2 2 4" xfId="26732" xr:uid="{AC5114B1-0486-4C6D-94D3-374AEC75A23F}"/>
    <cellStyle name="เครื่องหมายจุลภาค 2 3 2 2 2 4 2" xfId="38258" xr:uid="{B2276B98-21C1-4B9C-984B-79360E8E2D65}"/>
    <cellStyle name="เครื่องหมายจุลภาค 2 3 2 2 2 5" xfId="19707" xr:uid="{07D62B2C-C31B-46A6-956B-BB1F1F8EBFB3}"/>
    <cellStyle name="เครื่องหมายจุลภาค 2 3 2 2 2 6" xfId="31237" xr:uid="{8BD938B8-EB3C-4AAD-AF6E-C91945406B9C}"/>
    <cellStyle name="เครื่องหมายจุลภาค 2 3 2 2 3" xfId="7663" xr:uid="{92CA9E71-EAA9-42BF-BD89-9E0C9ADC7152}"/>
    <cellStyle name="เครื่องหมายจุลภาค 2 3 2 2 3 2" xfId="14533" xr:uid="{244BA546-D5E6-4258-8E6E-AFD3FBF3665A}"/>
    <cellStyle name="เครื่องหมายจุลภาค 2 3 2 2 3 3" xfId="20886" xr:uid="{A5293559-802A-43AF-BBCB-8E9A0934D907}"/>
    <cellStyle name="เครื่องหมายจุลภาค 2 3 2 2 3 4" xfId="32414" xr:uid="{C3C1FAAA-4E3C-47D9-B83F-ABC6203F7146}"/>
    <cellStyle name="เครื่องหมายจุลภาค 2 3 2 2 4" xfId="9624" xr:uid="{6A9B106E-2FAF-4389-8300-9FB532AB97EB}"/>
    <cellStyle name="เครื่องหมายจุลภาค 2 3 2 2 4 2" xfId="16426" xr:uid="{0B1464D0-2B48-4AD7-87B4-6C947ACC8C4B}"/>
    <cellStyle name="เครื่องหมายจุลภาค 2 3 2 2 4 3" xfId="23233" xr:uid="{FCFF832A-C2AD-442C-8AD5-63F3EE6D2B36}"/>
    <cellStyle name="เครื่องหมายจุลภาค 2 3 2 2 4 4" xfId="34759" xr:uid="{E9DBFCCA-B948-4A95-9B28-DC074625F857}"/>
    <cellStyle name="เครื่องหมายจุลภาค 2 3 2 2 5" xfId="12728" xr:uid="{E62A0F70-9376-4A81-97DD-456405FF1E5E}"/>
    <cellStyle name="เครื่องหมายจุลภาค 2 3 2 2 5 2" xfId="25571" xr:uid="{DD41CB72-A8B0-4400-8A03-E22AAD00B529}"/>
    <cellStyle name="เครื่องหมายจุลภาค 2 3 2 2 5 3" xfId="37097" xr:uid="{B4C6575B-A1F5-4D6A-902A-D40B0E8C3DEB}"/>
    <cellStyle name="เครื่องหมายจุลภาค 2 3 2 2 6" xfId="27908" xr:uid="{DE669A71-EFC5-456D-8D23-2BD08A7290F2}"/>
    <cellStyle name="เครื่องหมายจุลภาค 2 3 2 2 6 2" xfId="39434" xr:uid="{DE4EEC65-0609-48F3-B8E4-641C15C549CA}"/>
    <cellStyle name="เครื่องหมายจุลภาค 2 3 2 2 7" xfId="17878" xr:uid="{F41FA4EF-2C8B-475B-A764-9FFCFC8A3184}"/>
    <cellStyle name="เครื่องหมายจุลภาค 2 3 2 2 8" xfId="29416" xr:uid="{924D4990-4BF3-4834-B06C-996520B08CD8}"/>
    <cellStyle name="เครื่องหมายจุลภาค 2 3 2 3" xfId="6301" xr:uid="{156B041C-0A98-43B0-A3D3-2FC924D29DA5}"/>
    <cellStyle name="เครื่องหมายจุลภาค 2 3 2 3 2" xfId="8133" xr:uid="{01BA7D73-D05E-42D7-9544-4736E30A0268}"/>
    <cellStyle name="เครื่องหมายจุลภาค 2 3 2 3 2 2" xfId="15003" xr:uid="{8FE34FC0-1917-4482-A92F-AAEC36749308}"/>
    <cellStyle name="เครื่องหมายจุลภาค 2 3 2 3 2 3" xfId="21574" xr:uid="{B710118F-C344-460E-8528-375CBF0A975D}"/>
    <cellStyle name="เครื่องหมายจุลภาค 2 3 2 3 2 4" xfId="33101" xr:uid="{23363DFA-18F7-4707-BB58-9E4E43F1648E}"/>
    <cellStyle name="เครื่องหมายจุลภาค 2 3 2 3 3" xfId="13172" xr:uid="{C7823456-441D-477C-A7F9-FE304E0603FF}"/>
    <cellStyle name="เครื่องหมายจุลภาค 2 3 2 3 3 2" xfId="23917" xr:uid="{43B4B79A-42B1-4BE5-8B5C-843FF21469C1}"/>
    <cellStyle name="เครื่องหมายจุลภาค 2 3 2 3 3 3" xfId="35443" xr:uid="{EA868C1B-8798-47F0-B20F-0A405C6E102E}"/>
    <cellStyle name="เครื่องหมายจุลภาค 2 3 2 3 4" xfId="26254" xr:uid="{1C602A68-330F-4336-AA5C-4EF28674B86F}"/>
    <cellStyle name="เครื่องหมายจุลภาค 2 3 2 3 4 2" xfId="37780" xr:uid="{0239097E-5427-4D3F-A88D-897A9ECB7509}"/>
    <cellStyle name="เครื่องหมายจุลภาค 2 3 2 3 5" xfId="19229" xr:uid="{24769FB9-4FE0-45AA-852E-68E110944188}"/>
    <cellStyle name="เครื่องหมายจุลภาค 2 3 2 3 6" xfId="30759" xr:uid="{49E4A394-957F-4E82-9BDF-D7016412CFCC}"/>
    <cellStyle name="เครื่องหมายจุลภาค 2 3 2 4" xfId="7208" xr:uid="{EA0E12C6-B7A1-49B4-A951-8EE4F313732E}"/>
    <cellStyle name="เครื่องหมายจุลภาค 2 3 2 4 2" xfId="14078" xr:uid="{84BC22C9-E786-4C24-9B81-1D96DFEEC5F2}"/>
    <cellStyle name="เครื่องหมายจุลภาค 2 3 2 4 3" xfId="20408" xr:uid="{44054F82-B396-4CBA-91BE-D2F27A4E2128}"/>
    <cellStyle name="เครื่องหมายจุลภาค 2 3 2 4 4" xfId="31936" xr:uid="{DE0180D6-1330-4F79-A17D-FCFC50FB4D2C}"/>
    <cellStyle name="เครื่องหมายจุลภาค 2 3 2 5" xfId="9166" xr:uid="{B1CB5DBA-92A6-40B5-8982-97ED972C9C8A}"/>
    <cellStyle name="เครื่องหมายจุลภาค 2 3 2 5 2" xfId="15971" xr:uid="{F3F41C03-4F0E-4AA0-82D3-8CCE8757A3E7}"/>
    <cellStyle name="เครื่องหมายจุลภาค 2 3 2 5 3" xfId="22755" xr:uid="{F626C154-0ADD-4718-A959-B8351FDBB149}"/>
    <cellStyle name="เครื่องหมายจุลภาค 2 3 2 5 4" xfId="34281" xr:uid="{7522CBCB-0E47-4ADF-902B-9240C562AFCE}"/>
    <cellStyle name="เครื่องหมายจุลภาค 2 3 2 6" xfId="12313" xr:uid="{552535F7-673C-457C-A7DE-EB1537CC8860}"/>
    <cellStyle name="เครื่องหมายจุลภาค 2 3 2 6 2" xfId="25093" xr:uid="{8D848D49-E529-48CF-8B75-AF40F685C517}"/>
    <cellStyle name="เครื่องหมายจุลภาค 2 3 2 6 3" xfId="36619" xr:uid="{7D4FA880-9F0D-4550-A522-169F88064BEB}"/>
    <cellStyle name="เครื่องหมายจุลภาค 2 3 2 7" xfId="27430" xr:uid="{AF61E7ED-66DF-4B6B-8D8A-DFCB04A399A4}"/>
    <cellStyle name="เครื่องหมายจุลภาค 2 3 2 7 2" xfId="38956" xr:uid="{7B50A78F-0AA5-4CE5-A8AB-D6AB4ECB5DE3}"/>
    <cellStyle name="เครื่องหมายจุลภาค 2 3 2 8" xfId="17334" xr:uid="{A40D92F3-6D34-4D9A-A707-36A944CAA0E6}"/>
    <cellStyle name="เครื่องหมายจุลภาค 2 3 2 9" xfId="28872" xr:uid="{DFFD6559-E839-43E0-91D6-FA3BD1493E80}"/>
    <cellStyle name="เครื่องหมายจุลภาค 2 3 3" xfId="2416" xr:uid="{9DA1D1CB-BAAC-44D2-BF16-0C73B7EC11EF}"/>
    <cellStyle name="เครื่องหมายจุลภาค 2 3 3 2" xfId="2941" xr:uid="{FFFFE882-1804-4400-9717-282EBF821F6E}"/>
    <cellStyle name="เครื่องหมายจุลภาค 2 3 3 2 2" xfId="6851" xr:uid="{B39191BE-238E-4415-AF34-F721803E5099}"/>
    <cellStyle name="เครื่องหมายจุลภาค 2 3 3 2 2 2" xfId="8702" xr:uid="{BF36105B-1BE2-48D2-96E1-5B6356499939}"/>
    <cellStyle name="เครื่องหมายจุลภาค 2 3 3 2 2 2 2" xfId="15572" xr:uid="{0481839B-F181-4830-9C8C-68ED9F20E9C6}"/>
    <cellStyle name="เครื่องหมายจุลภาค 2 3 3 2 2 2 3" xfId="22160" xr:uid="{7FCCF421-FCA5-4580-9174-A415DDF908F7}"/>
    <cellStyle name="เครื่องหมายจุลภาค 2 3 3 2 2 2 4" xfId="33687" xr:uid="{026DD273-96CA-4A9C-8FBD-F811E50283F9}"/>
    <cellStyle name="เครื่องหมายจุลภาค 2 3 3 2 2 3" xfId="13722" xr:uid="{A9EDDBA1-13CB-4E35-A0B1-BF47B3E5741D}"/>
    <cellStyle name="เครื่องหมายจุลภาค 2 3 3 2 2 3 2" xfId="24503" xr:uid="{726BE764-1918-47D4-8AC1-E1B29EE4B65D}"/>
    <cellStyle name="เครื่องหมายจุลภาค 2 3 3 2 2 3 3" xfId="36029" xr:uid="{468A3543-410F-41EF-8430-F2552B18427B}"/>
    <cellStyle name="เครื่องหมายจุลภาค 2 3 3 2 2 4" xfId="26840" xr:uid="{8D94D941-5B39-4967-B9EA-BA83F56D934C}"/>
    <cellStyle name="เครื่องหมายจุลภาค 2 3 3 2 2 4 2" xfId="38366" xr:uid="{6602288C-DC9F-4209-BD7D-0164C0425680}"/>
    <cellStyle name="เครื่องหมายจุลภาค 2 3 3 2 2 5" xfId="19815" xr:uid="{38082736-B3E3-4EAB-8D07-BC9F1C11863C}"/>
    <cellStyle name="เครื่องหมายจุลภาค 2 3 3 2 2 6" xfId="31345" xr:uid="{A3F5095F-8BE2-4CFE-BD85-81B870FE60F6}"/>
    <cellStyle name="เครื่องหมายจุลภาค 2 3 3 2 3" xfId="7769" xr:uid="{25EE96DD-F8D8-4F5B-B406-35B3807BBFB8}"/>
    <cellStyle name="เครื่องหมายจุลภาค 2 3 3 2 3 2" xfId="14639" xr:uid="{FA7AE550-A945-493E-85C5-D28DD84CD493}"/>
    <cellStyle name="เครื่องหมายจุลภาค 2 3 3 2 3 3" xfId="20994" xr:uid="{0B54328B-EE57-4356-9332-03DD0E378B88}"/>
    <cellStyle name="เครื่องหมายจุลภาค 2 3 3 2 3 4" xfId="32522" xr:uid="{8F596F46-C7B0-4851-A84D-11CE418BE0C0}"/>
    <cellStyle name="เครื่องหมายจุลภาค 2 3 3 2 4" xfId="9731" xr:uid="{85100DF0-02FB-4B51-A871-F91145E9A3E1}"/>
    <cellStyle name="เครื่องหมายจุลภาค 2 3 3 2 4 2" xfId="16533" xr:uid="{7787E79E-6AE4-4349-82F7-F18B7454B865}"/>
    <cellStyle name="เครื่องหมายจุลภาค 2 3 3 2 4 3" xfId="23341" xr:uid="{0CACD86F-F1DA-49B3-951C-FE252F990055}"/>
    <cellStyle name="เครื่องหมายจุลภาค 2 3 3 2 4 4" xfId="34867" xr:uid="{4AE3B04C-1C3A-4375-8CCC-A5372D8235D4}"/>
    <cellStyle name="เครื่องหมายจุลภาค 2 3 3 2 5" xfId="12826" xr:uid="{C9B77519-04BD-49D7-8330-85B5A2BB99E1}"/>
    <cellStyle name="เครื่องหมายจุลภาค 2 3 3 2 5 2" xfId="25679" xr:uid="{5E4EB966-D692-464C-B124-86DAD2803E12}"/>
    <cellStyle name="เครื่องหมายจุลภาค 2 3 3 2 5 3" xfId="37205" xr:uid="{A8C9A3CF-B889-4578-AE2E-52BB2CC5130E}"/>
    <cellStyle name="เครื่องหมายจุลภาค 2 3 3 2 6" xfId="28016" xr:uid="{B78D5717-2C54-490E-ACC7-3CE1382B916B}"/>
    <cellStyle name="เครื่องหมายจุลภาค 2 3 3 2 6 2" xfId="39542" xr:uid="{E456FEDD-EE7C-4C99-8750-0DCE8F547059}"/>
    <cellStyle name="เครื่องหมายจุลภาค 2 3 3 2 7" xfId="17986" xr:uid="{14729AEF-7C89-4356-AD58-51A9DDA2618F}"/>
    <cellStyle name="เครื่องหมายจุลภาค 2 3 3 2 8" xfId="29524" xr:uid="{FDD2A2DE-4D39-4D92-8147-A2CEA463158E}"/>
    <cellStyle name="เครื่องหมายจุลภาค 2 3 3 3" xfId="6405" xr:uid="{FFF7DD41-C496-44B2-8573-9A79203CBDCF}"/>
    <cellStyle name="เครื่องหมายจุลภาค 2 3 3 3 2" xfId="8239" xr:uid="{AB5348A6-A439-4DF8-8F66-F33BFB5C8448}"/>
    <cellStyle name="เครื่องหมายจุลภาค 2 3 3 3 2 2" xfId="15109" xr:uid="{A7FEB409-A8FA-4D53-AEC5-12B55692859D}"/>
    <cellStyle name="เครื่องหมายจุลภาค 2 3 3 3 2 3" xfId="21682" xr:uid="{921B91C9-1D4D-4674-96F7-68FC1F5580E7}"/>
    <cellStyle name="เครื่องหมายจุลภาค 2 3 3 3 2 4" xfId="33209" xr:uid="{C5311DAB-34E6-453C-90EF-898F0BAAAA54}"/>
    <cellStyle name="เครื่องหมายจุลภาค 2 3 3 3 3" xfId="13276" xr:uid="{9E4ECD62-3996-4EC1-99D9-4013D932A2D5}"/>
    <cellStyle name="เครื่องหมายจุลภาค 2 3 3 3 3 2" xfId="24025" xr:uid="{ED9E96FD-B4B1-4102-BADD-D111F7D969D6}"/>
    <cellStyle name="เครื่องหมายจุลภาค 2 3 3 3 3 3" xfId="35551" xr:uid="{C1FE4AD9-129F-47AF-9F3E-89E39922867E}"/>
    <cellStyle name="เครื่องหมายจุลภาค 2 3 3 3 4" xfId="26362" xr:uid="{D5F42DC0-98F8-4885-81EE-0556A5A3F29E}"/>
    <cellStyle name="เครื่องหมายจุลภาค 2 3 3 3 4 2" xfId="37888" xr:uid="{8CB1BFB0-56B5-4541-8689-6C3691AC0547}"/>
    <cellStyle name="เครื่องหมายจุลภาค 2 3 3 3 5" xfId="19337" xr:uid="{215E196F-2D13-46CD-8819-413424B86419}"/>
    <cellStyle name="เครื่องหมายจุลภาค 2 3 3 3 6" xfId="30867" xr:uid="{BD5A3CDE-66D3-49D6-96B7-BBD2105F1FF2}"/>
    <cellStyle name="เครื่องหมายจุลภาค 2 3 3 4" xfId="7312" xr:uid="{CE15D72A-D24C-4907-836B-5207A1037623}"/>
    <cellStyle name="เครื่องหมายจุลภาค 2 3 3 4 2" xfId="14182" xr:uid="{EE52AD36-909C-4FDB-ACA9-87C751262759}"/>
    <cellStyle name="เครื่องหมายจุลภาค 2 3 3 4 3" xfId="20516" xr:uid="{F72C3EA7-9573-4488-86F7-E4954680FA57}"/>
    <cellStyle name="เครื่องหมายจุลภาค 2 3 3 4 4" xfId="32044" xr:uid="{B004CE85-8D5D-4787-85AC-2BE3A0C167DD}"/>
    <cellStyle name="เครื่องหมายจุลภาค 2 3 3 5" xfId="9270" xr:uid="{0375844F-BC0F-4612-A09D-FBBEA42C9538}"/>
    <cellStyle name="เครื่องหมายจุลภาค 2 3 3 5 2" xfId="16075" xr:uid="{36187BC8-D186-4B6E-91A8-06BBF3D03BB9}"/>
    <cellStyle name="เครื่องหมายจุลภาค 2 3 3 5 3" xfId="22863" xr:uid="{DCD1644E-537F-4E72-AA66-3FA9D68F90B0}"/>
    <cellStyle name="เครื่องหมายจุลภาค 2 3 3 5 4" xfId="34389" xr:uid="{B2D85927-4984-474C-95CE-2486EBC6B354}"/>
    <cellStyle name="เครื่องหมายจุลภาค 2 3 3 6" xfId="12408" xr:uid="{476FDC75-5D2A-4FD6-8499-E22D9CB30105}"/>
    <cellStyle name="เครื่องหมายจุลภาค 2 3 3 6 2" xfId="25201" xr:uid="{C7E1CCD7-C3EE-4CBD-AECB-F25CEE19C780}"/>
    <cellStyle name="เครื่องหมายจุลภาค 2 3 3 6 3" xfId="36727" xr:uid="{54CF0F3B-E725-43D4-A430-6C654DC05C0A}"/>
    <cellStyle name="เครื่องหมายจุลภาค 2 3 3 7" xfId="27538" xr:uid="{E6D8B90B-D9E0-4A29-A7B6-EF224048F180}"/>
    <cellStyle name="เครื่องหมายจุลภาค 2 3 3 7 2" xfId="39064" xr:uid="{BE5F3FBF-ED85-4E93-82AA-9A0C5C310758}"/>
    <cellStyle name="เครื่องหมายจุลภาค 2 3 3 8" xfId="17471" xr:uid="{E24403BC-C10E-427D-9797-2ECD0C50C6A3}"/>
    <cellStyle name="เครื่องหมายจุลภาค 2 3 3 9" xfId="29009" xr:uid="{C739B8D7-DFAC-4189-B395-E58C604092A9}"/>
    <cellStyle name="เครื่องหมายจุลภาค 2 3 4" xfId="2535" xr:uid="{98C0258F-C368-48A1-977A-FC399053FCF1}"/>
    <cellStyle name="เครื่องหมายจุลภาค 2 3 4 2" xfId="3042" xr:uid="{31CA2C43-99AB-4C71-8F22-05DF57044972}"/>
    <cellStyle name="เครื่องหมายจุลภาค 2 3 4 2 2" xfId="6954" xr:uid="{67EFC4C8-9B34-4915-9961-5C050A33E9E3}"/>
    <cellStyle name="เครื่องหมายจุลภาค 2 3 4 2 2 2" xfId="8807" xr:uid="{A9BF3152-D3BE-4609-A32B-21E3846F1D7C}"/>
    <cellStyle name="เครื่องหมายจุลภาค 2 3 4 2 2 2 2" xfId="15677" xr:uid="{0725C791-C1FA-48F6-96D3-F5F3E6CB9E9F}"/>
    <cellStyle name="เครื่องหมายจุลภาค 2 3 4 2 2 2 3" xfId="22265" xr:uid="{CAE1B385-BB83-4FC3-ABD8-F859ABC2F94C}"/>
    <cellStyle name="เครื่องหมายจุลภาค 2 3 4 2 2 2 4" xfId="33792" xr:uid="{AD0DF315-4828-4805-BB2C-30002C521BE0}"/>
    <cellStyle name="เครื่องหมายจุลภาค 2 3 4 2 2 3" xfId="13825" xr:uid="{FE8D191D-B785-4B8E-8C86-F3DE3C1BBA61}"/>
    <cellStyle name="เครื่องหมายจุลภาค 2 3 4 2 2 3 2" xfId="24608" xr:uid="{A7DAD093-FDB5-4C2C-885B-0F1F104D2CA5}"/>
    <cellStyle name="เครื่องหมายจุลภาค 2 3 4 2 2 3 3" xfId="36134" xr:uid="{D4727C5E-0E0F-413A-8462-EF1F19155FF4}"/>
    <cellStyle name="เครื่องหมายจุลภาค 2 3 4 2 2 4" xfId="26945" xr:uid="{A6AFFE2B-C01A-4C4D-A3DB-995BC9449688}"/>
    <cellStyle name="เครื่องหมายจุลภาค 2 3 4 2 2 4 2" xfId="38471" xr:uid="{73466E83-8009-4E62-B437-B300B2D1E94E}"/>
    <cellStyle name="เครื่องหมายจุลภาค 2 3 4 2 2 5" xfId="19920" xr:uid="{ABDE3EE2-B9F0-437D-B006-E9983B87F2CC}"/>
    <cellStyle name="เครื่องหมายจุลภาค 2 3 4 2 2 6" xfId="31450" xr:uid="{5D759472-C8A2-4296-95A0-40A2D61E5E82}"/>
    <cellStyle name="เครื่องหมายจุลภาค 2 3 4 2 3" xfId="7874" xr:uid="{F30B6FE6-999D-4525-BD70-98497970EF97}"/>
    <cellStyle name="เครื่องหมายจุลภาค 2 3 4 2 3 2" xfId="14744" xr:uid="{9FA019D3-5A3D-4B90-AF59-4496C0755468}"/>
    <cellStyle name="เครื่องหมายจุลภาค 2 3 4 2 3 3" xfId="21099" xr:uid="{35160D68-1384-44CC-9EF6-4E08CF0710FD}"/>
    <cellStyle name="เครื่องหมายจุลภาค 2 3 4 2 3 4" xfId="32627" xr:uid="{D6FEEF06-54BF-4B12-94F2-055689DE990F}"/>
    <cellStyle name="เครื่องหมายจุลภาค 2 3 4 2 4" xfId="9836" xr:uid="{F72540FF-7B9B-4068-8BEE-DBE2BAEB7EA9}"/>
    <cellStyle name="เครื่องหมายจุลภาค 2 3 4 2 4 2" xfId="16638" xr:uid="{9A17EE07-CFE3-4FCD-8D4E-9D0E7CB2EF91}"/>
    <cellStyle name="เครื่องหมายจุลภาค 2 3 4 2 4 3" xfId="23446" xr:uid="{1F1811F4-CA2C-402D-B877-FF3AEF532050}"/>
    <cellStyle name="เครื่องหมายจุลภาค 2 3 4 2 4 4" xfId="34972" xr:uid="{485F3D6E-62BD-44AE-A889-96051C16C765}"/>
    <cellStyle name="เครื่องหมายจุลภาค 2 3 4 2 5" xfId="12927" xr:uid="{4D0EDC64-A710-4B7C-94B4-742B4905FCEB}"/>
    <cellStyle name="เครื่องหมายจุลภาค 2 3 4 2 5 2" xfId="25784" xr:uid="{3086820B-79D4-44CC-9829-8A23601071B6}"/>
    <cellStyle name="เครื่องหมายจุลภาค 2 3 4 2 5 3" xfId="37310" xr:uid="{8BF6C525-C14E-44A5-9D5B-2412A1D0BD0A}"/>
    <cellStyle name="เครื่องหมายจุลภาค 2 3 4 2 6" xfId="28121" xr:uid="{0ABC6DFB-416D-4FCC-BBF7-6A9487274AD7}"/>
    <cellStyle name="เครื่องหมายจุลภาค 2 3 4 2 6 2" xfId="39647" xr:uid="{887B177E-5B5F-43E6-94D9-B953E201E66A}"/>
    <cellStyle name="เครื่องหมายจุลภาค 2 3 4 2 7" xfId="18091" xr:uid="{91A3443F-C8B7-457D-9DBD-DB57BE142597}"/>
    <cellStyle name="เครื่องหมายจุลภาค 2 3 4 2 8" xfId="29629" xr:uid="{5710C982-399A-4F82-99B6-BEFA91E659C3}"/>
    <cellStyle name="เครื่องหมายจุลภาค 2 3 4 3" xfId="6507" xr:uid="{DF6891D3-259D-4158-9C67-1A9249AD49FC}"/>
    <cellStyle name="เครื่องหมายจุลภาค 2 3 4 3 2" xfId="8343" xr:uid="{D343056F-0677-462F-9F6D-7D82E456BB60}"/>
    <cellStyle name="เครื่องหมายจุลภาค 2 3 4 3 2 2" xfId="15213" xr:uid="{0226F9F5-68CC-41A9-B9AC-AAA04454DC4D}"/>
    <cellStyle name="เครื่องหมายจุลภาค 2 3 4 3 2 3" xfId="21787" xr:uid="{B7006289-531B-432D-9171-EFA216501D31}"/>
    <cellStyle name="เครื่องหมายจุลภาค 2 3 4 3 2 4" xfId="33314" xr:uid="{C36C7E21-0B6B-4D65-94BD-B275345BBAB5}"/>
    <cellStyle name="เครื่องหมายจุลภาค 2 3 4 3 3" xfId="13378" xr:uid="{B1D32E1F-E8A7-471D-9413-25833E2A496F}"/>
    <cellStyle name="เครื่องหมายจุลภาค 2 3 4 3 3 2" xfId="24130" xr:uid="{965FF01E-322C-40E3-AD02-19642F17C82E}"/>
    <cellStyle name="เครื่องหมายจุลภาค 2 3 4 3 3 3" xfId="35656" xr:uid="{89953231-0BD1-43CB-8770-EC07DD09C593}"/>
    <cellStyle name="เครื่องหมายจุลภาค 2 3 4 3 4" xfId="26467" xr:uid="{D3405580-6B1D-4537-8A4A-50BAE86C09B9}"/>
    <cellStyle name="เครื่องหมายจุลภาค 2 3 4 3 4 2" xfId="37993" xr:uid="{0C28330E-3187-41E8-9CC3-0AC066192098}"/>
    <cellStyle name="เครื่องหมายจุลภาค 2 3 4 3 5" xfId="19442" xr:uid="{804DC554-6FF7-4BE7-A22C-79AED478F7D9}"/>
    <cellStyle name="เครื่องหมายจุลภาค 2 3 4 3 6" xfId="30972" xr:uid="{F6E610DB-351D-4182-800F-FF9FB4A532FA}"/>
    <cellStyle name="เครื่องหมายจุลภาค 2 3 4 4" xfId="7414" xr:uid="{7ADA2EFD-8947-483A-8EC2-2DAAB104C3A8}"/>
    <cellStyle name="เครื่องหมายจุลภาค 2 3 4 4 2" xfId="14284" xr:uid="{A3C58102-1F85-4D33-89E9-4A82EDAB8487}"/>
    <cellStyle name="เครื่องหมายจุลภาค 2 3 4 4 3" xfId="20621" xr:uid="{49759B40-E406-42F6-B744-A8D5373164C8}"/>
    <cellStyle name="เครื่องหมายจุลภาค 2 3 4 4 4" xfId="32149" xr:uid="{6B2F3223-BFE4-4C50-A083-1EC793EA86A7}"/>
    <cellStyle name="เครื่องหมายจุลภาค 2 3 4 5" xfId="9372" xr:uid="{DF445B9A-958E-4A8E-8730-D49AAD197242}"/>
    <cellStyle name="เครื่องหมายจุลภาค 2 3 4 5 2" xfId="16177" xr:uid="{6736DA45-F2FD-46AA-AEBD-C16DDC527BF0}"/>
    <cellStyle name="เครื่องหมายจุลภาค 2 3 4 5 3" xfId="22968" xr:uid="{9D6F7832-50FC-41B1-A631-186DAB4DA747}"/>
    <cellStyle name="เครื่องหมายจุลภาค 2 3 4 5 4" xfId="34494" xr:uid="{E71673A8-C1DD-4658-ACFE-42C70A56A91D}"/>
    <cellStyle name="เครื่องหมายจุลภาค 2 3 4 6" xfId="12500" xr:uid="{74090571-CA03-4530-B864-C567DDE4E742}"/>
    <cellStyle name="เครื่องหมายจุลภาค 2 3 4 6 2" xfId="25306" xr:uid="{785E97C8-EB1F-42B3-8D14-5994B0345253}"/>
    <cellStyle name="เครื่องหมายจุลภาค 2 3 4 6 3" xfId="36832" xr:uid="{49E894A0-A387-406E-965A-36F11DEC796E}"/>
    <cellStyle name="เครื่องหมายจุลภาค 2 3 4 7" xfId="27643" xr:uid="{6E8E56AD-5237-46ED-9863-7B03E69BB989}"/>
    <cellStyle name="เครื่องหมายจุลภาค 2 3 4 7 2" xfId="39169" xr:uid="{C6B36404-FC2E-4549-827A-6B08F415BE49}"/>
    <cellStyle name="เครื่องหมายจุลภาค 2 3 4 8" xfId="17604" xr:uid="{B6C44B72-9356-459E-8397-BCF5C83222B2}"/>
    <cellStyle name="เครื่องหมายจุลภาค 2 3 4 9" xfId="29142" xr:uid="{B8613327-8707-451B-90F1-8B4053D03594}"/>
    <cellStyle name="เครื่องหมายจุลภาค 2 3 5" xfId="2745" xr:uid="{B682D77C-C71F-4489-A8FC-18CB3DE72187}"/>
    <cellStyle name="เครื่องหมายจุลภาค 2 3 5 2" xfId="6647" xr:uid="{57988805-2D9D-4740-BB4B-91CDD8790510}"/>
    <cellStyle name="เครื่องหมายจุลภาค 2 3 5 2 2" xfId="8491" xr:uid="{B6260C1B-59D7-4BA6-8865-3B4A1AE1F5AA}"/>
    <cellStyle name="เครื่องหมายจุลภาค 2 3 5 2 2 2" xfId="15361" xr:uid="{CF85B03F-A5FD-402D-B118-234065F68C97}"/>
    <cellStyle name="เครื่องหมายจุลภาค 2 3 5 2 2 3" xfId="21944" xr:uid="{8FBFBC7D-24FD-4520-AF05-B3188362D64C}"/>
    <cellStyle name="เครื่องหมายจุลภาค 2 3 5 2 2 4" xfId="33471" xr:uid="{270F7A31-A106-42A1-B12C-49BF31417DF9}"/>
    <cellStyle name="เครื่องหมายจุลภาค 2 3 5 2 3" xfId="13518" xr:uid="{5F7197A1-BE38-4D74-9ADE-987C153E8A68}"/>
    <cellStyle name="เครื่องหมายจุลภาค 2 3 5 2 3 2" xfId="24287" xr:uid="{C54CC6D7-4DE4-4894-8BD8-2D2E4238E6CF}"/>
    <cellStyle name="เครื่องหมายจุลภาค 2 3 5 2 3 3" xfId="35813" xr:uid="{92C3A8D5-FB31-4E8C-885F-43E1E263F39D}"/>
    <cellStyle name="เครื่องหมายจุลภาค 2 3 5 2 4" xfId="26624" xr:uid="{5142C243-2D67-42E2-B849-66F214502A05}"/>
    <cellStyle name="เครื่องหมายจุลภาค 2 3 5 2 4 2" xfId="38150" xr:uid="{EF768B1D-930A-42AB-8D5D-BA4A76581BC6}"/>
    <cellStyle name="เครื่องหมายจุลภาค 2 3 5 2 5" xfId="19599" xr:uid="{8E3295A7-DD4A-43CA-93A7-A6936AF1932E}"/>
    <cellStyle name="เครื่องหมายจุลภาค 2 3 5 2 6" xfId="31129" xr:uid="{DE788389-2B4A-46FE-ACFF-9DD18D61D08B}"/>
    <cellStyle name="เครื่องหมายจุลภาค 2 3 5 3" xfId="7558" xr:uid="{934AC46E-EBF9-43E9-8658-93308FC31667}"/>
    <cellStyle name="เครื่องหมายจุลภาค 2 3 5 3 2" xfId="14428" xr:uid="{0F4EEA49-AD73-4E17-8396-D47FAB14425B}"/>
    <cellStyle name="เครื่องหมายจุลภาค 2 3 5 3 3" xfId="20778" xr:uid="{5B30CDBC-620C-47A2-9019-D8080A3ABB42}"/>
    <cellStyle name="เครื่องหมายจุลภาค 2 3 5 3 4" xfId="32306" xr:uid="{6945F43D-2D73-4C1C-9770-E863C39A94F0}"/>
    <cellStyle name="เครื่องหมายจุลภาค 2 3 5 4" xfId="9519" xr:uid="{73A1949A-750B-4735-990B-CBDDC8BA04D5}"/>
    <cellStyle name="เครื่องหมายจุลภาค 2 3 5 4 2" xfId="16321" xr:uid="{ADEAB959-E8F7-4256-8DE1-8E55AAE97ADE}"/>
    <cellStyle name="เครื่องหมายจุลภาค 2 3 5 4 3" xfId="23125" xr:uid="{19C39963-C891-4AB6-A32A-0517D12EE012}"/>
    <cellStyle name="เครื่องหมายจุลภาค 2 3 5 4 4" xfId="34651" xr:uid="{E9C87F4C-F220-442A-A194-D47BF68B7C9F}"/>
    <cellStyle name="เครื่องหมายจุลภาค 2 3 5 5" xfId="12630" xr:uid="{ABF4475C-F177-4909-BCA1-A74BF7555F97}"/>
    <cellStyle name="เครื่องหมายจุลภาค 2 3 5 5 2" xfId="25463" xr:uid="{7F28EE87-F7B4-42C0-8128-EE5A8A658422}"/>
    <cellStyle name="เครื่องหมายจุลภาค 2 3 5 5 3" xfId="36989" xr:uid="{5B0268E6-49BD-475F-9B29-A4CD2F017DDE}"/>
    <cellStyle name="เครื่องหมายจุลภาค 2 3 5 6" xfId="27800" xr:uid="{7F4A4A04-7926-4C15-AADE-C871AAB68407}"/>
    <cellStyle name="เครื่องหมายจุลภาค 2 3 5 6 2" xfId="39326" xr:uid="{EAA7B543-095E-4BF5-B01F-6AA1135783F6}"/>
    <cellStyle name="เครื่องหมายจุลภาค 2 3 5 7" xfId="17770" xr:uid="{BD91C1A9-D8F0-4BCF-8C7A-F552E714C64A}"/>
    <cellStyle name="เครื่องหมายจุลภาค 2 3 5 8" xfId="29308" xr:uid="{0C91111E-A391-4525-8B6C-9EF4E4A40887}"/>
    <cellStyle name="เครื่องหมายจุลภาค 2 3 6" xfId="6202" xr:uid="{F5E4BAAA-5909-42BE-963B-BB0B6427111D}"/>
    <cellStyle name="เครื่องหมายจุลภาค 2 3 6 2" xfId="8029" xr:uid="{0814E69A-3392-4E1A-8BDF-D8FC5E7752FD}"/>
    <cellStyle name="เครื่องหมายจุลภาค 2 3 6 2 2" xfId="14899" xr:uid="{0E04AE67-412E-420F-ADC2-9B3DDE6B485D}"/>
    <cellStyle name="เครื่องหมายจุลภาค 2 3 6 2 3" xfId="21466" xr:uid="{9FD07C3F-13D8-40A8-BB65-D541D4BC2220}"/>
    <cellStyle name="เครื่องหมายจุลภาค 2 3 6 2 4" xfId="32993" xr:uid="{E14A60C4-EEC5-43AF-BDE5-29BC558EEC1F}"/>
    <cellStyle name="เครื่องหมายจุลภาค 2 3 6 3" xfId="13073" xr:uid="{58E606BD-FF36-44FA-A4C2-807D29C16E98}"/>
    <cellStyle name="เครื่องหมายจุลภาค 2 3 6 3 2" xfId="23809" xr:uid="{D72EEC2D-195E-481B-820C-7549A5FBA5B0}"/>
    <cellStyle name="เครื่องหมายจุลภาค 2 3 6 3 3" xfId="35335" xr:uid="{AD67DCE9-B751-4210-B21B-231A932A1532}"/>
    <cellStyle name="เครื่องหมายจุลภาค 2 3 6 4" xfId="26146" xr:uid="{8A086F1E-BCE6-406F-87D9-89C3B0E3F4A5}"/>
    <cellStyle name="เครื่องหมายจุลภาค 2 3 6 4 2" xfId="37672" xr:uid="{06856EE1-431D-4F39-A2B0-B68045084559}"/>
    <cellStyle name="เครื่องหมายจุลภาค 2 3 6 5" xfId="19121" xr:uid="{73D1E854-1420-44CC-B21C-EBB41B240EE3}"/>
    <cellStyle name="เครื่องหมายจุลภาค 2 3 6 6" xfId="30651" xr:uid="{FD95F83C-2EE7-4B38-A386-A2398A772361}"/>
    <cellStyle name="เครื่องหมายจุลภาค 2 3 7" xfId="7109" xr:uid="{D7008593-6FFE-4F9B-931A-DBAB97EBE8BB}"/>
    <cellStyle name="เครื่องหมายจุลภาค 2 3 7 2" xfId="13979" xr:uid="{18C46CD6-B2B1-4596-840E-CAABF0E4DBD7}"/>
    <cellStyle name="เครื่องหมายจุลภาค 2 3 7 3" xfId="20300" xr:uid="{2961E112-C38B-4DC0-8DFA-D3FAAEF7508E}"/>
    <cellStyle name="เครื่องหมายจุลภาค 2 3 7 4" xfId="31828" xr:uid="{3FC1CF7F-8328-4E2B-8D7A-080A8B7D9F40}"/>
    <cellStyle name="เครื่องหมายจุลภาค 2 3 8" xfId="9065" xr:uid="{AD154446-7F3E-4923-A3D3-042D7F1EC5C3}"/>
    <cellStyle name="เครื่องหมายจุลภาค 2 3 8 2" xfId="15871" xr:uid="{771676CD-7D49-491F-A70C-41FD9D95C4B6}"/>
    <cellStyle name="เครื่องหมายจุลภาค 2 3 8 3" xfId="22647" xr:uid="{6A1D179B-5973-425A-B503-E98A1BF960AE}"/>
    <cellStyle name="เครื่องหมายจุลภาค 2 3 8 4" xfId="34173" xr:uid="{2F82D42B-157A-47D0-8B38-86C0F59AFB73}"/>
    <cellStyle name="เครื่องหมายจุลภาค 2 3 9" xfId="12215" xr:uid="{9BDF6688-F7DA-4961-9743-F67B9E8036FF}"/>
    <cellStyle name="เครื่องหมายจุลภาค 2 3 9 2" xfId="24985" xr:uid="{F120B23A-8D4C-4EB3-B6FE-7113081D0DA9}"/>
    <cellStyle name="เครื่องหมายจุลภาค 2 3 9 3" xfId="36511" xr:uid="{2ED0993D-CC91-4B48-AA1F-C1386E6D9A4A}"/>
    <cellStyle name="เครื่องหมายจุลภาค 2 4" xfId="2251" xr:uid="{9D7B9B8C-DF5C-4ABB-AB80-7008893A47E6}"/>
    <cellStyle name="เครื่องหมายจุลภาค 2 4 2" xfId="2805" xr:uid="{B3589380-0E64-4CFA-BEFC-BAFE8939B173}"/>
    <cellStyle name="เครื่องหมายจุลภาค 2 4 2 2" xfId="6709" xr:uid="{9CCBA139-3C21-47F8-A0EE-C669212634BB}"/>
    <cellStyle name="เครื่องหมายจุลภาค 2 4 2 2 2" xfId="8557" xr:uid="{3AA00373-62F3-4283-BF4E-BA36A8131273}"/>
    <cellStyle name="เครื่องหมายจุลภาค 2 4 2 2 2 2" xfId="15427" xr:uid="{E4023EE4-364F-40C4-AFC2-DAAFBBB5B2AE}"/>
    <cellStyle name="เครื่องหมายจุลภาค 2 4 2 2 2 3" xfId="22013" xr:uid="{57A05625-CBF1-4CB7-9536-75C444F60952}"/>
    <cellStyle name="เครื่องหมายจุลภาค 2 4 2 2 2 4" xfId="33540" xr:uid="{8E948D5F-90E1-45DB-939B-591844BD0DD5}"/>
    <cellStyle name="เครื่องหมายจุลภาค 2 4 2 2 3" xfId="13580" xr:uid="{9EB78E1C-0F68-4A9E-A946-D443F6FBB80F}"/>
    <cellStyle name="เครื่องหมายจุลภาค 2 4 2 2 3 2" xfId="24356" xr:uid="{7BD7DF14-B8FF-42E7-A46F-7898E2C69933}"/>
    <cellStyle name="เครื่องหมายจุลภาค 2 4 2 2 3 3" xfId="35882" xr:uid="{17261046-98F7-4562-87F0-CA954C36FB25}"/>
    <cellStyle name="เครื่องหมายจุลภาค 2 4 2 2 4" xfId="26693" xr:uid="{2EB36720-0BCC-49E1-8D6D-56DE5837E148}"/>
    <cellStyle name="เครื่องหมายจุลภาค 2 4 2 2 4 2" xfId="38219" xr:uid="{12F5DAAC-59E6-4D06-804B-F0E4A86DD738}"/>
    <cellStyle name="เครื่องหมายจุลภาค 2 4 2 2 5" xfId="19668" xr:uid="{969A3057-5776-4671-AA77-53B7509EE17F}"/>
    <cellStyle name="เครื่องหมายจุลภาค 2 4 2 2 6" xfId="31198" xr:uid="{AD7E0863-AB8D-4786-A993-CACD30BDA4AD}"/>
    <cellStyle name="เครื่องหมายจุลภาค 2 4 2 3" xfId="7624" xr:uid="{4BD6F844-8251-401F-A95E-B1450061F756}"/>
    <cellStyle name="เครื่องหมายจุลภาค 2 4 2 3 2" xfId="14494" xr:uid="{6FD5EB6E-C3ED-414D-BE45-01FF6232833D}"/>
    <cellStyle name="เครื่องหมายจุลภาค 2 4 2 3 3" xfId="20847" xr:uid="{8F31A11A-FEFE-4DCC-86B1-07D4E40A06EB}"/>
    <cellStyle name="เครื่องหมายจุลภาค 2 4 2 3 4" xfId="32375" xr:uid="{CF957D0A-FA9B-4D46-9A5A-67379662AB53}"/>
    <cellStyle name="เครื่องหมายจุลภาค 2 4 2 4" xfId="9585" xr:uid="{BD08D0CD-69DB-4B49-912F-AFDB1B71F45F}"/>
    <cellStyle name="เครื่องหมายจุลภาค 2 4 2 4 2" xfId="16387" xr:uid="{BF1FC90E-1E17-452E-B7E4-409B6F9E735A}"/>
    <cellStyle name="เครื่องหมายจุลภาค 2 4 2 4 3" xfId="23194" xr:uid="{94887C02-A897-43C7-AF06-8839C8758223}"/>
    <cellStyle name="เครื่องหมายจุลภาค 2 4 2 4 4" xfId="34720" xr:uid="{FD2F5D34-7541-4888-BF75-401CC32A5E0D}"/>
    <cellStyle name="เครื่องหมายจุลภาค 2 4 2 5" xfId="12690" xr:uid="{DDAF2B55-8145-44BC-ADA5-3CE73FB35AB9}"/>
    <cellStyle name="เครื่องหมายจุลภาค 2 4 2 5 2" xfId="25532" xr:uid="{3C293F15-3031-4596-916C-4F6C386C8449}"/>
    <cellStyle name="เครื่องหมายจุลภาค 2 4 2 5 3" xfId="37058" xr:uid="{2B9BE095-1AC6-4589-ADF7-9436B10D9D32}"/>
    <cellStyle name="เครื่องหมายจุลภาค 2 4 2 6" xfId="27869" xr:uid="{97172B71-9505-431E-AB8C-1342C7238E2C}"/>
    <cellStyle name="เครื่องหมายจุลภาค 2 4 2 6 2" xfId="39395" xr:uid="{9DA37A21-1A5F-4D19-A30A-B73413635B48}"/>
    <cellStyle name="เครื่องหมายจุลภาค 2 4 2 7" xfId="17839" xr:uid="{6233FA29-5B78-4B0A-A469-71ECB961F2B3}"/>
    <cellStyle name="เครื่องหมายจุลภาค 2 4 2 8" xfId="29377" xr:uid="{3121963C-E465-42E4-A62C-1C08C9B84656}"/>
    <cellStyle name="เครื่องหมายจุลภาค 2 4 3" xfId="6263" xr:uid="{F86BBBE6-2B49-4D4B-A41A-5065F0EC77EB}"/>
    <cellStyle name="เครื่องหมายจุลภาค 2 4 3 2" xfId="8094" xr:uid="{99303CCA-CAF8-4D12-9835-1E0986BD027E}"/>
    <cellStyle name="เครื่องหมายจุลภาค 2 4 3 2 2" xfId="14964" xr:uid="{5961F150-A4A9-4542-8BA1-8A26CB362B95}"/>
    <cellStyle name="เครื่องหมายจุลภาค 2 4 3 2 3" xfId="21535" xr:uid="{200349D4-FAD3-4637-AF92-90EB6D7E80B6}"/>
    <cellStyle name="เครื่องหมายจุลภาค 2 4 3 2 4" xfId="33062" xr:uid="{BBCA85A8-3D2A-42A4-8D4F-7EAF133C1E05}"/>
    <cellStyle name="เครื่องหมายจุลภาค 2 4 3 3" xfId="13134" xr:uid="{D9F9FFC1-6270-4321-966E-67A935561B4F}"/>
    <cellStyle name="เครื่องหมายจุลภาค 2 4 3 3 2" xfId="23878" xr:uid="{CA775F6F-19F2-4F3D-BE81-EA8BEAAAEED4}"/>
    <cellStyle name="เครื่องหมายจุลภาค 2 4 3 3 3" xfId="35404" xr:uid="{49021A1B-2552-4C7D-A26B-0E69C788C431}"/>
    <cellStyle name="เครื่องหมายจุลภาค 2 4 3 4" xfId="26215" xr:uid="{50387E8E-35D5-4176-A5E4-8ED3FF792483}"/>
    <cellStyle name="เครื่องหมายจุลภาค 2 4 3 4 2" xfId="37741" xr:uid="{5E15066D-D37B-4421-B314-731009E6B96F}"/>
    <cellStyle name="เครื่องหมายจุลภาค 2 4 3 5" xfId="19190" xr:uid="{FAF09BB0-818C-4264-AD4B-0E0D3FC1F91B}"/>
    <cellStyle name="เครื่องหมายจุลภาค 2 4 3 6" xfId="30720" xr:uid="{EF240979-B8DA-4FFC-944A-BE60A5C8DB7E}"/>
    <cellStyle name="เครื่องหมายจุลภาค 2 4 4" xfId="7170" xr:uid="{58EA5091-7B1B-49A3-95FB-EC1FA38EA063}"/>
    <cellStyle name="เครื่องหมายจุลภาค 2 4 4 2" xfId="14040" xr:uid="{38E265AA-2207-46F1-91AC-886F2F2FB2B0}"/>
    <cellStyle name="เครื่องหมายจุลภาค 2 4 4 3" xfId="20369" xr:uid="{50E4FA61-2A94-4582-8CAE-D11CC5AD90F4}"/>
    <cellStyle name="เครื่องหมายจุลภาค 2 4 4 4" xfId="31897" xr:uid="{653A1057-BF35-45D8-A6B3-BE7C630D31FE}"/>
    <cellStyle name="เครื่องหมายจุลภาค 2 4 5" xfId="9128" xr:uid="{E76C86D8-B772-43D3-AB88-C1B388BFBD7B}"/>
    <cellStyle name="เครื่องหมายจุลภาค 2 4 5 2" xfId="15933" xr:uid="{8C87BD56-6C13-4E5D-A823-63C682587F8A}"/>
    <cellStyle name="เครื่องหมายจุลภาค 2 4 5 3" xfId="22716" xr:uid="{9BA221A5-D657-48B2-AC6D-5AA7DB65505B}"/>
    <cellStyle name="เครื่องหมายจุลภาค 2 4 5 4" xfId="34242" xr:uid="{2CA0B8B4-820D-44A0-9D15-36415D8C5598}"/>
    <cellStyle name="เครื่องหมายจุลภาค 2 4 6" xfId="12274" xr:uid="{24C1B7B7-6DFE-4F77-9D95-E6C711718756}"/>
    <cellStyle name="เครื่องหมายจุลภาค 2 4 6 2" xfId="25054" xr:uid="{FFDC50AA-C497-4190-8983-815F9E4724F8}"/>
    <cellStyle name="เครื่องหมายจุลภาค 2 4 6 3" xfId="36580" xr:uid="{A50DB284-119D-4EF0-B53D-DDFDCBF0AAED}"/>
    <cellStyle name="เครื่องหมายจุลภาค 2 4 7" xfId="27391" xr:uid="{CEC10D74-22F0-4701-A960-811592B634B8}"/>
    <cellStyle name="เครื่องหมายจุลภาค 2 4 7 2" xfId="38917" xr:uid="{1CEDEBC9-D941-4380-BF28-E6B0B3D10F01}"/>
    <cellStyle name="เครื่องหมายจุลภาค 2 4 8" xfId="17295" xr:uid="{0B176745-B768-450E-9F6A-BF611A429FD9}"/>
    <cellStyle name="เครื่องหมายจุลภาค 2 4 9" xfId="28833" xr:uid="{20A0EB5A-F0F2-4DA7-B392-C1E02F251E78}"/>
    <cellStyle name="เครื่องหมายจุลภาค 2 5" xfId="2379" xr:uid="{7749AE8C-DACF-4E98-9743-BD86FBB959AB}"/>
    <cellStyle name="เครื่องหมายจุลภาค 2 5 2" xfId="2904" xr:uid="{D5DFD4B4-5AF8-489A-9B09-57B36C512482}"/>
    <cellStyle name="เครื่องหมายจุลภาค 2 5 2 2" xfId="6812" xr:uid="{D8146D81-EDA5-4F6C-B173-258688627AC8}"/>
    <cellStyle name="เครื่องหมายจุลภาค 2 5 2 2 2" xfId="8663" xr:uid="{5A5B6460-8899-4D6E-AE15-CD05D3652D99}"/>
    <cellStyle name="เครื่องหมายจุลภาค 2 5 2 2 2 2" xfId="15533" xr:uid="{23C020B6-1122-4A35-B34F-732790E759C7}"/>
    <cellStyle name="เครื่องหมายจุลภาค 2 5 2 2 2 3" xfId="22121" xr:uid="{12846810-CC23-4244-B458-23EEA5BC8AB5}"/>
    <cellStyle name="เครื่องหมายจุลภาค 2 5 2 2 2 4" xfId="33648" xr:uid="{82E3BFCA-19DF-4A0F-95AB-F0FA4D06EB25}"/>
    <cellStyle name="เครื่องหมายจุลภาค 2 5 2 2 3" xfId="13683" xr:uid="{BCD60300-5D85-4905-A2DA-C406476712C4}"/>
    <cellStyle name="เครื่องหมายจุลภาค 2 5 2 2 3 2" xfId="24464" xr:uid="{3C7A8648-42F6-4F67-80BD-509ACDF91374}"/>
    <cellStyle name="เครื่องหมายจุลภาค 2 5 2 2 3 3" xfId="35990" xr:uid="{113D67EC-41AE-4670-9987-AD57ACE0CA0F}"/>
    <cellStyle name="เครื่องหมายจุลภาค 2 5 2 2 4" xfId="26801" xr:uid="{1974342A-0273-457F-B61C-0B7AA5F33DE2}"/>
    <cellStyle name="เครื่องหมายจุลภาค 2 5 2 2 4 2" xfId="38327" xr:uid="{4B78696D-42AE-4A2F-A1E2-D05F3AF65AAD}"/>
    <cellStyle name="เครื่องหมายจุลภาค 2 5 2 2 5" xfId="19776" xr:uid="{CB087AD8-63CC-4EC7-828F-73316F4BEF27}"/>
    <cellStyle name="เครื่องหมายจุลภาค 2 5 2 2 6" xfId="31306" xr:uid="{769B7E4D-EFE1-44AC-8048-A7C895122C21}"/>
    <cellStyle name="เครื่องหมายจุลภาค 2 5 2 3" xfId="7730" xr:uid="{C6C64E8A-39D2-4464-87AA-9415F7CFA150}"/>
    <cellStyle name="เครื่องหมายจุลภาค 2 5 2 3 2" xfId="14600" xr:uid="{771BCC74-1A7F-452A-893D-F7CEC5BEF417}"/>
    <cellStyle name="เครื่องหมายจุลภาค 2 5 2 3 3" xfId="20955" xr:uid="{8E39F0AC-1F74-4163-96AE-DF9A510E856A}"/>
    <cellStyle name="เครื่องหมายจุลภาค 2 5 2 3 4" xfId="32483" xr:uid="{A10776D1-26B8-4D54-9061-DD2709CCB14D}"/>
    <cellStyle name="เครื่องหมายจุลภาค 2 5 2 4" xfId="9692" xr:uid="{291ED051-C6D9-4E30-BC44-D20325E1A341}"/>
    <cellStyle name="เครื่องหมายจุลภาค 2 5 2 4 2" xfId="16494" xr:uid="{7E97EA42-7AFA-444B-808A-B66C257B3E8E}"/>
    <cellStyle name="เครื่องหมายจุลภาค 2 5 2 4 3" xfId="23302" xr:uid="{9BB9C0B2-494C-4C64-A20B-2F243FB4C74C}"/>
    <cellStyle name="เครื่องหมายจุลภาค 2 5 2 4 4" xfId="34828" xr:uid="{BAD272A6-A057-4AC5-ADD2-D72A69D34289}"/>
    <cellStyle name="เครื่องหมายจุลภาค 2 5 2 5" xfId="12789" xr:uid="{9BF8A79B-8FD0-4F2C-AD6C-5EC423D1F686}"/>
    <cellStyle name="เครื่องหมายจุลภาค 2 5 2 5 2" xfId="25640" xr:uid="{D3994329-F09A-4979-89C1-00CF32D22CCF}"/>
    <cellStyle name="เครื่องหมายจุลภาค 2 5 2 5 3" xfId="37166" xr:uid="{6BF8D161-F607-4441-86C8-A6B2608B2BC5}"/>
    <cellStyle name="เครื่องหมายจุลภาค 2 5 2 6" xfId="27977" xr:uid="{2FA43EFF-EB63-4D0F-B936-6648BDF19938}"/>
    <cellStyle name="เครื่องหมายจุลภาค 2 5 2 6 2" xfId="39503" xr:uid="{D3F77E1E-BD9D-4B5F-B8FD-AA7984A17503}"/>
    <cellStyle name="เครื่องหมายจุลภาค 2 5 2 7" xfId="17947" xr:uid="{4A4F90CF-9289-4569-A64B-01EE3C993DB4}"/>
    <cellStyle name="เครื่องหมายจุลภาค 2 5 2 8" xfId="29485" xr:uid="{194F6FEC-9CFD-4CE4-969C-9B864DBE226B}"/>
    <cellStyle name="เครื่องหมายจุลภาค 2 5 3" xfId="6366" xr:uid="{5F281364-CFE6-4DDA-BFA2-805740FE9A13}"/>
    <cellStyle name="เครื่องหมายจุลภาค 2 5 3 2" xfId="8200" xr:uid="{EF21F58A-007A-43E9-A4D4-EFF5BCA9849C}"/>
    <cellStyle name="เครื่องหมายจุลภาค 2 5 3 2 2" xfId="15070" xr:uid="{336456A0-899C-4BA9-AECC-4F86EECCDED4}"/>
    <cellStyle name="เครื่องหมายจุลภาค 2 5 3 2 3" xfId="21643" xr:uid="{352CA5AE-146F-4608-8CD7-1A07672553AB}"/>
    <cellStyle name="เครื่องหมายจุลภาค 2 5 3 2 4" xfId="33170" xr:uid="{BDD949EA-E514-4344-A6F8-409E5677D98B}"/>
    <cellStyle name="เครื่องหมายจุลภาค 2 5 3 3" xfId="13237" xr:uid="{1B21608B-A5C0-438B-8D48-F6C8CC76D7C4}"/>
    <cellStyle name="เครื่องหมายจุลภาค 2 5 3 3 2" xfId="23986" xr:uid="{42A27069-36C8-478F-B83E-DD697B1F0D57}"/>
    <cellStyle name="เครื่องหมายจุลภาค 2 5 3 3 3" xfId="35512" xr:uid="{9701BF5F-CA8F-47C0-8B26-A96E18C62B05}"/>
    <cellStyle name="เครื่องหมายจุลภาค 2 5 3 4" xfId="26323" xr:uid="{62FFB0C6-6585-40A8-8B24-55A9B12128B0}"/>
    <cellStyle name="เครื่องหมายจุลภาค 2 5 3 4 2" xfId="37849" xr:uid="{F18677B9-51A3-4954-9B7C-2F7130009F2E}"/>
    <cellStyle name="เครื่องหมายจุลภาค 2 5 3 5" xfId="19298" xr:uid="{7CE17889-182B-4C0A-AAA7-7F56B532485F}"/>
    <cellStyle name="เครื่องหมายจุลภาค 2 5 3 6" xfId="30828" xr:uid="{A0D452B0-E2A6-4575-BCD2-2CBF71865DF8}"/>
    <cellStyle name="เครื่องหมายจุลภาค 2 5 4" xfId="7273" xr:uid="{936E59CC-BE2F-476B-A2FC-9AB684EC6591}"/>
    <cellStyle name="เครื่องหมายจุลภาค 2 5 4 2" xfId="14143" xr:uid="{DEC333E5-7736-46F1-B973-4CD842F15AA3}"/>
    <cellStyle name="เครื่องหมายจุลภาค 2 5 4 3" xfId="20477" xr:uid="{956DAC37-7809-46BA-A6D2-F7CC042EBE1E}"/>
    <cellStyle name="เครื่องหมายจุลภาค 2 5 4 4" xfId="32005" xr:uid="{587D4E30-6D82-4289-BD2B-58F374729DE8}"/>
    <cellStyle name="เครื่องหมายจุลภาค 2 5 5" xfId="9231" xr:uid="{C7CBB473-2002-44C5-8331-3642A1875F0D}"/>
    <cellStyle name="เครื่องหมายจุลภาค 2 5 5 2" xfId="16036" xr:uid="{9A5951E5-2250-4A68-A13C-96F6EA004CBA}"/>
    <cellStyle name="เครื่องหมายจุลภาค 2 5 5 3" xfId="22824" xr:uid="{139B964E-4417-4029-A248-7B93FF059FFC}"/>
    <cellStyle name="เครื่องหมายจุลภาค 2 5 5 4" xfId="34350" xr:uid="{05C4DA8C-2884-4E22-A0A1-7DA61845C087}"/>
    <cellStyle name="เครื่องหมายจุลภาค 2 5 6" xfId="12371" xr:uid="{77D2B020-10A8-4063-A8B7-8387E3FDDA5F}"/>
    <cellStyle name="เครื่องหมายจุลภาค 2 5 6 2" xfId="25162" xr:uid="{2FBFA1BF-BD1B-4B0B-9C78-DDF5780EBF7E}"/>
    <cellStyle name="เครื่องหมายจุลภาค 2 5 6 3" xfId="36688" xr:uid="{0EDF6093-BD3B-416C-AA7D-4873251E51CC}"/>
    <cellStyle name="เครื่องหมายจุลภาค 2 5 7" xfId="27499" xr:uid="{D2F84D1E-C5F1-4947-A5C3-16266C6F7392}"/>
    <cellStyle name="เครื่องหมายจุลภาค 2 5 7 2" xfId="39025" xr:uid="{8AF67AAB-29A2-414B-87F6-C590CED7BF7B}"/>
    <cellStyle name="เครื่องหมายจุลภาค 2 5 8" xfId="17432" xr:uid="{1241021E-B927-4DE6-9F83-9B55F96CCEAF}"/>
    <cellStyle name="เครื่องหมายจุลภาค 2 5 9" xfId="28970" xr:uid="{74F64B48-7532-443C-B9BE-D507B595236B}"/>
    <cellStyle name="เครื่องหมายจุลภาค 2 6" xfId="2498" xr:uid="{156CD348-DADF-477E-ADF1-BA48B374D633}"/>
    <cellStyle name="เครื่องหมายจุลภาค 2 6 2" xfId="3003" xr:uid="{0E8F099F-21C5-4BE2-8CB0-8D827E2F4E8E}"/>
    <cellStyle name="เครื่องหมายจุลภาค 2 6 2 2" xfId="6915" xr:uid="{ACE264E2-F77C-44B0-8A3B-759D3C38ABCD}"/>
    <cellStyle name="เครื่องหมายจุลภาค 2 6 2 2 2" xfId="8768" xr:uid="{58E172F2-43B0-4A89-8A50-CA3C31D0D3C1}"/>
    <cellStyle name="เครื่องหมายจุลภาค 2 6 2 2 2 2" xfId="15638" xr:uid="{776AB486-B1C8-4D92-95B6-368909C39430}"/>
    <cellStyle name="เครื่องหมายจุลภาค 2 6 2 2 2 3" xfId="22226" xr:uid="{2F5B0B21-9AC4-4E3B-A2E2-6EF20B10AF01}"/>
    <cellStyle name="เครื่องหมายจุลภาค 2 6 2 2 2 4" xfId="33753" xr:uid="{432D9350-7C7A-4296-BFE4-888FFAD49C52}"/>
    <cellStyle name="เครื่องหมายจุลภาค 2 6 2 2 3" xfId="13786" xr:uid="{DB899101-60BB-4A26-8E6A-9F3778AC9D74}"/>
    <cellStyle name="เครื่องหมายจุลภาค 2 6 2 2 3 2" xfId="24569" xr:uid="{1252EF3F-8F9F-48DC-8C0A-45DA65FDCBBF}"/>
    <cellStyle name="เครื่องหมายจุลภาค 2 6 2 2 3 3" xfId="36095" xr:uid="{6B1BB33D-4DC6-4309-8606-AFB7ABA27404}"/>
    <cellStyle name="เครื่องหมายจุลภาค 2 6 2 2 4" xfId="26906" xr:uid="{4B66CD77-37FB-4B65-9265-05EB775BFE20}"/>
    <cellStyle name="เครื่องหมายจุลภาค 2 6 2 2 4 2" xfId="38432" xr:uid="{469C5429-A5EE-4DFA-8F0B-91343B1B2B91}"/>
    <cellStyle name="เครื่องหมายจุลภาค 2 6 2 2 5" xfId="19881" xr:uid="{C70021BA-BDD7-4BA7-B547-4520512BF3E6}"/>
    <cellStyle name="เครื่องหมายจุลภาค 2 6 2 2 6" xfId="31411" xr:uid="{7EE8EEBB-9F82-4D9E-9B39-CD6AFA8701F1}"/>
    <cellStyle name="เครื่องหมายจุลภาค 2 6 2 3" xfId="7835" xr:uid="{F1648FDF-76D4-411F-82E2-E7FCC20442CF}"/>
    <cellStyle name="เครื่องหมายจุลภาค 2 6 2 3 2" xfId="14705" xr:uid="{17D57B8B-D8BC-47B9-9645-2923347F9A9B}"/>
    <cellStyle name="เครื่องหมายจุลภาค 2 6 2 3 3" xfId="21060" xr:uid="{3B542A5C-3B10-41E4-B354-79CF42E84A5C}"/>
    <cellStyle name="เครื่องหมายจุลภาค 2 6 2 3 4" xfId="32588" xr:uid="{15CEE31C-2377-4EBA-9A19-56F31BAC18B9}"/>
    <cellStyle name="เครื่องหมายจุลภาค 2 6 2 4" xfId="9797" xr:uid="{C97414F6-71E6-4D97-860A-10DCFB3EA606}"/>
    <cellStyle name="เครื่องหมายจุลภาค 2 6 2 4 2" xfId="16599" xr:uid="{09282552-4809-4E16-8ACC-E6AA919AE8A3}"/>
    <cellStyle name="เครื่องหมายจุลภาค 2 6 2 4 3" xfId="23407" xr:uid="{270D19A3-818F-49F2-A103-A93A7D8F1A06}"/>
    <cellStyle name="เครื่องหมายจุลภาค 2 6 2 4 4" xfId="34933" xr:uid="{75DC4DC3-253E-469F-BCCC-7CBBDE8378DA}"/>
    <cellStyle name="เครื่องหมายจุลภาค 2 6 2 5" xfId="12888" xr:uid="{90552CB7-4E94-4ED7-802E-88701E3B2B0C}"/>
    <cellStyle name="เครื่องหมายจุลภาค 2 6 2 5 2" xfId="25745" xr:uid="{DF095565-16FD-43E1-A4A0-3FE4C19F4FF8}"/>
    <cellStyle name="เครื่องหมายจุลภาค 2 6 2 5 3" xfId="37271" xr:uid="{6A256C3F-4080-485D-9E1A-54AC1B0620D4}"/>
    <cellStyle name="เครื่องหมายจุลภาค 2 6 2 6" xfId="28082" xr:uid="{8CFE3115-9755-4580-9E90-F84A84B72B89}"/>
    <cellStyle name="เครื่องหมายจุลภาค 2 6 2 6 2" xfId="39608" xr:uid="{2FD186BF-2F87-46CC-BFC6-F66C1E85A7B6}"/>
    <cellStyle name="เครื่องหมายจุลภาค 2 6 2 7" xfId="18052" xr:uid="{C0F0EFE6-262B-4A63-AA73-0AAD3FA5ED22}"/>
    <cellStyle name="เครื่องหมายจุลภาค 2 6 2 8" xfId="29590" xr:uid="{99A282C8-0EB9-4C06-90CE-3ECFE90A2C94}"/>
    <cellStyle name="เครื่องหมายจุลภาค 2 6 3" xfId="6468" xr:uid="{0C363262-767C-46DD-83D0-6B9C2CDEFC29}"/>
    <cellStyle name="เครื่องหมายจุลภาค 2 6 3 2" xfId="8304" xr:uid="{4E81EC8A-662A-476D-A1A9-B16FE384A0CC}"/>
    <cellStyle name="เครื่องหมายจุลภาค 2 6 3 2 2" xfId="15174" xr:uid="{CD67CCA8-FC7D-40B9-B5E9-15B8C5E32301}"/>
    <cellStyle name="เครื่องหมายจุลภาค 2 6 3 2 3" xfId="21748" xr:uid="{555DA6B0-B648-45A0-AF34-5E464E848DFA}"/>
    <cellStyle name="เครื่องหมายจุลภาค 2 6 3 2 4" xfId="33275" xr:uid="{F01D34DD-E258-4CB8-A575-33D688E97D7C}"/>
    <cellStyle name="เครื่องหมายจุลภาค 2 6 3 3" xfId="13339" xr:uid="{B8F5369B-4006-4FD0-BCF9-3ABD7BD16D3C}"/>
    <cellStyle name="เครื่องหมายจุลภาค 2 6 3 3 2" xfId="24091" xr:uid="{B6205195-F086-4A10-BB49-BB20DCBF852C}"/>
    <cellStyle name="เครื่องหมายจุลภาค 2 6 3 3 3" xfId="35617" xr:uid="{432E7542-E074-4D1C-9B60-C6E984F513DE}"/>
    <cellStyle name="เครื่องหมายจุลภาค 2 6 3 4" xfId="26428" xr:uid="{DBF5A230-3D40-44EE-9C41-7D3AFF498187}"/>
    <cellStyle name="เครื่องหมายจุลภาค 2 6 3 4 2" xfId="37954" xr:uid="{656D9DDD-30F5-4BA7-8559-A2AD08683592}"/>
    <cellStyle name="เครื่องหมายจุลภาค 2 6 3 5" xfId="19403" xr:uid="{D70F095C-77C5-4D69-9BCA-806D6A7C4D99}"/>
    <cellStyle name="เครื่องหมายจุลภาค 2 6 3 6" xfId="30933" xr:uid="{72FBD4DB-6C2E-4BEE-A783-1FBE1A3DB874}"/>
    <cellStyle name="เครื่องหมายจุลภาค 2 6 4" xfId="7375" xr:uid="{9B070EDE-8105-4D84-832A-D3140529A408}"/>
    <cellStyle name="เครื่องหมายจุลภาค 2 6 4 2" xfId="14245" xr:uid="{BDCF0154-247D-4BCD-826D-A13099718796}"/>
    <cellStyle name="เครื่องหมายจุลภาค 2 6 4 3" xfId="20582" xr:uid="{0716BC18-FE68-4665-9310-CD075CBA8210}"/>
    <cellStyle name="เครื่องหมายจุลภาค 2 6 4 4" xfId="32110" xr:uid="{433CD205-DE7F-499D-A6FB-AF29B9B706A3}"/>
    <cellStyle name="เครื่องหมายจุลภาค 2 6 5" xfId="9333" xr:uid="{4E4C4223-F6B8-45B6-8DF4-6172E9C9D8D1}"/>
    <cellStyle name="เครื่องหมายจุลภาค 2 6 5 2" xfId="16138" xr:uid="{8BBB2783-E2A2-4251-9502-006D20508B10}"/>
    <cellStyle name="เครื่องหมายจุลภาค 2 6 5 3" xfId="22929" xr:uid="{2F71CD17-B688-4011-8BBF-3BC369D748C9}"/>
    <cellStyle name="เครื่องหมายจุลภาค 2 6 5 4" xfId="34455" xr:uid="{240DA134-B0AA-45BD-AC72-2D293CFE829C}"/>
    <cellStyle name="เครื่องหมายจุลภาค 2 6 6" xfId="12463" xr:uid="{3119D4E6-3224-42EE-A710-E4D3615C1A3C}"/>
    <cellStyle name="เครื่องหมายจุลภาค 2 6 6 2" xfId="25267" xr:uid="{7A876716-FCE9-4EC2-B6F7-7C6FDA04CAA8}"/>
    <cellStyle name="เครื่องหมายจุลภาค 2 6 6 3" xfId="36793" xr:uid="{EDC7ACC0-4CAE-48A8-8944-E79CFD33AAB6}"/>
    <cellStyle name="เครื่องหมายจุลภาค 2 6 7" xfId="27604" xr:uid="{D2155037-60F0-4474-A132-AEAFE77BF02A}"/>
    <cellStyle name="เครื่องหมายจุลภาค 2 6 7 2" xfId="39130" xr:uid="{7BC7FD0B-76EC-4C22-8940-A1C44E67AD9E}"/>
    <cellStyle name="เครื่องหมายจุลภาค 2 6 8" xfId="17565" xr:uid="{97B1A3E5-5C7A-4D5D-9EB6-712EFF9F91B4}"/>
    <cellStyle name="เครื่องหมายจุลภาค 2 6 9" xfId="29103" xr:uid="{B3EE4485-D3F8-4149-B0EC-7DB6CE577348}"/>
    <cellStyle name="เครื่องหมายจุลภาค 2 7" xfId="2708" xr:uid="{34AC3660-C669-43EA-846B-EEC26C1A8D10}"/>
    <cellStyle name="เครื่องหมายจุลภาค 2 7 2" xfId="6610" xr:uid="{1A8D3B1B-3286-44C6-9C39-6406F03CC0FA}"/>
    <cellStyle name="เครื่องหมายจุลภาค 2 7 2 2" xfId="8454" xr:uid="{37AC37EF-3A7D-4D9A-B43F-84639961AB1D}"/>
    <cellStyle name="เครื่องหมายจุลภาค 2 7 2 2 2" xfId="15324" xr:uid="{E4EC5A44-F1A5-46B2-BCC7-455FBD5BD2E4}"/>
    <cellStyle name="เครื่องหมายจุลภาค 2 7 2 2 3" xfId="21905" xr:uid="{20FB6590-E815-4277-90A7-01DC92AAA2E2}"/>
    <cellStyle name="เครื่องหมายจุลภาค 2 7 2 2 4" xfId="33432" xr:uid="{C80903FB-5EA1-4FFC-8687-F277C7AB382A}"/>
    <cellStyle name="เครื่องหมายจุลภาค 2 7 2 3" xfId="13481" xr:uid="{3F47BD19-0060-4F1C-A4D0-017B30726635}"/>
    <cellStyle name="เครื่องหมายจุลภาค 2 7 2 3 2" xfId="24248" xr:uid="{6B5D3AE7-8714-4473-A4AC-111E81DB749E}"/>
    <cellStyle name="เครื่องหมายจุลภาค 2 7 2 3 3" xfId="35774" xr:uid="{23884FD6-07A2-4812-85E0-6608E19E2422}"/>
    <cellStyle name="เครื่องหมายจุลภาค 2 7 2 4" xfId="26585" xr:uid="{B4556E20-31DA-4D4B-BC44-4F0A859E7C40}"/>
    <cellStyle name="เครื่องหมายจุลภาค 2 7 2 4 2" xfId="38111" xr:uid="{871F1B9F-F3F6-43F7-A092-43C83277BDC5}"/>
    <cellStyle name="เครื่องหมายจุลภาค 2 7 2 5" xfId="19560" xr:uid="{34774D37-23D2-48C3-AA5D-B6BC7C2885CC}"/>
    <cellStyle name="เครื่องหมายจุลภาค 2 7 2 6" xfId="31090" xr:uid="{10A80649-C984-443A-9853-B967D766145E}"/>
    <cellStyle name="เครื่องหมายจุลภาค 2 7 3" xfId="7521" xr:uid="{E8CBEA86-59FF-48F9-AAF2-DFEE0A388EC8}"/>
    <cellStyle name="เครื่องหมายจุลภาค 2 7 3 2" xfId="14391" xr:uid="{A2B5C310-7C6D-4CCC-8CFD-F720414FFD59}"/>
    <cellStyle name="เครื่องหมายจุลภาค 2 7 3 3" xfId="20739" xr:uid="{772AA454-7514-4A52-9D11-BB28D75AE9C6}"/>
    <cellStyle name="เครื่องหมายจุลภาค 2 7 3 4" xfId="32267" xr:uid="{49733E03-336E-4A58-9E6B-BE27E4B7E5F9}"/>
    <cellStyle name="เครื่องหมายจุลภาค 2 7 4" xfId="9482" xr:uid="{36A218EA-F8D8-4F27-A890-26D9FA4EE168}"/>
    <cellStyle name="เครื่องหมายจุลภาค 2 7 4 2" xfId="16284" xr:uid="{56760A2E-44BE-4E29-AA13-A373F0105028}"/>
    <cellStyle name="เครื่องหมายจุลภาค 2 7 4 3" xfId="23086" xr:uid="{BE0E8F61-4014-46D3-9B46-BDC3993CA8A3}"/>
    <cellStyle name="เครื่องหมายจุลภาค 2 7 4 4" xfId="34612" xr:uid="{7B30B759-93E2-4F9A-A75E-1EE56284D9CB}"/>
    <cellStyle name="เครื่องหมายจุลภาค 2 7 5" xfId="12593" xr:uid="{C3DFB473-16E3-40DF-9125-B9205D5AAA61}"/>
    <cellStyle name="เครื่องหมายจุลภาค 2 7 5 2" xfId="25424" xr:uid="{A319BC1B-3DE2-48DD-B41E-A067E91D2D63}"/>
    <cellStyle name="เครื่องหมายจุลภาค 2 7 5 3" xfId="36950" xr:uid="{9A434F25-6CC5-41B3-AE70-FE635C417852}"/>
    <cellStyle name="เครื่องหมายจุลภาค 2 7 6" xfId="27761" xr:uid="{F69054E6-ECA7-4B17-9370-4CCCD414A0EF}"/>
    <cellStyle name="เครื่องหมายจุลภาค 2 7 6 2" xfId="39287" xr:uid="{EBEB4776-A969-4E7F-A003-7D8F4EDAAE98}"/>
    <cellStyle name="เครื่องหมายจุลภาค 2 7 7" xfId="17731" xr:uid="{20C00667-1D86-45DA-80A7-2F6ECFA1E12C}"/>
    <cellStyle name="เครื่องหมายจุลภาค 2 7 8" xfId="29269" xr:uid="{E003DDEB-97FD-4381-BAD8-D44AACA7EB0F}"/>
    <cellStyle name="เครื่องหมายจุลภาค 2 8" xfId="6165" xr:uid="{FB787F9C-34CF-4801-82F2-85506B3A9287}"/>
    <cellStyle name="เครื่องหมายจุลภาค 2 8 2" xfId="7992" xr:uid="{8FC11B99-4163-49FE-935C-880B33F72219}"/>
    <cellStyle name="เครื่องหมายจุลภาค 2 8 2 2" xfId="14862" xr:uid="{D9DF9684-B4BA-4006-89A8-939CFCBEC2C5}"/>
    <cellStyle name="เครื่องหมายจุลภาค 2 8 2 3" xfId="21427" xr:uid="{73EB945A-AB65-40EA-B1C5-94C7A781FFF7}"/>
    <cellStyle name="เครื่องหมายจุลภาค 2 8 2 4" xfId="32954" xr:uid="{E86AF0D2-1AA8-45EA-99D5-B5881C719789}"/>
    <cellStyle name="เครื่องหมายจุลภาค 2 8 3" xfId="13036" xr:uid="{801E7B73-31C8-4BE2-A051-A5452C8C895A}"/>
    <cellStyle name="เครื่องหมายจุลภาค 2 8 3 2" xfId="23770" xr:uid="{38D2A5C5-3313-4FE1-95B6-7F20C63C59B0}"/>
    <cellStyle name="เครื่องหมายจุลภาค 2 8 3 3" xfId="35296" xr:uid="{C69B4B29-4A23-442C-9712-AB61B7484AD9}"/>
    <cellStyle name="เครื่องหมายจุลภาค 2 8 4" xfId="26107" xr:uid="{8E402B62-DAC8-457E-8F59-7033CDC599B8}"/>
    <cellStyle name="เครื่องหมายจุลภาค 2 8 4 2" xfId="37633" xr:uid="{AE257DA7-97C5-4B2F-A9A8-543C30641E73}"/>
    <cellStyle name="เครื่องหมายจุลภาค 2 8 5" xfId="19082" xr:uid="{D7796D1F-E94D-489B-976C-A32B8794A479}"/>
    <cellStyle name="เครื่องหมายจุลภาค 2 8 6" xfId="30612" xr:uid="{C479806B-3BFE-47F2-86A6-3CE5E270CE65}"/>
    <cellStyle name="เครื่องหมายจุลภาค 2 9" xfId="7072" xr:uid="{B86B4996-AE98-45AB-8076-0662739A2923}"/>
    <cellStyle name="เครื่องหมายจุลภาค 2 9 2" xfId="13942" xr:uid="{F0D05E0C-753F-4390-BBAB-E134A50733C2}"/>
    <cellStyle name="เครื่องหมายจุลภาค 2 9 3" xfId="20261" xr:uid="{52C91F88-CE88-4C2A-8A74-D00CC1C86AF5}"/>
    <cellStyle name="เครื่องหมายจุลภาค 2 9 4" xfId="31789" xr:uid="{EF76459A-C42F-4BB4-8B3A-9D5AE951470C}"/>
    <cellStyle name="เครื่องหมายจุลภาค 20" xfId="2106" xr:uid="{ED1FFC9E-F5A5-4434-A1CC-2069BF3B434F}"/>
    <cellStyle name="เครื่องหมายจุลภาค 20 10" xfId="12180" xr:uid="{A4E1FA55-BF38-49FE-A63A-30E7B048AE56}"/>
    <cellStyle name="เครื่องหมายจุลภาค 20 10 2" xfId="24948" xr:uid="{C43D936F-DD63-4150-BCF0-B7EAE0EC3B6E}"/>
    <cellStyle name="เครื่องหมายจุลภาค 20 10 3" xfId="36474" xr:uid="{9DE16B6F-8B9E-465C-8141-CB42334F85BA}"/>
    <cellStyle name="เครื่องหมายจุลภาค 20 11" xfId="27285" xr:uid="{6109F4C5-49DC-413A-BC00-2BC776BC7970}"/>
    <cellStyle name="เครื่องหมายจุลภาค 20 11 2" xfId="38811" xr:uid="{C58C280C-442A-4F1C-AE35-854F57A81E89}"/>
    <cellStyle name="เครื่องหมายจุลภาค 20 12" xfId="17161" xr:uid="{7B7115CA-F5FA-4FD5-9C2A-5A230245BE7F}"/>
    <cellStyle name="เครื่องหมายจุลภาค 20 13" xfId="28699" xr:uid="{B3BF1A82-9DC8-47B0-8B43-928D3565BBB5}"/>
    <cellStyle name="เครื่องหมายจุลภาค 20 2" xfId="2154" xr:uid="{CC8778B7-E105-4397-9F60-0714701734B4}"/>
    <cellStyle name="เครื่องหมายจุลภาค 20 2 10" xfId="27323" xr:uid="{7CE91D59-5AEF-4348-9694-CFA62E2E09CA}"/>
    <cellStyle name="เครื่องหมายจุลภาค 20 2 10 2" xfId="38849" xr:uid="{2365AD37-1C64-4F82-9657-1A9219FF077B}"/>
    <cellStyle name="เครื่องหมายจุลภาค 20 2 11" xfId="17199" xr:uid="{FD342AF8-092E-4CF0-AE65-5650D5637DA5}"/>
    <cellStyle name="เครื่องหมายจุลภาค 20 2 12" xfId="28737" xr:uid="{62F38538-3B13-4599-A022-68352D4F254B}"/>
    <cellStyle name="เครื่องหมายจุลภาค 20 2 2" xfId="2291" xr:uid="{6A5CB81A-4655-473A-BC0C-57445366F53E}"/>
    <cellStyle name="เครื่องหมายจุลภาค 20 2 2 2" xfId="2844" xr:uid="{FC7B7593-B779-4FC9-B790-BA85E49CB8E5}"/>
    <cellStyle name="เครื่องหมายจุลภาค 20 2 2 2 2" xfId="6748" xr:uid="{8B33184F-62D3-4615-A36A-232A98812546}"/>
    <cellStyle name="เครื่องหมายจุลภาค 20 2 2 2 2 2" xfId="8597" xr:uid="{6D5E5E82-9F4E-4BD6-8C01-B5C1BF976652}"/>
    <cellStyle name="เครื่องหมายจุลภาค 20 2 2 2 2 2 2" xfId="15467" xr:uid="{AE45ACB8-4963-4601-8A9B-0F35B208CE85}"/>
    <cellStyle name="เครื่องหมายจุลภาค 20 2 2 2 2 2 3" xfId="22053" xr:uid="{1F4E2196-F273-4233-8690-F48271E64AD5}"/>
    <cellStyle name="เครื่องหมายจุลภาค 20 2 2 2 2 2 4" xfId="33580" xr:uid="{998FC098-9BEE-473D-8200-6607B03A0EC2}"/>
    <cellStyle name="เครื่องหมายจุลภาค 20 2 2 2 2 3" xfId="13619" xr:uid="{DD26DC89-333F-4A21-8FC5-D3A83B7D28D3}"/>
    <cellStyle name="เครื่องหมายจุลภาค 20 2 2 2 2 3 2" xfId="24396" xr:uid="{5D11B55D-6129-4527-B147-79516703FB3D}"/>
    <cellStyle name="เครื่องหมายจุลภาค 20 2 2 2 2 3 3" xfId="35922" xr:uid="{809AE0AF-F37B-4652-BC0D-840AED888265}"/>
    <cellStyle name="เครื่องหมายจุลภาค 20 2 2 2 2 4" xfId="26733" xr:uid="{7C7944CD-2B50-48DB-8C83-21F3BB8C87D9}"/>
    <cellStyle name="เครื่องหมายจุลภาค 20 2 2 2 2 4 2" xfId="38259" xr:uid="{4F7D1FAF-C6E8-4935-B5B0-4EC33BAE1E10}"/>
    <cellStyle name="เครื่องหมายจุลภาค 20 2 2 2 2 5" xfId="19708" xr:uid="{9A2CA82B-AD0D-4110-B970-517DF89C23CB}"/>
    <cellStyle name="เครื่องหมายจุลภาค 20 2 2 2 2 6" xfId="31238" xr:uid="{13FEF174-1B60-4D3F-B449-15A5BC7A3E62}"/>
    <cellStyle name="เครื่องหมายจุลภาค 20 2 2 2 3" xfId="7664" xr:uid="{4D14B685-1291-4244-9FAE-00451709695F}"/>
    <cellStyle name="เครื่องหมายจุลภาค 20 2 2 2 3 2" xfId="14534" xr:uid="{1037B354-291F-45DC-8E14-2ED5D86CCA48}"/>
    <cellStyle name="เครื่องหมายจุลภาค 20 2 2 2 3 3" xfId="20887" xr:uid="{083502C6-DF4B-4691-B40A-C0AC27E9FAF8}"/>
    <cellStyle name="เครื่องหมายจุลภาค 20 2 2 2 3 4" xfId="32415" xr:uid="{55275B13-7344-4720-B346-17A791C5326F}"/>
    <cellStyle name="เครื่องหมายจุลภาค 20 2 2 2 4" xfId="9625" xr:uid="{AE19E62B-4334-4D40-861B-BE1CE0E07B22}"/>
    <cellStyle name="เครื่องหมายจุลภาค 20 2 2 2 4 2" xfId="16427" xr:uid="{A7570AD7-B24D-42D9-AF67-ED194E20A72B}"/>
    <cellStyle name="เครื่องหมายจุลภาค 20 2 2 2 4 3" xfId="23234" xr:uid="{3C735E52-D24F-4021-801D-E661D035F1DF}"/>
    <cellStyle name="เครื่องหมายจุลภาค 20 2 2 2 4 4" xfId="34760" xr:uid="{C88832BE-2A93-46F0-AB62-C5473F21CBE1}"/>
    <cellStyle name="เครื่องหมายจุลภาค 20 2 2 2 5" xfId="12729" xr:uid="{FFC7AE43-4ADB-4718-AB71-AE89FD9F7164}"/>
    <cellStyle name="เครื่องหมายจุลภาค 20 2 2 2 5 2" xfId="25572" xr:uid="{E52FA0F4-FA81-4C44-8BCB-BD17B6703CF6}"/>
    <cellStyle name="เครื่องหมายจุลภาค 20 2 2 2 5 3" xfId="37098" xr:uid="{26DA0265-2605-4EE6-A7FB-32A4E7DFBA77}"/>
    <cellStyle name="เครื่องหมายจุลภาค 20 2 2 2 6" xfId="27909" xr:uid="{704D6467-833D-4D15-BC9A-015B3B4A0127}"/>
    <cellStyle name="เครื่องหมายจุลภาค 20 2 2 2 6 2" xfId="39435" xr:uid="{274E2726-B356-404B-9786-06F5D19CE743}"/>
    <cellStyle name="เครื่องหมายจุลภาค 20 2 2 2 7" xfId="17879" xr:uid="{8F28969E-C67E-479A-B2C3-C690B245EC23}"/>
    <cellStyle name="เครื่องหมายจุลภาค 20 2 2 2 8" xfId="29417" xr:uid="{E41CF85C-A665-4A50-84BE-81C08F582875}"/>
    <cellStyle name="เครื่องหมายจุลภาค 20 2 2 3" xfId="6302" xr:uid="{D6734531-DCE4-4DFE-8FD4-A7454737E26D}"/>
    <cellStyle name="เครื่องหมายจุลภาค 20 2 2 3 2" xfId="8134" xr:uid="{3B5A47A7-A2BC-4037-8CAF-9B82E1242839}"/>
    <cellStyle name="เครื่องหมายจุลภาค 20 2 2 3 2 2" xfId="15004" xr:uid="{8F5E5D2C-ABA5-415B-BD9C-A13FC6DBDEC3}"/>
    <cellStyle name="เครื่องหมายจุลภาค 20 2 2 3 2 3" xfId="21575" xr:uid="{CD4B404A-D6DA-4078-ACBC-55C3D432863B}"/>
    <cellStyle name="เครื่องหมายจุลภาค 20 2 2 3 2 4" xfId="33102" xr:uid="{99E0F008-1ABA-4D6C-A735-0077C4A9D9AF}"/>
    <cellStyle name="เครื่องหมายจุลภาค 20 2 2 3 3" xfId="13173" xr:uid="{6BC01E54-DC79-4D00-9A8D-EE4E2E68B066}"/>
    <cellStyle name="เครื่องหมายจุลภาค 20 2 2 3 3 2" xfId="23918" xr:uid="{E422450A-45A4-452C-A46E-4C0BDCF842C6}"/>
    <cellStyle name="เครื่องหมายจุลภาค 20 2 2 3 3 3" xfId="35444" xr:uid="{C0399C48-914D-47C3-8E1E-FCD486FB3B53}"/>
    <cellStyle name="เครื่องหมายจุลภาค 20 2 2 3 4" xfId="26255" xr:uid="{03003BD0-EF63-45E3-9EAB-490D992F210D}"/>
    <cellStyle name="เครื่องหมายจุลภาค 20 2 2 3 4 2" xfId="37781" xr:uid="{AD68BE7D-1552-40EF-B263-32493E4F11E2}"/>
    <cellStyle name="เครื่องหมายจุลภาค 20 2 2 3 5" xfId="19230" xr:uid="{B9D8FE17-AF4A-4A80-8D11-86428F6BE25B}"/>
    <cellStyle name="เครื่องหมายจุลภาค 20 2 2 3 6" xfId="30760" xr:uid="{C75593FC-AFC7-48A8-94C6-FD808FA44215}"/>
    <cellStyle name="เครื่องหมายจุลภาค 20 2 2 4" xfId="7209" xr:uid="{65D8E3B7-BABC-4DB4-8DB9-A5327C32E1C6}"/>
    <cellStyle name="เครื่องหมายจุลภาค 20 2 2 4 2" xfId="14079" xr:uid="{ED88ABA2-1AA4-484F-9F52-BCCCDBF17918}"/>
    <cellStyle name="เครื่องหมายจุลภาค 20 2 2 4 3" xfId="20409" xr:uid="{4A273208-AC81-456D-9263-642D4BF6E39A}"/>
    <cellStyle name="เครื่องหมายจุลภาค 20 2 2 4 4" xfId="31937" xr:uid="{C293801D-3050-4CC7-B4B1-1956B5852D59}"/>
    <cellStyle name="เครื่องหมายจุลภาค 20 2 2 5" xfId="9167" xr:uid="{846B1FFA-DD63-4A4D-987D-B2384DCFD111}"/>
    <cellStyle name="เครื่องหมายจุลภาค 20 2 2 5 2" xfId="15972" xr:uid="{7B046879-DA32-4000-A4EB-779701E5EEA1}"/>
    <cellStyle name="เครื่องหมายจุลภาค 20 2 2 5 3" xfId="22756" xr:uid="{758C2F37-8965-4D23-901F-F7E69995D7A0}"/>
    <cellStyle name="เครื่องหมายจุลภาค 20 2 2 5 4" xfId="34282" xr:uid="{D597BCDF-AB78-4146-B2F4-D3216198A17D}"/>
    <cellStyle name="เครื่องหมายจุลภาค 20 2 2 6" xfId="12314" xr:uid="{A93A6F9F-774B-49C1-A129-B9E6316FD7B7}"/>
    <cellStyle name="เครื่องหมายจุลภาค 20 2 2 6 2" xfId="25094" xr:uid="{A8C17253-07B6-4B0C-833C-857D6F70F261}"/>
    <cellStyle name="เครื่องหมายจุลภาค 20 2 2 6 3" xfId="36620" xr:uid="{7ECEEE90-EEFC-45F4-B835-A1728DC6FBA1}"/>
    <cellStyle name="เครื่องหมายจุลภาค 20 2 2 7" xfId="27431" xr:uid="{59562664-01C6-4B93-B8FD-B2CC18E41238}"/>
    <cellStyle name="เครื่องหมายจุลภาค 20 2 2 7 2" xfId="38957" xr:uid="{725A7AE1-040C-413E-BDF5-C8995C24C0A1}"/>
    <cellStyle name="เครื่องหมายจุลภาค 20 2 2 8" xfId="17335" xr:uid="{05350F2E-5B68-4611-A592-F5816ADEC98F}"/>
    <cellStyle name="เครื่องหมายจุลภาค 20 2 2 9" xfId="28873" xr:uid="{854EFBF9-43C2-4177-AA17-EE2B3AB11DB7}"/>
    <cellStyle name="เครื่องหมายจุลภาค 20 2 3" xfId="2417" xr:uid="{955ABDBA-DA99-49CE-9D14-33D98C476DCB}"/>
    <cellStyle name="เครื่องหมายจุลภาค 20 2 3 2" xfId="2942" xr:uid="{9D0AB3F2-084B-4D63-BE74-249894FC0AC6}"/>
    <cellStyle name="เครื่องหมายจุลภาค 20 2 3 2 2" xfId="6852" xr:uid="{F3060151-14C7-4DB8-92C9-82E889C0CC79}"/>
    <cellStyle name="เครื่องหมายจุลภาค 20 2 3 2 2 2" xfId="8703" xr:uid="{F73D2841-6519-4023-B2BB-400ABA348353}"/>
    <cellStyle name="เครื่องหมายจุลภาค 20 2 3 2 2 2 2" xfId="15573" xr:uid="{9CC9F019-7BCE-4FD8-84B7-E875995106AB}"/>
    <cellStyle name="เครื่องหมายจุลภาค 20 2 3 2 2 2 3" xfId="22161" xr:uid="{7F03E06C-3E95-4935-87FC-1C4581956138}"/>
    <cellStyle name="เครื่องหมายจุลภาค 20 2 3 2 2 2 4" xfId="33688" xr:uid="{A69E2ADA-6457-46F8-A63F-3BF5CF213F6C}"/>
    <cellStyle name="เครื่องหมายจุลภาค 20 2 3 2 2 3" xfId="13723" xr:uid="{A1D273B8-F7E2-4FED-AFB7-E883BC0EECFF}"/>
    <cellStyle name="เครื่องหมายจุลภาค 20 2 3 2 2 3 2" xfId="24504" xr:uid="{1A8250CE-1002-4E21-A141-E547DFF01C72}"/>
    <cellStyle name="เครื่องหมายจุลภาค 20 2 3 2 2 3 3" xfId="36030" xr:uid="{6F3B9C42-7F01-4B5D-BB12-77DFD2E5CC13}"/>
    <cellStyle name="เครื่องหมายจุลภาค 20 2 3 2 2 4" xfId="26841" xr:uid="{4D9B07C3-CFA8-462A-A0AC-95A88B482700}"/>
    <cellStyle name="เครื่องหมายจุลภาค 20 2 3 2 2 4 2" xfId="38367" xr:uid="{756FF705-080D-484A-BDB2-2028104CFB06}"/>
    <cellStyle name="เครื่องหมายจุลภาค 20 2 3 2 2 5" xfId="19816" xr:uid="{E2385B5D-7866-4A4E-AB64-87B6C4F37D63}"/>
    <cellStyle name="เครื่องหมายจุลภาค 20 2 3 2 2 6" xfId="31346" xr:uid="{5E483112-FF07-43CE-A5E0-3454D7B03CFC}"/>
    <cellStyle name="เครื่องหมายจุลภาค 20 2 3 2 3" xfId="7770" xr:uid="{95004433-8915-4C68-875D-AEB356E5374D}"/>
    <cellStyle name="เครื่องหมายจุลภาค 20 2 3 2 3 2" xfId="14640" xr:uid="{1F199212-7AFB-439E-9220-372805669326}"/>
    <cellStyle name="เครื่องหมายจุลภาค 20 2 3 2 3 3" xfId="20995" xr:uid="{2162A049-5303-45A5-8BDF-F71D00ED5491}"/>
    <cellStyle name="เครื่องหมายจุลภาค 20 2 3 2 3 4" xfId="32523" xr:uid="{2F3FAB10-4C6C-4274-B5DF-88ABDEADEDB1}"/>
    <cellStyle name="เครื่องหมายจุลภาค 20 2 3 2 4" xfId="9732" xr:uid="{93904364-3501-4725-A302-C74FB7044265}"/>
    <cellStyle name="เครื่องหมายจุลภาค 20 2 3 2 4 2" xfId="16534" xr:uid="{62F3E358-F9DE-4E9D-8BB1-520787B3DBC8}"/>
    <cellStyle name="เครื่องหมายจุลภาค 20 2 3 2 4 3" xfId="23342" xr:uid="{75002AB6-F63E-4429-8221-351B6A263E7A}"/>
    <cellStyle name="เครื่องหมายจุลภาค 20 2 3 2 4 4" xfId="34868" xr:uid="{622DDAC4-099C-4276-9BD9-B27971A972B7}"/>
    <cellStyle name="เครื่องหมายจุลภาค 20 2 3 2 5" xfId="12827" xr:uid="{868A4227-76E5-4D07-8796-5701C07E5C54}"/>
    <cellStyle name="เครื่องหมายจุลภาค 20 2 3 2 5 2" xfId="25680" xr:uid="{E58CA00B-C240-46BE-942C-618448CF4D5D}"/>
    <cellStyle name="เครื่องหมายจุลภาค 20 2 3 2 5 3" xfId="37206" xr:uid="{C80F5DAD-7A47-4DE3-A3DC-82D2E5D194CF}"/>
    <cellStyle name="เครื่องหมายจุลภาค 20 2 3 2 6" xfId="28017" xr:uid="{1F4F99EC-51B5-47BE-A442-51FE4000695A}"/>
    <cellStyle name="เครื่องหมายจุลภาค 20 2 3 2 6 2" xfId="39543" xr:uid="{F21723E0-D1B6-40A3-8EAA-4D35C3AB4683}"/>
    <cellStyle name="เครื่องหมายจุลภาค 20 2 3 2 7" xfId="17987" xr:uid="{69799DBC-1D11-47B0-9179-416C99ED5E18}"/>
    <cellStyle name="เครื่องหมายจุลภาค 20 2 3 2 8" xfId="29525" xr:uid="{8219A311-EC84-4101-BCAC-7220A0E2FD51}"/>
    <cellStyle name="เครื่องหมายจุลภาค 20 2 3 3" xfId="6406" xr:uid="{BDC54516-AB86-4747-86AE-5E4A2B891F6B}"/>
    <cellStyle name="เครื่องหมายจุลภาค 20 2 3 3 2" xfId="8240" xr:uid="{880F69FD-B64F-4D9E-99F7-3F8068710085}"/>
    <cellStyle name="เครื่องหมายจุลภาค 20 2 3 3 2 2" xfId="15110" xr:uid="{59D47F81-8ABD-45E7-AD26-11C2F2BDB390}"/>
    <cellStyle name="เครื่องหมายจุลภาค 20 2 3 3 2 3" xfId="21683" xr:uid="{82C27981-3682-4325-8070-30F7DA57CA02}"/>
    <cellStyle name="เครื่องหมายจุลภาค 20 2 3 3 2 4" xfId="33210" xr:uid="{8B635F16-F0A8-4721-A03F-032B56D43D46}"/>
    <cellStyle name="เครื่องหมายจุลภาค 20 2 3 3 3" xfId="13277" xr:uid="{20247993-C448-4B25-A60B-1572918C52F6}"/>
    <cellStyle name="เครื่องหมายจุลภาค 20 2 3 3 3 2" xfId="24026" xr:uid="{FE7051D9-AC68-4148-A6CE-9B6066525D74}"/>
    <cellStyle name="เครื่องหมายจุลภาค 20 2 3 3 3 3" xfId="35552" xr:uid="{87D31EE1-FC4C-4CFF-9311-983913CF2987}"/>
    <cellStyle name="เครื่องหมายจุลภาค 20 2 3 3 4" xfId="26363" xr:uid="{FA820C88-FAB4-4A62-B66C-65E7BF290119}"/>
    <cellStyle name="เครื่องหมายจุลภาค 20 2 3 3 4 2" xfId="37889" xr:uid="{6ECADEB7-8770-4BDA-9519-F977409056CB}"/>
    <cellStyle name="เครื่องหมายจุลภาค 20 2 3 3 5" xfId="19338" xr:uid="{09038926-350E-4CF1-BF48-EED6444A92CC}"/>
    <cellStyle name="เครื่องหมายจุลภาค 20 2 3 3 6" xfId="30868" xr:uid="{D0147349-1803-4FF4-A304-E12527DC0820}"/>
    <cellStyle name="เครื่องหมายจุลภาค 20 2 3 4" xfId="7313" xr:uid="{60BAE6D5-A548-446A-B124-0E2CD0559EDA}"/>
    <cellStyle name="เครื่องหมายจุลภาค 20 2 3 4 2" xfId="14183" xr:uid="{5ECB555A-F486-47E6-9637-B1DDDF6E9612}"/>
    <cellStyle name="เครื่องหมายจุลภาค 20 2 3 4 3" xfId="20517" xr:uid="{0F08B46E-34B4-428E-8A0A-49190E765779}"/>
    <cellStyle name="เครื่องหมายจุลภาค 20 2 3 4 4" xfId="32045" xr:uid="{E2D8BE8B-C689-4B06-9368-EA8768265DFB}"/>
    <cellStyle name="เครื่องหมายจุลภาค 20 2 3 5" xfId="9271" xr:uid="{1711DF5E-920D-4867-B9B1-B1CE1BAA1007}"/>
    <cellStyle name="เครื่องหมายจุลภาค 20 2 3 5 2" xfId="16076" xr:uid="{3212090E-2EA2-4C0A-982A-5B9F6E4B9070}"/>
    <cellStyle name="เครื่องหมายจุลภาค 20 2 3 5 3" xfId="22864" xr:uid="{92B06B99-2774-426B-BF27-D277152A3214}"/>
    <cellStyle name="เครื่องหมายจุลภาค 20 2 3 5 4" xfId="34390" xr:uid="{EABF00B9-74A7-4B59-A8E9-BC033A399F2B}"/>
    <cellStyle name="เครื่องหมายจุลภาค 20 2 3 6" xfId="12409" xr:uid="{25C0FDD6-19EC-42B2-B5F1-B7A0DD2241A5}"/>
    <cellStyle name="เครื่องหมายจุลภาค 20 2 3 6 2" xfId="25202" xr:uid="{B6B70748-1FFB-45BC-A079-EEEE4FAB7015}"/>
    <cellStyle name="เครื่องหมายจุลภาค 20 2 3 6 3" xfId="36728" xr:uid="{640C774B-6997-4ACF-A6A5-175BCD466D0A}"/>
    <cellStyle name="เครื่องหมายจุลภาค 20 2 3 7" xfId="27539" xr:uid="{07A48326-C5B6-46CA-B2D9-F7CD82666052}"/>
    <cellStyle name="เครื่องหมายจุลภาค 20 2 3 7 2" xfId="39065" xr:uid="{B16D1D5A-13E9-4E1E-A973-2D564E3F917B}"/>
    <cellStyle name="เครื่องหมายจุลภาค 20 2 3 8" xfId="17472" xr:uid="{7A630F9C-DE83-49D6-81B3-A6FB4B62A94F}"/>
    <cellStyle name="เครื่องหมายจุลภาค 20 2 3 9" xfId="29010" xr:uid="{55C1B4A9-6CBC-4A95-BCBF-ED2AEDD1B881}"/>
    <cellStyle name="เครื่องหมายจุลภาค 20 2 4" xfId="2536" xr:uid="{4A06EE25-30D4-4352-9EF2-E77A8FB19FC2}"/>
    <cellStyle name="เครื่องหมายจุลภาค 20 2 4 2" xfId="3043" xr:uid="{03C67DE7-7F0E-4A11-B348-43EA017E7007}"/>
    <cellStyle name="เครื่องหมายจุลภาค 20 2 4 2 2" xfId="6955" xr:uid="{47E907CE-B235-4F71-9725-593B4A212B3D}"/>
    <cellStyle name="เครื่องหมายจุลภาค 20 2 4 2 2 2" xfId="8808" xr:uid="{2C8BB5B7-36F8-4395-BBFB-2BF457DDE992}"/>
    <cellStyle name="เครื่องหมายจุลภาค 20 2 4 2 2 2 2" xfId="15678" xr:uid="{91C98EB6-F646-4F0A-9B6B-034344BEC66A}"/>
    <cellStyle name="เครื่องหมายจุลภาค 20 2 4 2 2 2 3" xfId="22266" xr:uid="{388FD390-455F-43DE-A472-FACCB7D9684F}"/>
    <cellStyle name="เครื่องหมายจุลภาค 20 2 4 2 2 2 4" xfId="33793" xr:uid="{C32B6A85-F68B-4179-A156-8A7AFE723ACF}"/>
    <cellStyle name="เครื่องหมายจุลภาค 20 2 4 2 2 3" xfId="13826" xr:uid="{087066F8-6FD0-4ABA-A512-6FF2282E68DB}"/>
    <cellStyle name="เครื่องหมายจุลภาค 20 2 4 2 2 3 2" xfId="24609" xr:uid="{552D6C7E-E228-4148-AE6D-B444AB2E6E31}"/>
    <cellStyle name="เครื่องหมายจุลภาค 20 2 4 2 2 3 3" xfId="36135" xr:uid="{59434A0F-1CC6-4281-88E7-8F343E35D9E8}"/>
    <cellStyle name="เครื่องหมายจุลภาค 20 2 4 2 2 4" xfId="26946" xr:uid="{90C88A13-9AEB-4313-AF86-3BE392D9E495}"/>
    <cellStyle name="เครื่องหมายจุลภาค 20 2 4 2 2 4 2" xfId="38472" xr:uid="{E3ABEC25-EEB2-47CB-8A82-E791CC6B2CDB}"/>
    <cellStyle name="เครื่องหมายจุลภาค 20 2 4 2 2 5" xfId="19921" xr:uid="{1A142FB4-CAAA-4553-AC09-F8CB88C1E2A8}"/>
    <cellStyle name="เครื่องหมายจุลภาค 20 2 4 2 2 6" xfId="31451" xr:uid="{8271F165-C673-41E1-9672-1B3D01E5325D}"/>
    <cellStyle name="เครื่องหมายจุลภาค 20 2 4 2 3" xfId="7875" xr:uid="{E003AC9B-5843-4540-8BFD-25A7E6B4971D}"/>
    <cellStyle name="เครื่องหมายจุลภาค 20 2 4 2 3 2" xfId="14745" xr:uid="{4ADE0CDA-7478-4C5B-A92F-B5AA14EA1287}"/>
    <cellStyle name="เครื่องหมายจุลภาค 20 2 4 2 3 3" xfId="21100" xr:uid="{B2BC8BBF-8B7F-4851-A75E-EDC3ABF771C6}"/>
    <cellStyle name="เครื่องหมายจุลภาค 20 2 4 2 3 4" xfId="32628" xr:uid="{4348F373-6B65-460D-87F5-390BC0A8D348}"/>
    <cellStyle name="เครื่องหมายจุลภาค 20 2 4 2 4" xfId="9837" xr:uid="{DB2835FB-C233-44E1-A93B-A92A2B3F5C7A}"/>
    <cellStyle name="เครื่องหมายจุลภาค 20 2 4 2 4 2" xfId="16639" xr:uid="{D26EA10D-BDBD-4A80-B2A3-484B3E49662A}"/>
    <cellStyle name="เครื่องหมายจุลภาค 20 2 4 2 4 3" xfId="23447" xr:uid="{43E81813-0CC4-49BB-AE95-1E95D4A1553D}"/>
    <cellStyle name="เครื่องหมายจุลภาค 20 2 4 2 4 4" xfId="34973" xr:uid="{D52BE42E-49CB-455F-BA62-D3C459AF95BC}"/>
    <cellStyle name="เครื่องหมายจุลภาค 20 2 4 2 5" xfId="12928" xr:uid="{BA0F8937-5FFB-405A-A925-725F17AA4416}"/>
    <cellStyle name="เครื่องหมายจุลภาค 20 2 4 2 5 2" xfId="25785" xr:uid="{CA5FD78D-E84D-42DA-A2A4-23B4E6FFDD0D}"/>
    <cellStyle name="เครื่องหมายจุลภาค 20 2 4 2 5 3" xfId="37311" xr:uid="{5CB4042E-A859-459E-8C7C-E9EE3125CF4B}"/>
    <cellStyle name="เครื่องหมายจุลภาค 20 2 4 2 6" xfId="28122" xr:uid="{F81CD7B0-A081-45B6-97AD-B10A45399341}"/>
    <cellStyle name="เครื่องหมายจุลภาค 20 2 4 2 6 2" xfId="39648" xr:uid="{9CF7C6CA-BD61-47AE-9E1F-02BEE4EB111B}"/>
    <cellStyle name="เครื่องหมายจุลภาค 20 2 4 2 7" xfId="18092" xr:uid="{4315B134-707E-446D-9020-543EB0FC8038}"/>
    <cellStyle name="เครื่องหมายจุลภาค 20 2 4 2 8" xfId="29630" xr:uid="{835BE05A-7300-4387-BF85-35C4A6AA07C3}"/>
    <cellStyle name="เครื่องหมายจุลภาค 20 2 4 3" xfId="6508" xr:uid="{20ED19D6-368F-47AC-A436-F8BD7D2F5453}"/>
    <cellStyle name="เครื่องหมายจุลภาค 20 2 4 3 2" xfId="8344" xr:uid="{AA9D321B-A38E-4C5E-8091-104F4DB0FCB1}"/>
    <cellStyle name="เครื่องหมายจุลภาค 20 2 4 3 2 2" xfId="15214" xr:uid="{48390597-8900-408F-9C76-09C34AA323E0}"/>
    <cellStyle name="เครื่องหมายจุลภาค 20 2 4 3 2 3" xfId="21788" xr:uid="{7074C5F2-722C-4644-BAAD-FE684686AED8}"/>
    <cellStyle name="เครื่องหมายจุลภาค 20 2 4 3 2 4" xfId="33315" xr:uid="{D11D8C04-B0B6-4122-9F1E-1A3F3F940195}"/>
    <cellStyle name="เครื่องหมายจุลภาค 20 2 4 3 3" xfId="13379" xr:uid="{1601D519-B63E-4EEE-89BE-DF96D7E4FEA0}"/>
    <cellStyle name="เครื่องหมายจุลภาค 20 2 4 3 3 2" xfId="24131" xr:uid="{EC22B096-15FA-4CD3-9030-924D5DAA8C8F}"/>
    <cellStyle name="เครื่องหมายจุลภาค 20 2 4 3 3 3" xfId="35657" xr:uid="{C7BDDCDC-CF42-47A8-AE9B-FB68F9A22D4B}"/>
    <cellStyle name="เครื่องหมายจุลภาค 20 2 4 3 4" xfId="26468" xr:uid="{83C2645F-513A-4980-B5BD-4533DF4F9AA0}"/>
    <cellStyle name="เครื่องหมายจุลภาค 20 2 4 3 4 2" xfId="37994" xr:uid="{2D27B755-1C88-4C8F-8042-90EC0C0AFE5E}"/>
    <cellStyle name="เครื่องหมายจุลภาค 20 2 4 3 5" xfId="19443" xr:uid="{3D4FAB1A-94DE-4CC3-B874-C9C92170BB2D}"/>
    <cellStyle name="เครื่องหมายจุลภาค 20 2 4 3 6" xfId="30973" xr:uid="{73F20342-6D2F-4D2F-B50E-F232E46FFA7E}"/>
    <cellStyle name="เครื่องหมายจุลภาค 20 2 4 4" xfId="7415" xr:uid="{07D35483-4853-4E02-BB4D-FFCA552CF1DC}"/>
    <cellStyle name="เครื่องหมายจุลภาค 20 2 4 4 2" xfId="14285" xr:uid="{C55CFE54-A030-4572-85E7-F6034285D528}"/>
    <cellStyle name="เครื่องหมายจุลภาค 20 2 4 4 3" xfId="20622" xr:uid="{8A8C497E-4EF4-4222-9A00-7EA97F046077}"/>
    <cellStyle name="เครื่องหมายจุลภาค 20 2 4 4 4" xfId="32150" xr:uid="{2D99B6FB-79D4-4BCF-A5A4-7C4581559F58}"/>
    <cellStyle name="เครื่องหมายจุลภาค 20 2 4 5" xfId="9373" xr:uid="{7F9B7E86-959A-442F-A422-E99D158E1AEA}"/>
    <cellStyle name="เครื่องหมายจุลภาค 20 2 4 5 2" xfId="16178" xr:uid="{E338818D-A472-418E-AA13-849A64222FFA}"/>
    <cellStyle name="เครื่องหมายจุลภาค 20 2 4 5 3" xfId="22969" xr:uid="{4952F07F-51B0-4BA2-8153-6486CE29F975}"/>
    <cellStyle name="เครื่องหมายจุลภาค 20 2 4 5 4" xfId="34495" xr:uid="{17AFEF97-1629-4C1A-B1D0-948BDBE9BA15}"/>
    <cellStyle name="เครื่องหมายจุลภาค 20 2 4 6" xfId="12501" xr:uid="{A33914E2-5CE7-44AA-AA24-9F17107477EB}"/>
    <cellStyle name="เครื่องหมายจุลภาค 20 2 4 6 2" xfId="25307" xr:uid="{72C488A4-1BE1-4D11-99FD-C13ECEE1F90B}"/>
    <cellStyle name="เครื่องหมายจุลภาค 20 2 4 6 3" xfId="36833" xr:uid="{2369E011-9467-4848-B889-929A8DE9D815}"/>
    <cellStyle name="เครื่องหมายจุลภาค 20 2 4 7" xfId="27644" xr:uid="{35BED64B-64BB-4A5D-8895-78917FE65897}"/>
    <cellStyle name="เครื่องหมายจุลภาค 20 2 4 7 2" xfId="39170" xr:uid="{94CC8DC2-6CAC-46D6-ABDF-058D96FCC89D}"/>
    <cellStyle name="เครื่องหมายจุลภาค 20 2 4 8" xfId="17605" xr:uid="{3E4831F4-1B7A-4D3F-8C41-B4A77FC2E5E4}"/>
    <cellStyle name="เครื่องหมายจุลภาค 20 2 4 9" xfId="29143" xr:uid="{C31E605D-F7E5-4573-BFE7-77CD3C7FC451}"/>
    <cellStyle name="เครื่องหมายจุลภาค 20 2 5" xfId="2746" xr:uid="{981011DC-4488-4486-8B34-068792854F36}"/>
    <cellStyle name="เครื่องหมายจุลภาค 20 2 5 2" xfId="6648" xr:uid="{894F852B-9FAB-421B-9B37-0E90748297D5}"/>
    <cellStyle name="เครื่องหมายจุลภาค 20 2 5 2 2" xfId="8492" xr:uid="{83F228B0-6AED-428C-B6FF-EAC4C5AF6743}"/>
    <cellStyle name="เครื่องหมายจุลภาค 20 2 5 2 2 2" xfId="15362" xr:uid="{E01EFC4F-C846-435F-8F4D-9ECC35E064A8}"/>
    <cellStyle name="เครื่องหมายจุลภาค 20 2 5 2 2 3" xfId="21945" xr:uid="{89DDFB1D-BDD5-4210-8AD0-2C26F9427886}"/>
    <cellStyle name="เครื่องหมายจุลภาค 20 2 5 2 2 4" xfId="33472" xr:uid="{338398FC-34B5-46EA-8B1A-53A6F75F0698}"/>
    <cellStyle name="เครื่องหมายจุลภาค 20 2 5 2 3" xfId="13519" xr:uid="{0A68A322-0551-45BE-9C4A-CD15D19E82D1}"/>
    <cellStyle name="เครื่องหมายจุลภาค 20 2 5 2 3 2" xfId="24288" xr:uid="{14658C1F-F37C-4EE0-8BC9-73EE7808E868}"/>
    <cellStyle name="เครื่องหมายจุลภาค 20 2 5 2 3 3" xfId="35814" xr:uid="{37934D26-69B6-4C38-9724-E76B59E3C0C5}"/>
    <cellStyle name="เครื่องหมายจุลภาค 20 2 5 2 4" xfId="26625" xr:uid="{B5AD9186-DE1A-41E3-B88A-480A2CF7CFDC}"/>
    <cellStyle name="เครื่องหมายจุลภาค 20 2 5 2 4 2" xfId="38151" xr:uid="{DBF72AD4-2990-45DF-8976-E55C1E6C9A10}"/>
    <cellStyle name="เครื่องหมายจุลภาค 20 2 5 2 5" xfId="19600" xr:uid="{2F649053-777B-4BBE-988F-2BC9B0AFDB97}"/>
    <cellStyle name="เครื่องหมายจุลภาค 20 2 5 2 6" xfId="31130" xr:uid="{DB18467A-410A-4CEE-9E56-90EFA4943963}"/>
    <cellStyle name="เครื่องหมายจุลภาค 20 2 5 3" xfId="7559" xr:uid="{17E3AA66-18C5-4793-93A6-1B4AFC8EDA0E}"/>
    <cellStyle name="เครื่องหมายจุลภาค 20 2 5 3 2" xfId="14429" xr:uid="{07F2DE1A-5597-41EB-B274-89C9F4B66084}"/>
    <cellStyle name="เครื่องหมายจุลภาค 20 2 5 3 3" xfId="20779" xr:uid="{82F9DECA-87A4-4579-9493-DC1A784BBC98}"/>
    <cellStyle name="เครื่องหมายจุลภาค 20 2 5 3 4" xfId="32307" xr:uid="{A3971B30-4660-4365-A258-A20D7F80E429}"/>
    <cellStyle name="เครื่องหมายจุลภาค 20 2 5 4" xfId="9520" xr:uid="{E26D355D-FDD8-4B2E-B0DD-A098ACEF698D}"/>
    <cellStyle name="เครื่องหมายจุลภาค 20 2 5 4 2" xfId="16322" xr:uid="{17002030-5C56-48C4-9D20-00556EB67419}"/>
    <cellStyle name="เครื่องหมายจุลภาค 20 2 5 4 3" xfId="23126" xr:uid="{FCF5DDF5-AD4A-46C4-B54C-2902885FBEEF}"/>
    <cellStyle name="เครื่องหมายจุลภาค 20 2 5 4 4" xfId="34652" xr:uid="{95299A5B-8E60-42CB-854D-51C79C7971C9}"/>
    <cellStyle name="เครื่องหมายจุลภาค 20 2 5 5" xfId="12631" xr:uid="{B537BA01-A4B5-4DC1-867F-978B0E33FA35}"/>
    <cellStyle name="เครื่องหมายจุลภาค 20 2 5 5 2" xfId="25464" xr:uid="{BF1A3ACE-894B-46A8-A609-53DB0849A007}"/>
    <cellStyle name="เครื่องหมายจุลภาค 20 2 5 5 3" xfId="36990" xr:uid="{1823D767-548B-4196-BFEA-AF82DED910CD}"/>
    <cellStyle name="เครื่องหมายจุลภาค 20 2 5 6" xfId="27801" xr:uid="{A105A44D-6BF3-4158-8BE0-A12F8E0D2B40}"/>
    <cellStyle name="เครื่องหมายจุลภาค 20 2 5 6 2" xfId="39327" xr:uid="{A562DF84-461A-494C-8BD3-201B7F8B5B64}"/>
    <cellStyle name="เครื่องหมายจุลภาค 20 2 5 7" xfId="17771" xr:uid="{387DFEEA-3A17-488C-9DAA-9D374876D954}"/>
    <cellStyle name="เครื่องหมายจุลภาค 20 2 5 8" xfId="29309" xr:uid="{C542BD38-7A7B-4ECE-8C65-FEB7CF53507C}"/>
    <cellStyle name="เครื่องหมายจุลภาค 20 2 6" xfId="6203" xr:uid="{318D98F3-A922-4AFF-88ED-D7AC1FF0E991}"/>
    <cellStyle name="เครื่องหมายจุลภาค 20 2 6 2" xfId="8030" xr:uid="{EB18D736-46ED-4092-A437-0CDA4B76F6C2}"/>
    <cellStyle name="เครื่องหมายจุลภาค 20 2 6 2 2" xfId="14900" xr:uid="{D1CF9907-C9BB-4D25-92C1-9760D452548C}"/>
    <cellStyle name="เครื่องหมายจุลภาค 20 2 6 2 3" xfId="21467" xr:uid="{8B188975-FD73-417E-B98F-D3091FCA9367}"/>
    <cellStyle name="เครื่องหมายจุลภาค 20 2 6 2 4" xfId="32994" xr:uid="{4BB09C97-49FE-44F9-9357-9F27441F3413}"/>
    <cellStyle name="เครื่องหมายจุลภาค 20 2 6 3" xfId="13074" xr:uid="{0D33129E-C9D0-4CDA-80F9-DB52EB37F58D}"/>
    <cellStyle name="เครื่องหมายจุลภาค 20 2 6 3 2" xfId="23810" xr:uid="{965411DE-3946-4B16-BF33-E0BF6786BEAD}"/>
    <cellStyle name="เครื่องหมายจุลภาค 20 2 6 3 3" xfId="35336" xr:uid="{B5821503-0BE6-4324-842F-141566BC80A7}"/>
    <cellStyle name="เครื่องหมายจุลภาค 20 2 6 4" xfId="26147" xr:uid="{B11708A5-3D45-4683-A017-D6493D907A11}"/>
    <cellStyle name="เครื่องหมายจุลภาค 20 2 6 4 2" xfId="37673" xr:uid="{0655EE03-EF1D-4F01-8372-F3AC19F03CAD}"/>
    <cellStyle name="เครื่องหมายจุลภาค 20 2 6 5" xfId="19122" xr:uid="{C97888E2-CF80-4A57-8325-6F338D14F7D2}"/>
    <cellStyle name="เครื่องหมายจุลภาค 20 2 6 6" xfId="30652" xr:uid="{DF48BDC8-C98D-469F-87B7-63DFD71A6E8F}"/>
    <cellStyle name="เครื่องหมายจุลภาค 20 2 7" xfId="7110" xr:uid="{061C0EA3-A9A3-425D-9405-68EBA66F4B77}"/>
    <cellStyle name="เครื่องหมายจุลภาค 20 2 7 2" xfId="13980" xr:uid="{31255CD5-DEC8-43E1-877F-C8F02D48C164}"/>
    <cellStyle name="เครื่องหมายจุลภาค 20 2 7 3" xfId="20301" xr:uid="{AA75A1F2-B9EC-4D29-A836-C19F3A613497}"/>
    <cellStyle name="เครื่องหมายจุลภาค 20 2 7 4" xfId="31829" xr:uid="{23F73140-8648-484B-ACFA-8DF3A5B22E29}"/>
    <cellStyle name="เครื่องหมายจุลภาค 20 2 8" xfId="9066" xr:uid="{4A6160EC-E370-4F64-B7E9-9A41513DA1BB}"/>
    <cellStyle name="เครื่องหมายจุลภาค 20 2 8 2" xfId="15872" xr:uid="{5F837210-F8D8-4F6A-B705-B1A6D029AC8C}"/>
    <cellStyle name="เครื่องหมายจุลภาค 20 2 8 3" xfId="22648" xr:uid="{88C86015-3B06-4AC1-89D5-A9B39E4004EB}"/>
    <cellStyle name="เครื่องหมายจุลภาค 20 2 8 4" xfId="34174" xr:uid="{702A514B-BAFD-4771-820E-3B542201E437}"/>
    <cellStyle name="เครื่องหมายจุลภาค 20 2 9" xfId="12216" xr:uid="{F92F82A2-3456-405E-990C-D1E7EC1049CD}"/>
    <cellStyle name="เครื่องหมายจุลภาค 20 2 9 2" xfId="24986" xr:uid="{452DB1C8-0AE6-43DF-AD22-C57A3C92E503}"/>
    <cellStyle name="เครื่องหมายจุลภาค 20 2 9 3" xfId="36512" xr:uid="{2C7CCE01-3A95-4CD4-8029-8DBEEBF19FF9}"/>
    <cellStyle name="เครื่องหมายจุลภาค 20 3" xfId="2253" xr:uid="{C9A2DB43-11D4-4EBB-93D8-B08714FC4F47}"/>
    <cellStyle name="เครื่องหมายจุลภาค 20 3 2" xfId="2807" xr:uid="{0482AF70-55CA-4E0A-98B8-B5C440DF5668}"/>
    <cellStyle name="เครื่องหมายจุลภาค 20 3 2 2" xfId="6711" xr:uid="{90823591-C60D-45A6-A23F-474FB30C2508}"/>
    <cellStyle name="เครื่องหมายจุลภาค 20 3 2 2 2" xfId="8559" xr:uid="{2D27923E-BA83-4AC0-BA46-0C515FAE2C96}"/>
    <cellStyle name="เครื่องหมายจุลภาค 20 3 2 2 2 2" xfId="15429" xr:uid="{54B8ABC8-8D98-41D4-8AC0-5DB4C569B4DF}"/>
    <cellStyle name="เครื่องหมายจุลภาค 20 3 2 2 2 3" xfId="22015" xr:uid="{A11AD719-818D-4C8C-B054-BED1AAF221CA}"/>
    <cellStyle name="เครื่องหมายจุลภาค 20 3 2 2 2 4" xfId="33542" xr:uid="{6C37C8A5-CDA8-4F5A-900D-036F4FC82147}"/>
    <cellStyle name="เครื่องหมายจุลภาค 20 3 2 2 3" xfId="13582" xr:uid="{97F22921-ABD7-4D03-B355-9EA18828268A}"/>
    <cellStyle name="เครื่องหมายจุลภาค 20 3 2 2 3 2" xfId="24358" xr:uid="{55548A6B-E045-4DB1-A8EF-92E96C175286}"/>
    <cellStyle name="เครื่องหมายจุลภาค 20 3 2 2 3 3" xfId="35884" xr:uid="{3C18DAE9-AD82-466F-9C80-D1316ACDCE21}"/>
    <cellStyle name="เครื่องหมายจุลภาค 20 3 2 2 4" xfId="26695" xr:uid="{347E9C5A-E7B1-4496-B1DF-B180160EA9F3}"/>
    <cellStyle name="เครื่องหมายจุลภาค 20 3 2 2 4 2" xfId="38221" xr:uid="{1AD86134-EA9F-4B47-AD60-2A3A5B9CB131}"/>
    <cellStyle name="เครื่องหมายจุลภาค 20 3 2 2 5" xfId="19670" xr:uid="{FFEE21CB-43C1-49C9-BEEE-99F16FCE10CA}"/>
    <cellStyle name="เครื่องหมายจุลภาค 20 3 2 2 6" xfId="31200" xr:uid="{CB165154-89C4-41A2-85AA-A85D6E1D3B5A}"/>
    <cellStyle name="เครื่องหมายจุลภาค 20 3 2 3" xfId="7626" xr:uid="{F8D58F4B-0A5F-47C6-8503-4D1F0D282004}"/>
    <cellStyle name="เครื่องหมายจุลภาค 20 3 2 3 2" xfId="14496" xr:uid="{56F2AD88-6C44-43DD-81C1-6EBE72667F2D}"/>
    <cellStyle name="เครื่องหมายจุลภาค 20 3 2 3 3" xfId="20849" xr:uid="{9F516906-72A3-402E-9B20-B6911BC2D7F9}"/>
    <cellStyle name="เครื่องหมายจุลภาค 20 3 2 3 4" xfId="32377" xr:uid="{7DCC092D-07F8-484B-A4A2-F30DABA08BC5}"/>
    <cellStyle name="เครื่องหมายจุลภาค 20 3 2 4" xfId="9587" xr:uid="{3987D3CE-10EB-467B-9C2D-CD5A857ABEEE}"/>
    <cellStyle name="เครื่องหมายจุลภาค 20 3 2 4 2" xfId="16389" xr:uid="{6C1543B6-8D28-48E7-8505-4F851D279069}"/>
    <cellStyle name="เครื่องหมายจุลภาค 20 3 2 4 3" xfId="23196" xr:uid="{02AF12E7-7C48-41FE-B1C6-2340F02CCFD2}"/>
    <cellStyle name="เครื่องหมายจุลภาค 20 3 2 4 4" xfId="34722" xr:uid="{46AF118A-5CB0-49D8-B33D-86D689FF47ED}"/>
    <cellStyle name="เครื่องหมายจุลภาค 20 3 2 5" xfId="12692" xr:uid="{DA4F4CBA-76DB-403B-A8A2-455CCD3DC32C}"/>
    <cellStyle name="เครื่องหมายจุลภาค 20 3 2 5 2" xfId="25534" xr:uid="{B1FA5B39-1727-4775-85C5-E98469607BFD}"/>
    <cellStyle name="เครื่องหมายจุลภาค 20 3 2 5 3" xfId="37060" xr:uid="{F4EF2277-9F14-4832-BA92-5F34D6B783EF}"/>
    <cellStyle name="เครื่องหมายจุลภาค 20 3 2 6" xfId="27871" xr:uid="{390452E0-4C7A-4732-9132-4DA1A63FFEAE}"/>
    <cellStyle name="เครื่องหมายจุลภาค 20 3 2 6 2" xfId="39397" xr:uid="{0727C4E1-D581-469C-AD29-B4C3B509728B}"/>
    <cellStyle name="เครื่องหมายจุลภาค 20 3 2 7" xfId="17841" xr:uid="{5AE554B5-8B22-4C99-8C34-E8223A9F2497}"/>
    <cellStyle name="เครื่องหมายจุลภาค 20 3 2 8" xfId="29379" xr:uid="{D0852A7D-BABE-41AC-9C29-A4C8390D0F2B}"/>
    <cellStyle name="เครื่องหมายจุลภาค 20 3 3" xfId="6265" xr:uid="{75DB198C-C52D-4026-A7E0-0309FEF259CC}"/>
    <cellStyle name="เครื่องหมายจุลภาค 20 3 3 2" xfId="8096" xr:uid="{33E8E2C0-B0FF-4893-BE4C-0CE0E6E723E9}"/>
    <cellStyle name="เครื่องหมายจุลภาค 20 3 3 2 2" xfId="14966" xr:uid="{DED126C8-DEC0-4572-ADA2-E136E0428AEA}"/>
    <cellStyle name="เครื่องหมายจุลภาค 20 3 3 2 3" xfId="21537" xr:uid="{A3AD0814-4C02-46CC-95B5-B73AA0F24DB5}"/>
    <cellStyle name="เครื่องหมายจุลภาค 20 3 3 2 4" xfId="33064" xr:uid="{A50FB0F6-1056-446E-AB54-2FF873CB232D}"/>
    <cellStyle name="เครื่องหมายจุลภาค 20 3 3 3" xfId="13136" xr:uid="{E52E9F82-ADB9-41E8-A856-FDDD6E2F2830}"/>
    <cellStyle name="เครื่องหมายจุลภาค 20 3 3 3 2" xfId="23880" xr:uid="{1A913FC8-415E-4DA3-9642-93A123848559}"/>
    <cellStyle name="เครื่องหมายจุลภาค 20 3 3 3 3" xfId="35406" xr:uid="{1B6D4AD2-B472-4317-BD8E-1B588C1D3E75}"/>
    <cellStyle name="เครื่องหมายจุลภาค 20 3 3 4" xfId="26217" xr:uid="{30ABFD24-A39A-4008-9DD5-B93BC51FD4F4}"/>
    <cellStyle name="เครื่องหมายจุลภาค 20 3 3 4 2" xfId="37743" xr:uid="{0941D4E8-008D-41CB-95DC-5C9BF883E64C}"/>
    <cellStyle name="เครื่องหมายจุลภาค 20 3 3 5" xfId="19192" xr:uid="{63CE2771-4C05-46A1-978B-A4102F9642B1}"/>
    <cellStyle name="เครื่องหมายจุลภาค 20 3 3 6" xfId="30722" xr:uid="{1CBC3780-41CA-46D9-B918-E49C16896867}"/>
    <cellStyle name="เครื่องหมายจุลภาค 20 3 4" xfId="7172" xr:uid="{6B5237F6-659C-44F9-B797-DFC31AAE8B19}"/>
    <cellStyle name="เครื่องหมายจุลภาค 20 3 4 2" xfId="14042" xr:uid="{48CC4F3B-45FD-4087-8B74-FA12EF785374}"/>
    <cellStyle name="เครื่องหมายจุลภาค 20 3 4 3" xfId="20371" xr:uid="{7203A835-FC56-48CC-8BAB-AE29F43E949A}"/>
    <cellStyle name="เครื่องหมายจุลภาค 20 3 4 4" xfId="31899" xr:uid="{EB6D88F8-23C5-49A1-AB56-763B17E0419C}"/>
    <cellStyle name="เครื่องหมายจุลภาค 20 3 5" xfId="9130" xr:uid="{496AA5EF-7C72-42F5-8E1A-17CD52A999A2}"/>
    <cellStyle name="เครื่องหมายจุลภาค 20 3 5 2" xfId="15935" xr:uid="{3C18796B-A504-4C03-A2C6-E825B4666500}"/>
    <cellStyle name="เครื่องหมายจุลภาค 20 3 5 3" xfId="22718" xr:uid="{27949272-7E32-4F40-8FF6-1C47A40A6E5B}"/>
    <cellStyle name="เครื่องหมายจุลภาค 20 3 5 4" xfId="34244" xr:uid="{A50FE37A-C380-4875-BC1D-84486B43B5BF}"/>
    <cellStyle name="เครื่องหมายจุลภาค 20 3 6" xfId="12276" xr:uid="{E745991D-47C1-4C6A-A904-A30252F834B1}"/>
    <cellStyle name="เครื่องหมายจุลภาค 20 3 6 2" xfId="25056" xr:uid="{520A3FF2-023E-4830-A580-AE5A5685B641}"/>
    <cellStyle name="เครื่องหมายจุลภาค 20 3 6 3" xfId="36582" xr:uid="{89C43EEC-061D-4053-9293-99DB7B46C7C5}"/>
    <cellStyle name="เครื่องหมายจุลภาค 20 3 7" xfId="27393" xr:uid="{9ACE750F-E2B9-4325-AF41-CAA94F93AED5}"/>
    <cellStyle name="เครื่องหมายจุลภาค 20 3 7 2" xfId="38919" xr:uid="{44F8A655-7B63-4901-9913-B94D8D690472}"/>
    <cellStyle name="เครื่องหมายจุลภาค 20 3 8" xfId="17297" xr:uid="{75C46F1C-6FEF-4205-936F-2A0C78D8434E}"/>
    <cellStyle name="เครื่องหมายจุลภาค 20 3 9" xfId="28835" xr:uid="{150D1B4B-F32F-471A-8B42-B855071AFB3C}"/>
    <cellStyle name="เครื่องหมายจุลภาค 20 4" xfId="2381" xr:uid="{F27278A2-8D43-4609-A0A1-C6516ECA597F}"/>
    <cellStyle name="เครื่องหมายจุลภาค 20 4 2" xfId="2906" xr:uid="{E930D30E-B8E3-4FED-A916-E2BF89B9271C}"/>
    <cellStyle name="เครื่องหมายจุลภาค 20 4 2 2" xfId="6814" xr:uid="{8359FCE7-681A-415B-8AA2-7ABAE0BF1D06}"/>
    <cellStyle name="เครื่องหมายจุลภาค 20 4 2 2 2" xfId="8665" xr:uid="{2E2C69BD-4A08-4EED-8A0F-0CAC629C89C0}"/>
    <cellStyle name="เครื่องหมายจุลภาค 20 4 2 2 2 2" xfId="15535" xr:uid="{59DFE3C6-E0EE-4FCE-B577-0361788DE342}"/>
    <cellStyle name="เครื่องหมายจุลภาค 20 4 2 2 2 3" xfId="22123" xr:uid="{D96D41BC-3A70-403B-929F-9929387F8368}"/>
    <cellStyle name="เครื่องหมายจุลภาค 20 4 2 2 2 4" xfId="33650" xr:uid="{9A49DAB7-634D-40FB-85A2-DD8870558382}"/>
    <cellStyle name="เครื่องหมายจุลภาค 20 4 2 2 3" xfId="13685" xr:uid="{9034A3C9-E751-4348-A336-B8CE2E2B7A54}"/>
    <cellStyle name="เครื่องหมายจุลภาค 20 4 2 2 3 2" xfId="24466" xr:uid="{DBC6216D-99AF-43E8-99B1-4D31530DEB6F}"/>
    <cellStyle name="เครื่องหมายจุลภาค 20 4 2 2 3 3" xfId="35992" xr:uid="{3A4C3204-73B6-4C70-9794-5D7AF14758AB}"/>
    <cellStyle name="เครื่องหมายจุลภาค 20 4 2 2 4" xfId="26803" xr:uid="{A38A6B92-B449-4C56-92C1-F61945601683}"/>
    <cellStyle name="เครื่องหมายจุลภาค 20 4 2 2 4 2" xfId="38329" xr:uid="{E2A96E9C-EA54-4209-B21B-1D8FE29CB0FC}"/>
    <cellStyle name="เครื่องหมายจุลภาค 20 4 2 2 5" xfId="19778" xr:uid="{2A69B08B-CA56-4696-B124-E7A42414188D}"/>
    <cellStyle name="เครื่องหมายจุลภาค 20 4 2 2 6" xfId="31308" xr:uid="{08580607-7DA6-4250-9407-487766AD1D84}"/>
    <cellStyle name="เครื่องหมายจุลภาค 20 4 2 3" xfId="7732" xr:uid="{3C22BE17-4A9D-45C7-A16D-39B444C64A2A}"/>
    <cellStyle name="เครื่องหมายจุลภาค 20 4 2 3 2" xfId="14602" xr:uid="{A3FC51D1-6C22-4CBC-AF66-DF194A5A74E6}"/>
    <cellStyle name="เครื่องหมายจุลภาค 20 4 2 3 3" xfId="20957" xr:uid="{F555876B-C812-4814-AC45-0D7FD33151E4}"/>
    <cellStyle name="เครื่องหมายจุลภาค 20 4 2 3 4" xfId="32485" xr:uid="{ABB569D9-64E7-427F-AB9A-3FEA507C8085}"/>
    <cellStyle name="เครื่องหมายจุลภาค 20 4 2 4" xfId="9694" xr:uid="{C46FFAF3-D340-45DA-9AFA-226BB3BB52B1}"/>
    <cellStyle name="เครื่องหมายจุลภาค 20 4 2 4 2" xfId="16496" xr:uid="{0F9A7AE7-D96E-4B9F-A1EC-EDAC9790C86D}"/>
    <cellStyle name="เครื่องหมายจุลภาค 20 4 2 4 3" xfId="23304" xr:uid="{5C8CE523-893C-45E5-B4C3-28F9C4DC2A6B}"/>
    <cellStyle name="เครื่องหมายจุลภาค 20 4 2 4 4" xfId="34830" xr:uid="{CC69C648-C201-4BE9-93D7-EE3A53C3419A}"/>
    <cellStyle name="เครื่องหมายจุลภาค 20 4 2 5" xfId="12791" xr:uid="{D8227693-C7F0-4AA5-B30A-BD40E53E63ED}"/>
    <cellStyle name="เครื่องหมายจุลภาค 20 4 2 5 2" xfId="25642" xr:uid="{C924937E-7B1D-40B2-8C7F-9A9859239884}"/>
    <cellStyle name="เครื่องหมายจุลภาค 20 4 2 5 3" xfId="37168" xr:uid="{76C110E3-AAE6-4F5F-A39B-099F9D93AC83}"/>
    <cellStyle name="เครื่องหมายจุลภาค 20 4 2 6" xfId="27979" xr:uid="{A82D093D-F191-4718-9927-931FBCBBE835}"/>
    <cellStyle name="เครื่องหมายจุลภาค 20 4 2 6 2" xfId="39505" xr:uid="{B8A0B53D-705A-4A2D-8E1F-E9DEF6990BD3}"/>
    <cellStyle name="เครื่องหมายจุลภาค 20 4 2 7" xfId="17949" xr:uid="{A0D9421A-9883-414C-BC9A-E7EEDD72D228}"/>
    <cellStyle name="เครื่องหมายจุลภาค 20 4 2 8" xfId="29487" xr:uid="{DBC401EB-98C2-4116-92E3-34202FD8C562}"/>
    <cellStyle name="เครื่องหมายจุลภาค 20 4 3" xfId="6368" xr:uid="{0C1B6007-6660-4152-B6B6-4BE2E8616B61}"/>
    <cellStyle name="เครื่องหมายจุลภาค 20 4 3 2" xfId="8202" xr:uid="{1284365D-6BAC-43FC-992F-20B1F97C4B15}"/>
    <cellStyle name="เครื่องหมายจุลภาค 20 4 3 2 2" xfId="15072" xr:uid="{6144C783-25E4-4C5F-85DD-458BD3958EEE}"/>
    <cellStyle name="เครื่องหมายจุลภาค 20 4 3 2 3" xfId="21645" xr:uid="{8759BF98-C4B6-49D1-8CB7-72833A49FA98}"/>
    <cellStyle name="เครื่องหมายจุลภาค 20 4 3 2 4" xfId="33172" xr:uid="{B6C448F3-31B0-49D7-AA42-6F99FB86A68C}"/>
    <cellStyle name="เครื่องหมายจุลภาค 20 4 3 3" xfId="13239" xr:uid="{9F3DDC4A-1635-4661-A1EA-7A960A95722A}"/>
    <cellStyle name="เครื่องหมายจุลภาค 20 4 3 3 2" xfId="23988" xr:uid="{E18F6F84-8EC8-4435-9548-0AFDD1155E0A}"/>
    <cellStyle name="เครื่องหมายจุลภาค 20 4 3 3 3" xfId="35514" xr:uid="{6B574248-7339-492C-8C15-3884EA581CCB}"/>
    <cellStyle name="เครื่องหมายจุลภาค 20 4 3 4" xfId="26325" xr:uid="{4E12D18D-4651-4993-BFE2-9EC45FCBFFA0}"/>
    <cellStyle name="เครื่องหมายจุลภาค 20 4 3 4 2" xfId="37851" xr:uid="{421F18DB-0184-41EB-9614-4E7A62197DD0}"/>
    <cellStyle name="เครื่องหมายจุลภาค 20 4 3 5" xfId="19300" xr:uid="{99536B06-C62B-4C6C-B86E-DD3F3F30CCD7}"/>
    <cellStyle name="เครื่องหมายจุลภาค 20 4 3 6" xfId="30830" xr:uid="{BB11F827-94BC-4EE4-B415-DD447FAD790B}"/>
    <cellStyle name="เครื่องหมายจุลภาค 20 4 4" xfId="7275" xr:uid="{6DD10FDC-B673-4E55-AF7F-59E5C60EDFE3}"/>
    <cellStyle name="เครื่องหมายจุลภาค 20 4 4 2" xfId="14145" xr:uid="{B370F1C9-8A7E-4E7F-81EB-60680C766435}"/>
    <cellStyle name="เครื่องหมายจุลภาค 20 4 4 3" xfId="20479" xr:uid="{2C0CB0E1-C8AB-4E74-B165-E6F82BB0E912}"/>
    <cellStyle name="เครื่องหมายจุลภาค 20 4 4 4" xfId="32007" xr:uid="{5183678D-B3EE-4DE4-A6BC-4C3B4B72DFA3}"/>
    <cellStyle name="เครื่องหมายจุลภาค 20 4 5" xfId="9233" xr:uid="{27E82572-EFFB-40BC-BA45-D154471A479E}"/>
    <cellStyle name="เครื่องหมายจุลภาค 20 4 5 2" xfId="16038" xr:uid="{B38772B1-5117-4C39-AB31-71F55F29C487}"/>
    <cellStyle name="เครื่องหมายจุลภาค 20 4 5 3" xfId="22826" xr:uid="{471F211C-4323-4466-8A44-77711D69423E}"/>
    <cellStyle name="เครื่องหมายจุลภาค 20 4 5 4" xfId="34352" xr:uid="{4C98957C-4EE5-4B18-80A4-89E0733C6F9A}"/>
    <cellStyle name="เครื่องหมายจุลภาค 20 4 6" xfId="12373" xr:uid="{B52E50B6-E23E-4DE4-ADB6-6BD4BD0878B3}"/>
    <cellStyle name="เครื่องหมายจุลภาค 20 4 6 2" xfId="25164" xr:uid="{87FB79CE-508D-41F0-B870-F9A56BB46ED2}"/>
    <cellStyle name="เครื่องหมายจุลภาค 20 4 6 3" xfId="36690" xr:uid="{FAE077DA-95F7-40F2-B73A-CCF11FB5BCD4}"/>
    <cellStyle name="เครื่องหมายจุลภาค 20 4 7" xfId="27501" xr:uid="{37D1E3FC-2096-4A56-88BF-E6F2208B1D96}"/>
    <cellStyle name="เครื่องหมายจุลภาค 20 4 7 2" xfId="39027" xr:uid="{05D96DE0-0092-4010-9884-CA0EB64D8FF3}"/>
    <cellStyle name="เครื่องหมายจุลภาค 20 4 8" xfId="17434" xr:uid="{0FA0D7CB-8EB7-4460-9182-1CC9AEC6A0C4}"/>
    <cellStyle name="เครื่องหมายจุลภาค 20 4 9" xfId="28972" xr:uid="{CAB12221-82C2-4036-B434-04653445D8E5}"/>
    <cellStyle name="เครื่องหมายจุลภาค 20 5" xfId="2500" xr:uid="{5331A0BC-151A-4744-AD60-9A4A10A3A44E}"/>
    <cellStyle name="เครื่องหมายจุลภาค 20 5 2" xfId="3005" xr:uid="{880FA850-69B3-44CD-A058-052E8A0225CA}"/>
    <cellStyle name="เครื่องหมายจุลภาค 20 5 2 2" xfId="6917" xr:uid="{1D485308-B375-4844-9E6F-4F0330795103}"/>
    <cellStyle name="เครื่องหมายจุลภาค 20 5 2 2 2" xfId="8770" xr:uid="{6E5FC9D8-3C3B-4FA6-9E26-6C4821FCA998}"/>
    <cellStyle name="เครื่องหมายจุลภาค 20 5 2 2 2 2" xfId="15640" xr:uid="{D8FB52CA-709C-457C-81D1-EAED412F9378}"/>
    <cellStyle name="เครื่องหมายจุลภาค 20 5 2 2 2 3" xfId="22228" xr:uid="{0EF7F142-779B-40F9-BBD5-A53AE18F3D3B}"/>
    <cellStyle name="เครื่องหมายจุลภาค 20 5 2 2 2 4" xfId="33755" xr:uid="{9B3E64FA-9401-4A0A-AFFA-348B1180D887}"/>
    <cellStyle name="เครื่องหมายจุลภาค 20 5 2 2 3" xfId="13788" xr:uid="{A0FBC90E-1609-49B7-A065-AFE92CEF87C2}"/>
    <cellStyle name="เครื่องหมายจุลภาค 20 5 2 2 3 2" xfId="24571" xr:uid="{51C4C45B-39FF-469F-8DA2-EC87E19AF297}"/>
    <cellStyle name="เครื่องหมายจุลภาค 20 5 2 2 3 3" xfId="36097" xr:uid="{4171229E-CB86-4E2C-8BA9-DA3E60C69BEE}"/>
    <cellStyle name="เครื่องหมายจุลภาค 20 5 2 2 4" xfId="26908" xr:uid="{94B92D50-9305-482D-954F-30F083B94597}"/>
    <cellStyle name="เครื่องหมายจุลภาค 20 5 2 2 4 2" xfId="38434" xr:uid="{9EF4736D-EC54-472F-8010-BD1D816F6D3C}"/>
    <cellStyle name="เครื่องหมายจุลภาค 20 5 2 2 5" xfId="19883" xr:uid="{F48BCFBC-C140-454B-A421-923BCFA7B8B9}"/>
    <cellStyle name="เครื่องหมายจุลภาค 20 5 2 2 6" xfId="31413" xr:uid="{F81D2AC9-4C2F-499E-8D09-ABD4621AB916}"/>
    <cellStyle name="เครื่องหมายจุลภาค 20 5 2 3" xfId="7837" xr:uid="{527CD16A-3CE9-41C2-A979-359A1436C868}"/>
    <cellStyle name="เครื่องหมายจุลภาค 20 5 2 3 2" xfId="14707" xr:uid="{83C40EB1-E569-4542-80B5-E702211D2272}"/>
    <cellStyle name="เครื่องหมายจุลภาค 20 5 2 3 3" xfId="21062" xr:uid="{72A043BD-5B57-4E19-B124-189F7B78A1BB}"/>
    <cellStyle name="เครื่องหมายจุลภาค 20 5 2 3 4" xfId="32590" xr:uid="{6D5E6181-B094-4F37-8978-642F3F4FA121}"/>
    <cellStyle name="เครื่องหมายจุลภาค 20 5 2 4" xfId="9799" xr:uid="{769C6AE5-815C-499A-8BB0-1F88DFD9E546}"/>
    <cellStyle name="เครื่องหมายจุลภาค 20 5 2 4 2" xfId="16601" xr:uid="{CB6A11E8-681A-401D-A990-DD6934265DC8}"/>
    <cellStyle name="เครื่องหมายจุลภาค 20 5 2 4 3" xfId="23409" xr:uid="{0F92400F-7C20-4520-A8FA-659E60BC1A97}"/>
    <cellStyle name="เครื่องหมายจุลภาค 20 5 2 4 4" xfId="34935" xr:uid="{09DA84EE-D5C5-414D-9011-D29486B1B57C}"/>
    <cellStyle name="เครื่องหมายจุลภาค 20 5 2 5" xfId="12890" xr:uid="{598DAB60-AF41-4ECB-8555-86934FD0F418}"/>
    <cellStyle name="เครื่องหมายจุลภาค 20 5 2 5 2" xfId="25747" xr:uid="{2BD78FA8-E770-4D5D-9FDB-52450785972B}"/>
    <cellStyle name="เครื่องหมายจุลภาค 20 5 2 5 3" xfId="37273" xr:uid="{923B9E73-1525-4C61-A3F4-3B1871B00A50}"/>
    <cellStyle name="เครื่องหมายจุลภาค 20 5 2 6" xfId="28084" xr:uid="{F485F327-5A49-4E7A-8B9E-37CBF210E0FD}"/>
    <cellStyle name="เครื่องหมายจุลภาค 20 5 2 6 2" xfId="39610" xr:uid="{1A06A3ED-7F4D-4351-9C7E-711659D17797}"/>
    <cellStyle name="เครื่องหมายจุลภาค 20 5 2 7" xfId="18054" xr:uid="{307A962A-A8AB-4303-9C86-55508CD26F3E}"/>
    <cellStyle name="เครื่องหมายจุลภาค 20 5 2 8" xfId="29592" xr:uid="{2AD27780-7CC7-4FA9-A638-C75B8BD03650}"/>
    <cellStyle name="เครื่องหมายจุลภาค 20 5 3" xfId="6470" xr:uid="{1456BA0C-C5BB-43E8-94C1-765846FCD7CA}"/>
    <cellStyle name="เครื่องหมายจุลภาค 20 5 3 2" xfId="8306" xr:uid="{741AF9C9-6A4F-4A35-B5FC-D573D3BD4949}"/>
    <cellStyle name="เครื่องหมายจุลภาค 20 5 3 2 2" xfId="15176" xr:uid="{D28AA534-FC6D-4459-85C8-3D89DD11E83C}"/>
    <cellStyle name="เครื่องหมายจุลภาค 20 5 3 2 3" xfId="21750" xr:uid="{C091E09C-E475-4BCB-B592-0772AD6F587B}"/>
    <cellStyle name="เครื่องหมายจุลภาค 20 5 3 2 4" xfId="33277" xr:uid="{32816333-8F0D-4784-ABF2-AAE5E3F17DB8}"/>
    <cellStyle name="เครื่องหมายจุลภาค 20 5 3 3" xfId="13341" xr:uid="{102E70CC-C1E0-4E12-A398-AB2D0714E65C}"/>
    <cellStyle name="เครื่องหมายจุลภาค 20 5 3 3 2" xfId="24093" xr:uid="{B7CA182C-7371-4CBC-B67F-C75216E32AE0}"/>
    <cellStyle name="เครื่องหมายจุลภาค 20 5 3 3 3" xfId="35619" xr:uid="{A40980B7-2949-4695-9D1F-DBD35DD2BF83}"/>
    <cellStyle name="เครื่องหมายจุลภาค 20 5 3 4" xfId="26430" xr:uid="{A22CB748-7DFD-42A6-816E-1B742F006441}"/>
    <cellStyle name="เครื่องหมายจุลภาค 20 5 3 4 2" xfId="37956" xr:uid="{E2B29757-21FA-4EE9-BAD7-79745EDCF586}"/>
    <cellStyle name="เครื่องหมายจุลภาค 20 5 3 5" xfId="19405" xr:uid="{DE8DFEA9-3078-40A7-AB40-CE85EC0B46BB}"/>
    <cellStyle name="เครื่องหมายจุลภาค 20 5 3 6" xfId="30935" xr:uid="{9E45C1A3-0E99-4DCD-BD6E-7771897C4347}"/>
    <cellStyle name="เครื่องหมายจุลภาค 20 5 4" xfId="7377" xr:uid="{04EF525D-9E9F-445E-9A9C-B96296F04400}"/>
    <cellStyle name="เครื่องหมายจุลภาค 20 5 4 2" xfId="14247" xr:uid="{D21AB581-C248-4075-B221-DED477F21F5F}"/>
    <cellStyle name="เครื่องหมายจุลภาค 20 5 4 3" xfId="20584" xr:uid="{DB313494-5768-4A8A-9B6F-6B0A8EE3EA4D}"/>
    <cellStyle name="เครื่องหมายจุลภาค 20 5 4 4" xfId="32112" xr:uid="{0FCE5643-0850-4C67-9F53-8907EA9153FD}"/>
    <cellStyle name="เครื่องหมายจุลภาค 20 5 5" xfId="9335" xr:uid="{DEABAA0B-F0EE-428F-A607-9850F0679B83}"/>
    <cellStyle name="เครื่องหมายจุลภาค 20 5 5 2" xfId="16140" xr:uid="{399ECD16-67BA-4F69-B92B-5A9521810ADF}"/>
    <cellStyle name="เครื่องหมายจุลภาค 20 5 5 3" xfId="22931" xr:uid="{3EDC40E7-F999-4AE4-AD79-896633331EFB}"/>
    <cellStyle name="เครื่องหมายจุลภาค 20 5 5 4" xfId="34457" xr:uid="{5180DD44-FB8B-49A6-B8C9-95D6644ACF52}"/>
    <cellStyle name="เครื่องหมายจุลภาค 20 5 6" xfId="12465" xr:uid="{BA5AC376-5CE5-4040-A3CB-FE9513FA2FBD}"/>
    <cellStyle name="เครื่องหมายจุลภาค 20 5 6 2" xfId="25269" xr:uid="{F479BC6C-018F-45C5-9E2B-EBB18A1F2F61}"/>
    <cellStyle name="เครื่องหมายจุลภาค 20 5 6 3" xfId="36795" xr:uid="{68E91047-B8BA-4006-900A-98DF8D6B7767}"/>
    <cellStyle name="เครื่องหมายจุลภาค 20 5 7" xfId="27606" xr:uid="{0E38BB11-0C78-418A-879D-C86C015BA6E9}"/>
    <cellStyle name="เครื่องหมายจุลภาค 20 5 7 2" xfId="39132" xr:uid="{F1192317-560B-406B-A4E8-2638C5E5503F}"/>
    <cellStyle name="เครื่องหมายจุลภาค 20 5 8" xfId="17567" xr:uid="{3F398458-7EBC-4565-8658-B95ED3093B3C}"/>
    <cellStyle name="เครื่องหมายจุลภาค 20 5 9" xfId="29105" xr:uid="{D6DAC7DE-660E-43B9-9197-0D51D40A90A4}"/>
    <cellStyle name="เครื่องหมายจุลภาค 20 6" xfId="2710" xr:uid="{D3EC84AB-A0EA-4D26-BC89-3BF3F6E1E6B0}"/>
    <cellStyle name="เครื่องหมายจุลภาค 20 6 2" xfId="6612" xr:uid="{46DAB63D-3C85-4D44-9085-102047E2F367}"/>
    <cellStyle name="เครื่องหมายจุลภาค 20 6 2 2" xfId="8456" xr:uid="{2D3A98FE-1D49-4C22-A36E-2788C9325F6E}"/>
    <cellStyle name="เครื่องหมายจุลภาค 20 6 2 2 2" xfId="15326" xr:uid="{1DD4517A-C8A6-4E1E-A422-9FCB14653C9B}"/>
    <cellStyle name="เครื่องหมายจุลภาค 20 6 2 2 3" xfId="21907" xr:uid="{C85D1DE6-D47D-49F1-807B-8CF3797FDC85}"/>
    <cellStyle name="เครื่องหมายจุลภาค 20 6 2 2 4" xfId="33434" xr:uid="{E86D2F79-140E-4D63-BFDD-4C65537F6504}"/>
    <cellStyle name="เครื่องหมายจุลภาค 20 6 2 3" xfId="13483" xr:uid="{0C12E6BD-3BD7-4403-AF7B-D4610AB4179D}"/>
    <cellStyle name="เครื่องหมายจุลภาค 20 6 2 3 2" xfId="24250" xr:uid="{9F20C06B-3DF6-47D7-9614-2C4FD5F95B00}"/>
    <cellStyle name="เครื่องหมายจุลภาค 20 6 2 3 3" xfId="35776" xr:uid="{6E398F56-E9E4-40EA-95E1-27CD9F81FC4E}"/>
    <cellStyle name="เครื่องหมายจุลภาค 20 6 2 4" xfId="26587" xr:uid="{683ED38C-E2E8-42FE-8958-B12C60549FC9}"/>
    <cellStyle name="เครื่องหมายจุลภาค 20 6 2 4 2" xfId="38113" xr:uid="{B46CC3B7-33C4-44D9-B09B-4C64AC17636E}"/>
    <cellStyle name="เครื่องหมายจุลภาค 20 6 2 5" xfId="19562" xr:uid="{6D1E6FBD-8E52-43AF-9AB2-E3FD271CABA8}"/>
    <cellStyle name="เครื่องหมายจุลภาค 20 6 2 6" xfId="31092" xr:uid="{EC108F53-D7E3-4BB6-8793-CA7ECCE6AB02}"/>
    <cellStyle name="เครื่องหมายจุลภาค 20 6 3" xfId="7523" xr:uid="{56835776-4BFB-4564-825A-4EBD346854DD}"/>
    <cellStyle name="เครื่องหมายจุลภาค 20 6 3 2" xfId="14393" xr:uid="{00325192-6BE3-4EDD-A3D1-7C63A9D1703E}"/>
    <cellStyle name="เครื่องหมายจุลภาค 20 6 3 3" xfId="20741" xr:uid="{E27E84E1-B757-4F62-8738-3F2ECF8C3302}"/>
    <cellStyle name="เครื่องหมายจุลภาค 20 6 3 4" xfId="32269" xr:uid="{68E909BE-1A43-43CC-B211-B6488617FCF4}"/>
    <cellStyle name="เครื่องหมายจุลภาค 20 6 4" xfId="9484" xr:uid="{93592DC1-019D-468F-9E73-8F72F5B92798}"/>
    <cellStyle name="เครื่องหมายจุลภาค 20 6 4 2" xfId="16286" xr:uid="{21E099E8-ABC0-465D-AD66-37C017B4003C}"/>
    <cellStyle name="เครื่องหมายจุลภาค 20 6 4 3" xfId="23088" xr:uid="{76501E38-D01C-48B3-8640-9220A423BCB0}"/>
    <cellStyle name="เครื่องหมายจุลภาค 20 6 4 4" xfId="34614" xr:uid="{BECAC63E-A48E-4240-A557-0033DB9AADFA}"/>
    <cellStyle name="เครื่องหมายจุลภาค 20 6 5" xfId="12595" xr:uid="{4396F3FA-4C3C-4CA5-8B35-5F083D5ECC26}"/>
    <cellStyle name="เครื่องหมายจุลภาค 20 6 5 2" xfId="25426" xr:uid="{B324BFAE-C432-4C4C-BB5B-24EB3818D99D}"/>
    <cellStyle name="เครื่องหมายจุลภาค 20 6 5 3" xfId="36952" xr:uid="{CE04E6A7-A081-442C-A728-99311461FAE5}"/>
    <cellStyle name="เครื่องหมายจุลภาค 20 6 6" xfId="27763" xr:uid="{6579D72E-7BEB-4F53-8386-C913A24FE663}"/>
    <cellStyle name="เครื่องหมายจุลภาค 20 6 6 2" xfId="39289" xr:uid="{0635DCDB-E5C7-45C4-969C-C9E5B9BBF0D4}"/>
    <cellStyle name="เครื่องหมายจุลภาค 20 6 7" xfId="17733" xr:uid="{A13B8F4F-752F-4E99-8F63-6D1A8B0983CA}"/>
    <cellStyle name="เครื่องหมายจุลภาค 20 6 8" xfId="29271" xr:uid="{F81C9D35-957F-4045-8E35-D582AB54D924}"/>
    <cellStyle name="เครื่องหมายจุลภาค 20 7" xfId="6167" xr:uid="{875A374C-4703-4379-8D20-CA5BE532E2D1}"/>
    <cellStyle name="เครื่องหมายจุลภาค 20 7 2" xfId="7994" xr:uid="{727A050C-8C8C-4551-9A8B-37834F8A808E}"/>
    <cellStyle name="เครื่องหมายจุลภาค 20 7 2 2" xfId="14864" xr:uid="{E6362C11-7955-4B18-96BE-44978D30C482}"/>
    <cellStyle name="เครื่องหมายจุลภาค 20 7 2 3" xfId="21429" xr:uid="{DA90BF9D-8079-4EED-91F7-67DB116F5194}"/>
    <cellStyle name="เครื่องหมายจุลภาค 20 7 2 4" xfId="32956" xr:uid="{818F2CDC-0F09-4AFF-AF91-B56A3A25D09F}"/>
    <cellStyle name="เครื่องหมายจุลภาค 20 7 3" xfId="13038" xr:uid="{2A92389D-FB10-48D8-B2DD-A894CBF945BE}"/>
    <cellStyle name="เครื่องหมายจุลภาค 20 7 3 2" xfId="23772" xr:uid="{7AFC1743-3599-4F39-98AA-EF9CCEB57541}"/>
    <cellStyle name="เครื่องหมายจุลภาค 20 7 3 3" xfId="35298" xr:uid="{1F611807-1DE6-43DB-A65C-D5D1235AD452}"/>
    <cellStyle name="เครื่องหมายจุลภาค 20 7 4" xfId="26109" xr:uid="{BEE13179-1AE6-4E43-80BC-6F40DDBDAAAF}"/>
    <cellStyle name="เครื่องหมายจุลภาค 20 7 4 2" xfId="37635" xr:uid="{9E3D1A0E-76DF-4E6B-8D1A-387F94E6A0F1}"/>
    <cellStyle name="เครื่องหมายจุลภาค 20 7 5" xfId="19084" xr:uid="{9F4A4C52-8A53-45C8-88E9-5F0AA0CC893F}"/>
    <cellStyle name="เครื่องหมายจุลภาค 20 7 6" xfId="30614" xr:uid="{A752165B-2447-4457-AEEC-BFB24C8E06A1}"/>
    <cellStyle name="เครื่องหมายจุลภาค 20 8" xfId="7074" xr:uid="{7CE236A4-3CC2-42B0-B051-D77475422EB4}"/>
    <cellStyle name="เครื่องหมายจุลภาค 20 8 2" xfId="13944" xr:uid="{A8125AA8-493E-4830-9F79-9E675541A970}"/>
    <cellStyle name="เครื่องหมายจุลภาค 20 8 3" xfId="20263" xr:uid="{B40BFFAE-1B44-42B3-A86E-B89AAD111683}"/>
    <cellStyle name="เครื่องหมายจุลภาค 20 8 4" xfId="31791" xr:uid="{550AEE0B-DDD4-416C-BD7E-598AAAEC1699}"/>
    <cellStyle name="เครื่องหมายจุลภาค 20 9" xfId="9028" xr:uid="{C303219B-0351-40E9-A452-A73028E1887A}"/>
    <cellStyle name="เครื่องหมายจุลภาค 20 9 2" xfId="15836" xr:uid="{2324F565-1F71-44F6-87BB-79157428D1E8}"/>
    <cellStyle name="เครื่องหมายจุลภาค 20 9 3" xfId="22610" xr:uid="{76D96587-2C2F-4FF1-8CA0-B408CCF35E92}"/>
    <cellStyle name="เครื่องหมายจุลภาค 20 9 4" xfId="34136" xr:uid="{F6018A49-EA7C-4B3B-9954-57F17060D194}"/>
    <cellStyle name="เครื่องหมายจุลภาค 21" xfId="2107" xr:uid="{73473A00-88ED-4D43-A569-BB9EF14A1EAE}"/>
    <cellStyle name="เครื่องหมายจุลภาค 21 10" xfId="12181" xr:uid="{F98D2466-F1A1-4039-A024-498FEB1A49E3}"/>
    <cellStyle name="เครื่องหมายจุลภาค 21 10 2" xfId="24949" xr:uid="{32869448-7E8B-494D-B4DF-4F8495B3EC01}"/>
    <cellStyle name="เครื่องหมายจุลภาค 21 10 3" xfId="36475" xr:uid="{82C0BDCA-5956-4267-B4BD-7A47089EB4C7}"/>
    <cellStyle name="เครื่องหมายจุลภาค 21 11" xfId="27286" xr:uid="{F09C022E-10B8-4055-83FD-5A5EE4BB7C8D}"/>
    <cellStyle name="เครื่องหมายจุลภาค 21 11 2" xfId="38812" xr:uid="{0DDEB42D-2F76-44E1-9088-B58AB8EEE56D}"/>
    <cellStyle name="เครื่องหมายจุลภาค 21 12" xfId="17162" xr:uid="{EBD1A16E-649E-46C3-8535-3505CD1CC8C1}"/>
    <cellStyle name="เครื่องหมายจุลภาค 21 13" xfId="28700" xr:uid="{9228DC3B-11B0-4A75-9D75-408AAA9FE7A9}"/>
    <cellStyle name="เครื่องหมายจุลภาค 21 2" xfId="2155" xr:uid="{2F5D20D9-5703-49F8-9B0E-12C0226BB27A}"/>
    <cellStyle name="เครื่องหมายจุลภาค 21 2 10" xfId="27324" xr:uid="{387172EB-5132-4346-8F1D-4BE6C60A64D0}"/>
    <cellStyle name="เครื่องหมายจุลภาค 21 2 10 2" xfId="38850" xr:uid="{EF78D161-35EE-4D04-9F01-6371155BC5FE}"/>
    <cellStyle name="เครื่องหมายจุลภาค 21 2 11" xfId="17200" xr:uid="{633FD3EC-526C-49B0-B70B-1D679A180988}"/>
    <cellStyle name="เครื่องหมายจุลภาค 21 2 12" xfId="28738" xr:uid="{F24D7095-2DE9-45A7-8157-6758232486A4}"/>
    <cellStyle name="เครื่องหมายจุลภาค 21 2 2" xfId="2292" xr:uid="{74D07B48-0801-44AA-B892-BC9D18927DA9}"/>
    <cellStyle name="เครื่องหมายจุลภาค 21 2 2 2" xfId="2845" xr:uid="{ED610A9E-2F69-4424-9F3D-1A0844010389}"/>
    <cellStyle name="เครื่องหมายจุลภาค 21 2 2 2 2" xfId="6749" xr:uid="{22EC4887-5F58-452B-9BC9-920E695D8ABD}"/>
    <cellStyle name="เครื่องหมายจุลภาค 21 2 2 2 2 2" xfId="8598" xr:uid="{742A8E52-7F63-46F9-B08D-1EBBA02EFE75}"/>
    <cellStyle name="เครื่องหมายจุลภาค 21 2 2 2 2 2 2" xfId="15468" xr:uid="{E409091D-08F6-4037-9CAF-E27294156B20}"/>
    <cellStyle name="เครื่องหมายจุลภาค 21 2 2 2 2 2 3" xfId="22054" xr:uid="{9106F002-5DDE-4C61-A54E-5DE9925F0027}"/>
    <cellStyle name="เครื่องหมายจุลภาค 21 2 2 2 2 2 4" xfId="33581" xr:uid="{B2B5EFA3-38B2-459E-9BBD-180E992F892B}"/>
    <cellStyle name="เครื่องหมายจุลภาค 21 2 2 2 2 3" xfId="13620" xr:uid="{337E7964-8684-489B-B506-CC41EF1B53DA}"/>
    <cellStyle name="เครื่องหมายจุลภาค 21 2 2 2 2 3 2" xfId="24397" xr:uid="{6DFF26CD-259A-409C-A777-E05A90BBDB6A}"/>
    <cellStyle name="เครื่องหมายจุลภาค 21 2 2 2 2 3 3" xfId="35923" xr:uid="{A8F9717A-2BE1-4359-B060-A0934DAE2EFF}"/>
    <cellStyle name="เครื่องหมายจุลภาค 21 2 2 2 2 4" xfId="26734" xr:uid="{3DCD5884-61A8-4A10-862D-52001DDD4F44}"/>
    <cellStyle name="เครื่องหมายจุลภาค 21 2 2 2 2 4 2" xfId="38260" xr:uid="{BDBFBDEA-B1B8-4765-9A01-A712B3DDEFF2}"/>
    <cellStyle name="เครื่องหมายจุลภาค 21 2 2 2 2 5" xfId="19709" xr:uid="{04457639-3F98-4767-983A-BE64FE176338}"/>
    <cellStyle name="เครื่องหมายจุลภาค 21 2 2 2 2 6" xfId="31239" xr:uid="{7478A10F-AFFD-45F9-ABC3-AC83CFA51AFB}"/>
    <cellStyle name="เครื่องหมายจุลภาค 21 2 2 2 3" xfId="7665" xr:uid="{5FBAF86C-D1D6-46AB-B3AF-5A2F5CEE0B9D}"/>
    <cellStyle name="เครื่องหมายจุลภาค 21 2 2 2 3 2" xfId="14535" xr:uid="{B006BDCF-57CB-419A-8810-A013444B32D0}"/>
    <cellStyle name="เครื่องหมายจุลภาค 21 2 2 2 3 3" xfId="20888" xr:uid="{DB494414-B7A0-4514-8AAE-7B5E2C46A2F8}"/>
    <cellStyle name="เครื่องหมายจุลภาค 21 2 2 2 3 4" xfId="32416" xr:uid="{CEBE7AC8-2BF9-49C3-B16C-FC10B5735F7A}"/>
    <cellStyle name="เครื่องหมายจุลภาค 21 2 2 2 4" xfId="9626" xr:uid="{6237BB48-CF6B-4E37-ADFE-94BC3DE08CAE}"/>
    <cellStyle name="เครื่องหมายจุลภาค 21 2 2 2 4 2" xfId="16428" xr:uid="{E0F00536-A217-4FC0-A8CD-0162F7F2AA3C}"/>
    <cellStyle name="เครื่องหมายจุลภาค 21 2 2 2 4 3" xfId="23235" xr:uid="{8C48678F-DEA6-4917-8770-4868B47EC821}"/>
    <cellStyle name="เครื่องหมายจุลภาค 21 2 2 2 4 4" xfId="34761" xr:uid="{9216119E-1D36-4543-9785-ABF165E552CF}"/>
    <cellStyle name="เครื่องหมายจุลภาค 21 2 2 2 5" xfId="12730" xr:uid="{D3A888C4-0687-4D17-A1FF-9311726B8D6F}"/>
    <cellStyle name="เครื่องหมายจุลภาค 21 2 2 2 5 2" xfId="25573" xr:uid="{38B26567-2C85-4F77-9A9B-E9DDA622908F}"/>
    <cellStyle name="เครื่องหมายจุลภาค 21 2 2 2 5 3" xfId="37099" xr:uid="{09C1202E-DE45-48D8-B78E-B7863B324E3C}"/>
    <cellStyle name="เครื่องหมายจุลภาค 21 2 2 2 6" xfId="27910" xr:uid="{798D8B34-FF22-49A0-804F-6A228716FA8B}"/>
    <cellStyle name="เครื่องหมายจุลภาค 21 2 2 2 6 2" xfId="39436" xr:uid="{BCFBA4DC-1DD8-4461-9597-FB0365FFBCBD}"/>
    <cellStyle name="เครื่องหมายจุลภาค 21 2 2 2 7" xfId="17880" xr:uid="{FA45DFB6-DF75-432D-B91A-B394F1B430AA}"/>
    <cellStyle name="เครื่องหมายจุลภาค 21 2 2 2 8" xfId="29418" xr:uid="{B1B5FF05-9F50-4577-B578-BCD77E27C00A}"/>
    <cellStyle name="เครื่องหมายจุลภาค 21 2 2 3" xfId="6303" xr:uid="{F50C8985-DD30-4A8C-B31F-93D00FBE2CAA}"/>
    <cellStyle name="เครื่องหมายจุลภาค 21 2 2 3 2" xfId="8135" xr:uid="{4633A29C-8493-4A84-A249-CC2D8E046239}"/>
    <cellStyle name="เครื่องหมายจุลภาค 21 2 2 3 2 2" xfId="15005" xr:uid="{C7456325-40FA-4592-9E77-5F4C370294B6}"/>
    <cellStyle name="เครื่องหมายจุลภาค 21 2 2 3 2 3" xfId="21576" xr:uid="{E8B94945-794D-45A3-9DF4-CDC31FA37565}"/>
    <cellStyle name="เครื่องหมายจุลภาค 21 2 2 3 2 4" xfId="33103" xr:uid="{D41CF4D7-CBA6-4C96-94AF-182AB6E42E46}"/>
    <cellStyle name="เครื่องหมายจุลภาค 21 2 2 3 3" xfId="13174" xr:uid="{3CC84027-90EF-4A48-95CD-49A74F121BBD}"/>
    <cellStyle name="เครื่องหมายจุลภาค 21 2 2 3 3 2" xfId="23919" xr:uid="{ED9421CB-2C7B-4F6B-B150-946BF37CB8CB}"/>
    <cellStyle name="เครื่องหมายจุลภาค 21 2 2 3 3 3" xfId="35445" xr:uid="{2DD92F8E-63BF-42DB-9F14-55F93E4554CC}"/>
    <cellStyle name="เครื่องหมายจุลภาค 21 2 2 3 4" xfId="26256" xr:uid="{9CB55971-7616-4109-8403-754B38596F88}"/>
    <cellStyle name="เครื่องหมายจุลภาค 21 2 2 3 4 2" xfId="37782" xr:uid="{CF5D5AE5-B4EC-4645-8746-A89BC7AC93E6}"/>
    <cellStyle name="เครื่องหมายจุลภาค 21 2 2 3 5" xfId="19231" xr:uid="{864B4C94-3517-4A5F-8B93-C787EA0D6979}"/>
    <cellStyle name="เครื่องหมายจุลภาค 21 2 2 3 6" xfId="30761" xr:uid="{7D079C45-2FED-4C56-A959-9D501CBB392C}"/>
    <cellStyle name="เครื่องหมายจุลภาค 21 2 2 4" xfId="7210" xr:uid="{74D6FD65-EDA2-43B1-A1C1-5F6072D28E41}"/>
    <cellStyle name="เครื่องหมายจุลภาค 21 2 2 4 2" xfId="14080" xr:uid="{76B837D9-D71A-4BD2-99FA-D36EFEB5A5D1}"/>
    <cellStyle name="เครื่องหมายจุลภาค 21 2 2 4 3" xfId="20410" xr:uid="{FE0FCFF3-D003-4DA4-9A3B-559235F1771F}"/>
    <cellStyle name="เครื่องหมายจุลภาค 21 2 2 4 4" xfId="31938" xr:uid="{B037FC92-E69B-41DF-833D-26D0070BEA47}"/>
    <cellStyle name="เครื่องหมายจุลภาค 21 2 2 5" xfId="9168" xr:uid="{614C39EE-2A8F-4229-9CB7-E8FF4DE64358}"/>
    <cellStyle name="เครื่องหมายจุลภาค 21 2 2 5 2" xfId="15973" xr:uid="{BFEBE584-A521-4CC5-B2BA-D85CD7C67F65}"/>
    <cellStyle name="เครื่องหมายจุลภาค 21 2 2 5 3" xfId="22757" xr:uid="{F63C086D-5CEF-4033-944F-BFAE05CA66E6}"/>
    <cellStyle name="เครื่องหมายจุลภาค 21 2 2 5 4" xfId="34283" xr:uid="{B17DA9CA-6C52-4F3D-A0D8-2DFB13BAEB93}"/>
    <cellStyle name="เครื่องหมายจุลภาค 21 2 2 6" xfId="12315" xr:uid="{17EB13E2-3FC5-42D9-8F8E-EFE60B6AA311}"/>
    <cellStyle name="เครื่องหมายจุลภาค 21 2 2 6 2" xfId="25095" xr:uid="{CCE3FDD9-CE51-4D96-99DD-CD58C7A708E8}"/>
    <cellStyle name="เครื่องหมายจุลภาค 21 2 2 6 3" xfId="36621" xr:uid="{0C1157AB-3EE8-439B-9946-566F1E77DAF8}"/>
    <cellStyle name="เครื่องหมายจุลภาค 21 2 2 7" xfId="27432" xr:uid="{4B0BC333-6351-46C3-ACBE-CBE89CE0D74B}"/>
    <cellStyle name="เครื่องหมายจุลภาค 21 2 2 7 2" xfId="38958" xr:uid="{B51F30B0-0630-4419-9E91-E31B00BEF8A3}"/>
    <cellStyle name="เครื่องหมายจุลภาค 21 2 2 8" xfId="17336" xr:uid="{0B7F24DB-1B51-41D5-8D62-C6DA073FD3F8}"/>
    <cellStyle name="เครื่องหมายจุลภาค 21 2 2 9" xfId="28874" xr:uid="{21D8E1B0-B0F9-4E24-AD56-59DF731EE54A}"/>
    <cellStyle name="เครื่องหมายจุลภาค 21 2 3" xfId="2418" xr:uid="{1BD8C589-797C-47B0-9888-15DBA4324026}"/>
    <cellStyle name="เครื่องหมายจุลภาค 21 2 3 2" xfId="2943" xr:uid="{FEBCEB4C-E79B-4D86-8D01-4B8626FE2B24}"/>
    <cellStyle name="เครื่องหมายจุลภาค 21 2 3 2 2" xfId="6853" xr:uid="{4D822C42-117E-49CF-A93D-22A96B4D4AD3}"/>
    <cellStyle name="เครื่องหมายจุลภาค 21 2 3 2 2 2" xfId="8704" xr:uid="{5B4C3CD9-091A-41B3-86F6-D57CC8022044}"/>
    <cellStyle name="เครื่องหมายจุลภาค 21 2 3 2 2 2 2" xfId="15574" xr:uid="{EE15EC15-F723-4BF0-A9BA-02D6B55D01D3}"/>
    <cellStyle name="เครื่องหมายจุลภาค 21 2 3 2 2 2 3" xfId="22162" xr:uid="{E5A3D491-078B-4735-A553-629C43A60AE6}"/>
    <cellStyle name="เครื่องหมายจุลภาค 21 2 3 2 2 2 4" xfId="33689" xr:uid="{E38D4F5F-BE8D-4254-8620-BEF0266ECB3D}"/>
    <cellStyle name="เครื่องหมายจุลภาค 21 2 3 2 2 3" xfId="13724" xr:uid="{02D4FB08-1469-45DD-A531-9C25A7C7D24D}"/>
    <cellStyle name="เครื่องหมายจุลภาค 21 2 3 2 2 3 2" xfId="24505" xr:uid="{0356F531-207A-49C5-99F3-6CFA5010717C}"/>
    <cellStyle name="เครื่องหมายจุลภาค 21 2 3 2 2 3 3" xfId="36031" xr:uid="{80053460-208A-49A7-93D7-39F0E299C678}"/>
    <cellStyle name="เครื่องหมายจุลภาค 21 2 3 2 2 4" xfId="26842" xr:uid="{85DD50E7-0445-4F68-A8FF-F9D14889CBAE}"/>
    <cellStyle name="เครื่องหมายจุลภาค 21 2 3 2 2 4 2" xfId="38368" xr:uid="{520D7B51-A222-4019-806E-BE4A7F8BD029}"/>
    <cellStyle name="เครื่องหมายจุลภาค 21 2 3 2 2 5" xfId="19817" xr:uid="{B6E16510-A166-4727-8E73-4EC035C0491A}"/>
    <cellStyle name="เครื่องหมายจุลภาค 21 2 3 2 2 6" xfId="31347" xr:uid="{9A43508A-503D-4205-AE61-97C67593468F}"/>
    <cellStyle name="เครื่องหมายจุลภาค 21 2 3 2 3" xfId="7771" xr:uid="{25321548-F4BD-408B-AC45-9AFCB6FCBCE0}"/>
    <cellStyle name="เครื่องหมายจุลภาค 21 2 3 2 3 2" xfId="14641" xr:uid="{F90CCE47-5323-4362-8C00-09597B753C74}"/>
    <cellStyle name="เครื่องหมายจุลภาค 21 2 3 2 3 3" xfId="20996" xr:uid="{9C529849-2AA9-40B6-B665-9DD8B1857E8A}"/>
    <cellStyle name="เครื่องหมายจุลภาค 21 2 3 2 3 4" xfId="32524" xr:uid="{9DBE0AF2-AD04-4523-90A0-187E0AD6341B}"/>
    <cellStyle name="เครื่องหมายจุลภาค 21 2 3 2 4" xfId="9733" xr:uid="{D49436F9-CA40-48F2-886B-1073D9E3AD05}"/>
    <cellStyle name="เครื่องหมายจุลภาค 21 2 3 2 4 2" xfId="16535" xr:uid="{02C4FAF1-FAFB-4C1C-9DCD-FEB9D6DA1BF7}"/>
    <cellStyle name="เครื่องหมายจุลภาค 21 2 3 2 4 3" xfId="23343" xr:uid="{9D4CA4BD-DAF6-4C86-BC3A-2473E3E7F809}"/>
    <cellStyle name="เครื่องหมายจุลภาค 21 2 3 2 4 4" xfId="34869" xr:uid="{C9818023-4468-4C66-BFA0-7D53970C00B6}"/>
    <cellStyle name="เครื่องหมายจุลภาค 21 2 3 2 5" xfId="12828" xr:uid="{2AC43EA3-F545-4734-A95F-39A53DE7D26C}"/>
    <cellStyle name="เครื่องหมายจุลภาค 21 2 3 2 5 2" xfId="25681" xr:uid="{CC6DB2D8-B298-4070-B06B-895E2BB03EFA}"/>
    <cellStyle name="เครื่องหมายจุลภาค 21 2 3 2 5 3" xfId="37207" xr:uid="{1AAB5460-AAC0-4146-AA88-0B0722AE0F3B}"/>
    <cellStyle name="เครื่องหมายจุลภาค 21 2 3 2 6" xfId="28018" xr:uid="{227B8436-A599-45BF-8A5F-3F2CA74952BB}"/>
    <cellStyle name="เครื่องหมายจุลภาค 21 2 3 2 6 2" xfId="39544" xr:uid="{577D7377-9CC5-4527-9411-AE3E6B93884B}"/>
    <cellStyle name="เครื่องหมายจุลภาค 21 2 3 2 7" xfId="17988" xr:uid="{80CFA53D-3A56-4B62-89B9-3D93D7AA93C3}"/>
    <cellStyle name="เครื่องหมายจุลภาค 21 2 3 2 8" xfId="29526" xr:uid="{79E92672-30AD-4F03-AF28-5FB204BA1ACC}"/>
    <cellStyle name="เครื่องหมายจุลภาค 21 2 3 3" xfId="6407" xr:uid="{FD3BE4D7-BCF3-402C-8939-A5E3BA3A0171}"/>
    <cellStyle name="เครื่องหมายจุลภาค 21 2 3 3 2" xfId="8241" xr:uid="{422C03F6-6F41-48D5-96EE-6E19B016354D}"/>
    <cellStyle name="เครื่องหมายจุลภาค 21 2 3 3 2 2" xfId="15111" xr:uid="{E96D7137-6431-454A-945A-39303CF20484}"/>
    <cellStyle name="เครื่องหมายจุลภาค 21 2 3 3 2 3" xfId="21684" xr:uid="{750178A1-C3D4-4AE5-BDC2-869B2A5A0414}"/>
    <cellStyle name="เครื่องหมายจุลภาค 21 2 3 3 2 4" xfId="33211" xr:uid="{D5B41C0C-61B7-4C28-8F35-FAA8C1B76AB0}"/>
    <cellStyle name="เครื่องหมายจุลภาค 21 2 3 3 3" xfId="13278" xr:uid="{3E1D9A61-D0F6-4EC5-9CBA-170892F7337D}"/>
    <cellStyle name="เครื่องหมายจุลภาค 21 2 3 3 3 2" xfId="24027" xr:uid="{23F5DCA0-A523-47BB-B0DE-BCBED722F688}"/>
    <cellStyle name="เครื่องหมายจุลภาค 21 2 3 3 3 3" xfId="35553" xr:uid="{5C21EF19-7C88-4909-BD62-8FAC558358D8}"/>
    <cellStyle name="เครื่องหมายจุลภาค 21 2 3 3 4" xfId="26364" xr:uid="{D256F846-6DB5-4574-8A59-6F7E3FF8B266}"/>
    <cellStyle name="เครื่องหมายจุลภาค 21 2 3 3 4 2" xfId="37890" xr:uid="{F5C055AC-2889-4C54-B722-5D344E61A06A}"/>
    <cellStyle name="เครื่องหมายจุลภาค 21 2 3 3 5" xfId="19339" xr:uid="{07EFD881-EF4A-47D3-971A-0B88CE4AA813}"/>
    <cellStyle name="เครื่องหมายจุลภาค 21 2 3 3 6" xfId="30869" xr:uid="{14597B1D-91B4-4BFD-8043-97955F5661B6}"/>
    <cellStyle name="เครื่องหมายจุลภาค 21 2 3 4" xfId="7314" xr:uid="{24D9690E-88CD-4A04-BE13-7BBD80A075AE}"/>
    <cellStyle name="เครื่องหมายจุลภาค 21 2 3 4 2" xfId="14184" xr:uid="{99CAEA1C-FB82-41E4-9A8E-2A5DA1DF2478}"/>
    <cellStyle name="เครื่องหมายจุลภาค 21 2 3 4 3" xfId="20518" xr:uid="{0F69D482-620D-4D20-8206-A2E564C14BF3}"/>
    <cellStyle name="เครื่องหมายจุลภาค 21 2 3 4 4" xfId="32046" xr:uid="{2B62A0A9-5761-4377-A3F7-45FB4069C633}"/>
    <cellStyle name="เครื่องหมายจุลภาค 21 2 3 5" xfId="9272" xr:uid="{4B2B0225-605E-447F-8012-1D9A478AAF33}"/>
    <cellStyle name="เครื่องหมายจุลภาค 21 2 3 5 2" xfId="16077" xr:uid="{5B0FF083-612A-408B-9C3E-DA2A0A357CDF}"/>
    <cellStyle name="เครื่องหมายจุลภาค 21 2 3 5 3" xfId="22865" xr:uid="{AF5A198C-876F-4255-8F6E-1C1944AC25E1}"/>
    <cellStyle name="เครื่องหมายจุลภาค 21 2 3 5 4" xfId="34391" xr:uid="{3B75ED19-A931-4576-A879-217821A0C64D}"/>
    <cellStyle name="เครื่องหมายจุลภาค 21 2 3 6" xfId="12410" xr:uid="{8437CA18-DF7F-415E-A504-0C4FA019B535}"/>
    <cellStyle name="เครื่องหมายจุลภาค 21 2 3 6 2" xfId="25203" xr:uid="{82515B77-F8B4-4DF6-ABB5-D3DB5DF13BE1}"/>
    <cellStyle name="เครื่องหมายจุลภาค 21 2 3 6 3" xfId="36729" xr:uid="{6C0EEDE2-E8A0-42C1-B81B-4544EE60CDB7}"/>
    <cellStyle name="เครื่องหมายจุลภาค 21 2 3 7" xfId="27540" xr:uid="{C349DB47-E5D2-4CDA-AB2D-DD001C75E453}"/>
    <cellStyle name="เครื่องหมายจุลภาค 21 2 3 7 2" xfId="39066" xr:uid="{89B1F75F-D601-4242-AEFE-B35B278611F2}"/>
    <cellStyle name="เครื่องหมายจุลภาค 21 2 3 8" xfId="17473" xr:uid="{7840E9CD-9C5C-43B2-9C0A-4220652EB1F2}"/>
    <cellStyle name="เครื่องหมายจุลภาค 21 2 3 9" xfId="29011" xr:uid="{F155DD3E-70DF-497F-93BF-F7B1437C7BD4}"/>
    <cellStyle name="เครื่องหมายจุลภาค 21 2 4" xfId="2537" xr:uid="{524110C5-4C40-4DC6-BDA7-33A2A60FDCD4}"/>
    <cellStyle name="เครื่องหมายจุลภาค 21 2 4 2" xfId="3044" xr:uid="{B5DB6456-1F4B-4DDB-84FD-347F04F3F4CF}"/>
    <cellStyle name="เครื่องหมายจุลภาค 21 2 4 2 2" xfId="6956" xr:uid="{585D7545-317E-4290-AD71-4668E27DCE48}"/>
    <cellStyle name="เครื่องหมายจุลภาค 21 2 4 2 2 2" xfId="8809" xr:uid="{1B9F3AFF-6A3F-4882-B371-866A1DBFC159}"/>
    <cellStyle name="เครื่องหมายจุลภาค 21 2 4 2 2 2 2" xfId="15679" xr:uid="{0771B91F-B7C4-4DED-AD99-97258340E5F3}"/>
    <cellStyle name="เครื่องหมายจุลภาค 21 2 4 2 2 2 3" xfId="22267" xr:uid="{4DCADA74-8929-4963-9E83-9A7CD80D759F}"/>
    <cellStyle name="เครื่องหมายจุลภาค 21 2 4 2 2 2 4" xfId="33794" xr:uid="{25F994F9-0CE3-4528-92BD-70760BDFE99A}"/>
    <cellStyle name="เครื่องหมายจุลภาค 21 2 4 2 2 3" xfId="13827" xr:uid="{F01E0588-B984-4C4A-8772-FA020A8E8831}"/>
    <cellStyle name="เครื่องหมายจุลภาค 21 2 4 2 2 3 2" xfId="24610" xr:uid="{0AEF36D3-93AF-422F-8AF8-A547C7F78705}"/>
    <cellStyle name="เครื่องหมายจุลภาค 21 2 4 2 2 3 3" xfId="36136" xr:uid="{BB1254BE-8FBE-48BB-8C95-FE98073E0BE9}"/>
    <cellStyle name="เครื่องหมายจุลภาค 21 2 4 2 2 4" xfId="26947" xr:uid="{61D02374-DBDD-4FA9-BAE4-B1AF203FD418}"/>
    <cellStyle name="เครื่องหมายจุลภาค 21 2 4 2 2 4 2" xfId="38473" xr:uid="{1ABD897B-30BD-4626-ACDA-1927156592BA}"/>
    <cellStyle name="เครื่องหมายจุลภาค 21 2 4 2 2 5" xfId="19922" xr:uid="{CB0DCC69-F7C7-4555-84AB-13C985264237}"/>
    <cellStyle name="เครื่องหมายจุลภาค 21 2 4 2 2 6" xfId="31452" xr:uid="{3CD71F52-F1B8-4FBD-8A33-02C505733FDE}"/>
    <cellStyle name="เครื่องหมายจุลภาค 21 2 4 2 3" xfId="7876" xr:uid="{63CC4181-8622-41E6-81F6-889B1514970D}"/>
    <cellStyle name="เครื่องหมายจุลภาค 21 2 4 2 3 2" xfId="14746" xr:uid="{0EE412FD-A1EA-4623-8A07-667ADDB8C7D8}"/>
    <cellStyle name="เครื่องหมายจุลภาค 21 2 4 2 3 3" xfId="21101" xr:uid="{1A12AD28-EE70-4AB4-BD57-49A1521482DC}"/>
    <cellStyle name="เครื่องหมายจุลภาค 21 2 4 2 3 4" xfId="32629" xr:uid="{844635D8-3B60-4C02-B304-42664AD8530F}"/>
    <cellStyle name="เครื่องหมายจุลภาค 21 2 4 2 4" xfId="9838" xr:uid="{0C4AEE2A-6086-46BB-A6C4-5DD6ED1CEC83}"/>
    <cellStyle name="เครื่องหมายจุลภาค 21 2 4 2 4 2" xfId="16640" xr:uid="{4BCAE605-532B-4C82-8B5D-724CA8CFB7EE}"/>
    <cellStyle name="เครื่องหมายจุลภาค 21 2 4 2 4 3" xfId="23448" xr:uid="{9F75E876-4287-453D-9518-F54CBE059BE6}"/>
    <cellStyle name="เครื่องหมายจุลภาค 21 2 4 2 4 4" xfId="34974" xr:uid="{DF5575D9-F7B2-44D8-B5A5-4FD7B940BDE5}"/>
    <cellStyle name="เครื่องหมายจุลภาค 21 2 4 2 5" xfId="12929" xr:uid="{F480FF05-4AA8-4AE7-8A19-233713F6EF12}"/>
    <cellStyle name="เครื่องหมายจุลภาค 21 2 4 2 5 2" xfId="25786" xr:uid="{FAE53DCE-659F-4CAB-9D78-26E1336B2A53}"/>
    <cellStyle name="เครื่องหมายจุลภาค 21 2 4 2 5 3" xfId="37312" xr:uid="{37DFB01A-E69C-4078-9646-18BA3720E722}"/>
    <cellStyle name="เครื่องหมายจุลภาค 21 2 4 2 6" xfId="28123" xr:uid="{8FDCB152-4810-40E2-B327-6D3F40841C6D}"/>
    <cellStyle name="เครื่องหมายจุลภาค 21 2 4 2 6 2" xfId="39649" xr:uid="{315C0527-B9E7-48E0-AE59-1005CE785009}"/>
    <cellStyle name="เครื่องหมายจุลภาค 21 2 4 2 7" xfId="18093" xr:uid="{44613A5E-A96E-4180-929F-6BBF74199487}"/>
    <cellStyle name="เครื่องหมายจุลภาค 21 2 4 2 8" xfId="29631" xr:uid="{A1145372-712B-4A62-8D40-80AE0BECF2CD}"/>
    <cellStyle name="เครื่องหมายจุลภาค 21 2 4 3" xfId="6509" xr:uid="{7056D2C8-4D38-41C7-B7F3-B07E3DBF61E5}"/>
    <cellStyle name="เครื่องหมายจุลภาค 21 2 4 3 2" xfId="8345" xr:uid="{F7E2E376-3098-42CC-8F9F-B607B425EF64}"/>
    <cellStyle name="เครื่องหมายจุลภาค 21 2 4 3 2 2" xfId="15215" xr:uid="{70BD2AFA-F723-4674-8AD1-659FD2BBD2F0}"/>
    <cellStyle name="เครื่องหมายจุลภาค 21 2 4 3 2 3" xfId="21789" xr:uid="{0AE58A34-C4B8-4F76-8E20-E6254CB2DD5E}"/>
    <cellStyle name="เครื่องหมายจุลภาค 21 2 4 3 2 4" xfId="33316" xr:uid="{B5E2E155-D871-4B0B-A643-FE13EA4D8AFB}"/>
    <cellStyle name="เครื่องหมายจุลภาค 21 2 4 3 3" xfId="13380" xr:uid="{E1733818-9C9C-4EC0-BD44-3FE0E1167D95}"/>
    <cellStyle name="เครื่องหมายจุลภาค 21 2 4 3 3 2" xfId="24132" xr:uid="{D1C55FB2-0DE5-4333-9FA4-D472377D6843}"/>
    <cellStyle name="เครื่องหมายจุลภาค 21 2 4 3 3 3" xfId="35658" xr:uid="{478FE193-864C-497F-B068-B56AA241E252}"/>
    <cellStyle name="เครื่องหมายจุลภาค 21 2 4 3 4" xfId="26469" xr:uid="{A6D3BFBA-0708-4294-ACA5-1167E76387AA}"/>
    <cellStyle name="เครื่องหมายจุลภาค 21 2 4 3 4 2" xfId="37995" xr:uid="{626C5594-C43C-4AC0-9C70-6827C4B3693B}"/>
    <cellStyle name="เครื่องหมายจุลภาค 21 2 4 3 5" xfId="19444" xr:uid="{159E15F1-BD84-4844-A8E2-7D88E7322ED1}"/>
    <cellStyle name="เครื่องหมายจุลภาค 21 2 4 3 6" xfId="30974" xr:uid="{FCE53350-6250-4F82-BD88-CDE627D8C99E}"/>
    <cellStyle name="เครื่องหมายจุลภาค 21 2 4 4" xfId="7416" xr:uid="{A4BD48B0-F9E9-4A29-84E9-4971DF1ECC1C}"/>
    <cellStyle name="เครื่องหมายจุลภาค 21 2 4 4 2" xfId="14286" xr:uid="{C35F8920-DE95-4E2F-9781-6B0518705C46}"/>
    <cellStyle name="เครื่องหมายจุลภาค 21 2 4 4 3" xfId="20623" xr:uid="{E3935EE1-19BF-413D-8AFC-DD5E6F60A87B}"/>
    <cellStyle name="เครื่องหมายจุลภาค 21 2 4 4 4" xfId="32151" xr:uid="{4BC44B5D-787E-4FDF-89F6-6956DB5246C1}"/>
    <cellStyle name="เครื่องหมายจุลภาค 21 2 4 5" xfId="9374" xr:uid="{8C9C4049-0DE4-45F5-9E81-A4D499E85E5B}"/>
    <cellStyle name="เครื่องหมายจุลภาค 21 2 4 5 2" xfId="16179" xr:uid="{C1A60749-6CAA-48A1-AF34-7A2324521F64}"/>
    <cellStyle name="เครื่องหมายจุลภาค 21 2 4 5 3" xfId="22970" xr:uid="{5524ADD5-B5E3-4A9D-AE3D-3F96D48D60ED}"/>
    <cellStyle name="เครื่องหมายจุลภาค 21 2 4 5 4" xfId="34496" xr:uid="{F1E26A88-42B8-4260-B4CB-491A98A116D2}"/>
    <cellStyle name="เครื่องหมายจุลภาค 21 2 4 6" xfId="12502" xr:uid="{7D992056-3363-414F-A56F-48275DA5B684}"/>
    <cellStyle name="เครื่องหมายจุลภาค 21 2 4 6 2" xfId="25308" xr:uid="{3CCE9915-DA98-4467-A751-24CCB9921237}"/>
    <cellStyle name="เครื่องหมายจุลภาค 21 2 4 6 3" xfId="36834" xr:uid="{84894D13-284A-4842-9FF2-CD067BFA8AC8}"/>
    <cellStyle name="เครื่องหมายจุลภาค 21 2 4 7" xfId="27645" xr:uid="{C3FABB0C-798C-4A5C-B813-77CA4B815D17}"/>
    <cellStyle name="เครื่องหมายจุลภาค 21 2 4 7 2" xfId="39171" xr:uid="{511E29D7-9F83-4346-BAA3-6982F012D990}"/>
    <cellStyle name="เครื่องหมายจุลภาค 21 2 4 8" xfId="17606" xr:uid="{96008340-B990-4D58-8753-EA10744B2B71}"/>
    <cellStyle name="เครื่องหมายจุลภาค 21 2 4 9" xfId="29144" xr:uid="{508A520E-13B9-4D93-9FE4-18009B7BD185}"/>
    <cellStyle name="เครื่องหมายจุลภาค 21 2 5" xfId="2747" xr:uid="{DF8CDC0C-29E4-436D-A1A8-E805985DFE28}"/>
    <cellStyle name="เครื่องหมายจุลภาค 21 2 5 2" xfId="6649" xr:uid="{B76ECABA-1AF5-4C30-8EA2-DE2B134A01A7}"/>
    <cellStyle name="เครื่องหมายจุลภาค 21 2 5 2 2" xfId="8493" xr:uid="{6038EF38-4FF5-4A76-B2FB-C3FDA2FC10E8}"/>
    <cellStyle name="เครื่องหมายจุลภาค 21 2 5 2 2 2" xfId="15363" xr:uid="{A97D8636-EE6B-4482-980A-CD848A2D5279}"/>
    <cellStyle name="เครื่องหมายจุลภาค 21 2 5 2 2 3" xfId="21946" xr:uid="{000ADEF5-44C5-4265-BF2E-CB389278FAD3}"/>
    <cellStyle name="เครื่องหมายจุลภาค 21 2 5 2 2 4" xfId="33473" xr:uid="{AA8AAEC0-1431-4B39-A4B0-5C54DB455AB3}"/>
    <cellStyle name="เครื่องหมายจุลภาค 21 2 5 2 3" xfId="13520" xr:uid="{8CF5164C-9C10-485D-B2F5-C51798D46B19}"/>
    <cellStyle name="เครื่องหมายจุลภาค 21 2 5 2 3 2" xfId="24289" xr:uid="{367486BE-05A8-4D89-A3A1-85366DEC9B2F}"/>
    <cellStyle name="เครื่องหมายจุลภาค 21 2 5 2 3 3" xfId="35815" xr:uid="{476F29EA-6EB7-4B2E-904A-C27FEE94D050}"/>
    <cellStyle name="เครื่องหมายจุลภาค 21 2 5 2 4" xfId="26626" xr:uid="{A979B7F4-F608-425F-B43A-A03B240F3A68}"/>
    <cellStyle name="เครื่องหมายจุลภาค 21 2 5 2 4 2" xfId="38152" xr:uid="{968CECAE-91DB-4A8B-AE14-BEBFC2B38631}"/>
    <cellStyle name="เครื่องหมายจุลภาค 21 2 5 2 5" xfId="19601" xr:uid="{1FFA8E8A-96EB-431F-AE5A-AF8D36A72A77}"/>
    <cellStyle name="เครื่องหมายจุลภาค 21 2 5 2 6" xfId="31131" xr:uid="{B685D616-5622-48A8-89FD-1DFC0CB69908}"/>
    <cellStyle name="เครื่องหมายจุลภาค 21 2 5 3" xfId="7560" xr:uid="{940C7A51-28CD-40A9-9251-823D980B0FC0}"/>
    <cellStyle name="เครื่องหมายจุลภาค 21 2 5 3 2" xfId="14430" xr:uid="{31A5E65C-464F-44C4-A3A1-D9122BB87BDC}"/>
    <cellStyle name="เครื่องหมายจุลภาค 21 2 5 3 3" xfId="20780" xr:uid="{1C00C54E-21DC-482D-A85E-6EF3DB5AA226}"/>
    <cellStyle name="เครื่องหมายจุลภาค 21 2 5 3 4" xfId="32308" xr:uid="{0D971AA4-2684-4551-B685-66779EC87235}"/>
    <cellStyle name="เครื่องหมายจุลภาค 21 2 5 4" xfId="9521" xr:uid="{476451C0-8509-4AB4-AA7C-C7AC874BABF6}"/>
    <cellStyle name="เครื่องหมายจุลภาค 21 2 5 4 2" xfId="16323" xr:uid="{EC891D84-C062-43DE-B833-21CDC8B01B24}"/>
    <cellStyle name="เครื่องหมายจุลภาค 21 2 5 4 3" xfId="23127" xr:uid="{377377AD-1218-4371-A83B-0111AED18873}"/>
    <cellStyle name="เครื่องหมายจุลภาค 21 2 5 4 4" xfId="34653" xr:uid="{F9921747-5F34-451C-B757-FFA5929773D1}"/>
    <cellStyle name="เครื่องหมายจุลภาค 21 2 5 5" xfId="12632" xr:uid="{E8D1F3E9-D4BE-4719-9E51-FCB04E1E852C}"/>
    <cellStyle name="เครื่องหมายจุลภาค 21 2 5 5 2" xfId="25465" xr:uid="{B4CEDEAB-587D-43D2-AC62-FDEBED3EC055}"/>
    <cellStyle name="เครื่องหมายจุลภาค 21 2 5 5 3" xfId="36991" xr:uid="{F77BABCC-FB1C-4C99-8212-F6A70089273A}"/>
    <cellStyle name="เครื่องหมายจุลภาค 21 2 5 6" xfId="27802" xr:uid="{EFEF919A-05B3-4131-81AD-65501D495A7C}"/>
    <cellStyle name="เครื่องหมายจุลภาค 21 2 5 6 2" xfId="39328" xr:uid="{F582E11E-8617-4061-890D-37031FB0868F}"/>
    <cellStyle name="เครื่องหมายจุลภาค 21 2 5 7" xfId="17772" xr:uid="{ECE3FE61-46FC-4384-A043-F3687E17FDE9}"/>
    <cellStyle name="เครื่องหมายจุลภาค 21 2 5 8" xfId="29310" xr:uid="{1B9C6356-963F-47F6-8EFB-CD0E1A00DED4}"/>
    <cellStyle name="เครื่องหมายจุลภาค 21 2 6" xfId="6204" xr:uid="{715AF948-EA4A-4837-8D8F-0B10CDEC3B08}"/>
    <cellStyle name="เครื่องหมายจุลภาค 21 2 6 2" xfId="8031" xr:uid="{5E359777-519F-4751-9479-FE4B63A941EA}"/>
    <cellStyle name="เครื่องหมายจุลภาค 21 2 6 2 2" xfId="14901" xr:uid="{DACCFC42-5243-4A92-8689-AC12F0F091C0}"/>
    <cellStyle name="เครื่องหมายจุลภาค 21 2 6 2 3" xfId="21468" xr:uid="{387E7CDE-D2A8-4B49-A84C-D1F5B8479C59}"/>
    <cellStyle name="เครื่องหมายจุลภาค 21 2 6 2 4" xfId="32995" xr:uid="{923693ED-88C4-4ACD-8828-86D7E3AEF741}"/>
    <cellStyle name="เครื่องหมายจุลภาค 21 2 6 3" xfId="13075" xr:uid="{F240B68F-7043-4637-AB20-35A44B60D2E5}"/>
    <cellStyle name="เครื่องหมายจุลภาค 21 2 6 3 2" xfId="23811" xr:uid="{EA9D4D0F-7B5D-4813-856C-0BDC42B30DF1}"/>
    <cellStyle name="เครื่องหมายจุลภาค 21 2 6 3 3" xfId="35337" xr:uid="{3932F1C8-BA01-4CCA-9322-B6DEB51289FB}"/>
    <cellStyle name="เครื่องหมายจุลภาค 21 2 6 4" xfId="26148" xr:uid="{0F4039DF-AF10-43C6-A760-1BB9CCFBE0D1}"/>
    <cellStyle name="เครื่องหมายจุลภาค 21 2 6 4 2" xfId="37674" xr:uid="{242F668F-E48B-4884-9B23-0E79B5FEA4B2}"/>
    <cellStyle name="เครื่องหมายจุลภาค 21 2 6 5" xfId="19123" xr:uid="{086A7C24-E08C-41B0-9AB5-5E00651C15F5}"/>
    <cellStyle name="เครื่องหมายจุลภาค 21 2 6 6" xfId="30653" xr:uid="{01FF146E-6303-4B00-974D-0D475DB22B05}"/>
    <cellStyle name="เครื่องหมายจุลภาค 21 2 7" xfId="7111" xr:uid="{A50234F7-E79A-4643-9F06-FA77CC26792D}"/>
    <cellStyle name="เครื่องหมายจุลภาค 21 2 7 2" xfId="13981" xr:uid="{9274F6A5-2F55-48CD-8B69-62B4C461C10C}"/>
    <cellStyle name="เครื่องหมายจุลภาค 21 2 7 3" xfId="20302" xr:uid="{E2CFDF96-021C-4D10-A6DB-B26CE214D224}"/>
    <cellStyle name="เครื่องหมายจุลภาค 21 2 7 4" xfId="31830" xr:uid="{A3973A5C-5115-43BC-B7E3-BECD3AF5F8DE}"/>
    <cellStyle name="เครื่องหมายจุลภาค 21 2 8" xfId="9067" xr:uid="{4FD460FA-CA4B-4579-8686-FEB79432ECD7}"/>
    <cellStyle name="เครื่องหมายจุลภาค 21 2 8 2" xfId="15873" xr:uid="{7BE1699F-E2A0-4A18-ACFB-2687601CBE7E}"/>
    <cellStyle name="เครื่องหมายจุลภาค 21 2 8 3" xfId="22649" xr:uid="{F6438EB2-5E60-43B0-9B8E-800B6B059D73}"/>
    <cellStyle name="เครื่องหมายจุลภาค 21 2 8 4" xfId="34175" xr:uid="{27FA259D-2D25-4386-8A9C-5418591C3ECE}"/>
    <cellStyle name="เครื่องหมายจุลภาค 21 2 9" xfId="12217" xr:uid="{0B2EDB5D-855E-4F0C-93B7-5C629AEBFD50}"/>
    <cellStyle name="เครื่องหมายจุลภาค 21 2 9 2" xfId="24987" xr:uid="{40D8CE2A-DFB8-4F8A-B019-549E8FFD4321}"/>
    <cellStyle name="เครื่องหมายจุลภาค 21 2 9 3" xfId="36513" xr:uid="{DCFC95AD-2CAE-453B-89F8-00097685362C}"/>
    <cellStyle name="เครื่องหมายจุลภาค 21 3" xfId="2254" xr:uid="{7B3117FE-550D-4AE9-A081-943003459FA0}"/>
    <cellStyle name="เครื่องหมายจุลภาค 21 3 2" xfId="2808" xr:uid="{30F18D30-2ED2-4D77-ADDA-ADC6068E80EE}"/>
    <cellStyle name="เครื่องหมายจุลภาค 21 3 2 2" xfId="6712" xr:uid="{0CEB792C-2D5A-48D5-8B95-732F781D305E}"/>
    <cellStyle name="เครื่องหมายจุลภาค 21 3 2 2 2" xfId="8560" xr:uid="{24AB6BF5-73E1-4EA0-AA73-AF6D46BB6E3E}"/>
    <cellStyle name="เครื่องหมายจุลภาค 21 3 2 2 2 2" xfId="15430" xr:uid="{F58F0DAD-E072-4D64-8A4C-84DE2B72398A}"/>
    <cellStyle name="เครื่องหมายจุลภาค 21 3 2 2 2 3" xfId="22016" xr:uid="{43B949E1-CC6F-48FE-8D44-C07767B045B2}"/>
    <cellStyle name="เครื่องหมายจุลภาค 21 3 2 2 2 4" xfId="33543" xr:uid="{20A926BD-B0B3-43F0-842E-57AAE105DEEA}"/>
    <cellStyle name="เครื่องหมายจุลภาค 21 3 2 2 3" xfId="13583" xr:uid="{4D8D8BD4-12D2-4FFD-A14E-68BCBDEAB0C1}"/>
    <cellStyle name="เครื่องหมายจุลภาค 21 3 2 2 3 2" xfId="24359" xr:uid="{E517490B-29A3-4AF1-AA78-A47233688CCD}"/>
    <cellStyle name="เครื่องหมายจุลภาค 21 3 2 2 3 3" xfId="35885" xr:uid="{1E546607-13CF-4285-BF60-1910F46F0A3B}"/>
    <cellStyle name="เครื่องหมายจุลภาค 21 3 2 2 4" xfId="26696" xr:uid="{D8C36A5C-3E12-478A-9591-A94D46CDC288}"/>
    <cellStyle name="เครื่องหมายจุลภาค 21 3 2 2 4 2" xfId="38222" xr:uid="{F98F03B3-0598-4996-8C70-198FB352EE78}"/>
    <cellStyle name="เครื่องหมายจุลภาค 21 3 2 2 5" xfId="19671" xr:uid="{6C6E1269-9999-4252-B3BB-7AF7F1531B95}"/>
    <cellStyle name="เครื่องหมายจุลภาค 21 3 2 2 6" xfId="31201" xr:uid="{4F619833-8E24-4E3F-9797-6D8EC82F6576}"/>
    <cellStyle name="เครื่องหมายจุลภาค 21 3 2 3" xfId="7627" xr:uid="{CEBE36C8-0881-4BA3-9B77-070B5363344A}"/>
    <cellStyle name="เครื่องหมายจุลภาค 21 3 2 3 2" xfId="14497" xr:uid="{7E36B186-C423-4F09-808D-95EA4C070D47}"/>
    <cellStyle name="เครื่องหมายจุลภาค 21 3 2 3 3" xfId="20850" xr:uid="{15C77179-1AC3-4D19-9EF9-5B38A6C954A7}"/>
    <cellStyle name="เครื่องหมายจุลภาค 21 3 2 3 4" xfId="32378" xr:uid="{AC8C2A59-C715-4DB5-AD6A-3F8E788927E7}"/>
    <cellStyle name="เครื่องหมายจุลภาค 21 3 2 4" xfId="9588" xr:uid="{58F5F188-D8F8-4650-B5A4-D6DF7415C385}"/>
    <cellStyle name="เครื่องหมายจุลภาค 21 3 2 4 2" xfId="16390" xr:uid="{D0655B2F-F2AB-4440-AB12-D5AC1D8296EC}"/>
    <cellStyle name="เครื่องหมายจุลภาค 21 3 2 4 3" xfId="23197" xr:uid="{0795A8D6-AAB7-4CBC-8252-D6EFC98583EE}"/>
    <cellStyle name="เครื่องหมายจุลภาค 21 3 2 4 4" xfId="34723" xr:uid="{E356985B-FC92-48E0-B34E-9D9EE04CEE27}"/>
    <cellStyle name="เครื่องหมายจุลภาค 21 3 2 5" xfId="12693" xr:uid="{4F91083B-31D1-4F3A-8746-5F48BBF01BE4}"/>
    <cellStyle name="เครื่องหมายจุลภาค 21 3 2 5 2" xfId="25535" xr:uid="{781344A3-1084-4FB4-A711-2588DBF5BAE1}"/>
    <cellStyle name="เครื่องหมายจุลภาค 21 3 2 5 3" xfId="37061" xr:uid="{DD6C7466-3308-43B1-9BB3-C726C331B05D}"/>
    <cellStyle name="เครื่องหมายจุลภาค 21 3 2 6" xfId="27872" xr:uid="{ED87231F-B46F-4E6E-BAE4-7C342982D3C4}"/>
    <cellStyle name="เครื่องหมายจุลภาค 21 3 2 6 2" xfId="39398" xr:uid="{5340E63A-29C2-4BE2-BDD5-2BF667BD3CCD}"/>
    <cellStyle name="เครื่องหมายจุลภาค 21 3 2 7" xfId="17842" xr:uid="{EE0C8E24-CD91-4D90-8756-B1CFE5741644}"/>
    <cellStyle name="เครื่องหมายจุลภาค 21 3 2 8" xfId="29380" xr:uid="{9E9A7B03-41CA-4514-803C-529C540F96EF}"/>
    <cellStyle name="เครื่องหมายจุลภาค 21 3 3" xfId="6266" xr:uid="{7D70B6F2-BADC-4234-8626-EE4AEC928913}"/>
    <cellStyle name="เครื่องหมายจุลภาค 21 3 3 2" xfId="8097" xr:uid="{98FE1128-BE6A-4231-BF0A-CCD0F882803A}"/>
    <cellStyle name="เครื่องหมายจุลภาค 21 3 3 2 2" xfId="14967" xr:uid="{7D543B04-2079-4A1D-A5E2-6E8FDAEFEF2F}"/>
    <cellStyle name="เครื่องหมายจุลภาค 21 3 3 2 3" xfId="21538" xr:uid="{809AC086-6C46-49A7-8842-FD2E81B74922}"/>
    <cellStyle name="เครื่องหมายจุลภาค 21 3 3 2 4" xfId="33065" xr:uid="{79756F97-5F89-4F88-9B66-47A94DADA000}"/>
    <cellStyle name="เครื่องหมายจุลภาค 21 3 3 3" xfId="13137" xr:uid="{5A0012AD-679F-4BF5-8423-B60E66AE6D86}"/>
    <cellStyle name="เครื่องหมายจุลภาค 21 3 3 3 2" xfId="23881" xr:uid="{2DA12C83-412E-4CDB-9EBF-C9BE735B2585}"/>
    <cellStyle name="เครื่องหมายจุลภาค 21 3 3 3 3" xfId="35407" xr:uid="{90B1E3BE-A37F-4C07-B377-EFD80E56DAD0}"/>
    <cellStyle name="เครื่องหมายจุลภาค 21 3 3 4" xfId="26218" xr:uid="{16451B90-EDCB-41A6-9678-A06ACF5AEDB3}"/>
    <cellStyle name="เครื่องหมายจุลภาค 21 3 3 4 2" xfId="37744" xr:uid="{8F30DB8D-5689-4560-BAA4-B0CBB5633708}"/>
    <cellStyle name="เครื่องหมายจุลภาค 21 3 3 5" xfId="19193" xr:uid="{8A6F48A5-5EBB-441F-B905-A3B49978DBEF}"/>
    <cellStyle name="เครื่องหมายจุลภาค 21 3 3 6" xfId="30723" xr:uid="{2302BC9F-80F9-40DA-AE1F-B50EC025B038}"/>
    <cellStyle name="เครื่องหมายจุลภาค 21 3 4" xfId="7173" xr:uid="{EA2FB43F-F278-4F72-8BF6-4D1FB66321DD}"/>
    <cellStyle name="เครื่องหมายจุลภาค 21 3 4 2" xfId="14043" xr:uid="{592A1792-99C9-4201-8605-E06279237302}"/>
    <cellStyle name="เครื่องหมายจุลภาค 21 3 4 3" xfId="20372" xr:uid="{6EF912C0-9CEC-40E1-BBD9-B0713FEC4C37}"/>
    <cellStyle name="เครื่องหมายจุลภาค 21 3 4 4" xfId="31900" xr:uid="{E6215072-7EC1-484B-9D03-9FE78CFEE785}"/>
    <cellStyle name="เครื่องหมายจุลภาค 21 3 5" xfId="9131" xr:uid="{2741361C-ECE2-4D16-A87C-3C94358EFFFB}"/>
    <cellStyle name="เครื่องหมายจุลภาค 21 3 5 2" xfId="15936" xr:uid="{9D0BF912-95CA-46ED-B66C-EA4C67AB2EDC}"/>
    <cellStyle name="เครื่องหมายจุลภาค 21 3 5 3" xfId="22719" xr:uid="{333B2156-72DA-4784-BC2F-70083728A67D}"/>
    <cellStyle name="เครื่องหมายจุลภาค 21 3 5 4" xfId="34245" xr:uid="{CFA64595-0C10-437F-A889-3BA2396FE1BE}"/>
    <cellStyle name="เครื่องหมายจุลภาค 21 3 6" xfId="12277" xr:uid="{90E6D6EC-F457-441B-9593-2314DDCC6079}"/>
    <cellStyle name="เครื่องหมายจุลภาค 21 3 6 2" xfId="25057" xr:uid="{C535A7CB-B766-4113-804C-023B913DBBE8}"/>
    <cellStyle name="เครื่องหมายจุลภาค 21 3 6 3" xfId="36583" xr:uid="{00AF9E66-3791-4FA4-8918-C1C79D18EFB6}"/>
    <cellStyle name="เครื่องหมายจุลภาค 21 3 7" xfId="27394" xr:uid="{B2EAEB15-5726-4088-B70C-904CA0208F65}"/>
    <cellStyle name="เครื่องหมายจุลภาค 21 3 7 2" xfId="38920" xr:uid="{7F14233B-1868-48ED-8249-A11D4FA15201}"/>
    <cellStyle name="เครื่องหมายจุลภาค 21 3 8" xfId="17298" xr:uid="{CD4C471B-3D00-47AC-A08B-AA281DB2D8F2}"/>
    <cellStyle name="เครื่องหมายจุลภาค 21 3 9" xfId="28836" xr:uid="{E2EB1A9A-4C44-414C-884E-2D269C950204}"/>
    <cellStyle name="เครื่องหมายจุลภาค 21 4" xfId="2382" xr:uid="{91319F0A-6D82-44E6-88A5-BC44AED927E0}"/>
    <cellStyle name="เครื่องหมายจุลภาค 21 4 2" xfId="2907" xr:uid="{4F3981B3-7F67-45E5-BC18-1F0A19627DEB}"/>
    <cellStyle name="เครื่องหมายจุลภาค 21 4 2 2" xfId="6815" xr:uid="{BBEDB163-452F-4E65-8E72-87ED8319B2B3}"/>
    <cellStyle name="เครื่องหมายจุลภาค 21 4 2 2 2" xfId="8666" xr:uid="{E7187DE6-0648-40A0-AE58-168D622FE9D5}"/>
    <cellStyle name="เครื่องหมายจุลภาค 21 4 2 2 2 2" xfId="15536" xr:uid="{CCCF9B5B-CCFF-4682-A106-2D3DF5BCF16A}"/>
    <cellStyle name="เครื่องหมายจุลภาค 21 4 2 2 2 3" xfId="22124" xr:uid="{9E650E10-E558-4287-9ADC-2F4598952F81}"/>
    <cellStyle name="เครื่องหมายจุลภาค 21 4 2 2 2 4" xfId="33651" xr:uid="{134AFDF9-3A9A-44A4-A82D-1C50DF85E105}"/>
    <cellStyle name="เครื่องหมายจุลภาค 21 4 2 2 3" xfId="13686" xr:uid="{13AEDC4D-A1D1-49E3-8EA1-9655B89EF925}"/>
    <cellStyle name="เครื่องหมายจุลภาค 21 4 2 2 3 2" xfId="24467" xr:uid="{BD413DFE-1C23-42B4-90DB-FE44E7E5E096}"/>
    <cellStyle name="เครื่องหมายจุลภาค 21 4 2 2 3 3" xfId="35993" xr:uid="{2C54F66B-2255-4F28-A7D9-DC861A45571D}"/>
    <cellStyle name="เครื่องหมายจุลภาค 21 4 2 2 4" xfId="26804" xr:uid="{993F6E95-6765-4B8B-AD96-1485CF9FA206}"/>
    <cellStyle name="เครื่องหมายจุลภาค 21 4 2 2 4 2" xfId="38330" xr:uid="{EB72B98A-D3C4-4812-B278-0C5E5AB80DCE}"/>
    <cellStyle name="เครื่องหมายจุลภาค 21 4 2 2 5" xfId="19779" xr:uid="{54C18A05-F210-4585-A6FB-439D6256B5C6}"/>
    <cellStyle name="เครื่องหมายจุลภาค 21 4 2 2 6" xfId="31309" xr:uid="{AE737914-B071-4322-9F0F-A52B2657F89E}"/>
    <cellStyle name="เครื่องหมายจุลภาค 21 4 2 3" xfId="7733" xr:uid="{41A370CF-24D6-439D-B9AE-CC5B10F2CAFB}"/>
    <cellStyle name="เครื่องหมายจุลภาค 21 4 2 3 2" xfId="14603" xr:uid="{40B1D02C-5384-449F-88ED-0460C7B7025C}"/>
    <cellStyle name="เครื่องหมายจุลภาค 21 4 2 3 3" xfId="20958" xr:uid="{E9FBBBF7-A764-47AF-8CBC-9C4A248B4AA4}"/>
    <cellStyle name="เครื่องหมายจุลภาค 21 4 2 3 4" xfId="32486" xr:uid="{FA171D61-4C2C-4A5C-8C0E-282677AF6E68}"/>
    <cellStyle name="เครื่องหมายจุลภาค 21 4 2 4" xfId="9695" xr:uid="{38F25421-1244-4405-A784-BC3DF45AB876}"/>
    <cellStyle name="เครื่องหมายจุลภาค 21 4 2 4 2" xfId="16497" xr:uid="{BF020460-8F31-4E97-9D46-2C740CF6DFF0}"/>
    <cellStyle name="เครื่องหมายจุลภาค 21 4 2 4 3" xfId="23305" xr:uid="{40711910-FB41-412D-894B-0EC8A6A18983}"/>
    <cellStyle name="เครื่องหมายจุลภาค 21 4 2 4 4" xfId="34831" xr:uid="{98D71B92-16A8-43F4-ADB6-103F20DAD087}"/>
    <cellStyle name="เครื่องหมายจุลภาค 21 4 2 5" xfId="12792" xr:uid="{FFBD4C8D-077A-4290-9281-94FF8D880A80}"/>
    <cellStyle name="เครื่องหมายจุลภาค 21 4 2 5 2" xfId="25643" xr:uid="{D84CF6F0-D009-46A4-9E24-E14BB11C0075}"/>
    <cellStyle name="เครื่องหมายจุลภาค 21 4 2 5 3" xfId="37169" xr:uid="{CCDF92E1-C30E-4351-9763-FB506AEC2B18}"/>
    <cellStyle name="เครื่องหมายจุลภาค 21 4 2 6" xfId="27980" xr:uid="{3C6B7ECA-A495-4D35-AA83-BECC434AB623}"/>
    <cellStyle name="เครื่องหมายจุลภาค 21 4 2 6 2" xfId="39506" xr:uid="{2474CA89-FF54-4AC5-8AAD-7009E41A053C}"/>
    <cellStyle name="เครื่องหมายจุลภาค 21 4 2 7" xfId="17950" xr:uid="{C51F1DBB-BC14-4E17-BB50-61C8A31CB2E3}"/>
    <cellStyle name="เครื่องหมายจุลภาค 21 4 2 8" xfId="29488" xr:uid="{A31F8DFD-3CBC-47D1-9D5C-210BDB74F736}"/>
    <cellStyle name="เครื่องหมายจุลภาค 21 4 3" xfId="6369" xr:uid="{B1C37058-6756-4B7F-8525-A590722D459B}"/>
    <cellStyle name="เครื่องหมายจุลภาค 21 4 3 2" xfId="8203" xr:uid="{F90ACE73-9008-4374-BEC4-332F3AD63534}"/>
    <cellStyle name="เครื่องหมายจุลภาค 21 4 3 2 2" xfId="15073" xr:uid="{2358AD35-8CFF-4C69-BB9F-D9EE83A3549C}"/>
    <cellStyle name="เครื่องหมายจุลภาค 21 4 3 2 3" xfId="21646" xr:uid="{B6C9D381-8263-4F1B-9B8A-D1BEBEC825A4}"/>
    <cellStyle name="เครื่องหมายจุลภาค 21 4 3 2 4" xfId="33173" xr:uid="{8BF7ADF7-F989-4994-B8F9-81E5A1BC15F0}"/>
    <cellStyle name="เครื่องหมายจุลภาค 21 4 3 3" xfId="13240" xr:uid="{060F61F8-0638-43D6-B5F6-416112266FBE}"/>
    <cellStyle name="เครื่องหมายจุลภาค 21 4 3 3 2" xfId="23989" xr:uid="{AC9C270D-EB7A-4456-BCA2-BC1CE947AFBF}"/>
    <cellStyle name="เครื่องหมายจุลภาค 21 4 3 3 3" xfId="35515" xr:uid="{B9D7CCC3-36EE-4F5B-88FC-EE5E95AEA382}"/>
    <cellStyle name="เครื่องหมายจุลภาค 21 4 3 4" xfId="26326" xr:uid="{AD6A7D52-2919-493D-AFC3-EF2324C18D4E}"/>
    <cellStyle name="เครื่องหมายจุลภาค 21 4 3 4 2" xfId="37852" xr:uid="{1DA60D73-E73E-4ADA-8468-4CDE8EE095F7}"/>
    <cellStyle name="เครื่องหมายจุลภาค 21 4 3 5" xfId="19301" xr:uid="{3C2C0E8F-1732-4018-8BB0-26CA14BFEB4C}"/>
    <cellStyle name="เครื่องหมายจุลภาค 21 4 3 6" xfId="30831" xr:uid="{10FFF3C4-446A-4ACC-B300-2C99FBE057F8}"/>
    <cellStyle name="เครื่องหมายจุลภาค 21 4 4" xfId="7276" xr:uid="{9D7506D6-BDE4-4C6A-B13E-C3A2A886CE5E}"/>
    <cellStyle name="เครื่องหมายจุลภาค 21 4 4 2" xfId="14146" xr:uid="{12295E3C-363F-41B6-B199-66D41677632B}"/>
    <cellStyle name="เครื่องหมายจุลภาค 21 4 4 3" xfId="20480" xr:uid="{B642AF2F-800C-4017-8CBD-9ECBCB133700}"/>
    <cellStyle name="เครื่องหมายจุลภาค 21 4 4 4" xfId="32008" xr:uid="{4F32EFC6-E0DD-4CB6-8C2D-1C8122B34700}"/>
    <cellStyle name="เครื่องหมายจุลภาค 21 4 5" xfId="9234" xr:uid="{ED9429D8-57E6-4F0D-966F-9FC80F683D86}"/>
    <cellStyle name="เครื่องหมายจุลภาค 21 4 5 2" xfId="16039" xr:uid="{169C7280-06E3-4BE4-8C4E-9261A4855D2F}"/>
    <cellStyle name="เครื่องหมายจุลภาค 21 4 5 3" xfId="22827" xr:uid="{94335756-D2D5-45B3-98F6-70B64EBD944A}"/>
    <cellStyle name="เครื่องหมายจุลภาค 21 4 5 4" xfId="34353" xr:uid="{73441D89-990D-42F8-9443-154CECC77CC7}"/>
    <cellStyle name="เครื่องหมายจุลภาค 21 4 6" xfId="12374" xr:uid="{DBFCD90E-799C-4E2A-84E6-62790239E5D0}"/>
    <cellStyle name="เครื่องหมายจุลภาค 21 4 6 2" xfId="25165" xr:uid="{9E1D2C85-4601-4DEF-BE41-FFA79595A793}"/>
    <cellStyle name="เครื่องหมายจุลภาค 21 4 6 3" xfId="36691" xr:uid="{78BAEAF1-8AD4-4278-A6C0-F8ACBDF8DC79}"/>
    <cellStyle name="เครื่องหมายจุลภาค 21 4 7" xfId="27502" xr:uid="{E6303117-10A7-4763-808E-4FF676055BFE}"/>
    <cellStyle name="เครื่องหมายจุลภาค 21 4 7 2" xfId="39028" xr:uid="{A07070DB-F5EA-4139-9FA8-261981309DFF}"/>
    <cellStyle name="เครื่องหมายจุลภาค 21 4 8" xfId="17435" xr:uid="{2E6AC84E-8408-4609-A15B-B781B6811FB8}"/>
    <cellStyle name="เครื่องหมายจุลภาค 21 4 9" xfId="28973" xr:uid="{B4BF234F-A08F-4214-A187-9C434D396601}"/>
    <cellStyle name="เครื่องหมายจุลภาค 21 5" xfId="2501" xr:uid="{A59034CB-2ACA-48EB-B496-79376B73F983}"/>
    <cellStyle name="เครื่องหมายจุลภาค 21 5 2" xfId="3006" xr:uid="{C3A3B4FC-3A69-4409-BC18-B427A61EEBF2}"/>
    <cellStyle name="เครื่องหมายจุลภาค 21 5 2 2" xfId="6918" xr:uid="{0F188E22-184E-4A1B-916A-FAF5B6DE7EBB}"/>
    <cellStyle name="เครื่องหมายจุลภาค 21 5 2 2 2" xfId="8771" xr:uid="{EA7A4DF2-FDAD-4651-9287-C6F914FF99DA}"/>
    <cellStyle name="เครื่องหมายจุลภาค 21 5 2 2 2 2" xfId="15641" xr:uid="{838AA177-349E-47F9-9F13-73E62874A5CC}"/>
    <cellStyle name="เครื่องหมายจุลภาค 21 5 2 2 2 3" xfId="22229" xr:uid="{CD5B1DDE-63EA-4130-9887-B93132BDA2A5}"/>
    <cellStyle name="เครื่องหมายจุลภาค 21 5 2 2 2 4" xfId="33756" xr:uid="{0529C5DF-F28B-495A-AFE3-BBA4A8A37428}"/>
    <cellStyle name="เครื่องหมายจุลภาค 21 5 2 2 3" xfId="13789" xr:uid="{17D3DD51-1330-4698-981C-900E3FFC1144}"/>
    <cellStyle name="เครื่องหมายจุลภาค 21 5 2 2 3 2" xfId="24572" xr:uid="{20B64EE8-C07D-402D-BD5D-67AD2D2E3C9D}"/>
    <cellStyle name="เครื่องหมายจุลภาค 21 5 2 2 3 3" xfId="36098" xr:uid="{F25D3B67-1D85-4ABC-9EDF-2355652B124D}"/>
    <cellStyle name="เครื่องหมายจุลภาค 21 5 2 2 4" xfId="26909" xr:uid="{9EB3FF61-9393-4CB5-A2F4-36F895B1ED09}"/>
    <cellStyle name="เครื่องหมายจุลภาค 21 5 2 2 4 2" xfId="38435" xr:uid="{80EAAD87-343F-4F89-BE13-7EDD0845F6D6}"/>
    <cellStyle name="เครื่องหมายจุลภาค 21 5 2 2 5" xfId="19884" xr:uid="{F6A625F1-89C9-47C3-B50E-7AD440CC4A32}"/>
    <cellStyle name="เครื่องหมายจุลภาค 21 5 2 2 6" xfId="31414" xr:uid="{B228DFA4-57C8-430C-A00F-DC9C1E283FF7}"/>
    <cellStyle name="เครื่องหมายจุลภาค 21 5 2 3" xfId="7838" xr:uid="{BC52F72A-7D7D-4831-9991-5D41DCD876C6}"/>
    <cellStyle name="เครื่องหมายจุลภาค 21 5 2 3 2" xfId="14708" xr:uid="{E6AA5A9F-0FB2-42FF-A0FD-B832DA2856F8}"/>
    <cellStyle name="เครื่องหมายจุลภาค 21 5 2 3 3" xfId="21063" xr:uid="{9A299382-4B65-4DEF-BCF9-255FEB2E6BD5}"/>
    <cellStyle name="เครื่องหมายจุลภาค 21 5 2 3 4" xfId="32591" xr:uid="{086A029A-D4E5-43FF-B50B-A29CA572DFF9}"/>
    <cellStyle name="เครื่องหมายจุลภาค 21 5 2 4" xfId="9800" xr:uid="{9F42319C-0CF6-4842-9CD7-F388FF050B35}"/>
    <cellStyle name="เครื่องหมายจุลภาค 21 5 2 4 2" xfId="16602" xr:uid="{E11168B6-422C-4FE7-A79D-ADE5817C7030}"/>
    <cellStyle name="เครื่องหมายจุลภาค 21 5 2 4 3" xfId="23410" xr:uid="{09A982E9-06CB-4FD6-812B-BF8DCFD6E7A6}"/>
    <cellStyle name="เครื่องหมายจุลภาค 21 5 2 4 4" xfId="34936" xr:uid="{BC084C98-77E4-4B2C-A1FE-9B0FDEE9E4E0}"/>
    <cellStyle name="เครื่องหมายจุลภาค 21 5 2 5" xfId="12891" xr:uid="{EA3B547B-4C70-4782-81BC-7EEDAB284044}"/>
    <cellStyle name="เครื่องหมายจุลภาค 21 5 2 5 2" xfId="25748" xr:uid="{9F7572EF-444A-420C-A0B8-EAB2B9ABCED4}"/>
    <cellStyle name="เครื่องหมายจุลภาค 21 5 2 5 3" xfId="37274" xr:uid="{998D2170-B58A-418A-91AD-0DC1D244787E}"/>
    <cellStyle name="เครื่องหมายจุลภาค 21 5 2 6" xfId="28085" xr:uid="{7D0D12DB-BB21-44AF-8D60-EC9815BCC434}"/>
    <cellStyle name="เครื่องหมายจุลภาค 21 5 2 6 2" xfId="39611" xr:uid="{FA6C1942-A48D-4424-865C-D61914BD019B}"/>
    <cellStyle name="เครื่องหมายจุลภาค 21 5 2 7" xfId="18055" xr:uid="{7633DE0A-2262-4ABB-A03E-7643E99DDC6E}"/>
    <cellStyle name="เครื่องหมายจุลภาค 21 5 2 8" xfId="29593" xr:uid="{54896F63-0AF5-49F7-9128-08E2662F61D6}"/>
    <cellStyle name="เครื่องหมายจุลภาค 21 5 3" xfId="6471" xr:uid="{497AD84A-A721-4FE5-AF6C-50209B050F88}"/>
    <cellStyle name="เครื่องหมายจุลภาค 21 5 3 2" xfId="8307" xr:uid="{A55DB5B9-C6DD-43AA-AAC4-225231834E51}"/>
    <cellStyle name="เครื่องหมายจุลภาค 21 5 3 2 2" xfId="15177" xr:uid="{411D2BFA-6BD4-47FA-A3DC-CBC393EE4F11}"/>
    <cellStyle name="เครื่องหมายจุลภาค 21 5 3 2 3" xfId="21751" xr:uid="{38F18481-59BD-4421-9A83-D05EF1293625}"/>
    <cellStyle name="เครื่องหมายจุลภาค 21 5 3 2 4" xfId="33278" xr:uid="{061463CE-4152-4D33-B5B5-134C99EAA20C}"/>
    <cellStyle name="เครื่องหมายจุลภาค 21 5 3 3" xfId="13342" xr:uid="{8A1F844B-5B38-4497-903D-63C4F82F4460}"/>
    <cellStyle name="เครื่องหมายจุลภาค 21 5 3 3 2" xfId="24094" xr:uid="{E8B0EF0C-F5D8-4165-8DDA-9E3AAA50E44A}"/>
    <cellStyle name="เครื่องหมายจุลภาค 21 5 3 3 3" xfId="35620" xr:uid="{F6151E75-ECE3-43CB-BAE7-6A719BD60A7D}"/>
    <cellStyle name="เครื่องหมายจุลภาค 21 5 3 4" xfId="26431" xr:uid="{4D1228E7-0683-4983-B1E4-17294A005859}"/>
    <cellStyle name="เครื่องหมายจุลภาค 21 5 3 4 2" xfId="37957" xr:uid="{5D7144A3-0278-4746-8FB0-64AC458B151F}"/>
    <cellStyle name="เครื่องหมายจุลภาค 21 5 3 5" xfId="19406" xr:uid="{3EF6E185-3E52-44E3-96F9-77766E4EBCEF}"/>
    <cellStyle name="เครื่องหมายจุลภาค 21 5 3 6" xfId="30936" xr:uid="{1D2227E7-9B27-44D1-A212-C4EF478E331E}"/>
    <cellStyle name="เครื่องหมายจุลภาค 21 5 4" xfId="7378" xr:uid="{08C96139-C962-4664-9A9E-1761DBDD8991}"/>
    <cellStyle name="เครื่องหมายจุลภาค 21 5 4 2" xfId="14248" xr:uid="{EEB970BF-5D88-4B71-9F22-AD21A5AF371B}"/>
    <cellStyle name="เครื่องหมายจุลภาค 21 5 4 3" xfId="20585" xr:uid="{8450988D-8FFD-40F5-AD96-75EA7472FF0E}"/>
    <cellStyle name="เครื่องหมายจุลภาค 21 5 4 4" xfId="32113" xr:uid="{73A74487-ECC1-4A79-AD9A-40FD7CA3E29A}"/>
    <cellStyle name="เครื่องหมายจุลภาค 21 5 5" xfId="9336" xr:uid="{29CAD630-4A9C-43CF-9DCA-1F4133EE391F}"/>
    <cellStyle name="เครื่องหมายจุลภาค 21 5 5 2" xfId="16141" xr:uid="{04D51615-0495-4002-83E4-6B134233C4D6}"/>
    <cellStyle name="เครื่องหมายจุลภาค 21 5 5 3" xfId="22932" xr:uid="{3D61386E-DFC0-41E1-9032-C731576C64B2}"/>
    <cellStyle name="เครื่องหมายจุลภาค 21 5 5 4" xfId="34458" xr:uid="{E4751E85-8892-4371-9394-7A9CFC2316E5}"/>
    <cellStyle name="เครื่องหมายจุลภาค 21 5 6" xfId="12466" xr:uid="{58011EE5-B62F-42A5-9D55-AF8BC983E063}"/>
    <cellStyle name="เครื่องหมายจุลภาค 21 5 6 2" xfId="25270" xr:uid="{4A145D72-58D4-4FC2-8A5E-34F4C871BDDF}"/>
    <cellStyle name="เครื่องหมายจุลภาค 21 5 6 3" xfId="36796" xr:uid="{D1258113-9A61-4E5E-9D70-583126E1BDC8}"/>
    <cellStyle name="เครื่องหมายจุลภาค 21 5 7" xfId="27607" xr:uid="{889D1C0F-9869-458C-BC52-08C59E6374C3}"/>
    <cellStyle name="เครื่องหมายจุลภาค 21 5 7 2" xfId="39133" xr:uid="{99983E07-2B7A-49B7-BF07-0F193B3D8EC6}"/>
    <cellStyle name="เครื่องหมายจุลภาค 21 5 8" xfId="17568" xr:uid="{5B6783BE-7760-4F5A-BFF2-DBC58EB46302}"/>
    <cellStyle name="เครื่องหมายจุลภาค 21 5 9" xfId="29106" xr:uid="{5BAE4FCB-1BDB-463D-AA75-3A3BF34B3C0E}"/>
    <cellStyle name="เครื่องหมายจุลภาค 21 6" xfId="2711" xr:uid="{E56B7BC2-BC9D-4B15-B67C-1626F2D5FCB6}"/>
    <cellStyle name="เครื่องหมายจุลภาค 21 6 2" xfId="6613" xr:uid="{ABFE2CD6-0DFA-4EE7-B1B4-E6F820E0ACE7}"/>
    <cellStyle name="เครื่องหมายจุลภาค 21 6 2 2" xfId="8457" xr:uid="{95D2510D-54B6-4C4A-A7DB-F87D92E19268}"/>
    <cellStyle name="เครื่องหมายจุลภาค 21 6 2 2 2" xfId="15327" xr:uid="{AAB6EEAE-25D6-4092-8329-127CEB827BFE}"/>
    <cellStyle name="เครื่องหมายจุลภาค 21 6 2 2 3" xfId="21908" xr:uid="{6AB542B8-6A2E-4B2D-8E3D-258E36399B19}"/>
    <cellStyle name="เครื่องหมายจุลภาค 21 6 2 2 4" xfId="33435" xr:uid="{0DC4AA9A-21C3-4E65-8CC6-89592354E94E}"/>
    <cellStyle name="เครื่องหมายจุลภาค 21 6 2 3" xfId="13484" xr:uid="{FE6CBE58-7BD0-40EC-AC1B-85BE2EDA47AA}"/>
    <cellStyle name="เครื่องหมายจุลภาค 21 6 2 3 2" xfId="24251" xr:uid="{C85F141E-F0A2-49DA-BD1A-F18B9104880A}"/>
    <cellStyle name="เครื่องหมายจุลภาค 21 6 2 3 3" xfId="35777" xr:uid="{178320A5-C6A7-4008-BEA5-44C942166396}"/>
    <cellStyle name="เครื่องหมายจุลภาค 21 6 2 4" xfId="26588" xr:uid="{F351EACE-F242-4888-8830-81EEAEE99A4F}"/>
    <cellStyle name="เครื่องหมายจุลภาค 21 6 2 4 2" xfId="38114" xr:uid="{0E778923-B715-4812-81DF-EDD0CE0BCE2C}"/>
    <cellStyle name="เครื่องหมายจุลภาค 21 6 2 5" xfId="19563" xr:uid="{350BB7CF-4C9B-44E9-A364-AD9EBE83B008}"/>
    <cellStyle name="เครื่องหมายจุลภาค 21 6 2 6" xfId="31093" xr:uid="{CFC2481D-18FE-4836-A34E-B613EF19DAA7}"/>
    <cellStyle name="เครื่องหมายจุลภาค 21 6 3" xfId="7524" xr:uid="{3170D8C5-7285-4F4A-AF0B-B38D307D3349}"/>
    <cellStyle name="เครื่องหมายจุลภาค 21 6 3 2" xfId="14394" xr:uid="{C2128DA1-BF0A-49D6-B083-FE85E526F7F5}"/>
    <cellStyle name="เครื่องหมายจุลภาค 21 6 3 3" xfId="20742" xr:uid="{51F6E2E8-B46B-4C17-A3D7-589FE254EC7B}"/>
    <cellStyle name="เครื่องหมายจุลภาค 21 6 3 4" xfId="32270" xr:uid="{5871618F-8500-486B-B212-B68716EEAAAC}"/>
    <cellStyle name="เครื่องหมายจุลภาค 21 6 4" xfId="9485" xr:uid="{7AAA4D31-AA9B-4132-928F-7B04CEE24F69}"/>
    <cellStyle name="เครื่องหมายจุลภาค 21 6 4 2" xfId="16287" xr:uid="{74FB59F3-F296-43C8-85DD-71DCA055A1D8}"/>
    <cellStyle name="เครื่องหมายจุลภาค 21 6 4 3" xfId="23089" xr:uid="{862EF681-13F7-489B-B061-24C27217D2F0}"/>
    <cellStyle name="เครื่องหมายจุลภาค 21 6 4 4" xfId="34615" xr:uid="{7ACBD100-DEF1-4D86-81C9-1DF941BD8E4B}"/>
    <cellStyle name="เครื่องหมายจุลภาค 21 6 5" xfId="12596" xr:uid="{42E2C312-26B6-40C2-AFDC-834332CE2172}"/>
    <cellStyle name="เครื่องหมายจุลภาค 21 6 5 2" xfId="25427" xr:uid="{EF01D4A0-5578-4C33-8465-31BE14A2C7EF}"/>
    <cellStyle name="เครื่องหมายจุลภาค 21 6 5 3" xfId="36953" xr:uid="{04B593A3-15C4-4DC2-BFE2-045D9854BA8B}"/>
    <cellStyle name="เครื่องหมายจุลภาค 21 6 6" xfId="27764" xr:uid="{92798B85-B9DA-45B3-9A94-876B5F26F1DE}"/>
    <cellStyle name="เครื่องหมายจุลภาค 21 6 6 2" xfId="39290" xr:uid="{E502BD0C-D1C6-4CDA-A25B-2D13B375BD54}"/>
    <cellStyle name="เครื่องหมายจุลภาค 21 6 7" xfId="17734" xr:uid="{958E6FCE-D43D-49E9-8C84-4ACA92B2D969}"/>
    <cellStyle name="เครื่องหมายจุลภาค 21 6 8" xfId="29272" xr:uid="{C0557140-BF46-44F8-8736-AAA9C45A6C3A}"/>
    <cellStyle name="เครื่องหมายจุลภาค 21 7" xfId="6168" xr:uid="{5F467D67-BFD8-46EC-B1F9-9934E9D016B0}"/>
    <cellStyle name="เครื่องหมายจุลภาค 21 7 2" xfId="7995" xr:uid="{FF8B63B8-5E40-4319-9323-7535B9A37AE6}"/>
    <cellStyle name="เครื่องหมายจุลภาค 21 7 2 2" xfId="14865" xr:uid="{B075C5D7-1EFE-46E2-9CAC-FD2FB438804B}"/>
    <cellStyle name="เครื่องหมายจุลภาค 21 7 2 3" xfId="21430" xr:uid="{3A09EFE1-6D5F-4B9A-AB9F-1AA2E97A7969}"/>
    <cellStyle name="เครื่องหมายจุลภาค 21 7 2 4" xfId="32957" xr:uid="{50CEDF41-6B11-430F-BB55-62E77B2ABE7A}"/>
    <cellStyle name="เครื่องหมายจุลภาค 21 7 3" xfId="13039" xr:uid="{FD401163-E49E-41EA-BEF7-33D3F0DF2A8A}"/>
    <cellStyle name="เครื่องหมายจุลภาค 21 7 3 2" xfId="23773" xr:uid="{F29E531D-3A18-4FD9-9616-F395886C3545}"/>
    <cellStyle name="เครื่องหมายจุลภาค 21 7 3 3" xfId="35299" xr:uid="{794A35A2-002E-45CF-B9EA-D34FD787D2DC}"/>
    <cellStyle name="เครื่องหมายจุลภาค 21 7 4" xfId="26110" xr:uid="{4A24876B-A595-4037-A20D-64C0197591E9}"/>
    <cellStyle name="เครื่องหมายจุลภาค 21 7 4 2" xfId="37636" xr:uid="{0366702C-A713-4B02-85BB-702D84ACCEF4}"/>
    <cellStyle name="เครื่องหมายจุลภาค 21 7 5" xfId="19085" xr:uid="{BAE519C0-2832-40C5-BC3E-7CC2A249EBB4}"/>
    <cellStyle name="เครื่องหมายจุลภาค 21 7 6" xfId="30615" xr:uid="{B803F708-5CAF-4E80-9672-90B5BFCED277}"/>
    <cellStyle name="เครื่องหมายจุลภาค 21 8" xfId="7075" xr:uid="{C2975514-3F2D-4FA6-B7E2-7AED72B4D56D}"/>
    <cellStyle name="เครื่องหมายจุลภาค 21 8 2" xfId="13945" xr:uid="{F1902442-7233-45E2-AFCA-7384C97DDF0A}"/>
    <cellStyle name="เครื่องหมายจุลภาค 21 8 3" xfId="20264" xr:uid="{14DB3F3E-C9D5-43FB-8F59-C20B1DD133A0}"/>
    <cellStyle name="เครื่องหมายจุลภาค 21 8 4" xfId="31792" xr:uid="{9464DE7E-601B-4513-9E65-D7E8E865DA67}"/>
    <cellStyle name="เครื่องหมายจุลภาค 21 9" xfId="9029" xr:uid="{F900A70B-F615-433E-879D-DF0AD077B8C4}"/>
    <cellStyle name="เครื่องหมายจุลภาค 21 9 2" xfId="15837" xr:uid="{6212AB5D-15EC-4DED-97BD-85A855731DF4}"/>
    <cellStyle name="เครื่องหมายจุลภาค 21 9 3" xfId="22611" xr:uid="{60D12C11-0E17-48E9-B8DE-9A4938EFD9DF}"/>
    <cellStyle name="เครื่องหมายจุลภาค 21 9 4" xfId="34137" xr:uid="{32D553AA-6306-4983-93F2-F450788D6939}"/>
    <cellStyle name="เครื่องหมายจุลภาค 22" xfId="2108" xr:uid="{70025F12-B20E-4DE1-BABB-89B75244DEE5}"/>
    <cellStyle name="เครื่องหมายจุลภาค 22 10" xfId="12182" xr:uid="{6834EA00-9C39-416C-8201-CFE9033EFD8B}"/>
    <cellStyle name="เครื่องหมายจุลภาค 22 10 2" xfId="24950" xr:uid="{0EB524A2-AFDC-4B25-9129-FC07551D45C0}"/>
    <cellStyle name="เครื่องหมายจุลภาค 22 10 3" xfId="36476" xr:uid="{FF219CC9-6EE6-4FFC-9CC6-D294431A712C}"/>
    <cellStyle name="เครื่องหมายจุลภาค 22 11" xfId="27287" xr:uid="{4CB4FF6D-F396-4B08-8DB1-99537FFBC124}"/>
    <cellStyle name="เครื่องหมายจุลภาค 22 11 2" xfId="38813" xr:uid="{4041E85B-45A3-486F-A526-CB40DBBFC1F1}"/>
    <cellStyle name="เครื่องหมายจุลภาค 22 12" xfId="17163" xr:uid="{C390C5B8-CC73-484A-89D2-1185A7404A75}"/>
    <cellStyle name="เครื่องหมายจุลภาค 22 13" xfId="28701" xr:uid="{0A18716F-34BC-41D0-96B9-98A37C3BD985}"/>
    <cellStyle name="เครื่องหมายจุลภาค 22 2" xfId="2156" xr:uid="{4D7FAA27-ED26-4E29-AA94-E950E86E9434}"/>
    <cellStyle name="เครื่องหมายจุลภาค 22 2 10" xfId="27325" xr:uid="{7987856F-15ED-476B-B8CD-1C31175C5F3E}"/>
    <cellStyle name="เครื่องหมายจุลภาค 22 2 10 2" xfId="38851" xr:uid="{76FE6AA0-65C9-45F9-9084-DC8F258F90FF}"/>
    <cellStyle name="เครื่องหมายจุลภาค 22 2 11" xfId="17201" xr:uid="{076177F4-C0BF-4BA6-9F34-2A5EA273C057}"/>
    <cellStyle name="เครื่องหมายจุลภาค 22 2 12" xfId="28739" xr:uid="{69D63BC7-7689-4EA7-83F6-DCEA6B071302}"/>
    <cellStyle name="เครื่องหมายจุลภาค 22 2 2" xfId="2293" xr:uid="{553605C3-93D6-4EA8-8AA8-F8A7A6DD5067}"/>
    <cellStyle name="เครื่องหมายจุลภาค 22 2 2 2" xfId="2846" xr:uid="{2D0A753B-2DC4-4B99-ACC3-8ABA507C0F24}"/>
    <cellStyle name="เครื่องหมายจุลภาค 22 2 2 2 2" xfId="6750" xr:uid="{BF18FFF7-B81A-4CB2-B8C0-E02E535CA1DB}"/>
    <cellStyle name="เครื่องหมายจุลภาค 22 2 2 2 2 2" xfId="8599" xr:uid="{2ADB1736-4125-464E-94F9-E3526FC5CEEF}"/>
    <cellStyle name="เครื่องหมายจุลภาค 22 2 2 2 2 2 2" xfId="15469" xr:uid="{9D1CEAC7-6C9B-45E1-85C2-971742965057}"/>
    <cellStyle name="เครื่องหมายจุลภาค 22 2 2 2 2 2 3" xfId="22055" xr:uid="{A92A0834-5C36-4222-BA4E-1451DA20F1B1}"/>
    <cellStyle name="เครื่องหมายจุลภาค 22 2 2 2 2 2 4" xfId="33582" xr:uid="{DA3CE6CC-7A6D-4C57-946A-FCFA34067804}"/>
    <cellStyle name="เครื่องหมายจุลภาค 22 2 2 2 2 3" xfId="13621" xr:uid="{12654E48-78CB-4AFD-820A-0EF275376722}"/>
    <cellStyle name="เครื่องหมายจุลภาค 22 2 2 2 2 3 2" xfId="24398" xr:uid="{713BD3CB-1B77-4EE1-A9E4-3DA371BEC97B}"/>
    <cellStyle name="เครื่องหมายจุลภาค 22 2 2 2 2 3 3" xfId="35924" xr:uid="{841244BE-8DE3-4D28-9145-36FC6D336560}"/>
    <cellStyle name="เครื่องหมายจุลภาค 22 2 2 2 2 4" xfId="26735" xr:uid="{1500F707-BE88-413B-9EB9-BA656B39CC24}"/>
    <cellStyle name="เครื่องหมายจุลภาค 22 2 2 2 2 4 2" xfId="38261" xr:uid="{5441993E-B641-4EB5-AA39-2310A8FD8D8D}"/>
    <cellStyle name="เครื่องหมายจุลภาค 22 2 2 2 2 5" xfId="19710" xr:uid="{3AFFB7BB-E7FA-4BFC-B927-79F465E6238B}"/>
    <cellStyle name="เครื่องหมายจุลภาค 22 2 2 2 2 6" xfId="31240" xr:uid="{8AD6B234-AC3C-44D5-B36B-EED271697484}"/>
    <cellStyle name="เครื่องหมายจุลภาค 22 2 2 2 3" xfId="7666" xr:uid="{2B3C8BE2-1032-4A1C-8E1A-6A55CA094478}"/>
    <cellStyle name="เครื่องหมายจุลภาค 22 2 2 2 3 2" xfId="14536" xr:uid="{4A37C3FE-B311-4F6C-B7D8-8A0D02DAA1FD}"/>
    <cellStyle name="เครื่องหมายจุลภาค 22 2 2 2 3 3" xfId="20889" xr:uid="{D4854579-76DC-4063-A6F1-AC8B62EA69FC}"/>
    <cellStyle name="เครื่องหมายจุลภาค 22 2 2 2 3 4" xfId="32417" xr:uid="{4545A379-8BB1-41D8-A26B-755EACB8C13C}"/>
    <cellStyle name="เครื่องหมายจุลภาค 22 2 2 2 4" xfId="9627" xr:uid="{B344C45F-33E8-4FC3-934A-501A95AAE9B4}"/>
    <cellStyle name="เครื่องหมายจุลภาค 22 2 2 2 4 2" xfId="16429" xr:uid="{AF584B1F-5982-4CFD-8DA2-BDAAF84506E0}"/>
    <cellStyle name="เครื่องหมายจุลภาค 22 2 2 2 4 3" xfId="23236" xr:uid="{6A1997C8-F889-462F-8F80-7BC21AA102F8}"/>
    <cellStyle name="เครื่องหมายจุลภาค 22 2 2 2 4 4" xfId="34762" xr:uid="{2DF78826-61C2-4F03-870E-3B53F04DC18B}"/>
    <cellStyle name="เครื่องหมายจุลภาค 22 2 2 2 5" xfId="12731" xr:uid="{7665AACA-F866-44D6-B63B-30FC3ABE1636}"/>
    <cellStyle name="เครื่องหมายจุลภาค 22 2 2 2 5 2" xfId="25574" xr:uid="{BB68F537-E367-42C8-8F7D-EC83DD3EC068}"/>
    <cellStyle name="เครื่องหมายจุลภาค 22 2 2 2 5 3" xfId="37100" xr:uid="{62121A75-B8E9-4F16-B784-E3074DA02381}"/>
    <cellStyle name="เครื่องหมายจุลภาค 22 2 2 2 6" xfId="27911" xr:uid="{79691E50-5D2A-4214-95E5-EBB6DFBCA692}"/>
    <cellStyle name="เครื่องหมายจุลภาค 22 2 2 2 6 2" xfId="39437" xr:uid="{58712530-2AF0-48AA-8605-2EB89DFA6BCD}"/>
    <cellStyle name="เครื่องหมายจุลภาค 22 2 2 2 7" xfId="17881" xr:uid="{D5E0AF6C-B74B-4988-B041-23853DB23C41}"/>
    <cellStyle name="เครื่องหมายจุลภาค 22 2 2 2 8" xfId="29419" xr:uid="{E6BEFA6D-582D-4417-AE07-3EACB59C2016}"/>
    <cellStyle name="เครื่องหมายจุลภาค 22 2 2 3" xfId="6304" xr:uid="{FCB9AC1B-131A-40B2-8D50-B51A791C3C90}"/>
    <cellStyle name="เครื่องหมายจุลภาค 22 2 2 3 2" xfId="8136" xr:uid="{ADCD89AD-1B45-4631-9F4B-3D626979C452}"/>
    <cellStyle name="เครื่องหมายจุลภาค 22 2 2 3 2 2" xfId="15006" xr:uid="{7EAC3136-BC21-4145-B350-FB6A0B6DB6AD}"/>
    <cellStyle name="เครื่องหมายจุลภาค 22 2 2 3 2 3" xfId="21577" xr:uid="{87594ECF-7C50-4520-824B-C8BEBDDFC397}"/>
    <cellStyle name="เครื่องหมายจุลภาค 22 2 2 3 2 4" xfId="33104" xr:uid="{218BAB07-FA22-4E7B-A7BB-2465BB3E0568}"/>
    <cellStyle name="เครื่องหมายจุลภาค 22 2 2 3 3" xfId="13175" xr:uid="{5E2D635C-DD66-41C5-9934-54DC5E84EDED}"/>
    <cellStyle name="เครื่องหมายจุลภาค 22 2 2 3 3 2" xfId="23920" xr:uid="{85AC30DE-9922-434F-B25E-6DC57D862310}"/>
    <cellStyle name="เครื่องหมายจุลภาค 22 2 2 3 3 3" xfId="35446" xr:uid="{FA60CB57-A265-45B5-9CE0-80C82CEF760E}"/>
    <cellStyle name="เครื่องหมายจุลภาค 22 2 2 3 4" xfId="26257" xr:uid="{830AA783-DFF1-4D28-AC61-C90A573F7C90}"/>
    <cellStyle name="เครื่องหมายจุลภาค 22 2 2 3 4 2" xfId="37783" xr:uid="{B7CD8A7E-C240-47C7-B859-667D13173FEC}"/>
    <cellStyle name="เครื่องหมายจุลภาค 22 2 2 3 5" xfId="19232" xr:uid="{82015F47-A602-4553-94D9-722374A0270C}"/>
    <cellStyle name="เครื่องหมายจุลภาค 22 2 2 3 6" xfId="30762" xr:uid="{F5EB668D-CBB2-435E-A027-749987DA9FAC}"/>
    <cellStyle name="เครื่องหมายจุลภาค 22 2 2 4" xfId="7211" xr:uid="{14046EFE-D3E4-4240-A6CC-4C6F6AF7D936}"/>
    <cellStyle name="เครื่องหมายจุลภาค 22 2 2 4 2" xfId="14081" xr:uid="{76AEEDB2-7ECA-45D0-A362-68375E9B86E0}"/>
    <cellStyle name="เครื่องหมายจุลภาค 22 2 2 4 3" xfId="20411" xr:uid="{37E4A4B1-362D-4965-B7FA-E19E0ADCCE9B}"/>
    <cellStyle name="เครื่องหมายจุลภาค 22 2 2 4 4" xfId="31939" xr:uid="{BF506EE7-1813-45CD-AD0B-94C8B9BA44FF}"/>
    <cellStyle name="เครื่องหมายจุลภาค 22 2 2 5" xfId="9169" xr:uid="{C5C6FEA4-D013-4D1C-A21D-4E533F0F3224}"/>
    <cellStyle name="เครื่องหมายจุลภาค 22 2 2 5 2" xfId="15974" xr:uid="{CFECAC70-82A4-481F-BB3A-93C619FD0F13}"/>
    <cellStyle name="เครื่องหมายจุลภาค 22 2 2 5 3" xfId="22758" xr:uid="{24C797FB-0103-4B96-9B1F-16ECDD5058E1}"/>
    <cellStyle name="เครื่องหมายจุลภาค 22 2 2 5 4" xfId="34284" xr:uid="{845F9E36-69B8-45EB-92A5-35857B280E27}"/>
    <cellStyle name="เครื่องหมายจุลภาค 22 2 2 6" xfId="12316" xr:uid="{1CF8C1E2-D7DC-4645-BB12-CB0CA850FD45}"/>
    <cellStyle name="เครื่องหมายจุลภาค 22 2 2 6 2" xfId="25096" xr:uid="{0AB26C8F-5126-40D7-94C4-33BA7639632D}"/>
    <cellStyle name="เครื่องหมายจุลภาค 22 2 2 6 3" xfId="36622" xr:uid="{E94DE10E-4AC3-4BC3-8BF7-167AAC984DC3}"/>
    <cellStyle name="เครื่องหมายจุลภาค 22 2 2 7" xfId="27433" xr:uid="{C2C5FB8B-7F24-41CC-9F80-5D88E08596B6}"/>
    <cellStyle name="เครื่องหมายจุลภาค 22 2 2 7 2" xfId="38959" xr:uid="{25156094-B06E-4CE0-837F-60C1A3ABD720}"/>
    <cellStyle name="เครื่องหมายจุลภาค 22 2 2 8" xfId="17337" xr:uid="{3A907E07-9B20-4F8B-88AD-57DA62CEDDF6}"/>
    <cellStyle name="เครื่องหมายจุลภาค 22 2 2 9" xfId="28875" xr:uid="{2EE02088-CDD0-4389-BF60-7AB3DC0412C1}"/>
    <cellStyle name="เครื่องหมายจุลภาค 22 2 3" xfId="2419" xr:uid="{727737A4-026F-457D-AF8B-B26F4F58C543}"/>
    <cellStyle name="เครื่องหมายจุลภาค 22 2 3 2" xfId="2944" xr:uid="{E284424B-A8FA-4C61-9521-6EA985A3FB2E}"/>
    <cellStyle name="เครื่องหมายจุลภาค 22 2 3 2 2" xfId="6854" xr:uid="{7B7D17A6-453D-44AA-BAD0-0A00262F46F0}"/>
    <cellStyle name="เครื่องหมายจุลภาค 22 2 3 2 2 2" xfId="8705" xr:uid="{C9BB41F4-FDB9-467E-B0B8-9ECDFE47F2FC}"/>
    <cellStyle name="เครื่องหมายจุลภาค 22 2 3 2 2 2 2" xfId="15575" xr:uid="{DF43CD5F-A3F9-4FF3-8F6B-39694C39D35F}"/>
    <cellStyle name="เครื่องหมายจุลภาค 22 2 3 2 2 2 3" xfId="22163" xr:uid="{80B40CF9-F35B-410D-8761-034039F0E952}"/>
    <cellStyle name="เครื่องหมายจุลภาค 22 2 3 2 2 2 4" xfId="33690" xr:uid="{8C376394-F0CD-4479-84D4-47C81D06D83C}"/>
    <cellStyle name="เครื่องหมายจุลภาค 22 2 3 2 2 3" xfId="13725" xr:uid="{7265A958-896D-4C84-B965-D715951E43D6}"/>
    <cellStyle name="เครื่องหมายจุลภาค 22 2 3 2 2 3 2" xfId="24506" xr:uid="{3A8E176D-0867-4EDA-B375-4DADC3C5AA5A}"/>
    <cellStyle name="เครื่องหมายจุลภาค 22 2 3 2 2 3 3" xfId="36032" xr:uid="{AAE3A7E0-0264-4F12-9891-F9674A0D0221}"/>
    <cellStyle name="เครื่องหมายจุลภาค 22 2 3 2 2 4" xfId="26843" xr:uid="{F92E4ADC-EADB-4DDC-8781-C77E3ECA9BB7}"/>
    <cellStyle name="เครื่องหมายจุลภาค 22 2 3 2 2 4 2" xfId="38369" xr:uid="{30050470-68A9-40AE-8911-67ED64DD6B0E}"/>
    <cellStyle name="เครื่องหมายจุลภาค 22 2 3 2 2 5" xfId="19818" xr:uid="{01BE7845-CB6F-4B1B-AD36-20B1BB33E430}"/>
    <cellStyle name="เครื่องหมายจุลภาค 22 2 3 2 2 6" xfId="31348" xr:uid="{3836A1C6-251E-4940-9047-0DFE536B30DD}"/>
    <cellStyle name="เครื่องหมายจุลภาค 22 2 3 2 3" xfId="7772" xr:uid="{10EEAD67-D049-467F-B648-3F097116CECD}"/>
    <cellStyle name="เครื่องหมายจุลภาค 22 2 3 2 3 2" xfId="14642" xr:uid="{28199B90-49D9-4E7E-8B8B-3A2BDE2EF330}"/>
    <cellStyle name="เครื่องหมายจุลภาค 22 2 3 2 3 3" xfId="20997" xr:uid="{1083D211-55B2-4736-B138-13B95D6FCA1E}"/>
    <cellStyle name="เครื่องหมายจุลภาค 22 2 3 2 3 4" xfId="32525" xr:uid="{5B4DB665-0686-42B5-A13F-7F8ABCFA5630}"/>
    <cellStyle name="เครื่องหมายจุลภาค 22 2 3 2 4" xfId="9734" xr:uid="{FCF96DF6-5BA2-4A14-8FDF-8311A950C74A}"/>
    <cellStyle name="เครื่องหมายจุลภาค 22 2 3 2 4 2" xfId="16536" xr:uid="{4822CF73-0E2A-4838-9BA3-F43B939237DB}"/>
    <cellStyle name="เครื่องหมายจุลภาค 22 2 3 2 4 3" xfId="23344" xr:uid="{DF63F279-D53D-47DE-A5FB-B198AED5E1BA}"/>
    <cellStyle name="เครื่องหมายจุลภาค 22 2 3 2 4 4" xfId="34870" xr:uid="{261C4631-0585-432A-A65C-359BEC09035E}"/>
    <cellStyle name="เครื่องหมายจุลภาค 22 2 3 2 5" xfId="12829" xr:uid="{5F85F1AB-32A6-4343-88FE-8174235EA967}"/>
    <cellStyle name="เครื่องหมายจุลภาค 22 2 3 2 5 2" xfId="25682" xr:uid="{BDF0B225-142E-4629-A15B-520CB4BF5BF7}"/>
    <cellStyle name="เครื่องหมายจุลภาค 22 2 3 2 5 3" xfId="37208" xr:uid="{259434F7-5862-42EB-9648-0237E3BE66EE}"/>
    <cellStyle name="เครื่องหมายจุลภาค 22 2 3 2 6" xfId="28019" xr:uid="{D8DE445D-CF31-462D-9992-0C3CE93A2405}"/>
    <cellStyle name="เครื่องหมายจุลภาค 22 2 3 2 6 2" xfId="39545" xr:uid="{4D4514B5-8143-4882-89A5-7BCD9E999529}"/>
    <cellStyle name="เครื่องหมายจุลภาค 22 2 3 2 7" xfId="17989" xr:uid="{6D62DF95-FD00-4A75-B542-F9A9E88051B7}"/>
    <cellStyle name="เครื่องหมายจุลภาค 22 2 3 2 8" xfId="29527" xr:uid="{169B22B6-09A1-476D-A698-F0ED9286A317}"/>
    <cellStyle name="เครื่องหมายจุลภาค 22 2 3 3" xfId="6408" xr:uid="{CB6F07C1-1529-4E30-AD12-B6985E103980}"/>
    <cellStyle name="เครื่องหมายจุลภาค 22 2 3 3 2" xfId="8242" xr:uid="{03084806-17C9-4CA2-BAE7-741DF9CAFE03}"/>
    <cellStyle name="เครื่องหมายจุลภาค 22 2 3 3 2 2" xfId="15112" xr:uid="{0BBADF3C-0340-4821-B7D2-557BF009E6EF}"/>
    <cellStyle name="เครื่องหมายจุลภาค 22 2 3 3 2 3" xfId="21685" xr:uid="{7C762314-E3A5-4760-8A03-1D299FBCC667}"/>
    <cellStyle name="เครื่องหมายจุลภาค 22 2 3 3 2 4" xfId="33212" xr:uid="{B5CEE026-63A6-4A4B-9182-6AE85B6E1BD8}"/>
    <cellStyle name="เครื่องหมายจุลภาค 22 2 3 3 3" xfId="13279" xr:uid="{6D381375-1A59-4B5B-81A3-2495F7ADAC68}"/>
    <cellStyle name="เครื่องหมายจุลภาค 22 2 3 3 3 2" xfId="24028" xr:uid="{ED9DC9F6-E9CB-4E93-9981-D7C88520719E}"/>
    <cellStyle name="เครื่องหมายจุลภาค 22 2 3 3 3 3" xfId="35554" xr:uid="{3DCC0B57-59D4-4649-8292-BE44E8A9169C}"/>
    <cellStyle name="เครื่องหมายจุลภาค 22 2 3 3 4" xfId="26365" xr:uid="{8BA181B8-9DEE-41FA-A6BD-1BC15D3FF28D}"/>
    <cellStyle name="เครื่องหมายจุลภาค 22 2 3 3 4 2" xfId="37891" xr:uid="{37F48CCF-0274-4248-B18B-C04087E77F4A}"/>
    <cellStyle name="เครื่องหมายจุลภาค 22 2 3 3 5" xfId="19340" xr:uid="{7295B0D9-B241-4566-92F9-1C7549DB358B}"/>
    <cellStyle name="เครื่องหมายจุลภาค 22 2 3 3 6" xfId="30870" xr:uid="{751DEB97-4C9A-4577-BC26-960B97486713}"/>
    <cellStyle name="เครื่องหมายจุลภาค 22 2 3 4" xfId="7315" xr:uid="{19E37171-B76E-4998-BA55-DB0B8A4D155B}"/>
    <cellStyle name="เครื่องหมายจุลภาค 22 2 3 4 2" xfId="14185" xr:uid="{32BFC189-7FE7-4F43-9111-DA5D7FF9DD94}"/>
    <cellStyle name="เครื่องหมายจุลภาค 22 2 3 4 3" xfId="20519" xr:uid="{E2BC1EBA-9575-4510-B978-CCD0275B8A35}"/>
    <cellStyle name="เครื่องหมายจุลภาค 22 2 3 4 4" xfId="32047" xr:uid="{F5E0A7D6-FE65-452C-A516-DEE2FAADA32C}"/>
    <cellStyle name="เครื่องหมายจุลภาค 22 2 3 5" xfId="9273" xr:uid="{5FD2C64A-B543-416F-B6A6-23887055A262}"/>
    <cellStyle name="เครื่องหมายจุลภาค 22 2 3 5 2" xfId="16078" xr:uid="{99FC2C68-1624-46C9-A918-92FE8A130F73}"/>
    <cellStyle name="เครื่องหมายจุลภาค 22 2 3 5 3" xfId="22866" xr:uid="{2CAC69F2-F7C0-4C53-8355-DB01A9CA5FD7}"/>
    <cellStyle name="เครื่องหมายจุลภาค 22 2 3 5 4" xfId="34392" xr:uid="{493AE952-A227-40BE-9575-F9C228E4FA62}"/>
    <cellStyle name="เครื่องหมายจุลภาค 22 2 3 6" xfId="12411" xr:uid="{75BBE9FA-E852-4898-8F72-0FBAC4CBD97A}"/>
    <cellStyle name="เครื่องหมายจุลภาค 22 2 3 6 2" xfId="25204" xr:uid="{E0E7068A-A046-401A-A2D8-09481D1768B9}"/>
    <cellStyle name="เครื่องหมายจุลภาค 22 2 3 6 3" xfId="36730" xr:uid="{6584F60F-9030-4B16-891C-3391615302B1}"/>
    <cellStyle name="เครื่องหมายจุลภาค 22 2 3 7" xfId="27541" xr:uid="{64094B2F-5528-42CC-9FEF-9AB96CFDD28A}"/>
    <cellStyle name="เครื่องหมายจุลภาค 22 2 3 7 2" xfId="39067" xr:uid="{36770095-1ED0-4FF1-8FB2-C0D142440A3F}"/>
    <cellStyle name="เครื่องหมายจุลภาค 22 2 3 8" xfId="17474" xr:uid="{C3CA05CD-03ED-459A-B3D1-34C0365F0E33}"/>
    <cellStyle name="เครื่องหมายจุลภาค 22 2 3 9" xfId="29012" xr:uid="{0A5B5437-14A5-4CE6-97E5-1DB119E394F3}"/>
    <cellStyle name="เครื่องหมายจุลภาค 22 2 4" xfId="2538" xr:uid="{36A23442-08C6-4FC4-A30B-66D891020A98}"/>
    <cellStyle name="เครื่องหมายจุลภาค 22 2 4 2" xfId="3045" xr:uid="{1805BCD5-E4CF-4A0D-94FB-874B81BE3FF6}"/>
    <cellStyle name="เครื่องหมายจุลภาค 22 2 4 2 2" xfId="6957" xr:uid="{8653473B-2C7A-41F2-9578-1660770F44EE}"/>
    <cellStyle name="เครื่องหมายจุลภาค 22 2 4 2 2 2" xfId="8810" xr:uid="{FB98F114-08F7-4D81-9E22-1982261B03BE}"/>
    <cellStyle name="เครื่องหมายจุลภาค 22 2 4 2 2 2 2" xfId="15680" xr:uid="{4D7F9E23-F7A0-40AC-BDC6-FA0B08E5C6C6}"/>
    <cellStyle name="เครื่องหมายจุลภาค 22 2 4 2 2 2 3" xfId="22268" xr:uid="{CC160D65-8D8A-4FB1-B6CA-3E6CAD9E5D20}"/>
    <cellStyle name="เครื่องหมายจุลภาค 22 2 4 2 2 2 4" xfId="33795" xr:uid="{21920E9D-0434-4662-B1DB-ECBA358BE864}"/>
    <cellStyle name="เครื่องหมายจุลภาค 22 2 4 2 2 3" xfId="13828" xr:uid="{5AFB7537-D9EC-4FD9-B790-2BAC7E61168A}"/>
    <cellStyle name="เครื่องหมายจุลภาค 22 2 4 2 2 3 2" xfId="24611" xr:uid="{0C801725-DD0B-43C9-8930-583B6FB3E656}"/>
    <cellStyle name="เครื่องหมายจุลภาค 22 2 4 2 2 3 3" xfId="36137" xr:uid="{2873080F-6273-44C6-A7B1-CF2A26B7F93C}"/>
    <cellStyle name="เครื่องหมายจุลภาค 22 2 4 2 2 4" xfId="26948" xr:uid="{686D24D3-98D1-47AD-B1AC-DA119D184023}"/>
    <cellStyle name="เครื่องหมายจุลภาค 22 2 4 2 2 4 2" xfId="38474" xr:uid="{E8500FB3-48E9-4FAF-800A-2BDFD8541DAC}"/>
    <cellStyle name="เครื่องหมายจุลภาค 22 2 4 2 2 5" xfId="19923" xr:uid="{9A21BC72-5D66-42BD-A883-0108D482E773}"/>
    <cellStyle name="เครื่องหมายจุลภาค 22 2 4 2 2 6" xfId="31453" xr:uid="{8984254B-0319-4FD4-9A92-65C751C208AD}"/>
    <cellStyle name="เครื่องหมายจุลภาค 22 2 4 2 3" xfId="7877" xr:uid="{965F31FB-1905-4B10-8C3E-017467CF7FDD}"/>
    <cellStyle name="เครื่องหมายจุลภาค 22 2 4 2 3 2" xfId="14747" xr:uid="{969F35CF-46F6-4F8B-8BFD-B034198C5E49}"/>
    <cellStyle name="เครื่องหมายจุลภาค 22 2 4 2 3 3" xfId="21102" xr:uid="{EA44F9CB-02FE-4539-950B-7144560D39D6}"/>
    <cellStyle name="เครื่องหมายจุลภาค 22 2 4 2 3 4" xfId="32630" xr:uid="{109D9550-1D26-419D-BAF1-7DCF0FF0FFD2}"/>
    <cellStyle name="เครื่องหมายจุลภาค 22 2 4 2 4" xfId="9839" xr:uid="{3AA416A0-01DE-4506-8C65-4A9A6C828279}"/>
    <cellStyle name="เครื่องหมายจุลภาค 22 2 4 2 4 2" xfId="16641" xr:uid="{42D3AF26-1977-4EFB-9734-86D992CDDD01}"/>
    <cellStyle name="เครื่องหมายจุลภาค 22 2 4 2 4 3" xfId="23449" xr:uid="{FBF66FD8-FFE9-41B7-81C7-4C3A8F345A10}"/>
    <cellStyle name="เครื่องหมายจุลภาค 22 2 4 2 4 4" xfId="34975" xr:uid="{118A6BD7-A0EF-4BAE-ACFE-AF2E2050A0EB}"/>
    <cellStyle name="เครื่องหมายจุลภาค 22 2 4 2 5" xfId="12930" xr:uid="{A750D4E7-F382-4340-9B87-6013A28F8BBD}"/>
    <cellStyle name="เครื่องหมายจุลภาค 22 2 4 2 5 2" xfId="25787" xr:uid="{618BC145-7E26-4743-961C-D754EBB3D29E}"/>
    <cellStyle name="เครื่องหมายจุลภาค 22 2 4 2 5 3" xfId="37313" xr:uid="{70DA6AE1-07FA-4CEB-B6B1-9C1DFC6ED016}"/>
    <cellStyle name="เครื่องหมายจุลภาค 22 2 4 2 6" xfId="28124" xr:uid="{5DD153CB-F49D-44A7-B6BD-F3F55A15465B}"/>
    <cellStyle name="เครื่องหมายจุลภาค 22 2 4 2 6 2" xfId="39650" xr:uid="{746383C9-C815-492A-BBB8-EF32B894B2E9}"/>
    <cellStyle name="เครื่องหมายจุลภาค 22 2 4 2 7" xfId="18094" xr:uid="{AAF3C52B-F173-4319-9AC7-72BDC9097CE7}"/>
    <cellStyle name="เครื่องหมายจุลภาค 22 2 4 2 8" xfId="29632" xr:uid="{73CF634A-1C17-47BE-BCAA-D0EB2550FDB8}"/>
    <cellStyle name="เครื่องหมายจุลภาค 22 2 4 3" xfId="6510" xr:uid="{55C50416-5943-4D71-8FFD-BA8D95DD0757}"/>
    <cellStyle name="เครื่องหมายจุลภาค 22 2 4 3 2" xfId="8346" xr:uid="{15F1BC7A-5951-40D1-8419-21374E62A21D}"/>
    <cellStyle name="เครื่องหมายจุลภาค 22 2 4 3 2 2" xfId="15216" xr:uid="{CCF66813-64D5-4E86-8969-E9E3C8CB553B}"/>
    <cellStyle name="เครื่องหมายจุลภาค 22 2 4 3 2 3" xfId="21790" xr:uid="{8979BF0C-5157-48B2-9D53-2C72FE84A509}"/>
    <cellStyle name="เครื่องหมายจุลภาค 22 2 4 3 2 4" xfId="33317" xr:uid="{6D992102-0438-40B1-8E04-3CA72764F78D}"/>
    <cellStyle name="เครื่องหมายจุลภาค 22 2 4 3 3" xfId="13381" xr:uid="{ECABACC1-D46A-4F42-B56A-B239CC8F2295}"/>
    <cellStyle name="เครื่องหมายจุลภาค 22 2 4 3 3 2" xfId="24133" xr:uid="{F969C197-FF0A-4A4C-9B42-AF0AFE0004FA}"/>
    <cellStyle name="เครื่องหมายจุลภาค 22 2 4 3 3 3" xfId="35659" xr:uid="{1D51274B-D77E-4118-B331-77DA20497632}"/>
    <cellStyle name="เครื่องหมายจุลภาค 22 2 4 3 4" xfId="26470" xr:uid="{F72DA1E6-4194-4435-8E32-EF75D87DF720}"/>
    <cellStyle name="เครื่องหมายจุลภาค 22 2 4 3 4 2" xfId="37996" xr:uid="{DD9774A0-E04E-43BF-8B94-FAD0449454E1}"/>
    <cellStyle name="เครื่องหมายจุลภาค 22 2 4 3 5" xfId="19445" xr:uid="{E59906C8-54E5-45E8-9D84-F1BA2DE38D1B}"/>
    <cellStyle name="เครื่องหมายจุลภาค 22 2 4 3 6" xfId="30975" xr:uid="{936E8399-D19B-41BB-8A90-81D006711CC5}"/>
    <cellStyle name="เครื่องหมายจุลภาค 22 2 4 4" xfId="7417" xr:uid="{3F20E947-C12C-4BE2-930F-79B947724CBE}"/>
    <cellStyle name="เครื่องหมายจุลภาค 22 2 4 4 2" xfId="14287" xr:uid="{866D9BB4-005D-408E-981F-415635B85952}"/>
    <cellStyle name="เครื่องหมายจุลภาค 22 2 4 4 3" xfId="20624" xr:uid="{3E9036A9-E385-4617-ABA4-95646B08D61C}"/>
    <cellStyle name="เครื่องหมายจุลภาค 22 2 4 4 4" xfId="32152" xr:uid="{6ABDF815-5434-4BA2-9F5F-9E7D20355F20}"/>
    <cellStyle name="เครื่องหมายจุลภาค 22 2 4 5" xfId="9375" xr:uid="{A8EBF841-354A-4E1F-9A68-9720A1C56529}"/>
    <cellStyle name="เครื่องหมายจุลภาค 22 2 4 5 2" xfId="16180" xr:uid="{4995B728-EC45-4939-811E-351B565ADD68}"/>
    <cellStyle name="เครื่องหมายจุลภาค 22 2 4 5 3" xfId="22971" xr:uid="{69C39EB8-6EE7-4B8D-B696-D282DEF9CCDB}"/>
    <cellStyle name="เครื่องหมายจุลภาค 22 2 4 5 4" xfId="34497" xr:uid="{3D805305-8342-40C2-AB72-0B7CB4A605CE}"/>
    <cellStyle name="เครื่องหมายจุลภาค 22 2 4 6" xfId="12503" xr:uid="{BEC23F82-C195-479F-A325-B7C27CB9FBF4}"/>
    <cellStyle name="เครื่องหมายจุลภาค 22 2 4 6 2" xfId="25309" xr:uid="{9BD202D9-C3B4-4E03-A340-D292763B3BAA}"/>
    <cellStyle name="เครื่องหมายจุลภาค 22 2 4 6 3" xfId="36835" xr:uid="{053FC196-D015-4C4F-893E-9DDC71B165F1}"/>
    <cellStyle name="เครื่องหมายจุลภาค 22 2 4 7" xfId="27646" xr:uid="{018D2EB3-E02F-4E24-B93B-FDE1BED300B2}"/>
    <cellStyle name="เครื่องหมายจุลภาค 22 2 4 7 2" xfId="39172" xr:uid="{4B8F3E59-3664-4069-B3EC-82B232137BDB}"/>
    <cellStyle name="เครื่องหมายจุลภาค 22 2 4 8" xfId="17607" xr:uid="{94F2087F-2CB3-43A0-A442-D5633423A8CD}"/>
    <cellStyle name="เครื่องหมายจุลภาค 22 2 4 9" xfId="29145" xr:uid="{9EB57DC9-7BE2-4A74-AE2D-0F02C7A39DA0}"/>
    <cellStyle name="เครื่องหมายจุลภาค 22 2 5" xfId="2748" xr:uid="{37D4A7C9-7D88-4BD9-9DAC-A8100A0EC7D2}"/>
    <cellStyle name="เครื่องหมายจุลภาค 22 2 5 2" xfId="6650" xr:uid="{8E90FD9A-5ED6-43F2-B1E2-BCDEEEC6029B}"/>
    <cellStyle name="เครื่องหมายจุลภาค 22 2 5 2 2" xfId="8494" xr:uid="{F58474E0-1289-479C-B04B-C54288B33774}"/>
    <cellStyle name="เครื่องหมายจุลภาค 22 2 5 2 2 2" xfId="15364" xr:uid="{577A5EF3-2C27-4490-B440-81F95CFA8BCD}"/>
    <cellStyle name="เครื่องหมายจุลภาค 22 2 5 2 2 3" xfId="21947" xr:uid="{B83E002F-98EC-43B1-AC1E-5CB97CF1AE52}"/>
    <cellStyle name="เครื่องหมายจุลภาค 22 2 5 2 2 4" xfId="33474" xr:uid="{1FE1D133-D192-4F83-9E35-7F58A0FB8EE1}"/>
    <cellStyle name="เครื่องหมายจุลภาค 22 2 5 2 3" xfId="13521" xr:uid="{C0182646-2CBA-4516-BE56-6EC4286B2DEE}"/>
    <cellStyle name="เครื่องหมายจุลภาค 22 2 5 2 3 2" xfId="24290" xr:uid="{A021573A-35C7-45FB-A8D1-90B12A0838D1}"/>
    <cellStyle name="เครื่องหมายจุลภาค 22 2 5 2 3 3" xfId="35816" xr:uid="{32F96B0E-DAAD-4410-A6C2-029F9FC37898}"/>
    <cellStyle name="เครื่องหมายจุลภาค 22 2 5 2 4" xfId="26627" xr:uid="{D4B2167D-7671-4135-8CB5-8FE5055A089D}"/>
    <cellStyle name="เครื่องหมายจุลภาค 22 2 5 2 4 2" xfId="38153" xr:uid="{9025A0CA-B9A2-42F2-A9B1-5B8E838805C0}"/>
    <cellStyle name="เครื่องหมายจุลภาค 22 2 5 2 5" xfId="19602" xr:uid="{08E97077-1CC2-4A45-B2FD-74DF598D2062}"/>
    <cellStyle name="เครื่องหมายจุลภาค 22 2 5 2 6" xfId="31132" xr:uid="{1B0F4018-833E-4BEB-AF44-0993ED746081}"/>
    <cellStyle name="เครื่องหมายจุลภาค 22 2 5 3" xfId="7561" xr:uid="{C0B9C328-4E05-4F9A-BC68-29558130B5F5}"/>
    <cellStyle name="เครื่องหมายจุลภาค 22 2 5 3 2" xfId="14431" xr:uid="{51E254AA-29A9-40CD-9BEB-74DDBE6DC576}"/>
    <cellStyle name="เครื่องหมายจุลภาค 22 2 5 3 3" xfId="20781" xr:uid="{215B9DC0-C9C1-482A-BDB8-9AE0960DB6AF}"/>
    <cellStyle name="เครื่องหมายจุลภาค 22 2 5 3 4" xfId="32309" xr:uid="{BE219A8F-2F41-4EFB-92FE-78490DEBF8AD}"/>
    <cellStyle name="เครื่องหมายจุลภาค 22 2 5 4" xfId="9522" xr:uid="{C9B97D31-9C63-4156-BB75-6DA2AC10B669}"/>
    <cellStyle name="เครื่องหมายจุลภาค 22 2 5 4 2" xfId="16324" xr:uid="{A4029F92-BEFA-472A-897E-373D91CDA33F}"/>
    <cellStyle name="เครื่องหมายจุลภาค 22 2 5 4 3" xfId="23128" xr:uid="{98118FC5-AAC0-4BE8-BD07-3E3D4EC7F47D}"/>
    <cellStyle name="เครื่องหมายจุลภาค 22 2 5 4 4" xfId="34654" xr:uid="{61E467DC-7EFE-4EC9-8A78-4FC659F923F4}"/>
    <cellStyle name="เครื่องหมายจุลภาค 22 2 5 5" xfId="12633" xr:uid="{9CB4F3C8-421C-47ED-867D-DF5EC7A3D655}"/>
    <cellStyle name="เครื่องหมายจุลภาค 22 2 5 5 2" xfId="25466" xr:uid="{0D31E794-A071-4875-AA1D-EFA624788A54}"/>
    <cellStyle name="เครื่องหมายจุลภาค 22 2 5 5 3" xfId="36992" xr:uid="{8756E3AD-D9F0-4B28-8698-4BD9BD7FF65E}"/>
    <cellStyle name="เครื่องหมายจุลภาค 22 2 5 6" xfId="27803" xr:uid="{8072159E-1E65-47BD-AD67-96BF2A51796F}"/>
    <cellStyle name="เครื่องหมายจุลภาค 22 2 5 6 2" xfId="39329" xr:uid="{DA0E4A74-56E2-41D7-A9D5-883C146641AB}"/>
    <cellStyle name="เครื่องหมายจุลภาค 22 2 5 7" xfId="17773" xr:uid="{40E09869-7A15-4DB7-90AC-64ADA49D1C93}"/>
    <cellStyle name="เครื่องหมายจุลภาค 22 2 5 8" xfId="29311" xr:uid="{F4701C9C-3ADC-4E34-BC4F-03567524ED12}"/>
    <cellStyle name="เครื่องหมายจุลภาค 22 2 6" xfId="6205" xr:uid="{23FF05A2-37CB-45C5-A72C-AE28E1DD7B85}"/>
    <cellStyle name="เครื่องหมายจุลภาค 22 2 6 2" xfId="8032" xr:uid="{5D1B682A-2640-4601-8A0D-022FBF7A9DDF}"/>
    <cellStyle name="เครื่องหมายจุลภาค 22 2 6 2 2" xfId="14902" xr:uid="{B830FA70-58F5-4873-9102-258D05577B7C}"/>
    <cellStyle name="เครื่องหมายจุลภาค 22 2 6 2 3" xfId="21469" xr:uid="{508890D5-291A-4FDC-87DF-E94184582689}"/>
    <cellStyle name="เครื่องหมายจุลภาค 22 2 6 2 4" xfId="32996" xr:uid="{04FD64EA-2627-49DF-AA70-3860FFE0D716}"/>
    <cellStyle name="เครื่องหมายจุลภาค 22 2 6 3" xfId="13076" xr:uid="{FF5ACA36-67EE-4D87-AFD8-437BEF496A4D}"/>
    <cellStyle name="เครื่องหมายจุลภาค 22 2 6 3 2" xfId="23812" xr:uid="{76870FF2-8FAF-417D-8900-931EB6060CD9}"/>
    <cellStyle name="เครื่องหมายจุลภาค 22 2 6 3 3" xfId="35338" xr:uid="{47734A80-58ED-4710-BA4C-D9DB7F636A8B}"/>
    <cellStyle name="เครื่องหมายจุลภาค 22 2 6 4" xfId="26149" xr:uid="{DA80225C-4791-4C0C-94C8-1281B3F2F206}"/>
    <cellStyle name="เครื่องหมายจุลภาค 22 2 6 4 2" xfId="37675" xr:uid="{3A867861-0C33-4629-8826-DF9A3068F79C}"/>
    <cellStyle name="เครื่องหมายจุลภาค 22 2 6 5" xfId="19124" xr:uid="{5635C3A1-7C14-47B8-943E-FAECD118C8D3}"/>
    <cellStyle name="เครื่องหมายจุลภาค 22 2 6 6" xfId="30654" xr:uid="{19CD6B62-02E1-42E4-B9CB-E7B2ED24EE3B}"/>
    <cellStyle name="เครื่องหมายจุลภาค 22 2 7" xfId="7112" xr:uid="{741E5256-D258-4889-A1B6-3E501B6C283B}"/>
    <cellStyle name="เครื่องหมายจุลภาค 22 2 7 2" xfId="13982" xr:uid="{39FA076B-2932-4223-84B4-72A0923107F7}"/>
    <cellStyle name="เครื่องหมายจุลภาค 22 2 7 3" xfId="20303" xr:uid="{BA0F869C-B17E-45EA-B519-7FB8D9188013}"/>
    <cellStyle name="เครื่องหมายจุลภาค 22 2 7 4" xfId="31831" xr:uid="{FB9716A3-110C-4716-901C-A3111F36F6E5}"/>
    <cellStyle name="เครื่องหมายจุลภาค 22 2 8" xfId="9068" xr:uid="{FC0FB6D8-94C4-4A93-A1D7-697619C7965D}"/>
    <cellStyle name="เครื่องหมายจุลภาค 22 2 8 2" xfId="15874" xr:uid="{E96C01B4-1052-4A0E-865F-819899207246}"/>
    <cellStyle name="เครื่องหมายจุลภาค 22 2 8 3" xfId="22650" xr:uid="{29D2B40A-8037-4242-8A26-3A0957752EA7}"/>
    <cellStyle name="เครื่องหมายจุลภาค 22 2 8 4" xfId="34176" xr:uid="{756B89F6-8C7D-4500-8CD6-1F6EC6F202AB}"/>
    <cellStyle name="เครื่องหมายจุลภาค 22 2 9" xfId="12218" xr:uid="{5D72532B-0186-4A97-BBCF-587867B35F2B}"/>
    <cellStyle name="เครื่องหมายจุลภาค 22 2 9 2" xfId="24988" xr:uid="{3F0EED4C-4511-4B8B-B8B7-993226A64CE3}"/>
    <cellStyle name="เครื่องหมายจุลภาค 22 2 9 3" xfId="36514" xr:uid="{8AF5F3FB-AF63-47B4-9106-CD7C8E41FBC7}"/>
    <cellStyle name="เครื่องหมายจุลภาค 22 3" xfId="2255" xr:uid="{C6845048-2289-430C-9357-3924CBC0F149}"/>
    <cellStyle name="เครื่องหมายจุลภาค 22 3 2" xfId="2809" xr:uid="{94CE4E5A-B216-4F44-99C2-5F16FB3149FD}"/>
    <cellStyle name="เครื่องหมายจุลภาค 22 3 2 2" xfId="6713" xr:uid="{5D1B3D66-EA00-4BA0-9F7D-4E644961CCE9}"/>
    <cellStyle name="เครื่องหมายจุลภาค 22 3 2 2 2" xfId="8561" xr:uid="{24DDE015-444A-4A17-97C6-BA0D9F91BE57}"/>
    <cellStyle name="เครื่องหมายจุลภาค 22 3 2 2 2 2" xfId="15431" xr:uid="{E6707BF9-59B9-4094-85AB-442C02435FEA}"/>
    <cellStyle name="เครื่องหมายจุลภาค 22 3 2 2 2 3" xfId="22017" xr:uid="{5761ECFF-0D05-4D05-951C-F3145B031083}"/>
    <cellStyle name="เครื่องหมายจุลภาค 22 3 2 2 2 4" xfId="33544" xr:uid="{82110B4A-E109-4E7D-85F9-BE4F30423976}"/>
    <cellStyle name="เครื่องหมายจุลภาค 22 3 2 2 3" xfId="13584" xr:uid="{68B25391-8FF9-421D-9BAE-DDC9351A07FA}"/>
    <cellStyle name="เครื่องหมายจุลภาค 22 3 2 2 3 2" xfId="24360" xr:uid="{E92EBCE9-B333-4B07-A23C-4512B2612772}"/>
    <cellStyle name="เครื่องหมายจุลภาค 22 3 2 2 3 3" xfId="35886" xr:uid="{44D23A01-596E-4891-8EE3-97921E0E2BE9}"/>
    <cellStyle name="เครื่องหมายจุลภาค 22 3 2 2 4" xfId="26697" xr:uid="{CE1353DE-DF22-4152-B4CD-24212B5C2BCC}"/>
    <cellStyle name="เครื่องหมายจุลภาค 22 3 2 2 4 2" xfId="38223" xr:uid="{26E1AAA5-5E18-4B10-92B8-766E72BF1C5C}"/>
    <cellStyle name="เครื่องหมายจุลภาค 22 3 2 2 5" xfId="19672" xr:uid="{9053958E-A4E9-4ABC-A4D3-07251A6E032E}"/>
    <cellStyle name="เครื่องหมายจุลภาค 22 3 2 2 6" xfId="31202" xr:uid="{3AACABA3-D631-4A1B-9AEE-FA27DE254DDE}"/>
    <cellStyle name="เครื่องหมายจุลภาค 22 3 2 3" xfId="7628" xr:uid="{DC2F0D30-E371-463E-98C4-C05020CAEAF0}"/>
    <cellStyle name="เครื่องหมายจุลภาค 22 3 2 3 2" xfId="14498" xr:uid="{A4BB4A49-B612-45BD-8D99-1557CC6972FD}"/>
    <cellStyle name="เครื่องหมายจุลภาค 22 3 2 3 3" xfId="20851" xr:uid="{7141F8B3-B4EE-4A89-A8EC-99D9E49A47E0}"/>
    <cellStyle name="เครื่องหมายจุลภาค 22 3 2 3 4" xfId="32379" xr:uid="{AC96273D-8FC5-45A0-AE4B-41002C8941FF}"/>
    <cellStyle name="เครื่องหมายจุลภาค 22 3 2 4" xfId="9589" xr:uid="{071828D4-B310-4A47-A695-5B5C85964024}"/>
    <cellStyle name="เครื่องหมายจุลภาค 22 3 2 4 2" xfId="16391" xr:uid="{EAA83F2A-F0BD-4FDD-89D6-78AA368267A4}"/>
    <cellStyle name="เครื่องหมายจุลภาค 22 3 2 4 3" xfId="23198" xr:uid="{0007AA90-9A20-4750-BD98-FA62958E2B6E}"/>
    <cellStyle name="เครื่องหมายจุลภาค 22 3 2 4 4" xfId="34724" xr:uid="{CC3BD535-50EB-4456-A064-72DA10E4B61D}"/>
    <cellStyle name="เครื่องหมายจุลภาค 22 3 2 5" xfId="12694" xr:uid="{FA5E8BB3-5899-4F00-97A7-7EC373C2EF9D}"/>
    <cellStyle name="เครื่องหมายจุลภาค 22 3 2 5 2" xfId="25536" xr:uid="{52DB13CB-7222-4E15-B45B-DD81E91F8394}"/>
    <cellStyle name="เครื่องหมายจุลภาค 22 3 2 5 3" xfId="37062" xr:uid="{8E051404-20F2-4216-868E-D9C082FFF45C}"/>
    <cellStyle name="เครื่องหมายจุลภาค 22 3 2 6" xfId="27873" xr:uid="{A0104D36-8AC6-404A-A4EC-0D1449C5A1D4}"/>
    <cellStyle name="เครื่องหมายจุลภาค 22 3 2 6 2" xfId="39399" xr:uid="{9F34F80F-E024-4897-996B-2518720B65C4}"/>
    <cellStyle name="เครื่องหมายจุลภาค 22 3 2 7" xfId="17843" xr:uid="{F4AF634B-5F95-46D0-9AF9-EFAB9F39382E}"/>
    <cellStyle name="เครื่องหมายจุลภาค 22 3 2 8" xfId="29381" xr:uid="{A8C0BE91-B738-45B0-8308-C3E53A0674C6}"/>
    <cellStyle name="เครื่องหมายจุลภาค 22 3 3" xfId="6267" xr:uid="{8EE584EA-70A9-4CC5-BDDD-F70BA7BBE0E8}"/>
    <cellStyle name="เครื่องหมายจุลภาค 22 3 3 2" xfId="8098" xr:uid="{E4AC6D3A-338B-49FD-9A3F-0DEAEE95A4DC}"/>
    <cellStyle name="เครื่องหมายจุลภาค 22 3 3 2 2" xfId="14968" xr:uid="{4918414C-C714-40BE-A515-0206191A0474}"/>
    <cellStyle name="เครื่องหมายจุลภาค 22 3 3 2 3" xfId="21539" xr:uid="{D1D75C3A-9F24-4C95-884D-BA551F070B05}"/>
    <cellStyle name="เครื่องหมายจุลภาค 22 3 3 2 4" xfId="33066" xr:uid="{388ED2FC-1BE8-40D3-AFFD-7D192475D5D6}"/>
    <cellStyle name="เครื่องหมายจุลภาค 22 3 3 3" xfId="13138" xr:uid="{8C8A4EEB-4FC7-4DCE-9631-6FD65C1E5E93}"/>
    <cellStyle name="เครื่องหมายจุลภาค 22 3 3 3 2" xfId="23882" xr:uid="{87737D3F-6940-4634-A319-4EE8BF113500}"/>
    <cellStyle name="เครื่องหมายจุลภาค 22 3 3 3 3" xfId="35408" xr:uid="{DE0F308A-FD27-491C-97DA-A6F5A1B81CAC}"/>
    <cellStyle name="เครื่องหมายจุลภาค 22 3 3 4" xfId="26219" xr:uid="{3D617F47-CFB8-4253-B097-50590A895389}"/>
    <cellStyle name="เครื่องหมายจุลภาค 22 3 3 4 2" xfId="37745" xr:uid="{046066C6-F49D-49FC-913F-E63A6696B290}"/>
    <cellStyle name="เครื่องหมายจุลภาค 22 3 3 5" xfId="19194" xr:uid="{6AA37093-A7BD-4AF7-935E-5AA8213CEF31}"/>
    <cellStyle name="เครื่องหมายจุลภาค 22 3 3 6" xfId="30724" xr:uid="{0E9E4E03-F2EF-4012-B442-881EF5ADA0A6}"/>
    <cellStyle name="เครื่องหมายจุลภาค 22 3 4" xfId="7174" xr:uid="{3F43924B-6906-4D0A-B80D-7BD7313FEE57}"/>
    <cellStyle name="เครื่องหมายจุลภาค 22 3 4 2" xfId="14044" xr:uid="{D2736406-3933-49A7-8E30-6A5A8BADDB75}"/>
    <cellStyle name="เครื่องหมายจุลภาค 22 3 4 3" xfId="20373" xr:uid="{30D68CEB-F229-4F91-9014-E43C701F7064}"/>
    <cellStyle name="เครื่องหมายจุลภาค 22 3 4 4" xfId="31901" xr:uid="{4D6D45CC-875D-4E9E-AA43-6619A424D09D}"/>
    <cellStyle name="เครื่องหมายจุลภาค 22 3 5" xfId="9132" xr:uid="{EEF24F47-6770-41D3-9235-62CED758EA5D}"/>
    <cellStyle name="เครื่องหมายจุลภาค 22 3 5 2" xfId="15937" xr:uid="{E58F7DD4-339B-4988-A324-D4F0444609D2}"/>
    <cellStyle name="เครื่องหมายจุลภาค 22 3 5 3" xfId="22720" xr:uid="{8E9C63A0-E995-4B55-8763-7E361D302EB2}"/>
    <cellStyle name="เครื่องหมายจุลภาค 22 3 5 4" xfId="34246" xr:uid="{EA8B8DD2-E53C-4BCF-BA82-B4A722F7BA24}"/>
    <cellStyle name="เครื่องหมายจุลภาค 22 3 6" xfId="12278" xr:uid="{91D2E075-03BB-4209-9CA4-AE0A01C06F50}"/>
    <cellStyle name="เครื่องหมายจุลภาค 22 3 6 2" xfId="25058" xr:uid="{036F8DD6-1DD9-4ED3-82F8-30469B505FF0}"/>
    <cellStyle name="เครื่องหมายจุลภาค 22 3 6 3" xfId="36584" xr:uid="{D54A9733-ADD1-411B-B565-7AE4DCC34A2C}"/>
    <cellStyle name="เครื่องหมายจุลภาค 22 3 7" xfId="27395" xr:uid="{DD4A9083-6B38-4786-BC0A-0B05879BBFD7}"/>
    <cellStyle name="เครื่องหมายจุลภาค 22 3 7 2" xfId="38921" xr:uid="{235BAF6B-6E52-4D87-9F16-21ABE763A536}"/>
    <cellStyle name="เครื่องหมายจุลภาค 22 3 8" xfId="17299" xr:uid="{5D738F90-3C65-4D02-9EC0-6D5B042E3282}"/>
    <cellStyle name="เครื่องหมายจุลภาค 22 3 9" xfId="28837" xr:uid="{8C0B8DB2-82DB-4FBA-A91A-20C62A164BC7}"/>
    <cellStyle name="เครื่องหมายจุลภาค 22 4" xfId="2383" xr:uid="{586A077A-485D-4AED-A57F-3F3954BAECB4}"/>
    <cellStyle name="เครื่องหมายจุลภาค 22 4 2" xfId="2908" xr:uid="{D903E411-7464-4206-88F1-D4D365EEA5D6}"/>
    <cellStyle name="เครื่องหมายจุลภาค 22 4 2 2" xfId="6816" xr:uid="{4CDE1641-DBDE-4FF6-86DF-9692C1C94260}"/>
    <cellStyle name="เครื่องหมายจุลภาค 22 4 2 2 2" xfId="8667" xr:uid="{2A9BA117-9A00-4BD8-806A-E3EB530AAABD}"/>
    <cellStyle name="เครื่องหมายจุลภาค 22 4 2 2 2 2" xfId="15537" xr:uid="{709D3544-8A0F-45B6-80EE-19FB3E42E477}"/>
    <cellStyle name="เครื่องหมายจุลภาค 22 4 2 2 2 3" xfId="22125" xr:uid="{1BECB116-F8E3-486F-A925-AB7380B0BB76}"/>
    <cellStyle name="เครื่องหมายจุลภาค 22 4 2 2 2 4" xfId="33652" xr:uid="{27838285-E881-44ED-A10B-3AB195DD9A60}"/>
    <cellStyle name="เครื่องหมายจุลภาค 22 4 2 2 3" xfId="13687" xr:uid="{D740B6B5-3159-43B0-B10D-B41B60F3E5D5}"/>
    <cellStyle name="เครื่องหมายจุลภาค 22 4 2 2 3 2" xfId="24468" xr:uid="{3FD5604C-3031-429E-A228-FE282EBF5F58}"/>
    <cellStyle name="เครื่องหมายจุลภาค 22 4 2 2 3 3" xfId="35994" xr:uid="{E4FA5FEC-5E36-49DD-9451-912240193A84}"/>
    <cellStyle name="เครื่องหมายจุลภาค 22 4 2 2 4" xfId="26805" xr:uid="{5F1369B4-0A96-4516-A4D0-29143B0B5C2F}"/>
    <cellStyle name="เครื่องหมายจุลภาค 22 4 2 2 4 2" xfId="38331" xr:uid="{2934349F-CF29-4051-9DB9-4B9B85D29327}"/>
    <cellStyle name="เครื่องหมายจุลภาค 22 4 2 2 5" xfId="19780" xr:uid="{8D21CF55-DBCE-4D7D-8CA8-9936266BACD1}"/>
    <cellStyle name="เครื่องหมายจุลภาค 22 4 2 2 6" xfId="31310" xr:uid="{DCA9015E-9847-40CA-83C8-E463D571FE28}"/>
    <cellStyle name="เครื่องหมายจุลภาค 22 4 2 3" xfId="7734" xr:uid="{B1A5A486-0DA2-40CB-B76D-F0E6B106470C}"/>
    <cellStyle name="เครื่องหมายจุลภาค 22 4 2 3 2" xfId="14604" xr:uid="{6965743C-626A-49AE-B92C-B0DB45454411}"/>
    <cellStyle name="เครื่องหมายจุลภาค 22 4 2 3 3" xfId="20959" xr:uid="{082F76BF-E4EA-4BBD-9751-BDAD18CA0BBD}"/>
    <cellStyle name="เครื่องหมายจุลภาค 22 4 2 3 4" xfId="32487" xr:uid="{7E77C96D-87B3-4C50-B2FE-4FF9EB540999}"/>
    <cellStyle name="เครื่องหมายจุลภาค 22 4 2 4" xfId="9696" xr:uid="{26F45184-317B-485F-8536-FD4BBE8AFE8F}"/>
    <cellStyle name="เครื่องหมายจุลภาค 22 4 2 4 2" xfId="16498" xr:uid="{9E711AB2-3B56-4744-A728-1121F9762405}"/>
    <cellStyle name="เครื่องหมายจุลภาค 22 4 2 4 3" xfId="23306" xr:uid="{008A20E2-8C10-4DF8-91DA-7F5B97085450}"/>
    <cellStyle name="เครื่องหมายจุลภาค 22 4 2 4 4" xfId="34832" xr:uid="{34CCA956-B3D2-402F-9993-ABB13A34AB33}"/>
    <cellStyle name="เครื่องหมายจุลภาค 22 4 2 5" xfId="12793" xr:uid="{762C2D93-20CC-428C-9C88-9D64CC1111E0}"/>
    <cellStyle name="เครื่องหมายจุลภาค 22 4 2 5 2" xfId="25644" xr:uid="{0E2F5823-3506-4BA9-82A1-81FB663C8EDF}"/>
    <cellStyle name="เครื่องหมายจุลภาค 22 4 2 5 3" xfId="37170" xr:uid="{B19C5C1F-6D9C-437F-873F-99676A53C1E3}"/>
    <cellStyle name="เครื่องหมายจุลภาค 22 4 2 6" xfId="27981" xr:uid="{1F95CDDD-1F10-4941-BEE1-14D43E081799}"/>
    <cellStyle name="เครื่องหมายจุลภาค 22 4 2 6 2" xfId="39507" xr:uid="{D0EB0EB1-845F-47D7-9B9D-C8120CC1D4DF}"/>
    <cellStyle name="เครื่องหมายจุลภาค 22 4 2 7" xfId="17951" xr:uid="{BABB9A6D-3F30-4EFE-970A-08772A9148CA}"/>
    <cellStyle name="เครื่องหมายจุลภาค 22 4 2 8" xfId="29489" xr:uid="{01533872-1B7C-491F-948C-8E8057672448}"/>
    <cellStyle name="เครื่องหมายจุลภาค 22 4 3" xfId="6370" xr:uid="{35F4D901-0C60-4278-A921-99659F0A0EAB}"/>
    <cellStyle name="เครื่องหมายจุลภาค 22 4 3 2" xfId="8204" xr:uid="{E4A6929E-3BC6-45C8-976E-FA11800FA3D6}"/>
    <cellStyle name="เครื่องหมายจุลภาค 22 4 3 2 2" xfId="15074" xr:uid="{838A02E6-CDF9-414C-BC67-927BA63F2A4E}"/>
    <cellStyle name="เครื่องหมายจุลภาค 22 4 3 2 3" xfId="21647" xr:uid="{35C2CF16-D060-4404-9021-0BF43A59D9F7}"/>
    <cellStyle name="เครื่องหมายจุลภาค 22 4 3 2 4" xfId="33174" xr:uid="{2F1FF97A-1248-408E-9D0A-106E075992A8}"/>
    <cellStyle name="เครื่องหมายจุลภาค 22 4 3 3" xfId="13241" xr:uid="{75268FBE-B31F-4403-A72E-18FDC9425329}"/>
    <cellStyle name="เครื่องหมายจุลภาค 22 4 3 3 2" xfId="23990" xr:uid="{613E207D-6990-433B-A7B5-4C88A418CEC2}"/>
    <cellStyle name="เครื่องหมายจุลภาค 22 4 3 3 3" xfId="35516" xr:uid="{9E66CDDE-0F9E-4384-8D91-C6E23A7222FD}"/>
    <cellStyle name="เครื่องหมายจุลภาค 22 4 3 4" xfId="26327" xr:uid="{C717BE22-A35B-47B9-8085-77769FC5DD79}"/>
    <cellStyle name="เครื่องหมายจุลภาค 22 4 3 4 2" xfId="37853" xr:uid="{C5DDAEA6-3267-4621-B44A-824CEDCFDD71}"/>
    <cellStyle name="เครื่องหมายจุลภาค 22 4 3 5" xfId="19302" xr:uid="{3EE71597-49AA-412B-B66A-CA823C090B5B}"/>
    <cellStyle name="เครื่องหมายจุลภาค 22 4 3 6" xfId="30832" xr:uid="{2D64E314-7933-47E8-94CB-A54B7DD29A1E}"/>
    <cellStyle name="เครื่องหมายจุลภาค 22 4 4" xfId="7277" xr:uid="{03A3AA0D-7110-471C-81D2-085EDA43A12A}"/>
    <cellStyle name="เครื่องหมายจุลภาค 22 4 4 2" xfId="14147" xr:uid="{71B3DAC4-5007-4D57-B659-0C85D4B53B27}"/>
    <cellStyle name="เครื่องหมายจุลภาค 22 4 4 3" xfId="20481" xr:uid="{DD852F0B-BD74-49D0-84A3-BB2E81A5FA91}"/>
    <cellStyle name="เครื่องหมายจุลภาค 22 4 4 4" xfId="32009" xr:uid="{0E77F9EE-A64E-4295-A2A5-458FF5A93701}"/>
    <cellStyle name="เครื่องหมายจุลภาค 22 4 5" xfId="9235" xr:uid="{4249B78E-1773-41A4-9BA2-F13D7A19BD22}"/>
    <cellStyle name="เครื่องหมายจุลภาค 22 4 5 2" xfId="16040" xr:uid="{0A1555F4-5C9F-4BC9-97DB-BDAC3FD115CC}"/>
    <cellStyle name="เครื่องหมายจุลภาค 22 4 5 3" xfId="22828" xr:uid="{C2126F91-58FB-481D-996B-3D0E6414EB04}"/>
    <cellStyle name="เครื่องหมายจุลภาค 22 4 5 4" xfId="34354" xr:uid="{AA9B21E4-6CE5-4BEE-B488-7F3AF940856B}"/>
    <cellStyle name="เครื่องหมายจุลภาค 22 4 6" xfId="12375" xr:uid="{973DBE51-5641-42B9-9BE0-3CA89E1DB951}"/>
    <cellStyle name="เครื่องหมายจุลภาค 22 4 6 2" xfId="25166" xr:uid="{9A5A5150-81F7-4B76-A729-F7B98F00D29B}"/>
    <cellStyle name="เครื่องหมายจุลภาค 22 4 6 3" xfId="36692" xr:uid="{63AE8695-B07B-43CF-86EF-4409369557DC}"/>
    <cellStyle name="เครื่องหมายจุลภาค 22 4 7" xfId="27503" xr:uid="{FE5CB721-9BD4-45EF-BFE4-8B5D16B10D2B}"/>
    <cellStyle name="เครื่องหมายจุลภาค 22 4 7 2" xfId="39029" xr:uid="{F7B92DA7-52D1-41A5-BC98-D346621C1B7C}"/>
    <cellStyle name="เครื่องหมายจุลภาค 22 4 8" xfId="17436" xr:uid="{BA6EE17F-F3C3-4FCB-A1DA-BD91A06CAC74}"/>
    <cellStyle name="เครื่องหมายจุลภาค 22 4 9" xfId="28974" xr:uid="{AA2CEFE7-B6C3-407D-AE62-3167E0A996F5}"/>
    <cellStyle name="เครื่องหมายจุลภาค 22 5" xfId="2502" xr:uid="{2BA1B756-4944-4CF6-80C9-2A0CEF9565C5}"/>
    <cellStyle name="เครื่องหมายจุลภาค 22 5 2" xfId="3007" xr:uid="{C4B94540-3095-4447-ACDB-B250AF30B514}"/>
    <cellStyle name="เครื่องหมายจุลภาค 22 5 2 2" xfId="6919" xr:uid="{918E7888-2F6B-4CC8-9BEE-2FF444BCEE87}"/>
    <cellStyle name="เครื่องหมายจุลภาค 22 5 2 2 2" xfId="8772" xr:uid="{53C4FC23-0BB8-42FD-A47B-6D1D50EBB0CF}"/>
    <cellStyle name="เครื่องหมายจุลภาค 22 5 2 2 2 2" xfId="15642" xr:uid="{3DF0687B-EEC7-4DD9-8A36-B73A3C740C5A}"/>
    <cellStyle name="เครื่องหมายจุลภาค 22 5 2 2 2 3" xfId="22230" xr:uid="{3A44A3C9-9DAD-4AED-A570-8DA69B482889}"/>
    <cellStyle name="เครื่องหมายจุลภาค 22 5 2 2 2 4" xfId="33757" xr:uid="{93E11E28-EB64-4771-A3CA-40962315A6B4}"/>
    <cellStyle name="เครื่องหมายจุลภาค 22 5 2 2 3" xfId="13790" xr:uid="{5CFA47BD-CFAD-44D4-BC36-8B05F590AECC}"/>
    <cellStyle name="เครื่องหมายจุลภาค 22 5 2 2 3 2" xfId="24573" xr:uid="{EA94D287-7E42-4F48-B3BD-B40435885A89}"/>
    <cellStyle name="เครื่องหมายจุลภาค 22 5 2 2 3 3" xfId="36099" xr:uid="{C3D8428A-A4DD-4040-AF3B-859EC28189ED}"/>
    <cellStyle name="เครื่องหมายจุลภาค 22 5 2 2 4" xfId="26910" xr:uid="{495063A3-1EB8-4D82-9E41-368CBED782EC}"/>
    <cellStyle name="เครื่องหมายจุลภาค 22 5 2 2 4 2" xfId="38436" xr:uid="{EA2868F7-A46E-424D-984D-DB199C20B928}"/>
    <cellStyle name="เครื่องหมายจุลภาค 22 5 2 2 5" xfId="19885" xr:uid="{86C2C435-1269-4C10-A808-C8B4C1548A67}"/>
    <cellStyle name="เครื่องหมายจุลภาค 22 5 2 2 6" xfId="31415" xr:uid="{714FD9D4-623B-4169-9D75-17562057BAA2}"/>
    <cellStyle name="เครื่องหมายจุลภาค 22 5 2 3" xfId="7839" xr:uid="{8E73BF64-9E95-4596-B833-86542BAB38A5}"/>
    <cellStyle name="เครื่องหมายจุลภาค 22 5 2 3 2" xfId="14709" xr:uid="{6CADF1D6-43D9-45E5-ABDA-BE2BD6446C70}"/>
    <cellStyle name="เครื่องหมายจุลภาค 22 5 2 3 3" xfId="21064" xr:uid="{6E4F22F5-6661-413C-A724-9AED2E1D7E91}"/>
    <cellStyle name="เครื่องหมายจุลภาค 22 5 2 3 4" xfId="32592" xr:uid="{7259200F-F2A9-4E13-92AB-28E9A1630F2E}"/>
    <cellStyle name="เครื่องหมายจุลภาค 22 5 2 4" xfId="9801" xr:uid="{73E7B12C-1819-4C2E-AFBE-89C505897546}"/>
    <cellStyle name="เครื่องหมายจุลภาค 22 5 2 4 2" xfId="16603" xr:uid="{A0DE1334-EF60-4903-A498-3924C2248FDB}"/>
    <cellStyle name="เครื่องหมายจุลภาค 22 5 2 4 3" xfId="23411" xr:uid="{37452903-3C29-466A-A7E9-32A9EDBC6FFF}"/>
    <cellStyle name="เครื่องหมายจุลภาค 22 5 2 4 4" xfId="34937" xr:uid="{CAE0ABF7-BDC8-47FC-8723-AED13AB163C1}"/>
    <cellStyle name="เครื่องหมายจุลภาค 22 5 2 5" xfId="12892" xr:uid="{EB280E20-E4B9-4E4F-95E3-DDDA416C786C}"/>
    <cellStyle name="เครื่องหมายจุลภาค 22 5 2 5 2" xfId="25749" xr:uid="{61E3D37D-0657-45E6-A648-88E21F4DD382}"/>
    <cellStyle name="เครื่องหมายจุลภาค 22 5 2 5 3" xfId="37275" xr:uid="{DAF85A33-E654-40AE-ABBE-6DB9E9BD6035}"/>
    <cellStyle name="เครื่องหมายจุลภาค 22 5 2 6" xfId="28086" xr:uid="{53E3C105-6BAF-4B4C-9F2D-CC290CB72151}"/>
    <cellStyle name="เครื่องหมายจุลภาค 22 5 2 6 2" xfId="39612" xr:uid="{3BBE60D2-2E7B-4E31-A5F6-36183B6A905C}"/>
    <cellStyle name="เครื่องหมายจุลภาค 22 5 2 7" xfId="18056" xr:uid="{198A34E4-AD08-464E-87AC-813721C9AB13}"/>
    <cellStyle name="เครื่องหมายจุลภาค 22 5 2 8" xfId="29594" xr:uid="{64C8F23F-75A3-477D-ADE1-18EC97858221}"/>
    <cellStyle name="เครื่องหมายจุลภาค 22 5 3" xfId="6472" xr:uid="{6993CEA9-FA69-4163-8D53-0D98205480F8}"/>
    <cellStyle name="เครื่องหมายจุลภาค 22 5 3 2" xfId="8308" xr:uid="{2EEA56A2-60B1-4ED8-8C59-039174FB4148}"/>
    <cellStyle name="เครื่องหมายจุลภาค 22 5 3 2 2" xfId="15178" xr:uid="{C10034BC-5A60-4E57-AD0B-6CC182321AFC}"/>
    <cellStyle name="เครื่องหมายจุลภาค 22 5 3 2 3" xfId="21752" xr:uid="{6C0A6922-9EE6-4EEF-A082-26A69AA5D6D1}"/>
    <cellStyle name="เครื่องหมายจุลภาค 22 5 3 2 4" xfId="33279" xr:uid="{0403310D-6695-49E5-B5AD-9B2756D2CF58}"/>
    <cellStyle name="เครื่องหมายจุลภาค 22 5 3 3" xfId="13343" xr:uid="{8B81C1B3-0963-41C6-9964-3F9A3083A389}"/>
    <cellStyle name="เครื่องหมายจุลภาค 22 5 3 3 2" xfId="24095" xr:uid="{ADBF5532-17FD-416D-B933-68D798B6CACA}"/>
    <cellStyle name="เครื่องหมายจุลภาค 22 5 3 3 3" xfId="35621" xr:uid="{DBD1BAD5-2156-4D57-931E-C3355C256F7D}"/>
    <cellStyle name="เครื่องหมายจุลภาค 22 5 3 4" xfId="26432" xr:uid="{62AFCB5F-1FFA-4C1B-9834-8EE82B8D2852}"/>
    <cellStyle name="เครื่องหมายจุลภาค 22 5 3 4 2" xfId="37958" xr:uid="{41ED1E05-B69C-46EF-8EB1-DE2252267BAF}"/>
    <cellStyle name="เครื่องหมายจุลภาค 22 5 3 5" xfId="19407" xr:uid="{A54BEBA8-1645-4F95-AF0D-7A8D3A885452}"/>
    <cellStyle name="เครื่องหมายจุลภาค 22 5 3 6" xfId="30937" xr:uid="{9DAB22B0-5290-4477-AB3F-CDC177A3DD0A}"/>
    <cellStyle name="เครื่องหมายจุลภาค 22 5 4" xfId="7379" xr:uid="{32F0CE98-CE58-40C7-939C-F907B84FCC6F}"/>
    <cellStyle name="เครื่องหมายจุลภาค 22 5 4 2" xfId="14249" xr:uid="{9B306839-19A2-438E-ADE9-9CDECB2F78A2}"/>
    <cellStyle name="เครื่องหมายจุลภาค 22 5 4 3" xfId="20586" xr:uid="{2E3BE626-4C2F-4A01-AD02-EAB3CCF7458E}"/>
    <cellStyle name="เครื่องหมายจุลภาค 22 5 4 4" xfId="32114" xr:uid="{8C0E6E86-2837-4FB2-BD37-48978EA9F5F2}"/>
    <cellStyle name="เครื่องหมายจุลภาค 22 5 5" xfId="9337" xr:uid="{615980E1-EF0D-4E36-B15E-D5FDD8980EA9}"/>
    <cellStyle name="เครื่องหมายจุลภาค 22 5 5 2" xfId="16142" xr:uid="{7D52544D-C442-4205-985F-7848B86B9FDB}"/>
    <cellStyle name="เครื่องหมายจุลภาค 22 5 5 3" xfId="22933" xr:uid="{939622A1-D6F4-4492-BE6C-B48DAE13F70A}"/>
    <cellStyle name="เครื่องหมายจุลภาค 22 5 5 4" xfId="34459" xr:uid="{88E36AE3-5F92-4B16-B6B9-28FE237C1C0C}"/>
    <cellStyle name="เครื่องหมายจุลภาค 22 5 6" xfId="12467" xr:uid="{5A9D70F3-5685-4AC5-A5D2-159A6E6A766A}"/>
    <cellStyle name="เครื่องหมายจุลภาค 22 5 6 2" xfId="25271" xr:uid="{FD60129C-6F72-43BA-80EA-FCDF35CBF88F}"/>
    <cellStyle name="เครื่องหมายจุลภาค 22 5 6 3" xfId="36797" xr:uid="{C43C9572-7107-43F9-AF06-E54890DEC580}"/>
    <cellStyle name="เครื่องหมายจุลภาค 22 5 7" xfId="27608" xr:uid="{A7CE7A71-833B-4D75-81BC-6D613D9164AE}"/>
    <cellStyle name="เครื่องหมายจุลภาค 22 5 7 2" xfId="39134" xr:uid="{9ACE7937-D6E3-44B8-ABEA-FFA38C2F9E50}"/>
    <cellStyle name="เครื่องหมายจุลภาค 22 5 8" xfId="17569" xr:uid="{52E3D214-A4AE-4CFF-B85D-FF33603B014E}"/>
    <cellStyle name="เครื่องหมายจุลภาค 22 5 9" xfId="29107" xr:uid="{26F576C3-6024-42D9-B3AB-4B2E1196909C}"/>
    <cellStyle name="เครื่องหมายจุลภาค 22 6" xfId="2712" xr:uid="{459146AD-7214-4A50-BD40-2E63E054206F}"/>
    <cellStyle name="เครื่องหมายจุลภาค 22 6 2" xfId="6614" xr:uid="{C8BECD57-D792-4315-974B-4D71BBF3181A}"/>
    <cellStyle name="เครื่องหมายจุลภาค 22 6 2 2" xfId="8458" xr:uid="{370794CF-442C-461B-ADBC-043C8482F923}"/>
    <cellStyle name="เครื่องหมายจุลภาค 22 6 2 2 2" xfId="15328" xr:uid="{538329CF-77BB-4442-A262-51ABA154B318}"/>
    <cellStyle name="เครื่องหมายจุลภาค 22 6 2 2 3" xfId="21909" xr:uid="{79F1761D-1349-4C4D-8849-32D76A7A2A3E}"/>
    <cellStyle name="เครื่องหมายจุลภาค 22 6 2 2 4" xfId="33436" xr:uid="{353CF0E7-0C0B-4855-872E-66C932C7C179}"/>
    <cellStyle name="เครื่องหมายจุลภาค 22 6 2 3" xfId="13485" xr:uid="{1AFA4FB9-5E24-4C6C-9C6B-121A1BD95B54}"/>
    <cellStyle name="เครื่องหมายจุลภาค 22 6 2 3 2" xfId="24252" xr:uid="{F8CF8A16-A556-4AAD-A6D9-21F3138AD159}"/>
    <cellStyle name="เครื่องหมายจุลภาค 22 6 2 3 3" xfId="35778" xr:uid="{B470DDC8-D268-47FF-90F1-851BC767942B}"/>
    <cellStyle name="เครื่องหมายจุลภาค 22 6 2 4" xfId="26589" xr:uid="{76299517-FDEF-4B3F-BCD0-C0AF9665BC31}"/>
    <cellStyle name="เครื่องหมายจุลภาค 22 6 2 4 2" xfId="38115" xr:uid="{B51B3ADC-2DDA-4E3D-8C7E-CA4CFE77C039}"/>
    <cellStyle name="เครื่องหมายจุลภาค 22 6 2 5" xfId="19564" xr:uid="{B4C552CA-8846-44F6-917A-BB1A71034111}"/>
    <cellStyle name="เครื่องหมายจุลภาค 22 6 2 6" xfId="31094" xr:uid="{F9EFD1FD-D864-4359-A555-C39C78E0942F}"/>
    <cellStyle name="เครื่องหมายจุลภาค 22 6 3" xfId="7525" xr:uid="{9B856536-770D-45FB-B915-FF39E9A8C0BD}"/>
    <cellStyle name="เครื่องหมายจุลภาค 22 6 3 2" xfId="14395" xr:uid="{B2E5A1BD-A244-4C01-9331-AD7091797201}"/>
    <cellStyle name="เครื่องหมายจุลภาค 22 6 3 3" xfId="20743" xr:uid="{AEFB389E-7A71-4610-AD8C-58BB4D7D104A}"/>
    <cellStyle name="เครื่องหมายจุลภาค 22 6 3 4" xfId="32271" xr:uid="{C0BC84B8-3AD1-4E46-B9DD-BB12F97E0FEF}"/>
    <cellStyle name="เครื่องหมายจุลภาค 22 6 4" xfId="9486" xr:uid="{1AB3D147-B9ED-4B35-A4F1-4E006F18312E}"/>
    <cellStyle name="เครื่องหมายจุลภาค 22 6 4 2" xfId="16288" xr:uid="{2B543A7E-680A-4E6A-B795-BB543373ED27}"/>
    <cellStyle name="เครื่องหมายจุลภาค 22 6 4 3" xfId="23090" xr:uid="{0DAFC038-CCD7-49CB-A161-5958E040023C}"/>
    <cellStyle name="เครื่องหมายจุลภาค 22 6 4 4" xfId="34616" xr:uid="{A736DB56-B69E-48B2-8F11-ACC83A5C754B}"/>
    <cellStyle name="เครื่องหมายจุลภาค 22 6 5" xfId="12597" xr:uid="{026EC94C-BE40-4BC2-AB8D-F9B9D40935A9}"/>
    <cellStyle name="เครื่องหมายจุลภาค 22 6 5 2" xfId="25428" xr:uid="{2413A200-FF40-466E-98FD-263B800D04E6}"/>
    <cellStyle name="เครื่องหมายจุลภาค 22 6 5 3" xfId="36954" xr:uid="{E184D2AC-A9FE-42ED-8F72-F29C7E74EC58}"/>
    <cellStyle name="เครื่องหมายจุลภาค 22 6 6" xfId="27765" xr:uid="{FBC01CEB-FC51-4F3A-82DE-9C189BA91BB5}"/>
    <cellStyle name="เครื่องหมายจุลภาค 22 6 6 2" xfId="39291" xr:uid="{1F991C84-84FD-42AB-8F33-CDEA923EA436}"/>
    <cellStyle name="เครื่องหมายจุลภาค 22 6 7" xfId="17735" xr:uid="{DDDBA77E-C35C-4F79-B9B8-738AA73C54DB}"/>
    <cellStyle name="เครื่องหมายจุลภาค 22 6 8" xfId="29273" xr:uid="{8F5CA8B1-7A0C-4715-9003-0D35022A90F5}"/>
    <cellStyle name="เครื่องหมายจุลภาค 22 7" xfId="6169" xr:uid="{87AF2CEA-AFBC-4844-9FCA-1CF2C685908D}"/>
    <cellStyle name="เครื่องหมายจุลภาค 22 7 2" xfId="7996" xr:uid="{29B95817-FB95-4E78-B8F2-A1DDCAE15EEC}"/>
    <cellStyle name="เครื่องหมายจุลภาค 22 7 2 2" xfId="14866" xr:uid="{6EBD62FC-6309-4224-B474-3EEDA2EE7054}"/>
    <cellStyle name="เครื่องหมายจุลภาค 22 7 2 3" xfId="21431" xr:uid="{E79001FD-300F-466F-92EB-F4BA3AD417C7}"/>
    <cellStyle name="เครื่องหมายจุลภาค 22 7 2 4" xfId="32958" xr:uid="{8EA2051C-4843-45DF-8E31-13B5101782F4}"/>
    <cellStyle name="เครื่องหมายจุลภาค 22 7 3" xfId="13040" xr:uid="{C4C8CABF-F5B1-499D-92F3-83DC87659D85}"/>
    <cellStyle name="เครื่องหมายจุลภาค 22 7 3 2" xfId="23774" xr:uid="{8C2B40DF-010C-4D4E-B8F0-1A603BFBB514}"/>
    <cellStyle name="เครื่องหมายจุลภาค 22 7 3 3" xfId="35300" xr:uid="{E0002C21-BE89-4381-A1B3-B10568C3BAFF}"/>
    <cellStyle name="เครื่องหมายจุลภาค 22 7 4" xfId="26111" xr:uid="{FD78DCAF-13A1-4F54-A5C2-A66D658A53E0}"/>
    <cellStyle name="เครื่องหมายจุลภาค 22 7 4 2" xfId="37637" xr:uid="{7C896D6C-A4E3-4489-AC10-67D9E86B0A64}"/>
    <cellStyle name="เครื่องหมายจุลภาค 22 7 5" xfId="19086" xr:uid="{45AFD63E-0025-4C98-B777-C499D6981ABC}"/>
    <cellStyle name="เครื่องหมายจุลภาค 22 7 6" xfId="30616" xr:uid="{0B55A5A6-80AE-4830-AC11-CFFE6345C947}"/>
    <cellStyle name="เครื่องหมายจุลภาค 22 8" xfId="7076" xr:uid="{ED9C60B9-77E1-48D9-879D-96361914E0E7}"/>
    <cellStyle name="เครื่องหมายจุลภาค 22 8 2" xfId="13946" xr:uid="{1D47071E-E6F3-412C-A484-A808499E0889}"/>
    <cellStyle name="เครื่องหมายจุลภาค 22 8 3" xfId="20265" xr:uid="{18D5B1E2-8E20-4DED-A320-0842885D826B}"/>
    <cellStyle name="เครื่องหมายจุลภาค 22 8 4" xfId="31793" xr:uid="{C2F30993-7CAF-4C4E-B6F2-86EBA038E30E}"/>
    <cellStyle name="เครื่องหมายจุลภาค 22 9" xfId="9030" xr:uid="{B9DC19F4-FC93-41B4-94EF-953E792E23AD}"/>
    <cellStyle name="เครื่องหมายจุลภาค 22 9 2" xfId="15838" xr:uid="{76CC3EE4-1C0B-4C31-9044-84D0E4DD0FF7}"/>
    <cellStyle name="เครื่องหมายจุลภาค 22 9 3" xfId="22612" xr:uid="{F64E04FF-AA43-44D3-A3C2-C9145FC231F4}"/>
    <cellStyle name="เครื่องหมายจุลภาค 22 9 4" xfId="34138" xr:uid="{1A6A5498-24C3-43F5-A0A6-A0BF2D70C666}"/>
    <cellStyle name="เครื่องหมายจุลภาค 23" xfId="2109" xr:uid="{BA7280F5-54B9-4BCF-947B-F7C4F620BB95}"/>
    <cellStyle name="เครื่องหมายจุลภาค 23 10" xfId="12183" xr:uid="{965F86C9-87A3-4795-B816-CC904B1CCABE}"/>
    <cellStyle name="เครื่องหมายจุลภาค 23 10 2" xfId="24951" xr:uid="{0BAD4123-4582-411D-A9D0-B37D5BCEE95E}"/>
    <cellStyle name="เครื่องหมายจุลภาค 23 10 3" xfId="36477" xr:uid="{457101D8-B931-4AD3-B706-93E2CC744B85}"/>
    <cellStyle name="เครื่องหมายจุลภาค 23 11" xfId="27288" xr:uid="{89650814-5A23-4C03-82E4-18B46D1CF93F}"/>
    <cellStyle name="เครื่องหมายจุลภาค 23 11 2" xfId="38814" xr:uid="{C1FF462E-37CB-4EB3-8ECE-BC015A632587}"/>
    <cellStyle name="เครื่องหมายจุลภาค 23 12" xfId="17164" xr:uid="{27341A14-1432-455B-B709-A0F21186D1E5}"/>
    <cellStyle name="เครื่องหมายจุลภาค 23 13" xfId="28702" xr:uid="{DA082DB2-183E-402F-915F-EB3A0BF28177}"/>
    <cellStyle name="เครื่องหมายจุลภาค 23 2" xfId="2157" xr:uid="{5A20904D-96B2-407B-8704-11BC4A82EE97}"/>
    <cellStyle name="เครื่องหมายจุลภาค 23 2 10" xfId="27326" xr:uid="{A7845FC1-531F-4EFC-8E34-316C40BB471F}"/>
    <cellStyle name="เครื่องหมายจุลภาค 23 2 10 2" xfId="38852" xr:uid="{53DE5092-396D-4F76-9D44-EEFF34F1F175}"/>
    <cellStyle name="เครื่องหมายจุลภาค 23 2 11" xfId="17202" xr:uid="{F32EA906-B591-4F87-B8E1-87BD8667CDC2}"/>
    <cellStyle name="เครื่องหมายจุลภาค 23 2 12" xfId="28740" xr:uid="{DA13DCCC-78BD-41AA-A8EC-B1321ECD2D66}"/>
    <cellStyle name="เครื่องหมายจุลภาค 23 2 2" xfId="2294" xr:uid="{01E04960-BE07-4166-8FDF-8C554C8BF0E1}"/>
    <cellStyle name="เครื่องหมายจุลภาค 23 2 2 2" xfId="2847" xr:uid="{CDC22FFB-F809-4389-A43C-33A96B8CDEDB}"/>
    <cellStyle name="เครื่องหมายจุลภาค 23 2 2 2 2" xfId="6751" xr:uid="{9B24F1AC-E9DA-4DCE-A8A2-E9C2F34D14F0}"/>
    <cellStyle name="เครื่องหมายจุลภาค 23 2 2 2 2 2" xfId="8600" xr:uid="{CE15BAA3-1671-4C08-8BCE-69614BC09169}"/>
    <cellStyle name="เครื่องหมายจุลภาค 23 2 2 2 2 2 2" xfId="15470" xr:uid="{9AB75CC1-2288-4F72-A9E2-1D5B4E39B639}"/>
    <cellStyle name="เครื่องหมายจุลภาค 23 2 2 2 2 2 3" xfId="22056" xr:uid="{4BA0A55D-C972-410D-B442-06E9B5B75407}"/>
    <cellStyle name="เครื่องหมายจุลภาค 23 2 2 2 2 2 4" xfId="33583" xr:uid="{646EC745-DA67-4526-9BD9-250F638C7A94}"/>
    <cellStyle name="เครื่องหมายจุลภาค 23 2 2 2 2 3" xfId="13622" xr:uid="{C88514E8-86BE-4B05-BF37-DC64A2FB4E17}"/>
    <cellStyle name="เครื่องหมายจุลภาค 23 2 2 2 2 3 2" xfId="24399" xr:uid="{224E556B-B60F-4384-9AC3-F68B1D517815}"/>
    <cellStyle name="เครื่องหมายจุลภาค 23 2 2 2 2 3 3" xfId="35925" xr:uid="{FEA99B1B-5E29-4758-AC0B-4A0D11EF92EA}"/>
    <cellStyle name="เครื่องหมายจุลภาค 23 2 2 2 2 4" xfId="26736" xr:uid="{A3576F4C-1546-40DB-BC31-3590DE4A2936}"/>
    <cellStyle name="เครื่องหมายจุลภาค 23 2 2 2 2 4 2" xfId="38262" xr:uid="{A1560A44-9DF2-49E1-B14E-819DE83E51A3}"/>
    <cellStyle name="เครื่องหมายจุลภาค 23 2 2 2 2 5" xfId="19711" xr:uid="{434BC464-1CA8-41FE-964F-16B6049E5E13}"/>
    <cellStyle name="เครื่องหมายจุลภาค 23 2 2 2 2 6" xfId="31241" xr:uid="{26B87FC8-8B9C-4A7D-AF46-123B2CCB47D3}"/>
    <cellStyle name="เครื่องหมายจุลภาค 23 2 2 2 3" xfId="7667" xr:uid="{3A58F25F-D59C-4544-8FC1-1C4C6A478C64}"/>
    <cellStyle name="เครื่องหมายจุลภาค 23 2 2 2 3 2" xfId="14537" xr:uid="{0EE86B95-9CA7-40D4-9725-E32434ADAE0A}"/>
    <cellStyle name="เครื่องหมายจุลภาค 23 2 2 2 3 3" xfId="20890" xr:uid="{CCCB169A-5037-4803-B433-9304BD1A98DE}"/>
    <cellStyle name="เครื่องหมายจุลภาค 23 2 2 2 3 4" xfId="32418" xr:uid="{C487D477-CD7E-40F0-891A-C4B4442D3292}"/>
    <cellStyle name="เครื่องหมายจุลภาค 23 2 2 2 4" xfId="9628" xr:uid="{ED882B4D-0A5F-4A16-BB85-3ED382FFAB4D}"/>
    <cellStyle name="เครื่องหมายจุลภาค 23 2 2 2 4 2" xfId="16430" xr:uid="{E98AB6BE-D68A-422B-9820-E7B08CD26D41}"/>
    <cellStyle name="เครื่องหมายจุลภาค 23 2 2 2 4 3" xfId="23237" xr:uid="{85126CCE-24C1-4A86-868B-FDF18123C56A}"/>
    <cellStyle name="เครื่องหมายจุลภาค 23 2 2 2 4 4" xfId="34763" xr:uid="{69068889-D388-48B0-AA37-D48AEA3EB6D6}"/>
    <cellStyle name="เครื่องหมายจุลภาค 23 2 2 2 5" xfId="12732" xr:uid="{0B97D084-0266-4FF8-9F2C-C83E0538364F}"/>
    <cellStyle name="เครื่องหมายจุลภาค 23 2 2 2 5 2" xfId="25575" xr:uid="{F5DD633C-B2D8-416D-A079-76E03DBCC43D}"/>
    <cellStyle name="เครื่องหมายจุลภาค 23 2 2 2 5 3" xfId="37101" xr:uid="{C5EC5952-FE4A-4D29-A557-33B87806C824}"/>
    <cellStyle name="เครื่องหมายจุลภาค 23 2 2 2 6" xfId="27912" xr:uid="{898C9A4C-C18C-4B2C-AFC7-24B337D02074}"/>
    <cellStyle name="เครื่องหมายจุลภาค 23 2 2 2 6 2" xfId="39438" xr:uid="{3654AFB4-B83C-4C53-999D-98B67C6B8D0D}"/>
    <cellStyle name="เครื่องหมายจุลภาค 23 2 2 2 7" xfId="17882" xr:uid="{9DBDC39E-140E-415D-8F53-B0CD4CB6E576}"/>
    <cellStyle name="เครื่องหมายจุลภาค 23 2 2 2 8" xfId="29420" xr:uid="{F0BEB28A-4ABB-4F13-B720-7ACDD41FE87D}"/>
    <cellStyle name="เครื่องหมายจุลภาค 23 2 2 3" xfId="6305" xr:uid="{35BBB3C9-3150-499F-BF4B-16C3A3452C73}"/>
    <cellStyle name="เครื่องหมายจุลภาค 23 2 2 3 2" xfId="8137" xr:uid="{3B6DBDA3-D08A-4984-935E-4B39642BA9B6}"/>
    <cellStyle name="เครื่องหมายจุลภาค 23 2 2 3 2 2" xfId="15007" xr:uid="{7608E160-716B-4D46-A5F3-3E4FA49C57B9}"/>
    <cellStyle name="เครื่องหมายจุลภาค 23 2 2 3 2 3" xfId="21578" xr:uid="{11123C19-C4D1-499C-A237-6E3BDD9A3EE1}"/>
    <cellStyle name="เครื่องหมายจุลภาค 23 2 2 3 2 4" xfId="33105" xr:uid="{50778571-BEFB-4BE1-A5E1-AF67C9630FAF}"/>
    <cellStyle name="เครื่องหมายจุลภาค 23 2 2 3 3" xfId="13176" xr:uid="{8CF59204-B63B-4BFD-AF84-D138BA62403D}"/>
    <cellStyle name="เครื่องหมายจุลภาค 23 2 2 3 3 2" xfId="23921" xr:uid="{03D2606A-7E2D-4379-8A14-691A9F7CB96F}"/>
    <cellStyle name="เครื่องหมายจุลภาค 23 2 2 3 3 3" xfId="35447" xr:uid="{6BE754E9-EB00-422F-A63A-F2529C01DE7C}"/>
    <cellStyle name="เครื่องหมายจุลภาค 23 2 2 3 4" xfId="26258" xr:uid="{C284AEDE-0C1A-4288-9BE5-42CEF1F53264}"/>
    <cellStyle name="เครื่องหมายจุลภาค 23 2 2 3 4 2" xfId="37784" xr:uid="{01CA7802-35F8-4C24-BB44-1E54B7CBDF9F}"/>
    <cellStyle name="เครื่องหมายจุลภาค 23 2 2 3 5" xfId="19233" xr:uid="{FA281B02-ECE3-4986-8883-7A4809167260}"/>
    <cellStyle name="เครื่องหมายจุลภาค 23 2 2 3 6" xfId="30763" xr:uid="{29FA170B-9B97-4B59-8C72-2B1E6FA7950B}"/>
    <cellStyle name="เครื่องหมายจุลภาค 23 2 2 4" xfId="7212" xr:uid="{F1794CF1-F080-4767-BBF6-BB4245041F9D}"/>
    <cellStyle name="เครื่องหมายจุลภาค 23 2 2 4 2" xfId="14082" xr:uid="{96135B32-1844-4EFE-9083-9FB2CD52873D}"/>
    <cellStyle name="เครื่องหมายจุลภาค 23 2 2 4 3" xfId="20412" xr:uid="{3D830611-7D95-4545-9253-4E3B3E5D72FF}"/>
    <cellStyle name="เครื่องหมายจุลภาค 23 2 2 4 4" xfId="31940" xr:uid="{DD736E3C-AFC7-48B0-A8B7-FDAD4BD902A0}"/>
    <cellStyle name="เครื่องหมายจุลภาค 23 2 2 5" xfId="9170" xr:uid="{D6F3A78F-CA47-42DA-9A98-BCE7D7CC8D1A}"/>
    <cellStyle name="เครื่องหมายจุลภาค 23 2 2 5 2" xfId="15975" xr:uid="{2D82E2D9-937A-4284-958D-CE55F2ACBD81}"/>
    <cellStyle name="เครื่องหมายจุลภาค 23 2 2 5 3" xfId="22759" xr:uid="{E71A0A98-70C1-4216-97AC-4C7EB89BDD8A}"/>
    <cellStyle name="เครื่องหมายจุลภาค 23 2 2 5 4" xfId="34285" xr:uid="{62385096-7041-4C8D-8CAF-97EA633A4B18}"/>
    <cellStyle name="เครื่องหมายจุลภาค 23 2 2 6" xfId="12317" xr:uid="{BCCC6355-9945-40A3-8BE7-BDCD8A0FDA7C}"/>
    <cellStyle name="เครื่องหมายจุลภาค 23 2 2 6 2" xfId="25097" xr:uid="{72C3487C-D3EC-4809-AB80-03B184B06391}"/>
    <cellStyle name="เครื่องหมายจุลภาค 23 2 2 6 3" xfId="36623" xr:uid="{89CDCACF-17F9-4FE5-9A6B-6461E1E84307}"/>
    <cellStyle name="เครื่องหมายจุลภาค 23 2 2 7" xfId="27434" xr:uid="{1FC04958-1F1E-417E-A54A-8B2E6A5FFC27}"/>
    <cellStyle name="เครื่องหมายจุลภาค 23 2 2 7 2" xfId="38960" xr:uid="{24E6165C-E795-427F-8381-C5C2340E7F9E}"/>
    <cellStyle name="เครื่องหมายจุลภาค 23 2 2 8" xfId="17338" xr:uid="{595980C8-A35A-4294-96F2-0BFC8741D991}"/>
    <cellStyle name="เครื่องหมายจุลภาค 23 2 2 9" xfId="28876" xr:uid="{C2423E2C-9256-4278-9369-A5E261DDEADB}"/>
    <cellStyle name="เครื่องหมายจุลภาค 23 2 3" xfId="2420" xr:uid="{577394CC-1AC2-4705-A770-010B73492AB2}"/>
    <cellStyle name="เครื่องหมายจุลภาค 23 2 3 2" xfId="2945" xr:uid="{7A658279-B211-4805-A53C-5265EF67EAE6}"/>
    <cellStyle name="เครื่องหมายจุลภาค 23 2 3 2 2" xfId="6855" xr:uid="{BFE40286-C419-4929-A996-072A817BDB42}"/>
    <cellStyle name="เครื่องหมายจุลภาค 23 2 3 2 2 2" xfId="8706" xr:uid="{F6083345-44F9-4634-8CD8-1F62EA26D401}"/>
    <cellStyle name="เครื่องหมายจุลภาค 23 2 3 2 2 2 2" xfId="15576" xr:uid="{850865A4-8535-47FD-A1DF-43E60B15E3F5}"/>
    <cellStyle name="เครื่องหมายจุลภาค 23 2 3 2 2 2 3" xfId="22164" xr:uid="{14309271-793B-4321-9EF5-40C0DC60D708}"/>
    <cellStyle name="เครื่องหมายจุลภาค 23 2 3 2 2 2 4" xfId="33691" xr:uid="{B4696FEE-6395-498B-9702-828C661E30AC}"/>
    <cellStyle name="เครื่องหมายจุลภาค 23 2 3 2 2 3" xfId="13726" xr:uid="{32C169CF-975B-495C-936B-C85BFD7D32C8}"/>
    <cellStyle name="เครื่องหมายจุลภาค 23 2 3 2 2 3 2" xfId="24507" xr:uid="{D97DAFB8-666D-4C60-A526-A7BE7ADD3817}"/>
    <cellStyle name="เครื่องหมายจุลภาค 23 2 3 2 2 3 3" xfId="36033" xr:uid="{BD6E9165-E139-4200-B25E-DF71A7B8B078}"/>
    <cellStyle name="เครื่องหมายจุลภาค 23 2 3 2 2 4" xfId="26844" xr:uid="{1E17CAD4-918D-47EE-AED6-13643506F0FA}"/>
    <cellStyle name="เครื่องหมายจุลภาค 23 2 3 2 2 4 2" xfId="38370" xr:uid="{B70570B1-802F-4513-A5CD-8D6237D77792}"/>
    <cellStyle name="เครื่องหมายจุลภาค 23 2 3 2 2 5" xfId="19819" xr:uid="{FE62719F-9DBC-491F-A33E-CBC69B91CA29}"/>
    <cellStyle name="เครื่องหมายจุลภาค 23 2 3 2 2 6" xfId="31349" xr:uid="{BBB39A9D-37D4-4C3B-8844-3911009D6934}"/>
    <cellStyle name="เครื่องหมายจุลภาค 23 2 3 2 3" xfId="7773" xr:uid="{2772C076-E3CF-44B6-B702-BC639316D461}"/>
    <cellStyle name="เครื่องหมายจุลภาค 23 2 3 2 3 2" xfId="14643" xr:uid="{226A1CFD-7082-4B48-ADCD-A4FB4A89B683}"/>
    <cellStyle name="เครื่องหมายจุลภาค 23 2 3 2 3 3" xfId="20998" xr:uid="{0B9E32CD-7FFA-474A-82A4-244F3DCF9F95}"/>
    <cellStyle name="เครื่องหมายจุลภาค 23 2 3 2 3 4" xfId="32526" xr:uid="{4C808EB6-BA1F-4CE9-ABAB-5550D1F084E0}"/>
    <cellStyle name="เครื่องหมายจุลภาค 23 2 3 2 4" xfId="9735" xr:uid="{9643B1DD-2F99-475D-AD8F-F92D0C77FD28}"/>
    <cellStyle name="เครื่องหมายจุลภาค 23 2 3 2 4 2" xfId="16537" xr:uid="{CF7884FF-8BE4-47DD-940A-F5424BF49214}"/>
    <cellStyle name="เครื่องหมายจุลภาค 23 2 3 2 4 3" xfId="23345" xr:uid="{48BD238E-1857-4109-899F-1473343624D8}"/>
    <cellStyle name="เครื่องหมายจุลภาค 23 2 3 2 4 4" xfId="34871" xr:uid="{7728EDE1-9560-4219-82D5-4044453D64DF}"/>
    <cellStyle name="เครื่องหมายจุลภาค 23 2 3 2 5" xfId="12830" xr:uid="{0058138E-5685-4DDE-BC33-6E7C255C0C95}"/>
    <cellStyle name="เครื่องหมายจุลภาค 23 2 3 2 5 2" xfId="25683" xr:uid="{C1DF9413-DFFB-49B6-86CE-1C205D153A83}"/>
    <cellStyle name="เครื่องหมายจุลภาค 23 2 3 2 5 3" xfId="37209" xr:uid="{0922667B-51F8-4936-B17D-05C23262653D}"/>
    <cellStyle name="เครื่องหมายจุลภาค 23 2 3 2 6" xfId="28020" xr:uid="{90FCCB90-8319-4F2B-AA80-6E98220B2FFF}"/>
    <cellStyle name="เครื่องหมายจุลภาค 23 2 3 2 6 2" xfId="39546" xr:uid="{02C4D118-379C-403C-BC6D-65552676465D}"/>
    <cellStyle name="เครื่องหมายจุลภาค 23 2 3 2 7" xfId="17990" xr:uid="{F7A79157-0FBF-4B11-BB2D-8B1BF8B27D0A}"/>
    <cellStyle name="เครื่องหมายจุลภาค 23 2 3 2 8" xfId="29528" xr:uid="{9771E9EC-9E47-47AB-B995-E7A7F9A0CB5F}"/>
    <cellStyle name="เครื่องหมายจุลภาค 23 2 3 3" xfId="6409" xr:uid="{077FA60A-B1AF-4F58-A87A-23CED0D3122F}"/>
    <cellStyle name="เครื่องหมายจุลภาค 23 2 3 3 2" xfId="8243" xr:uid="{B01B8C95-FE75-4B63-8E5C-F83E6BC6197B}"/>
    <cellStyle name="เครื่องหมายจุลภาค 23 2 3 3 2 2" xfId="15113" xr:uid="{3A2A1278-83C9-4E86-ACCC-CCF6963BA24A}"/>
    <cellStyle name="เครื่องหมายจุลภาค 23 2 3 3 2 3" xfId="21686" xr:uid="{4F2FE2E9-25EA-409B-A0C8-826EB324B442}"/>
    <cellStyle name="เครื่องหมายจุลภาค 23 2 3 3 2 4" xfId="33213" xr:uid="{49D7E6DD-E950-4658-83CB-777AAC1E556A}"/>
    <cellStyle name="เครื่องหมายจุลภาค 23 2 3 3 3" xfId="13280" xr:uid="{0ED0052D-7932-49B9-AAAA-01C84237C592}"/>
    <cellStyle name="เครื่องหมายจุลภาค 23 2 3 3 3 2" xfId="24029" xr:uid="{760F66F2-7B9E-4230-AB15-08E479B42900}"/>
    <cellStyle name="เครื่องหมายจุลภาค 23 2 3 3 3 3" xfId="35555" xr:uid="{BE9CE828-E8D9-473F-8784-73ECA163B0AD}"/>
    <cellStyle name="เครื่องหมายจุลภาค 23 2 3 3 4" xfId="26366" xr:uid="{3895EB0E-4059-4486-8C93-BBBEBB0AE7F4}"/>
    <cellStyle name="เครื่องหมายจุลภาค 23 2 3 3 4 2" xfId="37892" xr:uid="{F76A558D-68F0-4AD9-A5E0-71575FCDB079}"/>
    <cellStyle name="เครื่องหมายจุลภาค 23 2 3 3 5" xfId="19341" xr:uid="{E6C6E594-4CB1-4C0E-B510-24DBA4F58035}"/>
    <cellStyle name="เครื่องหมายจุลภาค 23 2 3 3 6" xfId="30871" xr:uid="{8788EFE0-37DE-4006-AA4B-3911BFA83954}"/>
    <cellStyle name="เครื่องหมายจุลภาค 23 2 3 4" xfId="7316" xr:uid="{3418D25A-5398-4568-AE6C-65E2B367C6DC}"/>
    <cellStyle name="เครื่องหมายจุลภาค 23 2 3 4 2" xfId="14186" xr:uid="{C25672E2-785B-46FB-823B-CE73E52443B1}"/>
    <cellStyle name="เครื่องหมายจุลภาค 23 2 3 4 3" xfId="20520" xr:uid="{FD686457-0465-49D8-ACB7-BB16D340759B}"/>
    <cellStyle name="เครื่องหมายจุลภาค 23 2 3 4 4" xfId="32048" xr:uid="{509B8908-14AC-4249-9304-0CFC9B760AED}"/>
    <cellStyle name="เครื่องหมายจุลภาค 23 2 3 5" xfId="9274" xr:uid="{92AE44A3-5EAD-42A3-BD8A-0E420D010244}"/>
    <cellStyle name="เครื่องหมายจุลภาค 23 2 3 5 2" xfId="16079" xr:uid="{03B67EE2-B9DF-4BBD-9147-B7B1CB1955A2}"/>
    <cellStyle name="เครื่องหมายจุลภาค 23 2 3 5 3" xfId="22867" xr:uid="{74D49763-61D4-418B-9012-B92557FFCF9D}"/>
    <cellStyle name="เครื่องหมายจุลภาค 23 2 3 5 4" xfId="34393" xr:uid="{DAAFFC70-9EE5-4934-B924-227852C62551}"/>
    <cellStyle name="เครื่องหมายจุลภาค 23 2 3 6" xfId="12412" xr:uid="{70DBEB4C-F172-4EE1-AEB8-38D34913DE50}"/>
    <cellStyle name="เครื่องหมายจุลภาค 23 2 3 6 2" xfId="25205" xr:uid="{82961570-090B-4FEF-AB8B-3E409C9AE448}"/>
    <cellStyle name="เครื่องหมายจุลภาค 23 2 3 6 3" xfId="36731" xr:uid="{251BDE87-EF39-4CCC-9290-F45D474D96A3}"/>
    <cellStyle name="เครื่องหมายจุลภาค 23 2 3 7" xfId="27542" xr:uid="{E204837B-047F-4FD7-B53F-AA3DB5C5E842}"/>
    <cellStyle name="เครื่องหมายจุลภาค 23 2 3 7 2" xfId="39068" xr:uid="{A20F4E09-4B56-4075-A50F-F9859FA3003E}"/>
    <cellStyle name="เครื่องหมายจุลภาค 23 2 3 8" xfId="17475" xr:uid="{71031ABA-9E9C-41A0-B635-FEAC43FACB7B}"/>
    <cellStyle name="เครื่องหมายจุลภาค 23 2 3 9" xfId="29013" xr:uid="{C1772C24-0AF6-44DB-8FC0-9CC531CC363C}"/>
    <cellStyle name="เครื่องหมายจุลภาค 23 2 4" xfId="2539" xr:uid="{5BED4280-FB43-410C-8395-B1F3E0A08934}"/>
    <cellStyle name="เครื่องหมายจุลภาค 23 2 4 2" xfId="3046" xr:uid="{8587AA5F-D611-4544-B6DF-A44DF71AF76A}"/>
    <cellStyle name="เครื่องหมายจุลภาค 23 2 4 2 2" xfId="6958" xr:uid="{74CE51F3-2571-45E1-A98F-4BADA5884509}"/>
    <cellStyle name="เครื่องหมายจุลภาค 23 2 4 2 2 2" xfId="8811" xr:uid="{D7E69E48-EAC2-4CF5-95BA-10ED3F0617A3}"/>
    <cellStyle name="เครื่องหมายจุลภาค 23 2 4 2 2 2 2" xfId="15681" xr:uid="{B348A1D2-89F7-475A-9631-DA1CFE49E449}"/>
    <cellStyle name="เครื่องหมายจุลภาค 23 2 4 2 2 2 3" xfId="22269" xr:uid="{2F1B92EB-7564-495A-8E97-6A6300E4B1F3}"/>
    <cellStyle name="เครื่องหมายจุลภาค 23 2 4 2 2 2 4" xfId="33796" xr:uid="{140EAD56-FBFC-4A89-8CA0-86A58D76E6A0}"/>
    <cellStyle name="เครื่องหมายจุลภาค 23 2 4 2 2 3" xfId="13829" xr:uid="{D3AEB5EB-34BC-46E8-9DAF-30F6BCEA0AE7}"/>
    <cellStyle name="เครื่องหมายจุลภาค 23 2 4 2 2 3 2" xfId="24612" xr:uid="{BB9DAE22-3CBE-45A7-BE3E-E3504F75332A}"/>
    <cellStyle name="เครื่องหมายจุลภาค 23 2 4 2 2 3 3" xfId="36138" xr:uid="{EE457569-48F4-4390-916F-B84305151827}"/>
    <cellStyle name="เครื่องหมายจุลภาค 23 2 4 2 2 4" xfId="26949" xr:uid="{4705DD93-A68B-43D4-A575-222EE1911C8D}"/>
    <cellStyle name="เครื่องหมายจุลภาค 23 2 4 2 2 4 2" xfId="38475" xr:uid="{42BC9F1D-7E36-4235-A566-56D4A15A34F5}"/>
    <cellStyle name="เครื่องหมายจุลภาค 23 2 4 2 2 5" xfId="19924" xr:uid="{7A9CA317-6F64-4B7E-A1CF-C3C60AF913AC}"/>
    <cellStyle name="เครื่องหมายจุลภาค 23 2 4 2 2 6" xfId="31454" xr:uid="{693772F0-9B7C-4214-B5C4-AB37071DBE70}"/>
    <cellStyle name="เครื่องหมายจุลภาค 23 2 4 2 3" xfId="7878" xr:uid="{89942B9F-1818-4B7F-8E58-72329877B6D9}"/>
    <cellStyle name="เครื่องหมายจุลภาค 23 2 4 2 3 2" xfId="14748" xr:uid="{CEF97EA1-FF46-4913-B766-11475F42951C}"/>
    <cellStyle name="เครื่องหมายจุลภาค 23 2 4 2 3 3" xfId="21103" xr:uid="{86452A98-654F-416E-B92D-880CA7A68A3D}"/>
    <cellStyle name="เครื่องหมายจุลภาค 23 2 4 2 3 4" xfId="32631" xr:uid="{E20737DD-A676-48B0-BA2E-28E1D9017D63}"/>
    <cellStyle name="เครื่องหมายจุลภาค 23 2 4 2 4" xfId="9840" xr:uid="{8F4555E6-BE6A-42ED-A16B-C69D4AC756AC}"/>
    <cellStyle name="เครื่องหมายจุลภาค 23 2 4 2 4 2" xfId="16642" xr:uid="{A956F39B-A42F-4126-A6EA-DD209935AF01}"/>
    <cellStyle name="เครื่องหมายจุลภาค 23 2 4 2 4 3" xfId="23450" xr:uid="{1EF6A598-55A2-47CA-8FE0-05A533A7E9E6}"/>
    <cellStyle name="เครื่องหมายจุลภาค 23 2 4 2 4 4" xfId="34976" xr:uid="{23637069-1678-4AA6-95AF-448BD70BB5D6}"/>
    <cellStyle name="เครื่องหมายจุลภาค 23 2 4 2 5" xfId="12931" xr:uid="{A5A7E7A4-14D5-497F-9E77-1E624F9FC534}"/>
    <cellStyle name="เครื่องหมายจุลภาค 23 2 4 2 5 2" xfId="25788" xr:uid="{24E0F8BA-E820-4D6F-AC96-93AF90E8CF74}"/>
    <cellStyle name="เครื่องหมายจุลภาค 23 2 4 2 5 3" xfId="37314" xr:uid="{6C10B8E4-A512-46D7-A740-C7A80CE475DA}"/>
    <cellStyle name="เครื่องหมายจุลภาค 23 2 4 2 6" xfId="28125" xr:uid="{B660E79B-2F71-4BE6-BA4D-38EF6E2E7698}"/>
    <cellStyle name="เครื่องหมายจุลภาค 23 2 4 2 6 2" xfId="39651" xr:uid="{FB0FFB1E-4F3B-4E50-AD9D-3F44F4503760}"/>
    <cellStyle name="เครื่องหมายจุลภาค 23 2 4 2 7" xfId="18095" xr:uid="{53DD8CF9-BA32-4A3B-BB2D-F9CA6090E560}"/>
    <cellStyle name="เครื่องหมายจุลภาค 23 2 4 2 8" xfId="29633" xr:uid="{C3829EF5-FD76-4DD1-8A80-A87DFF6A9D08}"/>
    <cellStyle name="เครื่องหมายจุลภาค 23 2 4 3" xfId="6511" xr:uid="{2562845A-E950-4D30-B5C2-3AC7C3BC2045}"/>
    <cellStyle name="เครื่องหมายจุลภาค 23 2 4 3 2" xfId="8347" xr:uid="{46A9BE0B-9C6A-49BC-9B3F-79779A03E41A}"/>
    <cellStyle name="เครื่องหมายจุลภาค 23 2 4 3 2 2" xfId="15217" xr:uid="{4DD28E34-A058-4537-9C3C-4CFCDEADAB69}"/>
    <cellStyle name="เครื่องหมายจุลภาค 23 2 4 3 2 3" xfId="21791" xr:uid="{B58BD2A4-562C-43D8-9F64-B3E0C417A5EF}"/>
    <cellStyle name="เครื่องหมายจุลภาค 23 2 4 3 2 4" xfId="33318" xr:uid="{483894E4-BCBB-42C0-9C42-BE21427507EA}"/>
    <cellStyle name="เครื่องหมายจุลภาค 23 2 4 3 3" xfId="13382" xr:uid="{E5C27768-4857-4512-8B8E-AEE1787860BE}"/>
    <cellStyle name="เครื่องหมายจุลภาค 23 2 4 3 3 2" xfId="24134" xr:uid="{5A9DF021-7193-4868-A8D6-DC6BAFD6ACE8}"/>
    <cellStyle name="เครื่องหมายจุลภาค 23 2 4 3 3 3" xfId="35660" xr:uid="{0C00E2C1-3746-4DB0-8C8A-8A25D9674F6F}"/>
    <cellStyle name="เครื่องหมายจุลภาค 23 2 4 3 4" xfId="26471" xr:uid="{5F35D010-65D4-4F8B-B617-EF2A8F8D8D3A}"/>
    <cellStyle name="เครื่องหมายจุลภาค 23 2 4 3 4 2" xfId="37997" xr:uid="{35173D77-462A-4AC4-9235-4E9B91C69C53}"/>
    <cellStyle name="เครื่องหมายจุลภาค 23 2 4 3 5" xfId="19446" xr:uid="{B7D9A789-AF48-421A-AFD6-8447BAC951FE}"/>
    <cellStyle name="เครื่องหมายจุลภาค 23 2 4 3 6" xfId="30976" xr:uid="{12783A6F-02EB-4BB2-8DBF-FAB096C7F7A2}"/>
    <cellStyle name="เครื่องหมายจุลภาค 23 2 4 4" xfId="7418" xr:uid="{161C17A2-D756-4C8D-B527-48A78B219409}"/>
    <cellStyle name="เครื่องหมายจุลภาค 23 2 4 4 2" xfId="14288" xr:uid="{FD96E906-4DB7-4FC5-A33C-415A05FC29DA}"/>
    <cellStyle name="เครื่องหมายจุลภาค 23 2 4 4 3" xfId="20625" xr:uid="{B8172516-1D42-4EB4-9248-C0D3B57CFC45}"/>
    <cellStyle name="เครื่องหมายจุลภาค 23 2 4 4 4" xfId="32153" xr:uid="{7743DCFC-F743-48C4-A7A4-3E886DA5E879}"/>
    <cellStyle name="เครื่องหมายจุลภาค 23 2 4 5" xfId="9376" xr:uid="{D3488D83-5E69-46A8-B4A9-91CDE2AF9BA5}"/>
    <cellStyle name="เครื่องหมายจุลภาค 23 2 4 5 2" xfId="16181" xr:uid="{FA81FBD1-1C52-44E1-BE10-9B06E325C2C6}"/>
    <cellStyle name="เครื่องหมายจุลภาค 23 2 4 5 3" xfId="22972" xr:uid="{410E401E-29CC-44A5-8BFA-858EB99AE4FA}"/>
    <cellStyle name="เครื่องหมายจุลภาค 23 2 4 5 4" xfId="34498" xr:uid="{C136785D-434D-4D58-A4AE-E24721726000}"/>
    <cellStyle name="เครื่องหมายจุลภาค 23 2 4 6" xfId="12504" xr:uid="{2B0D1087-872B-4BE4-872F-5DE8704AF724}"/>
    <cellStyle name="เครื่องหมายจุลภาค 23 2 4 6 2" xfId="25310" xr:uid="{1FF6118D-9488-4E02-B344-BFD0C541BA84}"/>
    <cellStyle name="เครื่องหมายจุลภาค 23 2 4 6 3" xfId="36836" xr:uid="{02EE88CA-DABD-4565-AE76-82D69A37CBCA}"/>
    <cellStyle name="เครื่องหมายจุลภาค 23 2 4 7" xfId="27647" xr:uid="{047CC8EC-8A92-4CAD-87D0-C5A7FA561137}"/>
    <cellStyle name="เครื่องหมายจุลภาค 23 2 4 7 2" xfId="39173" xr:uid="{F1E00DA2-6736-4A1B-909B-4296A38EF861}"/>
    <cellStyle name="เครื่องหมายจุลภาค 23 2 4 8" xfId="17608" xr:uid="{0AC32875-8E2A-4D1F-8777-121B6FA2D346}"/>
    <cellStyle name="เครื่องหมายจุลภาค 23 2 4 9" xfId="29146" xr:uid="{C4923BF3-1124-459E-87D4-E506FAC5C936}"/>
    <cellStyle name="เครื่องหมายจุลภาค 23 2 5" xfId="2749" xr:uid="{C8A04916-6020-4136-91E7-ED6D660DDBCC}"/>
    <cellStyle name="เครื่องหมายจุลภาค 23 2 5 2" xfId="6651" xr:uid="{0C7D36E4-E86C-4D5D-AFC3-8114D6A0DE34}"/>
    <cellStyle name="เครื่องหมายจุลภาค 23 2 5 2 2" xfId="8495" xr:uid="{38CD98E1-99B5-4FA1-BA23-D22612B3E41A}"/>
    <cellStyle name="เครื่องหมายจุลภาค 23 2 5 2 2 2" xfId="15365" xr:uid="{BA5FFAC1-5871-4EA7-8BDD-CA7F5C847DE8}"/>
    <cellStyle name="เครื่องหมายจุลภาค 23 2 5 2 2 3" xfId="21948" xr:uid="{6418792D-EBEB-4EAF-9099-75646827A0E5}"/>
    <cellStyle name="เครื่องหมายจุลภาค 23 2 5 2 2 4" xfId="33475" xr:uid="{85D98981-937E-4CBA-AA58-5735D7E2D887}"/>
    <cellStyle name="เครื่องหมายจุลภาค 23 2 5 2 3" xfId="13522" xr:uid="{5FE35205-1821-4FF9-BC7A-0B314C3F57C2}"/>
    <cellStyle name="เครื่องหมายจุลภาค 23 2 5 2 3 2" xfId="24291" xr:uid="{250411FF-1583-4C6C-A33D-D092E75A7A1F}"/>
    <cellStyle name="เครื่องหมายจุลภาค 23 2 5 2 3 3" xfId="35817" xr:uid="{EF0E2588-AB7F-49FD-BEB0-17945308731B}"/>
    <cellStyle name="เครื่องหมายจุลภาค 23 2 5 2 4" xfId="26628" xr:uid="{9570BC8A-9034-4AFC-9B72-EF90F1312A04}"/>
    <cellStyle name="เครื่องหมายจุลภาค 23 2 5 2 4 2" xfId="38154" xr:uid="{C8718ACD-8662-465D-B00D-C374A48A8422}"/>
    <cellStyle name="เครื่องหมายจุลภาค 23 2 5 2 5" xfId="19603" xr:uid="{38309331-5AAC-45F7-A292-46924B4D2162}"/>
    <cellStyle name="เครื่องหมายจุลภาค 23 2 5 2 6" xfId="31133" xr:uid="{221C4E3A-656C-4094-B24E-B9CDB2910A73}"/>
    <cellStyle name="เครื่องหมายจุลภาค 23 2 5 3" xfId="7562" xr:uid="{58C573C5-E750-40EE-8ECD-E9D95DEE6E9D}"/>
    <cellStyle name="เครื่องหมายจุลภาค 23 2 5 3 2" xfId="14432" xr:uid="{0C855D70-E891-45D7-888F-D0192EB20AB3}"/>
    <cellStyle name="เครื่องหมายจุลภาค 23 2 5 3 3" xfId="20782" xr:uid="{1F68CE21-5918-40CF-9D7A-27A7AB0EF854}"/>
    <cellStyle name="เครื่องหมายจุลภาค 23 2 5 3 4" xfId="32310" xr:uid="{50EC3C76-1D73-434C-8B7E-2D1619EF7814}"/>
    <cellStyle name="เครื่องหมายจุลภาค 23 2 5 4" xfId="9523" xr:uid="{9B890C77-4CDF-4644-AE14-79FB892FCE92}"/>
    <cellStyle name="เครื่องหมายจุลภาค 23 2 5 4 2" xfId="16325" xr:uid="{E4854EBF-622C-49E5-944C-29CE6D134877}"/>
    <cellStyle name="เครื่องหมายจุลภาค 23 2 5 4 3" xfId="23129" xr:uid="{5EF9E7F2-A656-47FC-882F-991401C7C662}"/>
    <cellStyle name="เครื่องหมายจุลภาค 23 2 5 4 4" xfId="34655" xr:uid="{ADB6C256-1DA6-458D-A163-51CB2C9D0E69}"/>
    <cellStyle name="เครื่องหมายจุลภาค 23 2 5 5" xfId="12634" xr:uid="{9A205E47-9013-43A6-A90B-0AE9F912249F}"/>
    <cellStyle name="เครื่องหมายจุลภาค 23 2 5 5 2" xfId="25467" xr:uid="{85A5902F-7737-49EC-927F-E74DAD7BAFD8}"/>
    <cellStyle name="เครื่องหมายจุลภาค 23 2 5 5 3" xfId="36993" xr:uid="{CE4251DF-AC4D-4714-900B-0EA737415DBD}"/>
    <cellStyle name="เครื่องหมายจุลภาค 23 2 5 6" xfId="27804" xr:uid="{EAC701A5-1B58-4BF4-9891-E7E32219A3C8}"/>
    <cellStyle name="เครื่องหมายจุลภาค 23 2 5 6 2" xfId="39330" xr:uid="{2E256BA9-2163-415F-9955-27B9C5DF8C5A}"/>
    <cellStyle name="เครื่องหมายจุลภาค 23 2 5 7" xfId="17774" xr:uid="{48400644-8707-47F6-840B-800B5F6403D0}"/>
    <cellStyle name="เครื่องหมายจุลภาค 23 2 5 8" xfId="29312" xr:uid="{57E1B0F0-CBFA-4E32-847F-44BA2EF4640F}"/>
    <cellStyle name="เครื่องหมายจุลภาค 23 2 6" xfId="6206" xr:uid="{66EA36F7-62EA-4135-807C-6675A6108DE4}"/>
    <cellStyle name="เครื่องหมายจุลภาค 23 2 6 2" xfId="8033" xr:uid="{2345CBE4-002A-4F16-A9D4-31FE3372009B}"/>
    <cellStyle name="เครื่องหมายจุลภาค 23 2 6 2 2" xfId="14903" xr:uid="{ADE6F49E-DF07-4C9E-B408-B95B5CCE71B6}"/>
    <cellStyle name="เครื่องหมายจุลภาค 23 2 6 2 3" xfId="21470" xr:uid="{AFC21541-8B51-4D38-8D5B-3EE4D74F2E14}"/>
    <cellStyle name="เครื่องหมายจุลภาค 23 2 6 2 4" xfId="32997" xr:uid="{3F9B3AC3-18E5-415B-8078-0A4A30B1D3C9}"/>
    <cellStyle name="เครื่องหมายจุลภาค 23 2 6 3" xfId="13077" xr:uid="{C04B00FF-5322-48DD-9FF2-E702FCE50CAA}"/>
    <cellStyle name="เครื่องหมายจุลภาค 23 2 6 3 2" xfId="23813" xr:uid="{497C9E15-A59A-42B3-98BE-286AE56C8E9B}"/>
    <cellStyle name="เครื่องหมายจุลภาค 23 2 6 3 3" xfId="35339" xr:uid="{1F603807-1A73-4DCC-8E09-1D381A082B52}"/>
    <cellStyle name="เครื่องหมายจุลภาค 23 2 6 4" xfId="26150" xr:uid="{B08B8564-8C01-415B-85E9-B8D3EC72E370}"/>
    <cellStyle name="เครื่องหมายจุลภาค 23 2 6 4 2" xfId="37676" xr:uid="{8F98DECD-647D-483C-B66D-CC5DA9CEAF1C}"/>
    <cellStyle name="เครื่องหมายจุลภาค 23 2 6 5" xfId="19125" xr:uid="{948BE298-1A41-4009-A9E8-37A6BF966C47}"/>
    <cellStyle name="เครื่องหมายจุลภาค 23 2 6 6" xfId="30655" xr:uid="{4707F26D-BDB7-4330-950E-F98C2B0E4F1A}"/>
    <cellStyle name="เครื่องหมายจุลภาค 23 2 7" xfId="7113" xr:uid="{F7F9F301-C9B5-43BE-8426-D671149DAB18}"/>
    <cellStyle name="เครื่องหมายจุลภาค 23 2 7 2" xfId="13983" xr:uid="{9ADBBAAA-AB8A-4FC0-852D-C245CF75D61B}"/>
    <cellStyle name="เครื่องหมายจุลภาค 23 2 7 3" xfId="20304" xr:uid="{845B81D1-2071-49EB-BFEA-79B5026E8678}"/>
    <cellStyle name="เครื่องหมายจุลภาค 23 2 7 4" xfId="31832" xr:uid="{69ADC608-112F-450A-A4BE-1E692B3C2212}"/>
    <cellStyle name="เครื่องหมายจุลภาค 23 2 8" xfId="9069" xr:uid="{1F8CE5ED-EC0E-48A6-8637-507B66A8F06C}"/>
    <cellStyle name="เครื่องหมายจุลภาค 23 2 8 2" xfId="15875" xr:uid="{F3D0893E-8B2E-4AF4-9454-A6C8C1BF7E67}"/>
    <cellStyle name="เครื่องหมายจุลภาค 23 2 8 3" xfId="22651" xr:uid="{0AFAC2D4-871F-4B60-B9AA-9AFFF3D20538}"/>
    <cellStyle name="เครื่องหมายจุลภาค 23 2 8 4" xfId="34177" xr:uid="{CFCEAE14-0AA4-4BBE-B81B-C7DAED150849}"/>
    <cellStyle name="เครื่องหมายจุลภาค 23 2 9" xfId="12219" xr:uid="{9DA0BFCD-9D1F-4C19-B73B-AFD0095E1616}"/>
    <cellStyle name="เครื่องหมายจุลภาค 23 2 9 2" xfId="24989" xr:uid="{D753B516-F0FF-4B72-A56A-C89392718824}"/>
    <cellStyle name="เครื่องหมายจุลภาค 23 2 9 3" xfId="36515" xr:uid="{F5AB96D3-14A2-4C44-95FD-5B8F2F950BEC}"/>
    <cellStyle name="เครื่องหมายจุลภาค 23 3" xfId="2256" xr:uid="{EC028C03-03DA-49A3-954E-C32694262B0F}"/>
    <cellStyle name="เครื่องหมายจุลภาค 23 3 2" xfId="2810" xr:uid="{BC367C10-5BB7-4C6B-8082-CD28CCD941E9}"/>
    <cellStyle name="เครื่องหมายจุลภาค 23 3 2 2" xfId="6714" xr:uid="{1BFEFFB8-A6D8-42A1-BC70-8B9774E821A1}"/>
    <cellStyle name="เครื่องหมายจุลภาค 23 3 2 2 2" xfId="8562" xr:uid="{3745147E-0C53-4953-A22A-DFE09F0F75D3}"/>
    <cellStyle name="เครื่องหมายจุลภาค 23 3 2 2 2 2" xfId="15432" xr:uid="{843277B0-5D5F-431E-BBA5-CEC97D99768E}"/>
    <cellStyle name="เครื่องหมายจุลภาค 23 3 2 2 2 3" xfId="22018" xr:uid="{EE13DCF3-6E2D-4C97-A722-619F95F4458C}"/>
    <cellStyle name="เครื่องหมายจุลภาค 23 3 2 2 2 4" xfId="33545" xr:uid="{C4A59FC8-624F-4016-816E-D5DFD1CE458E}"/>
    <cellStyle name="เครื่องหมายจุลภาค 23 3 2 2 3" xfId="13585" xr:uid="{96ACC234-EBC3-4F4F-9933-7CC3B5D86931}"/>
    <cellStyle name="เครื่องหมายจุลภาค 23 3 2 2 3 2" xfId="24361" xr:uid="{E636DFDB-15D8-4113-A0C2-8616C25FDF28}"/>
    <cellStyle name="เครื่องหมายจุลภาค 23 3 2 2 3 3" xfId="35887" xr:uid="{21B12DAA-9A87-4CCD-A7AA-88FB9BAE6865}"/>
    <cellStyle name="เครื่องหมายจุลภาค 23 3 2 2 4" xfId="26698" xr:uid="{45772088-2859-4A2E-B391-F0ADF71598F7}"/>
    <cellStyle name="เครื่องหมายจุลภาค 23 3 2 2 4 2" xfId="38224" xr:uid="{80C20D11-308B-4A02-8E1D-A16D20128CD7}"/>
    <cellStyle name="เครื่องหมายจุลภาค 23 3 2 2 5" xfId="19673" xr:uid="{150316E0-B3C7-4A5C-9CCA-246EC6C92DEE}"/>
    <cellStyle name="เครื่องหมายจุลภาค 23 3 2 2 6" xfId="31203" xr:uid="{5EF7F035-E0AB-43B9-92CB-9269825725BA}"/>
    <cellStyle name="เครื่องหมายจุลภาค 23 3 2 3" xfId="7629" xr:uid="{DB9DD946-EDDA-4C9F-8E2A-000F400A3979}"/>
    <cellStyle name="เครื่องหมายจุลภาค 23 3 2 3 2" xfId="14499" xr:uid="{ABE168D9-D7C8-4FFF-B348-80AA8A4E66B1}"/>
    <cellStyle name="เครื่องหมายจุลภาค 23 3 2 3 3" xfId="20852" xr:uid="{78495628-1B29-4F75-A01F-D80EA1A4CBFB}"/>
    <cellStyle name="เครื่องหมายจุลภาค 23 3 2 3 4" xfId="32380" xr:uid="{DA047DCA-4206-4E25-B11A-89D22B6A7676}"/>
    <cellStyle name="เครื่องหมายจุลภาค 23 3 2 4" xfId="9590" xr:uid="{5EF15202-7044-4879-836D-960BADBC3A41}"/>
    <cellStyle name="เครื่องหมายจุลภาค 23 3 2 4 2" xfId="16392" xr:uid="{4BADCAB1-4347-487F-A5C0-5F40AC46A7A7}"/>
    <cellStyle name="เครื่องหมายจุลภาค 23 3 2 4 3" xfId="23199" xr:uid="{5CE6E627-AB90-4C4B-8481-D03E41B1569A}"/>
    <cellStyle name="เครื่องหมายจุลภาค 23 3 2 4 4" xfId="34725" xr:uid="{1CD1BEFC-80D5-44FB-897C-2D38D573709A}"/>
    <cellStyle name="เครื่องหมายจุลภาค 23 3 2 5" xfId="12695" xr:uid="{97777D30-CA0B-404B-8C75-AB70F440A99E}"/>
    <cellStyle name="เครื่องหมายจุลภาค 23 3 2 5 2" xfId="25537" xr:uid="{CFE315C5-1CBA-4F70-BC47-ADDAA6841BDA}"/>
    <cellStyle name="เครื่องหมายจุลภาค 23 3 2 5 3" xfId="37063" xr:uid="{28D65AAF-98A9-4691-8634-A79F6C49199E}"/>
    <cellStyle name="เครื่องหมายจุลภาค 23 3 2 6" xfId="27874" xr:uid="{8BA89715-8F3A-4CC5-979E-A906B31EDF74}"/>
    <cellStyle name="เครื่องหมายจุลภาค 23 3 2 6 2" xfId="39400" xr:uid="{236A8AAC-3DE9-4003-9683-50A61C7C3AC1}"/>
    <cellStyle name="เครื่องหมายจุลภาค 23 3 2 7" xfId="17844" xr:uid="{EAE68C0A-6F28-4CDD-A746-C31C7E9C0CC7}"/>
    <cellStyle name="เครื่องหมายจุลภาค 23 3 2 8" xfId="29382" xr:uid="{2E3FB0FD-A0CA-4CA1-83F3-E7FB9B8C340F}"/>
    <cellStyle name="เครื่องหมายจุลภาค 23 3 3" xfId="6268" xr:uid="{2BD53304-F8C9-40AC-BAB0-CBA5C5C75C3B}"/>
    <cellStyle name="เครื่องหมายจุลภาค 23 3 3 2" xfId="8099" xr:uid="{91D7E74D-AFFD-4FF7-8948-C0ED66274FEA}"/>
    <cellStyle name="เครื่องหมายจุลภาค 23 3 3 2 2" xfId="14969" xr:uid="{4BEA7A0E-DD80-461C-9A15-2C1433F15439}"/>
    <cellStyle name="เครื่องหมายจุลภาค 23 3 3 2 3" xfId="21540" xr:uid="{2852C2FD-A0FA-4601-B91F-81200F279E5A}"/>
    <cellStyle name="เครื่องหมายจุลภาค 23 3 3 2 4" xfId="33067" xr:uid="{9D8F9304-F65C-4785-A6A1-EF2B1C916012}"/>
    <cellStyle name="เครื่องหมายจุลภาค 23 3 3 3" xfId="13139" xr:uid="{A1CD96EA-CCCD-47AF-BD71-639A34555A28}"/>
    <cellStyle name="เครื่องหมายจุลภาค 23 3 3 3 2" xfId="23883" xr:uid="{177457BB-AEBE-4E82-A459-B7F187E20471}"/>
    <cellStyle name="เครื่องหมายจุลภาค 23 3 3 3 3" xfId="35409" xr:uid="{F0E441B0-79F6-4E93-9030-7DC845CFE00C}"/>
    <cellStyle name="เครื่องหมายจุลภาค 23 3 3 4" xfId="26220" xr:uid="{37C0B567-EBDF-404F-A3B9-29843C270BE0}"/>
    <cellStyle name="เครื่องหมายจุลภาค 23 3 3 4 2" xfId="37746" xr:uid="{442499E3-F6F5-4137-915B-150124006170}"/>
    <cellStyle name="เครื่องหมายจุลภาค 23 3 3 5" xfId="19195" xr:uid="{86B72A42-08F7-4B7A-A5E8-C70FBD58C6F3}"/>
    <cellStyle name="เครื่องหมายจุลภาค 23 3 3 6" xfId="30725" xr:uid="{ED92ABC8-46D4-464C-920C-B61B5B10E675}"/>
    <cellStyle name="เครื่องหมายจุลภาค 23 3 4" xfId="7175" xr:uid="{7DEEBED4-5EEA-4254-9D0F-6A65C08D1DA1}"/>
    <cellStyle name="เครื่องหมายจุลภาค 23 3 4 2" xfId="14045" xr:uid="{48F0C1F8-03C0-4992-B2E4-034CD85E980B}"/>
    <cellStyle name="เครื่องหมายจุลภาค 23 3 4 3" xfId="20374" xr:uid="{934E2228-1F2B-46A3-ADA0-022C65A2677A}"/>
    <cellStyle name="เครื่องหมายจุลภาค 23 3 4 4" xfId="31902" xr:uid="{FAA8419B-316E-4EB9-BA0B-9052AADB0F85}"/>
    <cellStyle name="เครื่องหมายจุลภาค 23 3 5" xfId="9133" xr:uid="{1F9FDF59-65A8-4DF4-9018-C419FE9F01EB}"/>
    <cellStyle name="เครื่องหมายจุลภาค 23 3 5 2" xfId="15938" xr:uid="{4C04BF75-47D1-468E-93E8-B2D9F836576B}"/>
    <cellStyle name="เครื่องหมายจุลภาค 23 3 5 3" xfId="22721" xr:uid="{FDFF45C9-1A08-40DB-86BA-E8FFB1A73B50}"/>
    <cellStyle name="เครื่องหมายจุลภาค 23 3 5 4" xfId="34247" xr:uid="{1D5A8564-FF10-4120-8FF4-8CBFFC59E21A}"/>
    <cellStyle name="เครื่องหมายจุลภาค 23 3 6" xfId="12279" xr:uid="{BEE1E25A-4CFF-4BA5-A857-7D835815D779}"/>
    <cellStyle name="เครื่องหมายจุลภาค 23 3 6 2" xfId="25059" xr:uid="{D5A8690F-5FE7-445D-B231-8C88CAEF968B}"/>
    <cellStyle name="เครื่องหมายจุลภาค 23 3 6 3" xfId="36585" xr:uid="{64FBE6C8-A4EA-488F-8FD6-32FEF1CE15AD}"/>
    <cellStyle name="เครื่องหมายจุลภาค 23 3 7" xfId="27396" xr:uid="{E5440D8D-AD90-455F-A46A-85ED544494B8}"/>
    <cellStyle name="เครื่องหมายจุลภาค 23 3 7 2" xfId="38922" xr:uid="{8CE6A0AD-27FB-4C5C-8CA2-55233BBE9B46}"/>
    <cellStyle name="เครื่องหมายจุลภาค 23 3 8" xfId="17300" xr:uid="{CD3D45B1-8A8D-4663-AC48-7E72790D42C7}"/>
    <cellStyle name="เครื่องหมายจุลภาค 23 3 9" xfId="28838" xr:uid="{3EE4CFBF-5C48-4A47-843E-6BE6FAB0A8C2}"/>
    <cellStyle name="เครื่องหมายจุลภาค 23 4" xfId="2384" xr:uid="{2DF0E779-47E7-444F-8AA6-DE5985863EAC}"/>
    <cellStyle name="เครื่องหมายจุลภาค 23 4 2" xfId="2909" xr:uid="{973BBA99-A8C2-4ACE-A9C5-0267BBB38C7E}"/>
    <cellStyle name="เครื่องหมายจุลภาค 23 4 2 2" xfId="6817" xr:uid="{2CDEA4D1-AF42-43C6-84BA-4EE13C60AF29}"/>
    <cellStyle name="เครื่องหมายจุลภาค 23 4 2 2 2" xfId="8668" xr:uid="{EC3BA52E-C097-4466-AD2E-21A907417797}"/>
    <cellStyle name="เครื่องหมายจุลภาค 23 4 2 2 2 2" xfId="15538" xr:uid="{9FDD3E07-3DCF-4100-B877-DD277193DE84}"/>
    <cellStyle name="เครื่องหมายจุลภาค 23 4 2 2 2 3" xfId="22126" xr:uid="{CDBE4E2B-7E20-4DED-BE04-87B51D7197A7}"/>
    <cellStyle name="เครื่องหมายจุลภาค 23 4 2 2 2 4" xfId="33653" xr:uid="{4B4B6CB4-7DE6-48D7-9164-A84C02112AAB}"/>
    <cellStyle name="เครื่องหมายจุลภาค 23 4 2 2 3" xfId="13688" xr:uid="{D003AEBB-E279-4C72-AA89-5A41B739D1B3}"/>
    <cellStyle name="เครื่องหมายจุลภาค 23 4 2 2 3 2" xfId="24469" xr:uid="{76400975-90D7-40D5-B519-90DD9CAC34D7}"/>
    <cellStyle name="เครื่องหมายจุลภาค 23 4 2 2 3 3" xfId="35995" xr:uid="{80B0C8CA-01E9-4634-9668-64EF4BD6A2EF}"/>
    <cellStyle name="เครื่องหมายจุลภาค 23 4 2 2 4" xfId="26806" xr:uid="{5166799C-6409-4BC8-A898-111DECEA1C6C}"/>
    <cellStyle name="เครื่องหมายจุลภาค 23 4 2 2 4 2" xfId="38332" xr:uid="{79C328E3-9390-4D20-B7D0-B350B1C702CA}"/>
    <cellStyle name="เครื่องหมายจุลภาค 23 4 2 2 5" xfId="19781" xr:uid="{CCDE8DFC-FB74-4953-86E1-BB6BE78FB351}"/>
    <cellStyle name="เครื่องหมายจุลภาค 23 4 2 2 6" xfId="31311" xr:uid="{FF4596F4-346E-485D-AEF4-8415191EB085}"/>
    <cellStyle name="เครื่องหมายจุลภาค 23 4 2 3" xfId="7735" xr:uid="{0A4FB827-A49A-49EE-A5C4-C3C40E9353EE}"/>
    <cellStyle name="เครื่องหมายจุลภาค 23 4 2 3 2" xfId="14605" xr:uid="{0E84380D-AAF2-4F62-B75C-CD4840FA0262}"/>
    <cellStyle name="เครื่องหมายจุลภาค 23 4 2 3 3" xfId="20960" xr:uid="{994FF863-B813-43AF-95C9-864A196CD794}"/>
    <cellStyle name="เครื่องหมายจุลภาค 23 4 2 3 4" xfId="32488" xr:uid="{EDA1248E-DD5D-4544-ADD0-331A87A6634C}"/>
    <cellStyle name="เครื่องหมายจุลภาค 23 4 2 4" xfId="9697" xr:uid="{480AB9B9-66B7-40D3-9D70-DCB8D383B073}"/>
    <cellStyle name="เครื่องหมายจุลภาค 23 4 2 4 2" xfId="16499" xr:uid="{FCC8DEC8-7875-4D40-8851-3DB0CF20FD47}"/>
    <cellStyle name="เครื่องหมายจุลภาค 23 4 2 4 3" xfId="23307" xr:uid="{632081C4-7C52-4F89-BF5E-7C11E9353FE3}"/>
    <cellStyle name="เครื่องหมายจุลภาค 23 4 2 4 4" xfId="34833" xr:uid="{EE1166A7-985D-4619-9D17-8AA6F27E0D0E}"/>
    <cellStyle name="เครื่องหมายจุลภาค 23 4 2 5" xfId="12794" xr:uid="{E9A49C52-1E6D-4355-996F-6B9D84A4E82A}"/>
    <cellStyle name="เครื่องหมายจุลภาค 23 4 2 5 2" xfId="25645" xr:uid="{AE1B71DD-4988-4A4C-B4E9-5D4133F664F2}"/>
    <cellStyle name="เครื่องหมายจุลภาค 23 4 2 5 3" xfId="37171" xr:uid="{3A4F94D9-A01C-4678-959C-D03E6FD86050}"/>
    <cellStyle name="เครื่องหมายจุลภาค 23 4 2 6" xfId="27982" xr:uid="{40A42DE2-C1E4-4077-BFBA-12F688C8BB88}"/>
    <cellStyle name="เครื่องหมายจุลภาค 23 4 2 6 2" xfId="39508" xr:uid="{944ECAFC-6A8A-4359-8783-5730243DBE11}"/>
    <cellStyle name="เครื่องหมายจุลภาค 23 4 2 7" xfId="17952" xr:uid="{569260DD-BA14-4B99-AD08-9EDC5A57C06C}"/>
    <cellStyle name="เครื่องหมายจุลภาค 23 4 2 8" xfId="29490" xr:uid="{87BDF0FF-427A-4AD8-878F-980E41C43983}"/>
    <cellStyle name="เครื่องหมายจุลภาค 23 4 3" xfId="6371" xr:uid="{395EAD64-D3DA-4C9C-8BD7-7BF2D9194A20}"/>
    <cellStyle name="เครื่องหมายจุลภาค 23 4 3 2" xfId="8205" xr:uid="{B5F2314C-937D-41CF-9294-42E14025CF30}"/>
    <cellStyle name="เครื่องหมายจุลภาค 23 4 3 2 2" xfId="15075" xr:uid="{29128DF8-69B8-4820-85F7-3F97030D4086}"/>
    <cellStyle name="เครื่องหมายจุลภาค 23 4 3 2 3" xfId="21648" xr:uid="{2DC5E73A-A84E-453C-AD76-340B97541154}"/>
    <cellStyle name="เครื่องหมายจุลภาค 23 4 3 2 4" xfId="33175" xr:uid="{F8183FD0-F4A6-41F6-8823-1590605AC66D}"/>
    <cellStyle name="เครื่องหมายจุลภาค 23 4 3 3" xfId="13242" xr:uid="{48BA89A5-94A8-41C2-9CF6-DB8D1E1C2194}"/>
    <cellStyle name="เครื่องหมายจุลภาค 23 4 3 3 2" xfId="23991" xr:uid="{118946FE-D443-4696-B9FB-B02FAB167133}"/>
    <cellStyle name="เครื่องหมายจุลภาค 23 4 3 3 3" xfId="35517" xr:uid="{13144EE2-0945-4352-B34A-87A2646D177A}"/>
    <cellStyle name="เครื่องหมายจุลภาค 23 4 3 4" xfId="26328" xr:uid="{78931F83-DAF5-46E0-8809-09CBF15D7623}"/>
    <cellStyle name="เครื่องหมายจุลภาค 23 4 3 4 2" xfId="37854" xr:uid="{2E9973F2-6060-4420-ABD2-F1CA2B217205}"/>
    <cellStyle name="เครื่องหมายจุลภาค 23 4 3 5" xfId="19303" xr:uid="{0A132345-10C1-4D8A-9989-2245EEC35AFD}"/>
    <cellStyle name="เครื่องหมายจุลภาค 23 4 3 6" xfId="30833" xr:uid="{EE8CC7D5-DFD5-44F8-A7E8-DA22E246BB4D}"/>
    <cellStyle name="เครื่องหมายจุลภาค 23 4 4" xfId="7278" xr:uid="{C84C48A9-3811-4C2F-AB33-91B2EE36A846}"/>
    <cellStyle name="เครื่องหมายจุลภาค 23 4 4 2" xfId="14148" xr:uid="{6987D305-15F8-4B37-B289-E600FA702A29}"/>
    <cellStyle name="เครื่องหมายจุลภาค 23 4 4 3" xfId="20482" xr:uid="{378619DC-6B73-4577-A152-4EBBEE8FAE7E}"/>
    <cellStyle name="เครื่องหมายจุลภาค 23 4 4 4" xfId="32010" xr:uid="{DD5E0713-432F-4EF8-9B31-BB6D463DA60F}"/>
    <cellStyle name="เครื่องหมายจุลภาค 23 4 5" xfId="9236" xr:uid="{BD589695-DF72-480C-986B-11402915A36D}"/>
    <cellStyle name="เครื่องหมายจุลภาค 23 4 5 2" xfId="16041" xr:uid="{C9F33617-7410-4E70-87D1-1921B7DCA0A5}"/>
    <cellStyle name="เครื่องหมายจุลภาค 23 4 5 3" xfId="22829" xr:uid="{CCE67DE7-DF34-4870-A5E8-03FDD64D9D28}"/>
    <cellStyle name="เครื่องหมายจุลภาค 23 4 5 4" xfId="34355" xr:uid="{4971053A-5DCE-4366-84A0-26BAD3572A79}"/>
    <cellStyle name="เครื่องหมายจุลภาค 23 4 6" xfId="12376" xr:uid="{03A8CD6E-498E-47AE-A5E2-41760C67AC9F}"/>
    <cellStyle name="เครื่องหมายจุลภาค 23 4 6 2" xfId="25167" xr:uid="{DDA2DBA1-9E2A-4F26-A9AA-D6F97DA06A64}"/>
    <cellStyle name="เครื่องหมายจุลภาค 23 4 6 3" xfId="36693" xr:uid="{9F5C0E0A-4C6E-4B7C-B484-4C0C564024F3}"/>
    <cellStyle name="เครื่องหมายจุลภาค 23 4 7" xfId="27504" xr:uid="{E06AE6B9-D2DD-4F1E-9B58-5754FDCCAEC9}"/>
    <cellStyle name="เครื่องหมายจุลภาค 23 4 7 2" xfId="39030" xr:uid="{ED8EE6C2-98D1-4846-8742-CDBE750E4238}"/>
    <cellStyle name="เครื่องหมายจุลภาค 23 4 8" xfId="17437" xr:uid="{5537BAED-7E6C-4516-9A84-08C31AA04D05}"/>
    <cellStyle name="เครื่องหมายจุลภาค 23 4 9" xfId="28975" xr:uid="{53C38CCC-074E-4F71-B307-91AE5BE0B4D1}"/>
    <cellStyle name="เครื่องหมายจุลภาค 23 5" xfId="2503" xr:uid="{9151BB0A-593D-4B72-955A-5BF40C89F929}"/>
    <cellStyle name="เครื่องหมายจุลภาค 23 5 2" xfId="3008" xr:uid="{11C2251D-1A8D-4252-9803-CD86327EC53A}"/>
    <cellStyle name="เครื่องหมายจุลภาค 23 5 2 2" xfId="6920" xr:uid="{FB6272FB-A619-4C5D-8B39-4B9A65AB588A}"/>
    <cellStyle name="เครื่องหมายจุลภาค 23 5 2 2 2" xfId="8773" xr:uid="{59CBCFD9-E951-4367-98EC-64F56BF4B2DE}"/>
    <cellStyle name="เครื่องหมายจุลภาค 23 5 2 2 2 2" xfId="15643" xr:uid="{7DA0EBF0-AF57-4BD2-80DD-6DF2076BC97A}"/>
    <cellStyle name="เครื่องหมายจุลภาค 23 5 2 2 2 3" xfId="22231" xr:uid="{B779F474-2DA0-4F56-BC7A-4D2149BF3169}"/>
    <cellStyle name="เครื่องหมายจุลภาค 23 5 2 2 2 4" xfId="33758" xr:uid="{F178D0F5-502D-4118-BD6E-114D7A56AFF5}"/>
    <cellStyle name="เครื่องหมายจุลภาค 23 5 2 2 3" xfId="13791" xr:uid="{7A29C085-48E2-4358-A6BC-CDAD9EBFB196}"/>
    <cellStyle name="เครื่องหมายจุลภาค 23 5 2 2 3 2" xfId="24574" xr:uid="{6783B3B6-F84E-4B17-9B1D-1C1F4AC12A2D}"/>
    <cellStyle name="เครื่องหมายจุลภาค 23 5 2 2 3 3" xfId="36100" xr:uid="{D777C106-CB69-450B-A714-F76F07255132}"/>
    <cellStyle name="เครื่องหมายจุลภาค 23 5 2 2 4" xfId="26911" xr:uid="{9A54FE18-1C1F-408F-AB7D-7685C906A86B}"/>
    <cellStyle name="เครื่องหมายจุลภาค 23 5 2 2 4 2" xfId="38437" xr:uid="{F6B3ECEF-5A3F-425C-B807-9431B6F11BA4}"/>
    <cellStyle name="เครื่องหมายจุลภาค 23 5 2 2 5" xfId="19886" xr:uid="{7CCB8F54-0B17-480C-B54F-9CA516BDD1B5}"/>
    <cellStyle name="เครื่องหมายจุลภาค 23 5 2 2 6" xfId="31416" xr:uid="{55D3B978-3B69-4C0B-9557-6600F8473938}"/>
    <cellStyle name="เครื่องหมายจุลภาค 23 5 2 3" xfId="7840" xr:uid="{14053DCB-BD00-4E4C-9BB5-E80A40E28A1C}"/>
    <cellStyle name="เครื่องหมายจุลภาค 23 5 2 3 2" xfId="14710" xr:uid="{B4059F8F-26AB-4E73-8A4D-5480AAF6DE0C}"/>
    <cellStyle name="เครื่องหมายจุลภาค 23 5 2 3 3" xfId="21065" xr:uid="{C9D53143-4FCF-48A5-88D4-DC81DE6F7760}"/>
    <cellStyle name="เครื่องหมายจุลภาค 23 5 2 3 4" xfId="32593" xr:uid="{CC9C4607-7172-463D-8720-B91F1D235C52}"/>
    <cellStyle name="เครื่องหมายจุลภาค 23 5 2 4" xfId="9802" xr:uid="{9F71BD2A-F6E6-4BE0-9C56-ECF60E287FEF}"/>
    <cellStyle name="เครื่องหมายจุลภาค 23 5 2 4 2" xfId="16604" xr:uid="{D09970E0-E3B5-4F88-A3F3-F9516F4221C3}"/>
    <cellStyle name="เครื่องหมายจุลภาค 23 5 2 4 3" xfId="23412" xr:uid="{B30FC0B3-3422-4A07-A644-306696015AF0}"/>
    <cellStyle name="เครื่องหมายจุลภาค 23 5 2 4 4" xfId="34938" xr:uid="{2A88A016-A2AC-4BF9-AA0C-7BE5872A2E24}"/>
    <cellStyle name="เครื่องหมายจุลภาค 23 5 2 5" xfId="12893" xr:uid="{06700895-69E7-48D5-8502-4D7777294877}"/>
    <cellStyle name="เครื่องหมายจุลภาค 23 5 2 5 2" xfId="25750" xr:uid="{47C2A359-1DFE-488E-AAC1-6DA30DCE0386}"/>
    <cellStyle name="เครื่องหมายจุลภาค 23 5 2 5 3" xfId="37276" xr:uid="{133F4FE9-7E78-40C9-85DE-E95D016B42D2}"/>
    <cellStyle name="เครื่องหมายจุลภาค 23 5 2 6" xfId="28087" xr:uid="{959693F4-D599-4AAD-A997-85CD52E37D16}"/>
    <cellStyle name="เครื่องหมายจุลภาค 23 5 2 6 2" xfId="39613" xr:uid="{3D31A034-B232-4BF9-BAB8-83CD5CD97053}"/>
    <cellStyle name="เครื่องหมายจุลภาค 23 5 2 7" xfId="18057" xr:uid="{C974586C-05C2-4462-AD16-BC441AB5FA36}"/>
    <cellStyle name="เครื่องหมายจุลภาค 23 5 2 8" xfId="29595" xr:uid="{AFB2453D-5D7C-498B-96CD-8A3F26C20B12}"/>
    <cellStyle name="เครื่องหมายจุลภาค 23 5 3" xfId="6473" xr:uid="{719FE6D8-0B37-4968-A814-FF6ED19A63C7}"/>
    <cellStyle name="เครื่องหมายจุลภาค 23 5 3 2" xfId="8309" xr:uid="{0F5D5C09-B0A1-4A73-8CD7-49E0AF5F8ED7}"/>
    <cellStyle name="เครื่องหมายจุลภาค 23 5 3 2 2" xfId="15179" xr:uid="{F39A8C66-4929-4C85-8C5D-215192954D27}"/>
    <cellStyle name="เครื่องหมายจุลภาค 23 5 3 2 3" xfId="21753" xr:uid="{E0894934-7381-4871-B782-3E03020E417A}"/>
    <cellStyle name="เครื่องหมายจุลภาค 23 5 3 2 4" xfId="33280" xr:uid="{28E4FCC5-3940-42EF-9369-0651F75C4CDA}"/>
    <cellStyle name="เครื่องหมายจุลภาค 23 5 3 3" xfId="13344" xr:uid="{872754DE-5BD1-4D7C-A9C2-4C7A023B06D1}"/>
    <cellStyle name="เครื่องหมายจุลภาค 23 5 3 3 2" xfId="24096" xr:uid="{D985E5B5-0A24-41BA-BDCB-44BB5D32D1B0}"/>
    <cellStyle name="เครื่องหมายจุลภาค 23 5 3 3 3" xfId="35622" xr:uid="{C7C5D7B5-93E9-4BEC-811F-D042D0175D2D}"/>
    <cellStyle name="เครื่องหมายจุลภาค 23 5 3 4" xfId="26433" xr:uid="{BF77C673-19DB-4449-ACB1-35CE2F6626F1}"/>
    <cellStyle name="เครื่องหมายจุลภาค 23 5 3 4 2" xfId="37959" xr:uid="{70B36DE3-2326-47DA-8CC8-4B695302423E}"/>
    <cellStyle name="เครื่องหมายจุลภาค 23 5 3 5" xfId="19408" xr:uid="{A950D148-5032-400B-851A-42DC9AC9728F}"/>
    <cellStyle name="เครื่องหมายจุลภาค 23 5 3 6" xfId="30938" xr:uid="{B4C35076-D09B-4151-A6CC-1F1E30A80EC5}"/>
    <cellStyle name="เครื่องหมายจุลภาค 23 5 4" xfId="7380" xr:uid="{9D5BC51F-9AA5-496B-8B77-321C1B772C0D}"/>
    <cellStyle name="เครื่องหมายจุลภาค 23 5 4 2" xfId="14250" xr:uid="{8867252B-012B-4921-9073-81007A11B734}"/>
    <cellStyle name="เครื่องหมายจุลภาค 23 5 4 3" xfId="20587" xr:uid="{E78F3F56-62E9-45B2-BC46-0EBA58D30BF2}"/>
    <cellStyle name="เครื่องหมายจุลภาค 23 5 4 4" xfId="32115" xr:uid="{3716B912-993B-4BB4-8B1B-47FCE56CA8E0}"/>
    <cellStyle name="เครื่องหมายจุลภาค 23 5 5" xfId="9338" xr:uid="{7421C910-7D99-4345-8B98-2C7932221279}"/>
    <cellStyle name="เครื่องหมายจุลภาค 23 5 5 2" xfId="16143" xr:uid="{4181233D-ACA8-407E-A59A-A373892157D1}"/>
    <cellStyle name="เครื่องหมายจุลภาค 23 5 5 3" xfId="22934" xr:uid="{D871C7F8-177F-4087-A870-47F39217C092}"/>
    <cellStyle name="เครื่องหมายจุลภาค 23 5 5 4" xfId="34460" xr:uid="{1C9C51AF-A694-4F03-A036-72163B94D501}"/>
    <cellStyle name="เครื่องหมายจุลภาค 23 5 6" xfId="12468" xr:uid="{685F9C94-D782-474D-8D1B-072F9464531C}"/>
    <cellStyle name="เครื่องหมายจุลภาค 23 5 6 2" xfId="25272" xr:uid="{148F72D5-EBD4-45E6-A6D2-E600DC23E744}"/>
    <cellStyle name="เครื่องหมายจุลภาค 23 5 6 3" xfId="36798" xr:uid="{68C0641B-347D-4A59-B0C7-459361FEF0B2}"/>
    <cellStyle name="เครื่องหมายจุลภาค 23 5 7" xfId="27609" xr:uid="{77DC4A74-2067-40C5-B452-7F43748611D5}"/>
    <cellStyle name="เครื่องหมายจุลภาค 23 5 7 2" xfId="39135" xr:uid="{D19A5FCA-4F78-45D6-BF1C-03DA9BC5D5B6}"/>
    <cellStyle name="เครื่องหมายจุลภาค 23 5 8" xfId="17570" xr:uid="{9ACD3B42-4B58-4E18-BF66-BD53492BE418}"/>
    <cellStyle name="เครื่องหมายจุลภาค 23 5 9" xfId="29108" xr:uid="{2FC4F39C-ED6F-4577-B6FB-0E224FD4AE68}"/>
    <cellStyle name="เครื่องหมายจุลภาค 23 6" xfId="2713" xr:uid="{71148669-C010-4C48-BC5E-708CFE10EFAD}"/>
    <cellStyle name="เครื่องหมายจุลภาค 23 6 2" xfId="6615" xr:uid="{5C4F3EEF-B9DD-4C3F-87A1-707FED51FCCD}"/>
    <cellStyle name="เครื่องหมายจุลภาค 23 6 2 2" xfId="8459" xr:uid="{8D2005A8-7ACA-4350-B8CA-1AB223FCA469}"/>
    <cellStyle name="เครื่องหมายจุลภาค 23 6 2 2 2" xfId="15329" xr:uid="{8CB3C4E9-2571-4CAD-B4AD-8A924FA06579}"/>
    <cellStyle name="เครื่องหมายจุลภาค 23 6 2 2 3" xfId="21910" xr:uid="{504DC8BE-DBBC-45EC-ADE9-164092A45178}"/>
    <cellStyle name="เครื่องหมายจุลภาค 23 6 2 2 4" xfId="33437" xr:uid="{1A671EEE-1745-4549-A61E-0BEC7418D7F6}"/>
    <cellStyle name="เครื่องหมายจุลภาค 23 6 2 3" xfId="13486" xr:uid="{9B0AFADA-CCE5-487A-8494-48758AAD491F}"/>
    <cellStyle name="เครื่องหมายจุลภาค 23 6 2 3 2" xfId="24253" xr:uid="{941F5533-F8F5-4C6A-8EB6-445821CC08B6}"/>
    <cellStyle name="เครื่องหมายจุลภาค 23 6 2 3 3" xfId="35779" xr:uid="{D38F9A83-6F33-408E-BCB7-B245E47BD31D}"/>
    <cellStyle name="เครื่องหมายจุลภาค 23 6 2 4" xfId="26590" xr:uid="{C121CF8C-971E-4B4F-93DB-4EAD34C3F6B3}"/>
    <cellStyle name="เครื่องหมายจุลภาค 23 6 2 4 2" xfId="38116" xr:uid="{589655F6-8060-4984-B543-977026A6B9BB}"/>
    <cellStyle name="เครื่องหมายจุลภาค 23 6 2 5" xfId="19565" xr:uid="{DD067FEC-F623-4E03-B170-5870A320EBC0}"/>
    <cellStyle name="เครื่องหมายจุลภาค 23 6 2 6" xfId="31095" xr:uid="{AFC01137-82E8-4822-B075-C46E18519FE0}"/>
    <cellStyle name="เครื่องหมายจุลภาค 23 6 3" xfId="7526" xr:uid="{83F60630-883D-44E8-B0D8-E8A34C1F1D04}"/>
    <cellStyle name="เครื่องหมายจุลภาค 23 6 3 2" xfId="14396" xr:uid="{44F54955-4718-48B1-AD61-D4CED7824AB8}"/>
    <cellStyle name="เครื่องหมายจุลภาค 23 6 3 3" xfId="20744" xr:uid="{56C16A63-680A-4C66-A952-98D69450D326}"/>
    <cellStyle name="เครื่องหมายจุลภาค 23 6 3 4" xfId="32272" xr:uid="{613B675A-C082-46FC-8847-F27F401DAAA4}"/>
    <cellStyle name="เครื่องหมายจุลภาค 23 6 4" xfId="9487" xr:uid="{82907B00-F655-496A-BFDE-286A3CA0E25A}"/>
    <cellStyle name="เครื่องหมายจุลภาค 23 6 4 2" xfId="16289" xr:uid="{2B8135CF-0E54-4C53-88CA-DBF31AB7C987}"/>
    <cellStyle name="เครื่องหมายจุลภาค 23 6 4 3" xfId="23091" xr:uid="{A2260510-782A-4675-BD96-F9D02298E84D}"/>
    <cellStyle name="เครื่องหมายจุลภาค 23 6 4 4" xfId="34617" xr:uid="{4B7648DE-675D-4118-8412-DF74E9E20B85}"/>
    <cellStyle name="เครื่องหมายจุลภาค 23 6 5" xfId="12598" xr:uid="{B9655F0E-E1F6-4AFD-B33E-4927DDB686C4}"/>
    <cellStyle name="เครื่องหมายจุลภาค 23 6 5 2" xfId="25429" xr:uid="{7C328E2F-AC7D-410C-A2E1-3F5BF9F28F9B}"/>
    <cellStyle name="เครื่องหมายจุลภาค 23 6 5 3" xfId="36955" xr:uid="{34A6F644-543A-4232-80C8-85D3371B829B}"/>
    <cellStyle name="เครื่องหมายจุลภาค 23 6 6" xfId="27766" xr:uid="{EA4D509F-FE1F-4293-A396-86B69D46ADA3}"/>
    <cellStyle name="เครื่องหมายจุลภาค 23 6 6 2" xfId="39292" xr:uid="{9695C78A-6055-4C6D-9694-A61FE469EDEF}"/>
    <cellStyle name="เครื่องหมายจุลภาค 23 6 7" xfId="17736" xr:uid="{E643543A-2C28-4F9C-A2E6-6B2B307C7773}"/>
    <cellStyle name="เครื่องหมายจุลภาค 23 6 8" xfId="29274" xr:uid="{97137C3D-8A99-43B2-90ED-420BFE643C9D}"/>
    <cellStyle name="เครื่องหมายจุลภาค 23 7" xfId="6170" xr:uid="{80527E78-EF0F-4391-8264-2688215401B5}"/>
    <cellStyle name="เครื่องหมายจุลภาค 23 7 2" xfId="7997" xr:uid="{906CD4AF-23C7-4E07-A343-613B967B946C}"/>
    <cellStyle name="เครื่องหมายจุลภาค 23 7 2 2" xfId="14867" xr:uid="{86EDF4C1-854D-4F97-A9F9-0F11524D6722}"/>
    <cellStyle name="เครื่องหมายจุลภาค 23 7 2 3" xfId="21432" xr:uid="{CCFE7859-8624-4EAB-8CC3-CC98E54D43FE}"/>
    <cellStyle name="เครื่องหมายจุลภาค 23 7 2 4" xfId="32959" xr:uid="{D1BDDB57-46C5-4752-B21A-B7C255088C18}"/>
    <cellStyle name="เครื่องหมายจุลภาค 23 7 3" xfId="13041" xr:uid="{5DF2DAF9-2515-4118-AE6F-9482AC9265A6}"/>
    <cellStyle name="เครื่องหมายจุลภาค 23 7 3 2" xfId="23775" xr:uid="{80829420-B0DF-4432-81E8-581682D9B5C8}"/>
    <cellStyle name="เครื่องหมายจุลภาค 23 7 3 3" xfId="35301" xr:uid="{18D926B6-C958-4AFB-8EC1-29ED58F80AB3}"/>
    <cellStyle name="เครื่องหมายจุลภาค 23 7 4" xfId="26112" xr:uid="{432E0035-D2A4-423A-8414-01E3E5B05C35}"/>
    <cellStyle name="เครื่องหมายจุลภาค 23 7 4 2" xfId="37638" xr:uid="{250242FC-A9AC-4DAF-B1CB-D37D50BB88EA}"/>
    <cellStyle name="เครื่องหมายจุลภาค 23 7 5" xfId="19087" xr:uid="{53FE3904-3FC3-411C-80B0-088EBA3DE496}"/>
    <cellStyle name="เครื่องหมายจุลภาค 23 7 6" xfId="30617" xr:uid="{3DC0D97C-26CB-42F3-8FE3-4097C72A8AF9}"/>
    <cellStyle name="เครื่องหมายจุลภาค 23 8" xfId="7077" xr:uid="{1481116E-83C9-4354-AC45-9F847C19FAB3}"/>
    <cellStyle name="เครื่องหมายจุลภาค 23 8 2" xfId="13947" xr:uid="{5802CBA1-3B9B-4AF0-AC1A-5826953E7C9D}"/>
    <cellStyle name="เครื่องหมายจุลภาค 23 8 3" xfId="20266" xr:uid="{E2E2FF7F-3680-441A-B6B9-4CA79BF5B1CE}"/>
    <cellStyle name="เครื่องหมายจุลภาค 23 8 4" xfId="31794" xr:uid="{EB813A72-CCF5-4ED3-9DA4-A0726A4ADEB0}"/>
    <cellStyle name="เครื่องหมายจุลภาค 23 9" xfId="9031" xr:uid="{E987429E-630C-4591-94BD-42EDF02CDF92}"/>
    <cellStyle name="เครื่องหมายจุลภาค 23 9 2" xfId="15839" xr:uid="{95420EB7-EB74-4073-A5A5-BA11C0D0DBEE}"/>
    <cellStyle name="เครื่องหมายจุลภาค 23 9 3" xfId="22613" xr:uid="{FE61E28D-72E8-46C1-89A9-E0752439A334}"/>
    <cellStyle name="เครื่องหมายจุลภาค 23 9 4" xfId="34139" xr:uid="{517E00F3-6BED-48B1-AD50-ADDC4FECC417}"/>
    <cellStyle name="เครื่องหมายจุลภาค 24" xfId="2110" xr:uid="{177BC101-EF72-4F65-82DE-D09A38C31BFF}"/>
    <cellStyle name="เครื่องหมายจุลภาค 24 10" xfId="12184" xr:uid="{F2BD65C6-9327-40EB-8DAD-3D50AF9BBD1C}"/>
    <cellStyle name="เครื่องหมายจุลภาค 24 10 2" xfId="24952" xr:uid="{787CF1DD-9AAA-4B7B-984A-403599C1BD52}"/>
    <cellStyle name="เครื่องหมายจุลภาค 24 10 3" xfId="36478" xr:uid="{C4361895-FEDC-4889-A9B3-9F2B3B48ADB9}"/>
    <cellStyle name="เครื่องหมายจุลภาค 24 11" xfId="27289" xr:uid="{E97ED915-0B5F-4CDA-B3F6-12A72E5372CF}"/>
    <cellStyle name="เครื่องหมายจุลภาค 24 11 2" xfId="38815" xr:uid="{AFFF79BC-E60D-4CA5-A2C3-775D292C2713}"/>
    <cellStyle name="เครื่องหมายจุลภาค 24 12" xfId="17165" xr:uid="{57255F46-4EEA-4F8E-8A2E-945D177FBCF0}"/>
    <cellStyle name="เครื่องหมายจุลภาค 24 13" xfId="28703" xr:uid="{BEA8DD41-0922-4D19-AAE4-A81FA79D23BF}"/>
    <cellStyle name="เครื่องหมายจุลภาค 24 2" xfId="2158" xr:uid="{515522C8-51DB-4FB1-A6B5-A24255B9A00B}"/>
    <cellStyle name="เครื่องหมายจุลภาค 24 2 10" xfId="27327" xr:uid="{42C997C1-C039-42E7-8357-C209D342CF23}"/>
    <cellStyle name="เครื่องหมายจุลภาค 24 2 10 2" xfId="38853" xr:uid="{AC328C91-3C17-4985-8F7F-7B1E31F38D2A}"/>
    <cellStyle name="เครื่องหมายจุลภาค 24 2 11" xfId="17203" xr:uid="{237F06AF-BD91-4D80-B839-20F3D5D8BC2C}"/>
    <cellStyle name="เครื่องหมายจุลภาค 24 2 12" xfId="28741" xr:uid="{4A397400-42C3-4741-AD21-77B8B4F2BC60}"/>
    <cellStyle name="เครื่องหมายจุลภาค 24 2 2" xfId="2295" xr:uid="{3DC3D039-739A-4C3F-A890-504E95DA2DE0}"/>
    <cellStyle name="เครื่องหมายจุลภาค 24 2 2 2" xfId="2848" xr:uid="{D4DA51DA-C900-4668-9FC1-9A1BCA1CD9DF}"/>
    <cellStyle name="เครื่องหมายจุลภาค 24 2 2 2 2" xfId="6752" xr:uid="{89A575F3-4149-4742-B958-F2A85F07E3B5}"/>
    <cellStyle name="เครื่องหมายจุลภาค 24 2 2 2 2 2" xfId="8601" xr:uid="{21214DB9-EE53-4108-A6D9-6D50F4874463}"/>
    <cellStyle name="เครื่องหมายจุลภาค 24 2 2 2 2 2 2" xfId="15471" xr:uid="{9F56512D-5086-419F-93E7-99F4549B6CEF}"/>
    <cellStyle name="เครื่องหมายจุลภาค 24 2 2 2 2 2 3" xfId="22057" xr:uid="{8BFCDCFC-9807-4C64-A978-360CBB1E43D8}"/>
    <cellStyle name="เครื่องหมายจุลภาค 24 2 2 2 2 2 4" xfId="33584" xr:uid="{B7EB81FC-5DC2-47A9-A32D-E72DBCEC2DFF}"/>
    <cellStyle name="เครื่องหมายจุลภาค 24 2 2 2 2 3" xfId="13623" xr:uid="{B2BD9809-5702-4612-9764-E1097D1CD16C}"/>
    <cellStyle name="เครื่องหมายจุลภาค 24 2 2 2 2 3 2" xfId="24400" xr:uid="{6407863E-7714-4C8B-A0B6-F868387C364C}"/>
    <cellStyle name="เครื่องหมายจุลภาค 24 2 2 2 2 3 3" xfId="35926" xr:uid="{EC4A8204-5A36-4D5A-92A1-A136CC692A9F}"/>
    <cellStyle name="เครื่องหมายจุลภาค 24 2 2 2 2 4" xfId="26737" xr:uid="{B0A6DBB5-2A26-44F4-863D-1197E780A268}"/>
    <cellStyle name="เครื่องหมายจุลภาค 24 2 2 2 2 4 2" xfId="38263" xr:uid="{379DD81F-98F7-413E-8406-CCBF042A2B11}"/>
    <cellStyle name="เครื่องหมายจุลภาค 24 2 2 2 2 5" xfId="19712" xr:uid="{70657B61-DDFF-42E3-8D32-FAB7150F8E1D}"/>
    <cellStyle name="เครื่องหมายจุลภาค 24 2 2 2 2 6" xfId="31242" xr:uid="{AB35AD19-2B8C-4214-827F-9F73249E0997}"/>
    <cellStyle name="เครื่องหมายจุลภาค 24 2 2 2 3" xfId="7668" xr:uid="{7580DF26-837A-459A-B9D6-119714E16AE3}"/>
    <cellStyle name="เครื่องหมายจุลภาค 24 2 2 2 3 2" xfId="14538" xr:uid="{FBFF0EED-32EB-43D5-988B-D056828D1FB6}"/>
    <cellStyle name="เครื่องหมายจุลภาค 24 2 2 2 3 3" xfId="20891" xr:uid="{5038B38C-7506-441D-8068-D8A072BF01E1}"/>
    <cellStyle name="เครื่องหมายจุลภาค 24 2 2 2 3 4" xfId="32419" xr:uid="{B546D546-5329-4224-8E5D-514B69146952}"/>
    <cellStyle name="เครื่องหมายจุลภาค 24 2 2 2 4" xfId="9629" xr:uid="{267B898C-DC7B-4D5B-988A-C3E18A7DD3F3}"/>
    <cellStyle name="เครื่องหมายจุลภาค 24 2 2 2 4 2" xfId="16431" xr:uid="{AEFD34A6-0CE6-43A5-B6AB-981E68EF1550}"/>
    <cellStyle name="เครื่องหมายจุลภาค 24 2 2 2 4 3" xfId="23238" xr:uid="{6BCC12F4-6349-4E36-BAE8-DC85C9643282}"/>
    <cellStyle name="เครื่องหมายจุลภาค 24 2 2 2 4 4" xfId="34764" xr:uid="{DC585742-B069-4A6C-A207-B8985B97ED57}"/>
    <cellStyle name="เครื่องหมายจุลภาค 24 2 2 2 5" xfId="12733" xr:uid="{801B8645-5C4F-4E24-ABAE-5EE38935B9B6}"/>
    <cellStyle name="เครื่องหมายจุลภาค 24 2 2 2 5 2" xfId="25576" xr:uid="{A0063E51-BD10-48F7-BA0E-1D67EF631D3C}"/>
    <cellStyle name="เครื่องหมายจุลภาค 24 2 2 2 5 3" xfId="37102" xr:uid="{A20CAC0E-AE33-4219-A28F-C1A654AEAC28}"/>
    <cellStyle name="เครื่องหมายจุลภาค 24 2 2 2 6" xfId="27913" xr:uid="{B0411FD7-834B-44FC-AB67-E2B1C4DCB52F}"/>
    <cellStyle name="เครื่องหมายจุลภาค 24 2 2 2 6 2" xfId="39439" xr:uid="{83465513-0A44-40AB-9B1E-0E4D21F6EE15}"/>
    <cellStyle name="เครื่องหมายจุลภาค 24 2 2 2 7" xfId="17883" xr:uid="{4250CF4C-6ED5-434F-8FCE-DAFB90379B14}"/>
    <cellStyle name="เครื่องหมายจุลภาค 24 2 2 2 8" xfId="29421" xr:uid="{9DEB4171-7AEA-4C5D-8334-E88F411EA876}"/>
    <cellStyle name="เครื่องหมายจุลภาค 24 2 2 3" xfId="6306" xr:uid="{9603DFAD-3DC6-48FD-830C-B59BF1E2D9AF}"/>
    <cellStyle name="เครื่องหมายจุลภาค 24 2 2 3 2" xfId="8138" xr:uid="{2B1D6C12-075C-494D-9BFD-80C6A1352166}"/>
    <cellStyle name="เครื่องหมายจุลภาค 24 2 2 3 2 2" xfId="15008" xr:uid="{576745A8-074D-4FEB-A13A-D26632F5E76F}"/>
    <cellStyle name="เครื่องหมายจุลภาค 24 2 2 3 2 3" xfId="21579" xr:uid="{05F1F139-9CA9-4C4B-9A80-4D6DC6BD9BB3}"/>
    <cellStyle name="เครื่องหมายจุลภาค 24 2 2 3 2 4" xfId="33106" xr:uid="{75148840-31A4-4F77-AABA-A0E29C0911DB}"/>
    <cellStyle name="เครื่องหมายจุลภาค 24 2 2 3 3" xfId="13177" xr:uid="{7D122301-1AF5-45EA-8FC8-92BA33BF043C}"/>
    <cellStyle name="เครื่องหมายจุลภาค 24 2 2 3 3 2" xfId="23922" xr:uid="{8B27EFEF-87E1-4CA9-8A4B-456D4757A522}"/>
    <cellStyle name="เครื่องหมายจุลภาค 24 2 2 3 3 3" xfId="35448" xr:uid="{0636EF96-DDE4-4F47-8B3D-2EE1816E9E3B}"/>
    <cellStyle name="เครื่องหมายจุลภาค 24 2 2 3 4" xfId="26259" xr:uid="{8584083B-1CEF-43B7-8265-D6B47548CF26}"/>
    <cellStyle name="เครื่องหมายจุลภาค 24 2 2 3 4 2" xfId="37785" xr:uid="{353D0FE3-538C-4EE6-A459-7AB7ECAA3943}"/>
    <cellStyle name="เครื่องหมายจุลภาค 24 2 2 3 5" xfId="19234" xr:uid="{25D10D6B-4130-4021-802D-C5F42BC658DF}"/>
    <cellStyle name="เครื่องหมายจุลภาค 24 2 2 3 6" xfId="30764" xr:uid="{B470738D-AB0E-482D-A772-3FB44814ACA8}"/>
    <cellStyle name="เครื่องหมายจุลภาค 24 2 2 4" xfId="7213" xr:uid="{3D4F2E37-3AB7-4B76-A057-2251EDBDDD4D}"/>
    <cellStyle name="เครื่องหมายจุลภาค 24 2 2 4 2" xfId="14083" xr:uid="{151268C9-B25F-4CEC-A31B-F61250C98D22}"/>
    <cellStyle name="เครื่องหมายจุลภาค 24 2 2 4 3" xfId="20413" xr:uid="{D8306989-7833-48DF-810D-7A984AA6B566}"/>
    <cellStyle name="เครื่องหมายจุลภาค 24 2 2 4 4" xfId="31941" xr:uid="{0A06D14D-B0CC-487A-94A5-B6BFE464D84C}"/>
    <cellStyle name="เครื่องหมายจุลภาค 24 2 2 5" xfId="9171" xr:uid="{05D9D8B1-F604-4E79-B8F1-59A6B9E3E129}"/>
    <cellStyle name="เครื่องหมายจุลภาค 24 2 2 5 2" xfId="15976" xr:uid="{4BF134B1-4539-4024-8ED4-248250854E0B}"/>
    <cellStyle name="เครื่องหมายจุลภาค 24 2 2 5 3" xfId="22760" xr:uid="{320449AA-1A62-4235-9567-7BFC8B9CD691}"/>
    <cellStyle name="เครื่องหมายจุลภาค 24 2 2 5 4" xfId="34286" xr:uid="{052A0197-F947-4DB2-9BD1-4A6E9211A4B1}"/>
    <cellStyle name="เครื่องหมายจุลภาค 24 2 2 6" xfId="12318" xr:uid="{FC6351BD-A898-4A99-8856-A587EF7A2B41}"/>
    <cellStyle name="เครื่องหมายจุลภาค 24 2 2 6 2" xfId="25098" xr:uid="{82A2DF26-DABC-494F-83EA-0C339981DDE6}"/>
    <cellStyle name="เครื่องหมายจุลภาค 24 2 2 6 3" xfId="36624" xr:uid="{44E51DF1-AEF5-4D3A-A730-A85FDB0147BC}"/>
    <cellStyle name="เครื่องหมายจุลภาค 24 2 2 7" xfId="27435" xr:uid="{9E01292F-8B7E-49E8-91D1-C57EA5DD9DE5}"/>
    <cellStyle name="เครื่องหมายจุลภาค 24 2 2 7 2" xfId="38961" xr:uid="{50AC892F-B97D-40F9-8110-E5ED984810A6}"/>
    <cellStyle name="เครื่องหมายจุลภาค 24 2 2 8" xfId="17339" xr:uid="{23A652A9-BF58-40BC-9A8F-490C209A0E4E}"/>
    <cellStyle name="เครื่องหมายจุลภาค 24 2 2 9" xfId="28877" xr:uid="{00BA7107-1792-44DD-8A4B-C067C3E47637}"/>
    <cellStyle name="เครื่องหมายจุลภาค 24 2 3" xfId="2421" xr:uid="{2DF446D5-F8E9-4BBB-A1A3-DDEBE72C3375}"/>
    <cellStyle name="เครื่องหมายจุลภาค 24 2 3 2" xfId="2946" xr:uid="{79215515-74B6-46E0-BAD2-20647F48A82E}"/>
    <cellStyle name="เครื่องหมายจุลภาค 24 2 3 2 2" xfId="6856" xr:uid="{31D85E45-FFDE-4B38-83C9-2B808E4B7451}"/>
    <cellStyle name="เครื่องหมายจุลภาค 24 2 3 2 2 2" xfId="8707" xr:uid="{9BBC9940-B4A3-49A4-A5B3-D50A3435AA13}"/>
    <cellStyle name="เครื่องหมายจุลภาค 24 2 3 2 2 2 2" xfId="15577" xr:uid="{9FCBCB37-2E36-4927-B4FA-E7D932723448}"/>
    <cellStyle name="เครื่องหมายจุลภาค 24 2 3 2 2 2 3" xfId="22165" xr:uid="{DFC17D45-CD06-47F9-9346-F8FCF6C144D8}"/>
    <cellStyle name="เครื่องหมายจุลภาค 24 2 3 2 2 2 4" xfId="33692" xr:uid="{ED009706-011C-498B-80BF-8B8EB96FA50C}"/>
    <cellStyle name="เครื่องหมายจุลภาค 24 2 3 2 2 3" xfId="13727" xr:uid="{3CB43F15-42A8-465A-A0D8-C218BFE3C2EA}"/>
    <cellStyle name="เครื่องหมายจุลภาค 24 2 3 2 2 3 2" xfId="24508" xr:uid="{C8FEED81-FA97-4E76-8E97-1DA25A1B5DE1}"/>
    <cellStyle name="เครื่องหมายจุลภาค 24 2 3 2 2 3 3" xfId="36034" xr:uid="{A0F13620-79C7-4FE4-A549-BE7ABE5B6EEB}"/>
    <cellStyle name="เครื่องหมายจุลภาค 24 2 3 2 2 4" xfId="26845" xr:uid="{3F48EE86-9F65-46E8-93AA-C7485143E21E}"/>
    <cellStyle name="เครื่องหมายจุลภาค 24 2 3 2 2 4 2" xfId="38371" xr:uid="{84BF1568-1CC4-4344-B3B3-420045B69502}"/>
    <cellStyle name="เครื่องหมายจุลภาค 24 2 3 2 2 5" xfId="19820" xr:uid="{CC6381DA-D601-461D-A446-4871ABF09794}"/>
    <cellStyle name="เครื่องหมายจุลภาค 24 2 3 2 2 6" xfId="31350" xr:uid="{A81F8868-0172-4E09-BBFB-DA46D6692B39}"/>
    <cellStyle name="เครื่องหมายจุลภาค 24 2 3 2 3" xfId="7774" xr:uid="{AEAC4DF4-3755-4D40-A255-6025D5C173AF}"/>
    <cellStyle name="เครื่องหมายจุลภาค 24 2 3 2 3 2" xfId="14644" xr:uid="{30E3164A-6A89-41C3-8ED0-EDE91D50428A}"/>
    <cellStyle name="เครื่องหมายจุลภาค 24 2 3 2 3 3" xfId="20999" xr:uid="{089F9F02-2F35-4EEC-9363-900BB498C5E9}"/>
    <cellStyle name="เครื่องหมายจุลภาค 24 2 3 2 3 4" xfId="32527" xr:uid="{76DD346C-E4B8-4090-A98C-A40505BF5450}"/>
    <cellStyle name="เครื่องหมายจุลภาค 24 2 3 2 4" xfId="9736" xr:uid="{8388F5B0-3EF2-43A1-802C-AC1417E5F45C}"/>
    <cellStyle name="เครื่องหมายจุลภาค 24 2 3 2 4 2" xfId="16538" xr:uid="{4C0D50C7-AF7A-483A-ADC7-CC267A9431DB}"/>
    <cellStyle name="เครื่องหมายจุลภาค 24 2 3 2 4 3" xfId="23346" xr:uid="{6014DCB8-A734-4040-AF41-CEB1478AA190}"/>
    <cellStyle name="เครื่องหมายจุลภาค 24 2 3 2 4 4" xfId="34872" xr:uid="{525E0A46-982B-4E07-BC69-8CFAB0B24C69}"/>
    <cellStyle name="เครื่องหมายจุลภาค 24 2 3 2 5" xfId="12831" xr:uid="{B965F59B-E482-477E-AF16-0BE9FB9977DB}"/>
    <cellStyle name="เครื่องหมายจุลภาค 24 2 3 2 5 2" xfId="25684" xr:uid="{EE3973ED-8B72-41F0-9D15-1CD4F63547DD}"/>
    <cellStyle name="เครื่องหมายจุลภาค 24 2 3 2 5 3" xfId="37210" xr:uid="{793AFD04-CB0A-42C8-8C41-A9F833192B0A}"/>
    <cellStyle name="เครื่องหมายจุลภาค 24 2 3 2 6" xfId="28021" xr:uid="{AE95E55D-6827-4DDA-8311-6F1916A9A378}"/>
    <cellStyle name="เครื่องหมายจุลภาค 24 2 3 2 6 2" xfId="39547" xr:uid="{FF2805D9-4B22-4DB6-B232-E40B5CAB5AE7}"/>
    <cellStyle name="เครื่องหมายจุลภาค 24 2 3 2 7" xfId="17991" xr:uid="{C5F5367C-146C-4BFE-AB71-B417ABCA3961}"/>
    <cellStyle name="เครื่องหมายจุลภาค 24 2 3 2 8" xfId="29529" xr:uid="{30D61B77-3653-4A6F-B446-89E55DC683E8}"/>
    <cellStyle name="เครื่องหมายจุลภาค 24 2 3 3" xfId="6410" xr:uid="{9B9124A7-AA09-4B6C-8173-229DF8E9C12A}"/>
    <cellStyle name="เครื่องหมายจุลภาค 24 2 3 3 2" xfId="8244" xr:uid="{B3659941-3B82-4B1C-A966-9F7BDA32194A}"/>
    <cellStyle name="เครื่องหมายจุลภาค 24 2 3 3 2 2" xfId="15114" xr:uid="{B86BDABC-BB14-4E24-AE40-02F853728DD2}"/>
    <cellStyle name="เครื่องหมายจุลภาค 24 2 3 3 2 3" xfId="21687" xr:uid="{81BEAA4C-09B3-4615-969C-853EEA74754A}"/>
    <cellStyle name="เครื่องหมายจุลภาค 24 2 3 3 2 4" xfId="33214" xr:uid="{43F9FC3C-EFA0-4BC8-AEA6-FB21E8910D8A}"/>
    <cellStyle name="เครื่องหมายจุลภาค 24 2 3 3 3" xfId="13281" xr:uid="{A7E3E64E-234C-4DD6-BEFA-19FC4A078D3C}"/>
    <cellStyle name="เครื่องหมายจุลภาค 24 2 3 3 3 2" xfId="24030" xr:uid="{0CABAE80-77D7-4931-A15E-E2626E1F4B01}"/>
    <cellStyle name="เครื่องหมายจุลภาค 24 2 3 3 3 3" xfId="35556" xr:uid="{6956714F-3E43-443A-AF0C-2D6C22F57D84}"/>
    <cellStyle name="เครื่องหมายจุลภาค 24 2 3 3 4" xfId="26367" xr:uid="{93140CB1-D728-4707-AB66-657789C90A4F}"/>
    <cellStyle name="เครื่องหมายจุลภาค 24 2 3 3 4 2" xfId="37893" xr:uid="{588CC81B-DEA1-48A3-BDFD-F6B8307FFE56}"/>
    <cellStyle name="เครื่องหมายจุลภาค 24 2 3 3 5" xfId="19342" xr:uid="{2EDC0E2D-BA58-4276-937E-CF3A9FDFC405}"/>
    <cellStyle name="เครื่องหมายจุลภาค 24 2 3 3 6" xfId="30872" xr:uid="{C9B799C3-9960-4247-B37C-B4B8F1246F6D}"/>
    <cellStyle name="เครื่องหมายจุลภาค 24 2 3 4" xfId="7317" xr:uid="{C7274B9F-2F7B-4FAA-84CB-600E346512C6}"/>
    <cellStyle name="เครื่องหมายจุลภาค 24 2 3 4 2" xfId="14187" xr:uid="{DB08592A-4CFF-49FC-8A8C-2815848A2B88}"/>
    <cellStyle name="เครื่องหมายจุลภาค 24 2 3 4 3" xfId="20521" xr:uid="{7CD82ACA-D936-456A-92EB-F88093DE2033}"/>
    <cellStyle name="เครื่องหมายจุลภาค 24 2 3 4 4" xfId="32049" xr:uid="{70087E15-118A-4122-9955-AA6193E75418}"/>
    <cellStyle name="เครื่องหมายจุลภาค 24 2 3 5" xfId="9275" xr:uid="{80D9C4D6-5E68-4255-B167-B6E9502ED88C}"/>
    <cellStyle name="เครื่องหมายจุลภาค 24 2 3 5 2" xfId="16080" xr:uid="{0371A9AC-5DDA-493B-A1E9-D7C377889A51}"/>
    <cellStyle name="เครื่องหมายจุลภาค 24 2 3 5 3" xfId="22868" xr:uid="{FFDCDB8C-C741-42B0-81B1-45D9EC889B7C}"/>
    <cellStyle name="เครื่องหมายจุลภาค 24 2 3 5 4" xfId="34394" xr:uid="{D2DAC84C-E879-4A8D-9066-CD90DB8F6389}"/>
    <cellStyle name="เครื่องหมายจุลภาค 24 2 3 6" xfId="12413" xr:uid="{9D170204-1F41-4A01-8D45-FA73FB775B7B}"/>
    <cellStyle name="เครื่องหมายจุลภาค 24 2 3 6 2" xfId="25206" xr:uid="{E445550B-7BA8-4DF6-86AB-6D60DA86B337}"/>
    <cellStyle name="เครื่องหมายจุลภาค 24 2 3 6 3" xfId="36732" xr:uid="{843ECCAF-68C4-4AB1-8966-E59E92E135B7}"/>
    <cellStyle name="เครื่องหมายจุลภาค 24 2 3 7" xfId="27543" xr:uid="{2EC4113F-626D-4A2B-990C-1C30AB75D4BF}"/>
    <cellStyle name="เครื่องหมายจุลภาค 24 2 3 7 2" xfId="39069" xr:uid="{AB7731DF-63C6-4B3F-BDE7-B41181DBA38A}"/>
    <cellStyle name="เครื่องหมายจุลภาค 24 2 3 8" xfId="17476" xr:uid="{7BB20555-F693-4A0E-97E5-6BC21C6C681D}"/>
    <cellStyle name="เครื่องหมายจุลภาค 24 2 3 9" xfId="29014" xr:uid="{F80387DC-E2D0-4734-AEB7-64C4B0652A1E}"/>
    <cellStyle name="เครื่องหมายจุลภาค 24 2 4" xfId="2540" xr:uid="{0E89005E-E32A-45B7-89D8-BF28B4CB90C7}"/>
    <cellStyle name="เครื่องหมายจุลภาค 24 2 4 2" xfId="3047" xr:uid="{E269CE8C-7651-4EA7-88B8-33CCC18D24FC}"/>
    <cellStyle name="เครื่องหมายจุลภาค 24 2 4 2 2" xfId="6959" xr:uid="{44570603-868B-45FC-B45F-2591B22445B7}"/>
    <cellStyle name="เครื่องหมายจุลภาค 24 2 4 2 2 2" xfId="8812" xr:uid="{B6A699EE-912C-41D6-B83F-398B00389F66}"/>
    <cellStyle name="เครื่องหมายจุลภาค 24 2 4 2 2 2 2" xfId="15682" xr:uid="{C0D047F9-79D6-4100-94DF-44A10375B137}"/>
    <cellStyle name="เครื่องหมายจุลภาค 24 2 4 2 2 2 3" xfId="22270" xr:uid="{E339893E-2470-47C6-9C05-9E72092C09DB}"/>
    <cellStyle name="เครื่องหมายจุลภาค 24 2 4 2 2 2 4" xfId="33797" xr:uid="{88C3426F-F87F-4A23-B5CB-4E2A40D2B32E}"/>
    <cellStyle name="เครื่องหมายจุลภาค 24 2 4 2 2 3" xfId="13830" xr:uid="{07772BB4-82B1-4B64-8AA6-E226F2A92502}"/>
    <cellStyle name="เครื่องหมายจุลภาค 24 2 4 2 2 3 2" xfId="24613" xr:uid="{F1783DF5-3ABB-4093-9290-D4A5582C697A}"/>
    <cellStyle name="เครื่องหมายจุลภาค 24 2 4 2 2 3 3" xfId="36139" xr:uid="{B7B58523-3A18-4E28-8FBA-8198E7A700E3}"/>
    <cellStyle name="เครื่องหมายจุลภาค 24 2 4 2 2 4" xfId="26950" xr:uid="{BD0E0F85-2010-4CE2-B05E-6ED96D7DE64A}"/>
    <cellStyle name="เครื่องหมายจุลภาค 24 2 4 2 2 4 2" xfId="38476" xr:uid="{842A0BA2-0022-4AF9-BD0F-3291F47C39FC}"/>
    <cellStyle name="เครื่องหมายจุลภาค 24 2 4 2 2 5" xfId="19925" xr:uid="{FED1628D-ED71-4977-82D7-49F8841414F4}"/>
    <cellStyle name="เครื่องหมายจุลภาค 24 2 4 2 2 6" xfId="31455" xr:uid="{09D9357A-6BEC-4963-B7CB-C466055E7E29}"/>
    <cellStyle name="เครื่องหมายจุลภาค 24 2 4 2 3" xfId="7879" xr:uid="{71AACB8F-229E-4B3D-BBE6-9B15D83C06BB}"/>
    <cellStyle name="เครื่องหมายจุลภาค 24 2 4 2 3 2" xfId="14749" xr:uid="{4B27670D-5031-45CC-9729-EC9B6608A4F1}"/>
    <cellStyle name="เครื่องหมายจุลภาค 24 2 4 2 3 3" xfId="21104" xr:uid="{49B9C8ED-0221-4A49-AAAF-51E7FACEA659}"/>
    <cellStyle name="เครื่องหมายจุลภาค 24 2 4 2 3 4" xfId="32632" xr:uid="{C43DF663-C80F-4173-9D7D-229E4FED7016}"/>
    <cellStyle name="เครื่องหมายจุลภาค 24 2 4 2 4" xfId="9841" xr:uid="{F8057524-F52B-481B-819C-E86D4675C040}"/>
    <cellStyle name="เครื่องหมายจุลภาค 24 2 4 2 4 2" xfId="16643" xr:uid="{DBD5ACDB-B551-445C-A10B-0E4769B14354}"/>
    <cellStyle name="เครื่องหมายจุลภาค 24 2 4 2 4 3" xfId="23451" xr:uid="{89D1EA5B-0F2C-4C8C-9DE0-6508E5ADE798}"/>
    <cellStyle name="เครื่องหมายจุลภาค 24 2 4 2 4 4" xfId="34977" xr:uid="{E95723E0-ED9B-4ADC-ADD4-3C8F33BFEE2D}"/>
    <cellStyle name="เครื่องหมายจุลภาค 24 2 4 2 5" xfId="12932" xr:uid="{40D27F38-A319-4DF3-881C-F2DF91714566}"/>
    <cellStyle name="เครื่องหมายจุลภาค 24 2 4 2 5 2" xfId="25789" xr:uid="{D1A0580D-9169-456E-ADDD-8EA031F2D77F}"/>
    <cellStyle name="เครื่องหมายจุลภาค 24 2 4 2 5 3" xfId="37315" xr:uid="{C06FC833-798D-4684-9F16-80DEF1305A53}"/>
    <cellStyle name="เครื่องหมายจุลภาค 24 2 4 2 6" xfId="28126" xr:uid="{64D5BF6B-5572-456C-AA37-807A7D49056F}"/>
    <cellStyle name="เครื่องหมายจุลภาค 24 2 4 2 6 2" xfId="39652" xr:uid="{204508C1-988B-4ACE-A865-D6D9747A9F6E}"/>
    <cellStyle name="เครื่องหมายจุลภาค 24 2 4 2 7" xfId="18096" xr:uid="{AC7F6A44-978F-4221-8C5E-51DB497A8C02}"/>
    <cellStyle name="เครื่องหมายจุลภาค 24 2 4 2 8" xfId="29634" xr:uid="{6FFC2B76-AE2A-45E8-A4E2-392B0F41D4A1}"/>
    <cellStyle name="เครื่องหมายจุลภาค 24 2 4 3" xfId="6512" xr:uid="{76E150A1-6F8C-466B-9638-81D1C759C519}"/>
    <cellStyle name="เครื่องหมายจุลภาค 24 2 4 3 2" xfId="8348" xr:uid="{AB72BB67-A8CC-4A3F-AA89-B542C0787CB7}"/>
    <cellStyle name="เครื่องหมายจุลภาค 24 2 4 3 2 2" xfId="15218" xr:uid="{DA495B2B-00EC-4FB8-B7BD-D680E4B309D7}"/>
    <cellStyle name="เครื่องหมายจุลภาค 24 2 4 3 2 3" xfId="21792" xr:uid="{FD6C6ECC-906C-437D-B0BA-B1E9BC4B5C94}"/>
    <cellStyle name="เครื่องหมายจุลภาค 24 2 4 3 2 4" xfId="33319" xr:uid="{74F24D54-BAF5-4060-ACFD-999B8274EF25}"/>
    <cellStyle name="เครื่องหมายจุลภาค 24 2 4 3 3" xfId="13383" xr:uid="{10131D8B-56EC-4E2C-A4CD-6EA422597153}"/>
    <cellStyle name="เครื่องหมายจุลภาค 24 2 4 3 3 2" xfId="24135" xr:uid="{20D00E3E-9475-44D0-8725-2CA099BE76EB}"/>
    <cellStyle name="เครื่องหมายจุลภาค 24 2 4 3 3 3" xfId="35661" xr:uid="{8BE2D048-DB48-4851-B8D1-3019E89C731F}"/>
    <cellStyle name="เครื่องหมายจุลภาค 24 2 4 3 4" xfId="26472" xr:uid="{9C8AB532-E007-417C-8595-95FC19482597}"/>
    <cellStyle name="เครื่องหมายจุลภาค 24 2 4 3 4 2" xfId="37998" xr:uid="{4FDA2CCC-CD78-4E0F-B62F-CE6BA6A8BEB1}"/>
    <cellStyle name="เครื่องหมายจุลภาค 24 2 4 3 5" xfId="19447" xr:uid="{B3092BB3-A10B-4B76-A272-3B8773D47411}"/>
    <cellStyle name="เครื่องหมายจุลภาค 24 2 4 3 6" xfId="30977" xr:uid="{E4E185F8-18AC-421F-A672-6D9742298F41}"/>
    <cellStyle name="เครื่องหมายจุลภาค 24 2 4 4" xfId="7419" xr:uid="{1DDB3A77-7EBD-496E-B195-343C1F983FFD}"/>
    <cellStyle name="เครื่องหมายจุลภาค 24 2 4 4 2" xfId="14289" xr:uid="{A36F4E23-6146-44CC-B7D5-70EC6147DF25}"/>
    <cellStyle name="เครื่องหมายจุลภาค 24 2 4 4 3" xfId="20626" xr:uid="{B76F317B-ED1D-429A-B635-91ABC5330276}"/>
    <cellStyle name="เครื่องหมายจุลภาค 24 2 4 4 4" xfId="32154" xr:uid="{404B8CF8-A97D-482E-A936-67EEDB90F376}"/>
    <cellStyle name="เครื่องหมายจุลภาค 24 2 4 5" xfId="9377" xr:uid="{EA67D2B7-44DD-4DA6-AAE1-E962FDF97651}"/>
    <cellStyle name="เครื่องหมายจุลภาค 24 2 4 5 2" xfId="16182" xr:uid="{11B8D1E1-2968-4D6D-9FB6-77E09A128E7D}"/>
    <cellStyle name="เครื่องหมายจุลภาค 24 2 4 5 3" xfId="22973" xr:uid="{9B0A2F5D-EB21-47BB-82AD-BEF1A1B2E365}"/>
    <cellStyle name="เครื่องหมายจุลภาค 24 2 4 5 4" xfId="34499" xr:uid="{B8EE7F92-D7DF-4A06-9165-595E362C13CD}"/>
    <cellStyle name="เครื่องหมายจุลภาค 24 2 4 6" xfId="12505" xr:uid="{F234865B-6603-4183-9226-D31050913C33}"/>
    <cellStyle name="เครื่องหมายจุลภาค 24 2 4 6 2" xfId="25311" xr:uid="{B7FF15A5-348F-452C-9F65-C8BE8B82F9CE}"/>
    <cellStyle name="เครื่องหมายจุลภาค 24 2 4 6 3" xfId="36837" xr:uid="{8325D3FD-7C4B-4BEA-B895-FA900E78982A}"/>
    <cellStyle name="เครื่องหมายจุลภาค 24 2 4 7" xfId="27648" xr:uid="{54A14F77-B1AD-4587-B63A-6AF98F06FD8B}"/>
    <cellStyle name="เครื่องหมายจุลภาค 24 2 4 7 2" xfId="39174" xr:uid="{C4FB0866-B66E-4CE6-8763-4745A7485062}"/>
    <cellStyle name="เครื่องหมายจุลภาค 24 2 4 8" xfId="17609" xr:uid="{C64C8BDE-5C7D-425D-A391-B240A1305B2D}"/>
    <cellStyle name="เครื่องหมายจุลภาค 24 2 4 9" xfId="29147" xr:uid="{BE12C52C-68BE-4EB3-A961-24BEF8871783}"/>
    <cellStyle name="เครื่องหมายจุลภาค 24 2 5" xfId="2750" xr:uid="{821CF611-2DC2-4C6E-8015-6E7BB67AD159}"/>
    <cellStyle name="เครื่องหมายจุลภาค 24 2 5 2" xfId="6652" xr:uid="{3BC5B57B-3B07-4BB7-9108-A25C3E2F2943}"/>
    <cellStyle name="เครื่องหมายจุลภาค 24 2 5 2 2" xfId="8496" xr:uid="{4148EFD2-3D3E-4BF9-A6D3-2D25CF577507}"/>
    <cellStyle name="เครื่องหมายจุลภาค 24 2 5 2 2 2" xfId="15366" xr:uid="{5F7053C9-2CDE-4165-AE4C-33741444AE2B}"/>
    <cellStyle name="เครื่องหมายจุลภาค 24 2 5 2 2 3" xfId="21949" xr:uid="{AB5D61FE-9A13-4F4B-89D0-59199C1C0A17}"/>
    <cellStyle name="เครื่องหมายจุลภาค 24 2 5 2 2 4" xfId="33476" xr:uid="{B0C07273-23A0-4AD0-A6A2-B21D2C7F64B3}"/>
    <cellStyle name="เครื่องหมายจุลภาค 24 2 5 2 3" xfId="13523" xr:uid="{DCB6BCA1-5673-4D69-BBEC-8585050D3318}"/>
    <cellStyle name="เครื่องหมายจุลภาค 24 2 5 2 3 2" xfId="24292" xr:uid="{7321DEA1-5477-4971-83E5-24A9225A6173}"/>
    <cellStyle name="เครื่องหมายจุลภาค 24 2 5 2 3 3" xfId="35818" xr:uid="{DD51FF41-2057-4D10-8BDD-7BAA4F4979FC}"/>
    <cellStyle name="เครื่องหมายจุลภาค 24 2 5 2 4" xfId="26629" xr:uid="{CFCE7CAC-5CC0-46C3-83F9-41F40CE0BB17}"/>
    <cellStyle name="เครื่องหมายจุลภาค 24 2 5 2 4 2" xfId="38155" xr:uid="{32BCD882-14F9-4F0B-8B69-D1A44428C7B1}"/>
    <cellStyle name="เครื่องหมายจุลภาค 24 2 5 2 5" xfId="19604" xr:uid="{EEB4C433-9AE4-414B-A620-F1768822D495}"/>
    <cellStyle name="เครื่องหมายจุลภาค 24 2 5 2 6" xfId="31134" xr:uid="{8435F46A-4AA6-48C8-8E3F-9F805909879E}"/>
    <cellStyle name="เครื่องหมายจุลภาค 24 2 5 3" xfId="7563" xr:uid="{7A638178-D420-498E-A864-EC7382929620}"/>
    <cellStyle name="เครื่องหมายจุลภาค 24 2 5 3 2" xfId="14433" xr:uid="{0D34994B-78CB-4E2D-9C8D-5B30AC08DEC8}"/>
    <cellStyle name="เครื่องหมายจุลภาค 24 2 5 3 3" xfId="20783" xr:uid="{6479264E-6BA2-4D2B-A95A-2AD8157E1DCB}"/>
    <cellStyle name="เครื่องหมายจุลภาค 24 2 5 3 4" xfId="32311" xr:uid="{3A2AB31E-271F-4410-A315-081322039B61}"/>
    <cellStyle name="เครื่องหมายจุลภาค 24 2 5 4" xfId="9524" xr:uid="{E72C1BBA-BC01-46D3-983B-D71F5AB285A1}"/>
    <cellStyle name="เครื่องหมายจุลภาค 24 2 5 4 2" xfId="16326" xr:uid="{07C1DEDB-6BF2-417F-B3C4-EBAE7157A1AE}"/>
    <cellStyle name="เครื่องหมายจุลภาค 24 2 5 4 3" xfId="23130" xr:uid="{EE1363C2-6CAF-4CF1-9658-6F7A6812ABD2}"/>
    <cellStyle name="เครื่องหมายจุลภาค 24 2 5 4 4" xfId="34656" xr:uid="{57832EF4-1F33-460E-9B83-40A2F3076B19}"/>
    <cellStyle name="เครื่องหมายจุลภาค 24 2 5 5" xfId="12635" xr:uid="{AB951B36-7A60-4B52-B8D2-2539C485AF06}"/>
    <cellStyle name="เครื่องหมายจุลภาค 24 2 5 5 2" xfId="25468" xr:uid="{E9963EE1-F25F-42F9-93D4-E743082C561D}"/>
    <cellStyle name="เครื่องหมายจุลภาค 24 2 5 5 3" xfId="36994" xr:uid="{E0D18961-6184-4F3A-8899-13F14E4DD960}"/>
    <cellStyle name="เครื่องหมายจุลภาค 24 2 5 6" xfId="27805" xr:uid="{0259D9A5-23D8-45A3-B1F5-B88694A321F3}"/>
    <cellStyle name="เครื่องหมายจุลภาค 24 2 5 6 2" xfId="39331" xr:uid="{EF4A9BE0-145E-460F-98EB-B62D9C013092}"/>
    <cellStyle name="เครื่องหมายจุลภาค 24 2 5 7" xfId="17775" xr:uid="{96684098-A2C7-4263-969D-A7340F20B9DD}"/>
    <cellStyle name="เครื่องหมายจุลภาค 24 2 5 8" xfId="29313" xr:uid="{8430CFBD-8CCC-4433-9A07-B11F191669FE}"/>
    <cellStyle name="เครื่องหมายจุลภาค 24 2 6" xfId="6207" xr:uid="{9E328D17-84F4-4893-9F6E-CF3B376F8D64}"/>
    <cellStyle name="เครื่องหมายจุลภาค 24 2 6 2" xfId="8034" xr:uid="{32B2DF96-D224-4219-802C-A907A6B8DC79}"/>
    <cellStyle name="เครื่องหมายจุลภาค 24 2 6 2 2" xfId="14904" xr:uid="{B32963E3-ACF9-41D8-9AA3-3E357A36B29C}"/>
    <cellStyle name="เครื่องหมายจุลภาค 24 2 6 2 3" xfId="21471" xr:uid="{0ED2922A-6F84-439C-9E63-2328D840813C}"/>
    <cellStyle name="เครื่องหมายจุลภาค 24 2 6 2 4" xfId="32998" xr:uid="{C528A723-0876-4C3E-8440-19582514B075}"/>
    <cellStyle name="เครื่องหมายจุลภาค 24 2 6 3" xfId="13078" xr:uid="{0DA1395D-B67B-48F3-93F8-126BAEC781F7}"/>
    <cellStyle name="เครื่องหมายจุลภาค 24 2 6 3 2" xfId="23814" xr:uid="{118C4117-EE8F-48C7-97D1-0F2260C9977B}"/>
    <cellStyle name="เครื่องหมายจุลภาค 24 2 6 3 3" xfId="35340" xr:uid="{5DCB712E-17AD-4B0B-AC48-54ACCA27C960}"/>
    <cellStyle name="เครื่องหมายจุลภาค 24 2 6 4" xfId="26151" xr:uid="{284EE284-2B5A-4489-8922-538FB08CF4AA}"/>
    <cellStyle name="เครื่องหมายจุลภาค 24 2 6 4 2" xfId="37677" xr:uid="{815C8885-0C70-4AE6-95F3-188A49DA5970}"/>
    <cellStyle name="เครื่องหมายจุลภาค 24 2 6 5" xfId="19126" xr:uid="{D18CA62F-F3E3-4655-9B79-A06E0A8F9FEE}"/>
    <cellStyle name="เครื่องหมายจุลภาค 24 2 6 6" xfId="30656" xr:uid="{71CC3FE0-D9B9-4741-81CE-3B462083DF6F}"/>
    <cellStyle name="เครื่องหมายจุลภาค 24 2 7" xfId="7114" xr:uid="{C325CA21-DF05-4280-950F-7C36131182C3}"/>
    <cellStyle name="เครื่องหมายจุลภาค 24 2 7 2" xfId="13984" xr:uid="{22282D2A-15FA-4B39-ADC9-BACA4965E8D8}"/>
    <cellStyle name="เครื่องหมายจุลภาค 24 2 7 3" xfId="20305" xr:uid="{DCA9EA0B-F28A-40C1-B68E-3BD1B32890D1}"/>
    <cellStyle name="เครื่องหมายจุลภาค 24 2 7 4" xfId="31833" xr:uid="{93FC59A5-C708-4CB5-9D36-1BA6D7B433A2}"/>
    <cellStyle name="เครื่องหมายจุลภาค 24 2 8" xfId="9070" xr:uid="{49091128-9AA3-42C7-9420-989E25F810A5}"/>
    <cellStyle name="เครื่องหมายจุลภาค 24 2 8 2" xfId="15876" xr:uid="{13EC77D9-F8DC-4F79-B2B0-9E70D69B5FDE}"/>
    <cellStyle name="เครื่องหมายจุลภาค 24 2 8 3" xfId="22652" xr:uid="{DD27FD5A-1E01-432D-B3F8-74B96FA5D8AD}"/>
    <cellStyle name="เครื่องหมายจุลภาค 24 2 8 4" xfId="34178" xr:uid="{991D1ABD-9526-4910-B9FE-F6A6E7FDA355}"/>
    <cellStyle name="เครื่องหมายจุลภาค 24 2 9" xfId="12220" xr:uid="{1FFEF9BC-31B8-4DAD-B599-61413456834F}"/>
    <cellStyle name="เครื่องหมายจุลภาค 24 2 9 2" xfId="24990" xr:uid="{E29D0E00-A081-4A46-BAF5-41015742E827}"/>
    <cellStyle name="เครื่องหมายจุลภาค 24 2 9 3" xfId="36516" xr:uid="{A58AD96D-D6B6-49B9-99A2-395C4F739716}"/>
    <cellStyle name="เครื่องหมายจุลภาค 24 3" xfId="2257" xr:uid="{459A6E9E-7CD0-472E-A29C-E198A47AD708}"/>
    <cellStyle name="เครื่องหมายจุลภาค 24 3 2" xfId="2811" xr:uid="{3AF1C3D0-E692-46FA-AF8D-B759A100FD4A}"/>
    <cellStyle name="เครื่องหมายจุลภาค 24 3 2 2" xfId="6715" xr:uid="{129B6933-6831-4EA3-8884-41189D77C245}"/>
    <cellStyle name="เครื่องหมายจุลภาค 24 3 2 2 2" xfId="8563" xr:uid="{8B1164B0-CEA9-42D9-99CE-7216DA0C9F66}"/>
    <cellStyle name="เครื่องหมายจุลภาค 24 3 2 2 2 2" xfId="15433" xr:uid="{3A79C9AF-D311-4346-AE34-9E9D7DEE23F5}"/>
    <cellStyle name="เครื่องหมายจุลภาค 24 3 2 2 2 3" xfId="22019" xr:uid="{5E2FF853-D37F-4ACE-A547-AAF7EEA69472}"/>
    <cellStyle name="เครื่องหมายจุลภาค 24 3 2 2 2 4" xfId="33546" xr:uid="{E7805929-0AEB-4E63-A12A-4519B80E73D0}"/>
    <cellStyle name="เครื่องหมายจุลภาค 24 3 2 2 3" xfId="13586" xr:uid="{75AB52B8-8D02-428D-8E81-97D3E2B79024}"/>
    <cellStyle name="เครื่องหมายจุลภาค 24 3 2 2 3 2" xfId="24362" xr:uid="{B8DC5F66-0981-496D-87BD-7D20E45A535A}"/>
    <cellStyle name="เครื่องหมายจุลภาค 24 3 2 2 3 3" xfId="35888" xr:uid="{328772CF-B9A5-41F7-B94A-667738C18C10}"/>
    <cellStyle name="เครื่องหมายจุลภาค 24 3 2 2 4" xfId="26699" xr:uid="{37188D8C-B30B-479A-8F38-DCF27A355760}"/>
    <cellStyle name="เครื่องหมายจุลภาค 24 3 2 2 4 2" xfId="38225" xr:uid="{25FE9A38-B298-4537-A2C8-B25013D394B6}"/>
    <cellStyle name="เครื่องหมายจุลภาค 24 3 2 2 5" xfId="19674" xr:uid="{8554C87B-8437-4D98-937D-477EBC06D40F}"/>
    <cellStyle name="เครื่องหมายจุลภาค 24 3 2 2 6" xfId="31204" xr:uid="{B33FCA7D-FE2B-4AB5-8F65-41421A802A53}"/>
    <cellStyle name="เครื่องหมายจุลภาค 24 3 2 3" xfId="7630" xr:uid="{B1D9AB7E-DF2B-4EF8-B3AD-93332E877DB0}"/>
    <cellStyle name="เครื่องหมายจุลภาค 24 3 2 3 2" xfId="14500" xr:uid="{16BA2DF0-B778-4405-86CF-DD4243F37E64}"/>
    <cellStyle name="เครื่องหมายจุลภาค 24 3 2 3 3" xfId="20853" xr:uid="{435F6FF4-9140-4765-909B-2A3A7BA52F08}"/>
    <cellStyle name="เครื่องหมายจุลภาค 24 3 2 3 4" xfId="32381" xr:uid="{F0FF930B-02A4-4368-8FA0-8FD9AEDA5E5D}"/>
    <cellStyle name="เครื่องหมายจุลภาค 24 3 2 4" xfId="9591" xr:uid="{A1DE0C5C-1749-4500-AD68-3378414BC9F3}"/>
    <cellStyle name="เครื่องหมายจุลภาค 24 3 2 4 2" xfId="16393" xr:uid="{934C2566-3E1B-43F7-8AEE-F58A0CBE00D5}"/>
    <cellStyle name="เครื่องหมายจุลภาค 24 3 2 4 3" xfId="23200" xr:uid="{B155B5EB-CB9B-45A7-8190-B7641A19D729}"/>
    <cellStyle name="เครื่องหมายจุลภาค 24 3 2 4 4" xfId="34726" xr:uid="{0238B690-12ED-4DC1-8BD9-21C3B1262089}"/>
    <cellStyle name="เครื่องหมายจุลภาค 24 3 2 5" xfId="12696" xr:uid="{19B10317-2603-4046-B96F-77094532D203}"/>
    <cellStyle name="เครื่องหมายจุลภาค 24 3 2 5 2" xfId="25538" xr:uid="{19580C41-B805-4E1A-9830-731B6A500B64}"/>
    <cellStyle name="เครื่องหมายจุลภาค 24 3 2 5 3" xfId="37064" xr:uid="{BE42467C-D13A-47E1-A463-1A49A89470AC}"/>
    <cellStyle name="เครื่องหมายจุลภาค 24 3 2 6" xfId="27875" xr:uid="{D0AC80C6-7079-4D87-B82A-CE011039B7A1}"/>
    <cellStyle name="เครื่องหมายจุลภาค 24 3 2 6 2" xfId="39401" xr:uid="{45492538-0CEA-4C23-A619-81702C1473DD}"/>
    <cellStyle name="เครื่องหมายจุลภาค 24 3 2 7" xfId="17845" xr:uid="{4083B960-BB99-4D0D-BDF9-ED06C276CAC7}"/>
    <cellStyle name="เครื่องหมายจุลภาค 24 3 2 8" xfId="29383" xr:uid="{EB2A9C13-8CE9-41DC-B756-6DA89A4627A3}"/>
    <cellStyle name="เครื่องหมายจุลภาค 24 3 3" xfId="6269" xr:uid="{24BE6085-A7DE-481D-9AFA-2BD8629EDE0B}"/>
    <cellStyle name="เครื่องหมายจุลภาค 24 3 3 2" xfId="8100" xr:uid="{6E4257FA-2219-4956-BD9C-524536F06F77}"/>
    <cellStyle name="เครื่องหมายจุลภาค 24 3 3 2 2" xfId="14970" xr:uid="{28BFBCF6-15E4-4545-8C88-85A174086326}"/>
    <cellStyle name="เครื่องหมายจุลภาค 24 3 3 2 3" xfId="21541" xr:uid="{B7992E78-88AF-4867-9889-8D6DC0676E34}"/>
    <cellStyle name="เครื่องหมายจุลภาค 24 3 3 2 4" xfId="33068" xr:uid="{E93D0A26-E2DA-440F-AA27-9A598DDF7142}"/>
    <cellStyle name="เครื่องหมายจุลภาค 24 3 3 3" xfId="13140" xr:uid="{946504A5-A542-4C98-9C04-6D8C495B66FE}"/>
    <cellStyle name="เครื่องหมายจุลภาค 24 3 3 3 2" xfId="23884" xr:uid="{00770211-B60A-4843-A76F-7B0D23497A00}"/>
    <cellStyle name="เครื่องหมายจุลภาค 24 3 3 3 3" xfId="35410" xr:uid="{3C9F2F23-5142-40EC-BBD6-29058CD40AB0}"/>
    <cellStyle name="เครื่องหมายจุลภาค 24 3 3 4" xfId="26221" xr:uid="{64EB4CBD-B8A3-48C8-BB10-1529E2AC2C46}"/>
    <cellStyle name="เครื่องหมายจุลภาค 24 3 3 4 2" xfId="37747" xr:uid="{4C10E159-94CA-45D4-AC5D-128C773EDECA}"/>
    <cellStyle name="เครื่องหมายจุลภาค 24 3 3 5" xfId="19196" xr:uid="{A55CFA45-F7EA-49A3-9C27-C6A5C524B74B}"/>
    <cellStyle name="เครื่องหมายจุลภาค 24 3 3 6" xfId="30726" xr:uid="{C8C22E2D-E726-4048-9D5D-177551479866}"/>
    <cellStyle name="เครื่องหมายจุลภาค 24 3 4" xfId="7176" xr:uid="{FF9E129E-7F16-49EA-AFBE-861F312A9369}"/>
    <cellStyle name="เครื่องหมายจุลภาค 24 3 4 2" xfId="14046" xr:uid="{E5E64214-2B85-433C-B453-EBABBA383216}"/>
    <cellStyle name="เครื่องหมายจุลภาค 24 3 4 3" xfId="20375" xr:uid="{6BF01DD2-A0C0-40DC-8ACB-E32B3572B361}"/>
    <cellStyle name="เครื่องหมายจุลภาค 24 3 4 4" xfId="31903" xr:uid="{D76F79F7-F287-47C8-9947-8CB0B553CF18}"/>
    <cellStyle name="เครื่องหมายจุลภาค 24 3 5" xfId="9134" xr:uid="{5AB92226-274D-4326-B682-7DD1C655828B}"/>
    <cellStyle name="เครื่องหมายจุลภาค 24 3 5 2" xfId="15939" xr:uid="{D552E7EA-EF21-4DDD-A910-B6C5100DE618}"/>
    <cellStyle name="เครื่องหมายจุลภาค 24 3 5 3" xfId="22722" xr:uid="{35BB1E2C-EDC5-4695-9E39-EB3E6B926677}"/>
    <cellStyle name="เครื่องหมายจุลภาค 24 3 5 4" xfId="34248" xr:uid="{50540669-E993-44DC-BF9C-F74C73C4A201}"/>
    <cellStyle name="เครื่องหมายจุลภาค 24 3 6" xfId="12280" xr:uid="{30A531D2-11E7-46E5-90E6-787040EDF253}"/>
    <cellStyle name="เครื่องหมายจุลภาค 24 3 6 2" xfId="25060" xr:uid="{4779FF64-D2C3-40EE-9267-8FC37A1BA1B7}"/>
    <cellStyle name="เครื่องหมายจุลภาค 24 3 6 3" xfId="36586" xr:uid="{4D5CB67D-927F-4BE9-913A-F269ED7191BA}"/>
    <cellStyle name="เครื่องหมายจุลภาค 24 3 7" xfId="27397" xr:uid="{FBB5F183-2AB9-4BCE-AFEA-0F486622DDE8}"/>
    <cellStyle name="เครื่องหมายจุลภาค 24 3 7 2" xfId="38923" xr:uid="{308E2AF2-0E53-4B34-9286-3FEDA532BE96}"/>
    <cellStyle name="เครื่องหมายจุลภาค 24 3 8" xfId="17301" xr:uid="{CF549FF7-349E-4C24-89A0-2D8D6B22D6A1}"/>
    <cellStyle name="เครื่องหมายจุลภาค 24 3 9" xfId="28839" xr:uid="{A8D31C00-2F3F-47C3-8B17-C7C2FAD0F446}"/>
    <cellStyle name="เครื่องหมายจุลภาค 24 4" xfId="2385" xr:uid="{7ABAE4C1-9453-432E-B1DD-F45EBF0D9995}"/>
    <cellStyle name="เครื่องหมายจุลภาค 24 4 2" xfId="2910" xr:uid="{71E7B121-B0BB-443B-AC4A-E22A176EDC06}"/>
    <cellStyle name="เครื่องหมายจุลภาค 24 4 2 2" xfId="6818" xr:uid="{0F164530-1C1A-4D6D-A2DF-95EC0D8226CE}"/>
    <cellStyle name="เครื่องหมายจุลภาค 24 4 2 2 2" xfId="8669" xr:uid="{F3EDEFF0-CB2B-4D2E-8976-5C1010B3F9E6}"/>
    <cellStyle name="เครื่องหมายจุลภาค 24 4 2 2 2 2" xfId="15539" xr:uid="{282F076A-8E01-481A-88BB-917F2E7DA74B}"/>
    <cellStyle name="เครื่องหมายจุลภาค 24 4 2 2 2 3" xfId="22127" xr:uid="{62B77996-625E-4ECB-8C80-95581CC9D798}"/>
    <cellStyle name="เครื่องหมายจุลภาค 24 4 2 2 2 4" xfId="33654" xr:uid="{05438597-C4BD-457E-A0E9-3D3168A5E123}"/>
    <cellStyle name="เครื่องหมายจุลภาค 24 4 2 2 3" xfId="13689" xr:uid="{0AB31172-D893-4777-9E20-58AA81EBABFC}"/>
    <cellStyle name="เครื่องหมายจุลภาค 24 4 2 2 3 2" xfId="24470" xr:uid="{235041D5-67C9-4583-83A4-4CE4314EC341}"/>
    <cellStyle name="เครื่องหมายจุลภาค 24 4 2 2 3 3" xfId="35996" xr:uid="{2814AF7E-D51C-4347-9D0A-993C10632EDA}"/>
    <cellStyle name="เครื่องหมายจุลภาค 24 4 2 2 4" xfId="26807" xr:uid="{2D481802-80F2-49B6-A269-B89915E3B929}"/>
    <cellStyle name="เครื่องหมายจุลภาค 24 4 2 2 4 2" xfId="38333" xr:uid="{FE25BBED-2F80-4F36-9479-F8147971C864}"/>
    <cellStyle name="เครื่องหมายจุลภาค 24 4 2 2 5" xfId="19782" xr:uid="{FFA2598F-167C-4D01-B7A9-59DA20ECD498}"/>
    <cellStyle name="เครื่องหมายจุลภาค 24 4 2 2 6" xfId="31312" xr:uid="{30184496-AA34-4A2C-BD95-667432ED8954}"/>
    <cellStyle name="เครื่องหมายจุลภาค 24 4 2 3" xfId="7736" xr:uid="{0860E3DC-8EC4-4BCA-B71D-2ADE1350E589}"/>
    <cellStyle name="เครื่องหมายจุลภาค 24 4 2 3 2" xfId="14606" xr:uid="{0840A259-DB0E-48CD-BC77-640D4C4BD44D}"/>
    <cellStyle name="เครื่องหมายจุลภาค 24 4 2 3 3" xfId="20961" xr:uid="{EE7A78F8-2D8A-4BA1-95CF-10297C1F7332}"/>
    <cellStyle name="เครื่องหมายจุลภาค 24 4 2 3 4" xfId="32489" xr:uid="{2A5046AC-08A5-4A3F-BFFF-DF1D6B14AB6E}"/>
    <cellStyle name="เครื่องหมายจุลภาค 24 4 2 4" xfId="9698" xr:uid="{1B7EB4BF-2643-4238-A1D8-B0E32478ECB5}"/>
    <cellStyle name="เครื่องหมายจุลภาค 24 4 2 4 2" xfId="16500" xr:uid="{4ECDB8AE-2B9C-4CDD-BB99-E351D7409E52}"/>
    <cellStyle name="เครื่องหมายจุลภาค 24 4 2 4 3" xfId="23308" xr:uid="{20BCC917-36ED-4B86-9BB8-9E37FEEA073A}"/>
    <cellStyle name="เครื่องหมายจุลภาค 24 4 2 4 4" xfId="34834" xr:uid="{9DC35BB4-DE4C-4BC9-8B65-89E0FAC9A2C9}"/>
    <cellStyle name="เครื่องหมายจุลภาค 24 4 2 5" xfId="12795" xr:uid="{AC7FD4BD-B9F3-4A0D-A21E-B2B87D8AB635}"/>
    <cellStyle name="เครื่องหมายจุลภาค 24 4 2 5 2" xfId="25646" xr:uid="{87C490DB-2A8C-4829-822F-8A34E68CDC9C}"/>
    <cellStyle name="เครื่องหมายจุลภาค 24 4 2 5 3" xfId="37172" xr:uid="{74880AC0-D1E1-4427-87D4-C7FF176C8867}"/>
    <cellStyle name="เครื่องหมายจุลภาค 24 4 2 6" xfId="27983" xr:uid="{57900CCC-D012-4E9E-A6EA-202921BB650B}"/>
    <cellStyle name="เครื่องหมายจุลภาค 24 4 2 6 2" xfId="39509" xr:uid="{F267DEA0-3B82-48D8-AA6A-D7F28E6D1D4B}"/>
    <cellStyle name="เครื่องหมายจุลภาค 24 4 2 7" xfId="17953" xr:uid="{F75EF563-FD49-4F79-84C8-9BFB3BEFE34B}"/>
    <cellStyle name="เครื่องหมายจุลภาค 24 4 2 8" xfId="29491" xr:uid="{EC06AB81-3F1E-417A-8338-A7610B43E29E}"/>
    <cellStyle name="เครื่องหมายจุลภาค 24 4 3" xfId="6372" xr:uid="{F1B897DD-3B93-4057-BCCE-FE543BECABBA}"/>
    <cellStyle name="เครื่องหมายจุลภาค 24 4 3 2" xfId="8206" xr:uid="{CCFA96B4-7B95-457F-A854-66496972D78E}"/>
    <cellStyle name="เครื่องหมายจุลภาค 24 4 3 2 2" xfId="15076" xr:uid="{B091B61B-34A8-4990-AA0C-D51691A1CFB2}"/>
    <cellStyle name="เครื่องหมายจุลภาค 24 4 3 2 3" xfId="21649" xr:uid="{8BF1A6AB-C9F8-4E0A-AB90-C5722A08CBCD}"/>
    <cellStyle name="เครื่องหมายจุลภาค 24 4 3 2 4" xfId="33176" xr:uid="{DCBF7C74-A991-43B3-9C18-51B37D99EAED}"/>
    <cellStyle name="เครื่องหมายจุลภาค 24 4 3 3" xfId="13243" xr:uid="{FC885BBB-C6A2-4109-8657-851247AB9C52}"/>
    <cellStyle name="เครื่องหมายจุลภาค 24 4 3 3 2" xfId="23992" xr:uid="{6A48E0F0-3239-4A2A-BCF0-591B149834A7}"/>
    <cellStyle name="เครื่องหมายจุลภาค 24 4 3 3 3" xfId="35518" xr:uid="{2CCC13A2-8326-4208-9517-941F2A61B70F}"/>
    <cellStyle name="เครื่องหมายจุลภาค 24 4 3 4" xfId="26329" xr:uid="{7B6752D1-54D4-4AF8-B951-F738FABFC91C}"/>
    <cellStyle name="เครื่องหมายจุลภาค 24 4 3 4 2" xfId="37855" xr:uid="{DA19B63F-F8E1-4BB9-823B-18BC887CA010}"/>
    <cellStyle name="เครื่องหมายจุลภาค 24 4 3 5" xfId="19304" xr:uid="{7E9324C3-61C2-4A05-B766-F9ED1846731E}"/>
    <cellStyle name="เครื่องหมายจุลภาค 24 4 3 6" xfId="30834" xr:uid="{70681590-759F-43A2-8619-23E01C7A1E77}"/>
    <cellStyle name="เครื่องหมายจุลภาค 24 4 4" xfId="7279" xr:uid="{2A099DEE-2EB4-4AD5-878C-94BA40447F0C}"/>
    <cellStyle name="เครื่องหมายจุลภาค 24 4 4 2" xfId="14149" xr:uid="{3B48BB22-50E8-4C6B-9583-309D1629D61A}"/>
    <cellStyle name="เครื่องหมายจุลภาค 24 4 4 3" xfId="20483" xr:uid="{86E79164-8C7E-4C90-BFB6-64C82F0EE045}"/>
    <cellStyle name="เครื่องหมายจุลภาค 24 4 4 4" xfId="32011" xr:uid="{67C7A9D5-D2F8-4F36-B066-BE9058B69C80}"/>
    <cellStyle name="เครื่องหมายจุลภาค 24 4 5" xfId="9237" xr:uid="{794D8C27-AEF8-40A6-B919-0A61D0061573}"/>
    <cellStyle name="เครื่องหมายจุลภาค 24 4 5 2" xfId="16042" xr:uid="{3B6FAF7D-22B3-4D80-A461-15B4A3CA2137}"/>
    <cellStyle name="เครื่องหมายจุลภาค 24 4 5 3" xfId="22830" xr:uid="{7391C4CA-F798-461E-A70E-61A6EF99EA69}"/>
    <cellStyle name="เครื่องหมายจุลภาค 24 4 5 4" xfId="34356" xr:uid="{332FFD71-8D63-4C3D-B2BD-76869B9EAC4D}"/>
    <cellStyle name="เครื่องหมายจุลภาค 24 4 6" xfId="12377" xr:uid="{262089A6-4FA0-4F73-AEAD-171A608A4639}"/>
    <cellStyle name="เครื่องหมายจุลภาค 24 4 6 2" xfId="25168" xr:uid="{4595B324-0E3B-4364-B29B-933BD39207CF}"/>
    <cellStyle name="เครื่องหมายจุลภาค 24 4 6 3" xfId="36694" xr:uid="{1CB7C2DF-36F5-4DB5-B3B9-25CEF81E904C}"/>
    <cellStyle name="เครื่องหมายจุลภาค 24 4 7" xfId="27505" xr:uid="{769B1E66-7245-4232-AEC3-1696CFD367C2}"/>
    <cellStyle name="เครื่องหมายจุลภาค 24 4 7 2" xfId="39031" xr:uid="{9CA04272-8312-4800-8416-F7248D55D2CE}"/>
    <cellStyle name="เครื่องหมายจุลภาค 24 4 8" xfId="17438" xr:uid="{7F928314-1C29-4D82-A96F-1399643902E0}"/>
    <cellStyle name="เครื่องหมายจุลภาค 24 4 9" xfId="28976" xr:uid="{0208E7ED-6789-4202-A3C8-21C857A1F569}"/>
    <cellStyle name="เครื่องหมายจุลภาค 24 5" xfId="2504" xr:uid="{28CD58F6-2294-4BAF-B180-9EEEF7DBB87C}"/>
    <cellStyle name="เครื่องหมายจุลภาค 24 5 2" xfId="3009" xr:uid="{E292B30E-9100-4FED-9B7F-393723273A6F}"/>
    <cellStyle name="เครื่องหมายจุลภาค 24 5 2 2" xfId="6921" xr:uid="{0D9F0858-FDBA-43F4-BC86-14A6BE5D9000}"/>
    <cellStyle name="เครื่องหมายจุลภาค 24 5 2 2 2" xfId="8774" xr:uid="{6C247E30-D524-4BF6-A95C-0B04F4B48DC7}"/>
    <cellStyle name="เครื่องหมายจุลภาค 24 5 2 2 2 2" xfId="15644" xr:uid="{2AB2F425-997F-4A49-89D7-AC72D1523444}"/>
    <cellStyle name="เครื่องหมายจุลภาค 24 5 2 2 2 3" xfId="22232" xr:uid="{04552770-7822-4898-BA45-5225E02B6107}"/>
    <cellStyle name="เครื่องหมายจุลภาค 24 5 2 2 2 4" xfId="33759" xr:uid="{276B8037-2063-46F6-8833-D3C20DF90AC5}"/>
    <cellStyle name="เครื่องหมายจุลภาค 24 5 2 2 3" xfId="13792" xr:uid="{794082B9-1465-43C2-9A72-551B6F6C58F3}"/>
    <cellStyle name="เครื่องหมายจุลภาค 24 5 2 2 3 2" xfId="24575" xr:uid="{757CD6DD-FB08-4DEF-9E99-A4E46DFC0500}"/>
    <cellStyle name="เครื่องหมายจุลภาค 24 5 2 2 3 3" xfId="36101" xr:uid="{CCAFEFEB-1BCE-4E93-A9F7-BCC885184259}"/>
    <cellStyle name="เครื่องหมายจุลภาค 24 5 2 2 4" xfId="26912" xr:uid="{ED627E78-4A90-46ED-8C5F-C77089FBFC22}"/>
    <cellStyle name="เครื่องหมายจุลภาค 24 5 2 2 4 2" xfId="38438" xr:uid="{7E282369-8234-4053-90C6-6A0B6E7026E2}"/>
    <cellStyle name="เครื่องหมายจุลภาค 24 5 2 2 5" xfId="19887" xr:uid="{F47FD52C-9495-441B-AE22-B9951F168E95}"/>
    <cellStyle name="เครื่องหมายจุลภาค 24 5 2 2 6" xfId="31417" xr:uid="{D019BFE5-748A-43F2-80AE-9A226031BE65}"/>
    <cellStyle name="เครื่องหมายจุลภาค 24 5 2 3" xfId="7841" xr:uid="{52DDF458-F062-4DC5-9F91-30A44FCCC442}"/>
    <cellStyle name="เครื่องหมายจุลภาค 24 5 2 3 2" xfId="14711" xr:uid="{8531D5F8-3184-4DC3-B845-1458DABFB6EC}"/>
    <cellStyle name="เครื่องหมายจุลภาค 24 5 2 3 3" xfId="21066" xr:uid="{92F11309-D231-4E4F-A8A4-B30D2BF72BC7}"/>
    <cellStyle name="เครื่องหมายจุลภาค 24 5 2 3 4" xfId="32594" xr:uid="{978C1529-21DD-45B6-9EFC-210CCD8EAFCA}"/>
    <cellStyle name="เครื่องหมายจุลภาค 24 5 2 4" xfId="9803" xr:uid="{AA80B35D-508D-4153-9746-8DE19C496AED}"/>
    <cellStyle name="เครื่องหมายจุลภาค 24 5 2 4 2" xfId="16605" xr:uid="{3C583490-9A68-4A76-B719-9969C2098C78}"/>
    <cellStyle name="เครื่องหมายจุลภาค 24 5 2 4 3" xfId="23413" xr:uid="{AFF9D0D6-87EF-4109-ABDA-6707063A52C1}"/>
    <cellStyle name="เครื่องหมายจุลภาค 24 5 2 4 4" xfId="34939" xr:uid="{0F6F251A-85F5-4DD8-A170-BAEC67E7B84A}"/>
    <cellStyle name="เครื่องหมายจุลภาค 24 5 2 5" xfId="12894" xr:uid="{AC9E2FA0-ECEF-40E7-A2CE-5A2B14FBF29F}"/>
    <cellStyle name="เครื่องหมายจุลภาค 24 5 2 5 2" xfId="25751" xr:uid="{FBC94A2C-C9C7-4F02-9832-851A97BB09EA}"/>
    <cellStyle name="เครื่องหมายจุลภาค 24 5 2 5 3" xfId="37277" xr:uid="{873FA2E6-1719-4947-A799-48CF56293497}"/>
    <cellStyle name="เครื่องหมายจุลภาค 24 5 2 6" xfId="28088" xr:uid="{E12F691A-582E-4B23-BE0D-CF46C3B6FDC5}"/>
    <cellStyle name="เครื่องหมายจุลภาค 24 5 2 6 2" xfId="39614" xr:uid="{59321477-F17A-4466-A710-26AB6EBE97D8}"/>
    <cellStyle name="เครื่องหมายจุลภาค 24 5 2 7" xfId="18058" xr:uid="{3D7939B6-19B1-4EB5-BA28-51D566C78E1E}"/>
    <cellStyle name="เครื่องหมายจุลภาค 24 5 2 8" xfId="29596" xr:uid="{3D8D91A9-D9F4-4097-8172-A01E444A9B27}"/>
    <cellStyle name="เครื่องหมายจุลภาค 24 5 3" xfId="6474" xr:uid="{EC5AAD80-2014-4A32-A528-51EB33C75412}"/>
    <cellStyle name="เครื่องหมายจุลภาค 24 5 3 2" xfId="8310" xr:uid="{6E45581B-D950-4E8C-94F9-6317ECDA30AB}"/>
    <cellStyle name="เครื่องหมายจุลภาค 24 5 3 2 2" xfId="15180" xr:uid="{CD949BAF-A6E3-443C-9A39-EA2C0F199E37}"/>
    <cellStyle name="เครื่องหมายจุลภาค 24 5 3 2 3" xfId="21754" xr:uid="{120621BF-8E41-49A4-A3C5-5000310496E6}"/>
    <cellStyle name="เครื่องหมายจุลภาค 24 5 3 2 4" xfId="33281" xr:uid="{EA3D2D09-EEFE-4D77-893D-8E6F76F77B9A}"/>
    <cellStyle name="เครื่องหมายจุลภาค 24 5 3 3" xfId="13345" xr:uid="{A981F1E2-4EF6-491D-BF78-2548B757B296}"/>
    <cellStyle name="เครื่องหมายจุลภาค 24 5 3 3 2" xfId="24097" xr:uid="{B4F56F11-DA54-4767-96C2-84304D6E9C9C}"/>
    <cellStyle name="เครื่องหมายจุลภาค 24 5 3 3 3" xfId="35623" xr:uid="{32BBD4E2-0FE4-418F-BCD5-C3FA34436FBE}"/>
    <cellStyle name="เครื่องหมายจุลภาค 24 5 3 4" xfId="26434" xr:uid="{4BB3A18C-D06C-46BA-AB9B-181D5B4C5E28}"/>
    <cellStyle name="เครื่องหมายจุลภาค 24 5 3 4 2" xfId="37960" xr:uid="{FAC3F7AD-E07F-4187-B1EE-79C63A88B6FC}"/>
    <cellStyle name="เครื่องหมายจุลภาค 24 5 3 5" xfId="19409" xr:uid="{B949D905-A4B5-4452-A6D9-1C51FFDC864C}"/>
    <cellStyle name="เครื่องหมายจุลภาค 24 5 3 6" xfId="30939" xr:uid="{7274C6D9-0690-4608-B8F7-94DAF127AEFD}"/>
    <cellStyle name="เครื่องหมายจุลภาค 24 5 4" xfId="7381" xr:uid="{82FE3FF7-4E2B-4409-A92A-99C29F5AC4F2}"/>
    <cellStyle name="เครื่องหมายจุลภาค 24 5 4 2" xfId="14251" xr:uid="{9E9C959D-0CA0-4C7E-92D3-1660234ED8FF}"/>
    <cellStyle name="เครื่องหมายจุลภาค 24 5 4 3" xfId="20588" xr:uid="{8EFC530A-2839-4581-9EDA-B7FC0BC55552}"/>
    <cellStyle name="เครื่องหมายจุลภาค 24 5 4 4" xfId="32116" xr:uid="{C0CB6ED4-90F3-4AAB-86A1-9376FD60A0CF}"/>
    <cellStyle name="เครื่องหมายจุลภาค 24 5 5" xfId="9339" xr:uid="{7B25D91F-5048-4CD1-A801-452B039BCA86}"/>
    <cellStyle name="เครื่องหมายจุลภาค 24 5 5 2" xfId="16144" xr:uid="{D4984E4C-F2EF-4A18-B832-0D344AC5A31F}"/>
    <cellStyle name="เครื่องหมายจุลภาค 24 5 5 3" xfId="22935" xr:uid="{DF42EB4A-CDEC-4A27-B88D-16D28AED031C}"/>
    <cellStyle name="เครื่องหมายจุลภาค 24 5 5 4" xfId="34461" xr:uid="{C2EB4141-2851-4940-9318-864C371C255F}"/>
    <cellStyle name="เครื่องหมายจุลภาค 24 5 6" xfId="12469" xr:uid="{E35A55CC-9830-4606-8845-A575EF2360D5}"/>
    <cellStyle name="เครื่องหมายจุลภาค 24 5 6 2" xfId="25273" xr:uid="{32843711-2FAA-4FFD-ADFF-4DCF5100D5BB}"/>
    <cellStyle name="เครื่องหมายจุลภาค 24 5 6 3" xfId="36799" xr:uid="{BF0B54C7-AD8F-45C3-957F-5BC673D9CAE5}"/>
    <cellStyle name="เครื่องหมายจุลภาค 24 5 7" xfId="27610" xr:uid="{2FBCE056-4456-4A83-9416-9C2EE4CB269F}"/>
    <cellStyle name="เครื่องหมายจุลภาค 24 5 7 2" xfId="39136" xr:uid="{35CA5252-F059-465E-89B8-44ABA2373C81}"/>
    <cellStyle name="เครื่องหมายจุลภาค 24 5 8" xfId="17571" xr:uid="{6E13620A-98AF-43B2-810F-7698734B7110}"/>
    <cellStyle name="เครื่องหมายจุลภาค 24 5 9" xfId="29109" xr:uid="{86A16CDF-9DF7-48C6-8729-97E20ADCC7A7}"/>
    <cellStyle name="เครื่องหมายจุลภาค 24 6" xfId="2714" xr:uid="{E1309182-69C3-465A-A3E5-256846351BDF}"/>
    <cellStyle name="เครื่องหมายจุลภาค 24 6 2" xfId="6616" xr:uid="{DF3C0625-B532-41E7-970D-88B498045B94}"/>
    <cellStyle name="เครื่องหมายจุลภาค 24 6 2 2" xfId="8460" xr:uid="{F41B3E0C-F778-4CA9-8C61-A57F603D732E}"/>
    <cellStyle name="เครื่องหมายจุลภาค 24 6 2 2 2" xfId="15330" xr:uid="{6E213C76-DD4C-480A-983E-EEB1B74DFDF7}"/>
    <cellStyle name="เครื่องหมายจุลภาค 24 6 2 2 3" xfId="21911" xr:uid="{88A7044B-7A99-4DE6-BA8E-D7ED328CA20A}"/>
    <cellStyle name="เครื่องหมายจุลภาค 24 6 2 2 4" xfId="33438" xr:uid="{CF40FB27-3DC9-4E66-AB7A-EF49FBB317F3}"/>
    <cellStyle name="เครื่องหมายจุลภาค 24 6 2 3" xfId="13487" xr:uid="{CED9CAEA-3C18-41AD-A801-67A7586E5608}"/>
    <cellStyle name="เครื่องหมายจุลภาค 24 6 2 3 2" xfId="24254" xr:uid="{1B43EBBB-4455-4A71-8A17-CBB678AC56B0}"/>
    <cellStyle name="เครื่องหมายจุลภาค 24 6 2 3 3" xfId="35780" xr:uid="{D700E231-828D-4CFD-9452-1846E96DA2B5}"/>
    <cellStyle name="เครื่องหมายจุลภาค 24 6 2 4" xfId="26591" xr:uid="{D7FDC377-CB0C-4AE3-8BFB-D41E16B0E2A0}"/>
    <cellStyle name="เครื่องหมายจุลภาค 24 6 2 4 2" xfId="38117" xr:uid="{D22AFD70-3F07-4E2B-B22B-D6FD9BA996CB}"/>
    <cellStyle name="เครื่องหมายจุลภาค 24 6 2 5" xfId="19566" xr:uid="{FF732879-CDAF-43C1-90F2-22190F2FD0E5}"/>
    <cellStyle name="เครื่องหมายจุลภาค 24 6 2 6" xfId="31096" xr:uid="{181C86CA-A724-44C4-975B-9EBA27E4770C}"/>
    <cellStyle name="เครื่องหมายจุลภาค 24 6 3" xfId="7527" xr:uid="{4616C097-CEDE-4ED9-8FA9-8457CFBD42BD}"/>
    <cellStyle name="เครื่องหมายจุลภาค 24 6 3 2" xfId="14397" xr:uid="{73DC14B1-F796-4BE5-8EE8-4A1F0FDFDE46}"/>
    <cellStyle name="เครื่องหมายจุลภาค 24 6 3 3" xfId="20745" xr:uid="{048E15D2-F4E9-42C5-8EA9-DF64240E53D7}"/>
    <cellStyle name="เครื่องหมายจุลภาค 24 6 3 4" xfId="32273" xr:uid="{0A3F864B-71FC-4611-98C6-B970F036D71F}"/>
    <cellStyle name="เครื่องหมายจุลภาค 24 6 4" xfId="9488" xr:uid="{FD18EF6B-AC21-4DE7-AB2B-42C041C7C2EA}"/>
    <cellStyle name="เครื่องหมายจุลภาค 24 6 4 2" xfId="16290" xr:uid="{91B4401F-2C58-461A-AF12-CA83D1B1FF4F}"/>
    <cellStyle name="เครื่องหมายจุลภาค 24 6 4 3" xfId="23092" xr:uid="{99718BC4-6F94-461D-99F8-51F8F8EEC42F}"/>
    <cellStyle name="เครื่องหมายจุลภาค 24 6 4 4" xfId="34618" xr:uid="{A11122A4-FDAD-4ACC-BD37-02B672279A0C}"/>
    <cellStyle name="เครื่องหมายจุลภาค 24 6 5" xfId="12599" xr:uid="{107894E8-5084-4BA7-B23C-D8A0E612BDBA}"/>
    <cellStyle name="เครื่องหมายจุลภาค 24 6 5 2" xfId="25430" xr:uid="{3C128721-4F29-4844-B52F-ACE7A97FFD4C}"/>
    <cellStyle name="เครื่องหมายจุลภาค 24 6 5 3" xfId="36956" xr:uid="{3E045D6E-EA24-450F-A993-C8FD82F4C322}"/>
    <cellStyle name="เครื่องหมายจุลภาค 24 6 6" xfId="27767" xr:uid="{BA6FC444-2BE7-46D6-93A7-47D6FF2BB188}"/>
    <cellStyle name="เครื่องหมายจุลภาค 24 6 6 2" xfId="39293" xr:uid="{4F7AD39D-FEEF-4AD9-B89E-895746CBADB7}"/>
    <cellStyle name="เครื่องหมายจุลภาค 24 6 7" xfId="17737" xr:uid="{8D334266-A175-4A97-A719-EBD6340645E3}"/>
    <cellStyle name="เครื่องหมายจุลภาค 24 6 8" xfId="29275" xr:uid="{EE6FAF3B-60D3-4418-B3B9-07E2245289A3}"/>
    <cellStyle name="เครื่องหมายจุลภาค 24 7" xfId="6171" xr:uid="{17629960-E13B-42D2-87F0-F1C7008D3E64}"/>
    <cellStyle name="เครื่องหมายจุลภาค 24 7 2" xfId="7998" xr:uid="{EE548E08-3443-4D23-B6BA-149C1CC14093}"/>
    <cellStyle name="เครื่องหมายจุลภาค 24 7 2 2" xfId="14868" xr:uid="{7B4E781A-78E3-4455-96CE-DC3D1C4C85EF}"/>
    <cellStyle name="เครื่องหมายจุลภาค 24 7 2 3" xfId="21433" xr:uid="{D94F5A11-18F3-41C9-92C5-92C795B51305}"/>
    <cellStyle name="เครื่องหมายจุลภาค 24 7 2 4" xfId="32960" xr:uid="{39BA79B2-6B7A-441F-8B95-D284220DB35C}"/>
    <cellStyle name="เครื่องหมายจุลภาค 24 7 3" xfId="13042" xr:uid="{2790C660-D55A-41DC-845A-00D3CD7A485C}"/>
    <cellStyle name="เครื่องหมายจุลภาค 24 7 3 2" xfId="23776" xr:uid="{6CDD099D-1AAF-41DA-8B7B-1F00DAA93B43}"/>
    <cellStyle name="เครื่องหมายจุลภาค 24 7 3 3" xfId="35302" xr:uid="{AA74A445-6986-41C1-B973-A4F68ECB6119}"/>
    <cellStyle name="เครื่องหมายจุลภาค 24 7 4" xfId="26113" xr:uid="{9A3D8E7D-2282-4D8B-838C-9FD736048FDD}"/>
    <cellStyle name="เครื่องหมายจุลภาค 24 7 4 2" xfId="37639" xr:uid="{C510EC3E-E16E-4513-B6C5-54762227F0AD}"/>
    <cellStyle name="เครื่องหมายจุลภาค 24 7 5" xfId="19088" xr:uid="{0EC72473-927F-437D-B182-88AC7AF4B97F}"/>
    <cellStyle name="เครื่องหมายจุลภาค 24 7 6" xfId="30618" xr:uid="{52961347-89EE-4DC2-BB81-EFE8FC10A2C4}"/>
    <cellStyle name="เครื่องหมายจุลภาค 24 8" xfId="7078" xr:uid="{853C7994-3A07-4648-ADB6-1AFDE917E599}"/>
    <cellStyle name="เครื่องหมายจุลภาค 24 8 2" xfId="13948" xr:uid="{9E89C275-AD68-4840-A31A-D2791988B907}"/>
    <cellStyle name="เครื่องหมายจุลภาค 24 8 3" xfId="20267" xr:uid="{4C794AFA-7486-4943-ABCA-CF8235C49BB6}"/>
    <cellStyle name="เครื่องหมายจุลภาค 24 8 4" xfId="31795" xr:uid="{901F5958-B614-43C7-8319-DAB984CE7F49}"/>
    <cellStyle name="เครื่องหมายจุลภาค 24 9" xfId="9032" xr:uid="{22AE82FE-DE2A-4038-9D3E-51075BFD1F9F}"/>
    <cellStyle name="เครื่องหมายจุลภาค 24 9 2" xfId="15840" xr:uid="{498D2256-101D-4943-8635-46FC89333849}"/>
    <cellStyle name="เครื่องหมายจุลภาค 24 9 3" xfId="22614" xr:uid="{5346B75A-6EB8-4FA6-BACA-4454817CF7F8}"/>
    <cellStyle name="เครื่องหมายจุลภาค 24 9 4" xfId="34140" xr:uid="{6A76A633-C688-4E2E-808B-51067877D55F}"/>
    <cellStyle name="เครื่องหมายจุลภาค 25" xfId="2111" xr:uid="{3122A19F-BF73-4737-90E1-BE31F6464C69}"/>
    <cellStyle name="เครื่องหมายจุลภาค 25 10" xfId="12185" xr:uid="{90645634-497C-4AC1-A1AF-9C3A7DD39EF6}"/>
    <cellStyle name="เครื่องหมายจุลภาค 25 10 2" xfId="24953" xr:uid="{EE3E1D3E-FE8E-4354-BC68-967CFFDE8EEE}"/>
    <cellStyle name="เครื่องหมายจุลภาค 25 10 3" xfId="36479" xr:uid="{60E7563C-5B83-4D07-8F58-45C61E2B8ADA}"/>
    <cellStyle name="เครื่องหมายจุลภาค 25 11" xfId="27290" xr:uid="{A3113849-2695-4C2C-BDE0-D7F2F9EAF27F}"/>
    <cellStyle name="เครื่องหมายจุลภาค 25 11 2" xfId="38816" xr:uid="{5630D655-EDD6-4E99-BFCE-A554476958B7}"/>
    <cellStyle name="เครื่องหมายจุลภาค 25 12" xfId="17166" xr:uid="{83BE3735-4E56-4E99-B71E-F3EEBF9EE1A1}"/>
    <cellStyle name="เครื่องหมายจุลภาค 25 13" xfId="28704" xr:uid="{0620D3C2-308C-4AE1-B65C-53DEEFDF67E3}"/>
    <cellStyle name="เครื่องหมายจุลภาค 25 2" xfId="2159" xr:uid="{CF46DBD1-E7CE-4E9E-A2BD-E5DB4FAB9BD5}"/>
    <cellStyle name="เครื่องหมายจุลภาค 25 2 10" xfId="27328" xr:uid="{EEDE3738-4562-4A5B-9C34-4FE5548A9262}"/>
    <cellStyle name="เครื่องหมายจุลภาค 25 2 10 2" xfId="38854" xr:uid="{ED3135B7-7116-4DE0-88ED-6B62680BFC9F}"/>
    <cellStyle name="เครื่องหมายจุลภาค 25 2 11" xfId="17204" xr:uid="{A3A51C1D-3588-41B8-8CEE-62AE82496DC0}"/>
    <cellStyle name="เครื่องหมายจุลภาค 25 2 12" xfId="28742" xr:uid="{9C5A8693-BA41-48CC-9E30-21A0B606652D}"/>
    <cellStyle name="เครื่องหมายจุลภาค 25 2 2" xfId="2296" xr:uid="{F1F9D061-1DA8-491F-B6CC-2C7D6D6AC1D8}"/>
    <cellStyle name="เครื่องหมายจุลภาค 25 2 2 2" xfId="2849" xr:uid="{8CCBA2CC-7B5A-4CD7-973C-A982DBB92018}"/>
    <cellStyle name="เครื่องหมายจุลภาค 25 2 2 2 2" xfId="6753" xr:uid="{3C5FA254-63FA-4A3C-9B62-8041938B7027}"/>
    <cellStyle name="เครื่องหมายจุลภาค 25 2 2 2 2 2" xfId="8602" xr:uid="{0F760015-1DFF-4346-8D75-AAD28882B668}"/>
    <cellStyle name="เครื่องหมายจุลภาค 25 2 2 2 2 2 2" xfId="15472" xr:uid="{7C265AC9-0E59-47E7-BE4A-47DB0FA74E91}"/>
    <cellStyle name="เครื่องหมายจุลภาค 25 2 2 2 2 2 3" xfId="22058" xr:uid="{819BE920-7EC6-47D9-9E9A-B98AC1F68A9D}"/>
    <cellStyle name="เครื่องหมายจุลภาค 25 2 2 2 2 2 4" xfId="33585" xr:uid="{50926E05-DE0A-4556-AD26-FBAFA604A3C9}"/>
    <cellStyle name="เครื่องหมายจุลภาค 25 2 2 2 2 3" xfId="13624" xr:uid="{742204D1-3B7F-459A-AE99-0E4A9692AC2F}"/>
    <cellStyle name="เครื่องหมายจุลภาค 25 2 2 2 2 3 2" xfId="24401" xr:uid="{518538B9-95E8-494F-9726-3677002A35ED}"/>
    <cellStyle name="เครื่องหมายจุลภาค 25 2 2 2 2 3 3" xfId="35927" xr:uid="{62AAF45C-CD92-429E-AAAA-433CD9517833}"/>
    <cellStyle name="เครื่องหมายจุลภาค 25 2 2 2 2 4" xfId="26738" xr:uid="{FA8B32B3-E11D-4C3B-AF50-D922A0219DA7}"/>
    <cellStyle name="เครื่องหมายจุลภาค 25 2 2 2 2 4 2" xfId="38264" xr:uid="{78830D39-BD69-4DED-9BB0-48CB35309484}"/>
    <cellStyle name="เครื่องหมายจุลภาค 25 2 2 2 2 5" xfId="19713" xr:uid="{FC4507C7-B04D-49D8-9A2F-63AB45E01657}"/>
    <cellStyle name="เครื่องหมายจุลภาค 25 2 2 2 2 6" xfId="31243" xr:uid="{CD0A8339-EB48-4C73-AEFB-E203F60FABA2}"/>
    <cellStyle name="เครื่องหมายจุลภาค 25 2 2 2 3" xfId="7669" xr:uid="{4627D124-6524-4A69-ADF0-C53034781BA6}"/>
    <cellStyle name="เครื่องหมายจุลภาค 25 2 2 2 3 2" xfId="14539" xr:uid="{E366E85A-58B7-4590-A6CD-004E48D9BA5A}"/>
    <cellStyle name="เครื่องหมายจุลภาค 25 2 2 2 3 3" xfId="20892" xr:uid="{7F928F43-0A02-40C5-9B5A-63BFA15DAC0D}"/>
    <cellStyle name="เครื่องหมายจุลภาค 25 2 2 2 3 4" xfId="32420" xr:uid="{4EF91B64-9623-4339-9F03-30C4F9A25EB1}"/>
    <cellStyle name="เครื่องหมายจุลภาค 25 2 2 2 4" xfId="9630" xr:uid="{39208FD8-25D8-456C-86AF-98047A73940D}"/>
    <cellStyle name="เครื่องหมายจุลภาค 25 2 2 2 4 2" xfId="16432" xr:uid="{BAF4A835-13DC-4242-8C72-2D165A9EB1C7}"/>
    <cellStyle name="เครื่องหมายจุลภาค 25 2 2 2 4 3" xfId="23239" xr:uid="{C54447EC-C065-499C-A5D8-470518528236}"/>
    <cellStyle name="เครื่องหมายจุลภาค 25 2 2 2 4 4" xfId="34765" xr:uid="{4B703317-31F1-4A3D-8444-F80E3DD4427C}"/>
    <cellStyle name="เครื่องหมายจุลภาค 25 2 2 2 5" xfId="12734" xr:uid="{70B4F4CE-1FC5-43C0-9EE1-111F1276F764}"/>
    <cellStyle name="เครื่องหมายจุลภาค 25 2 2 2 5 2" xfId="25577" xr:uid="{B7F359B6-F2AD-4465-BD06-E9BE3D6B2A06}"/>
    <cellStyle name="เครื่องหมายจุลภาค 25 2 2 2 5 3" xfId="37103" xr:uid="{C4C2F8F8-B851-4CD3-8817-45D3E3BE7BD3}"/>
    <cellStyle name="เครื่องหมายจุลภาค 25 2 2 2 6" xfId="27914" xr:uid="{B767F356-44FE-4F3A-8334-C5A54A81BC04}"/>
    <cellStyle name="เครื่องหมายจุลภาค 25 2 2 2 6 2" xfId="39440" xr:uid="{EA858A26-91D8-420F-827E-28201B46F0C6}"/>
    <cellStyle name="เครื่องหมายจุลภาค 25 2 2 2 7" xfId="17884" xr:uid="{C7B53987-BCF9-4C26-B00E-3A01F22A57A5}"/>
    <cellStyle name="เครื่องหมายจุลภาค 25 2 2 2 8" xfId="29422" xr:uid="{FF4C5E6B-D68F-4D92-803B-2D0018F87917}"/>
    <cellStyle name="เครื่องหมายจุลภาค 25 2 2 3" xfId="6307" xr:uid="{DE750A60-6B78-4E71-949D-DCE72DC02AE7}"/>
    <cellStyle name="เครื่องหมายจุลภาค 25 2 2 3 2" xfId="8139" xr:uid="{6BF256F3-A62A-4000-B446-921D2B893C06}"/>
    <cellStyle name="เครื่องหมายจุลภาค 25 2 2 3 2 2" xfId="15009" xr:uid="{35D47520-95F7-49BF-981B-043C2972A7F7}"/>
    <cellStyle name="เครื่องหมายจุลภาค 25 2 2 3 2 3" xfId="21580" xr:uid="{51224674-8657-4089-A9C5-8E45C08B5FDA}"/>
    <cellStyle name="เครื่องหมายจุลภาค 25 2 2 3 2 4" xfId="33107" xr:uid="{9DCEB9AD-86F0-4A08-ABAF-125314DCE0A0}"/>
    <cellStyle name="เครื่องหมายจุลภาค 25 2 2 3 3" xfId="13178" xr:uid="{0CCF8469-7634-4C0A-93AC-3665EA2B1EDF}"/>
    <cellStyle name="เครื่องหมายจุลภาค 25 2 2 3 3 2" xfId="23923" xr:uid="{3FB5A092-8E28-4C28-998C-BF7FE4AF6866}"/>
    <cellStyle name="เครื่องหมายจุลภาค 25 2 2 3 3 3" xfId="35449" xr:uid="{CB32C945-4F05-49E9-A01A-7D189A41B91F}"/>
    <cellStyle name="เครื่องหมายจุลภาค 25 2 2 3 4" xfId="26260" xr:uid="{399FF5D7-6552-4759-BE3D-7901966A2005}"/>
    <cellStyle name="เครื่องหมายจุลภาค 25 2 2 3 4 2" xfId="37786" xr:uid="{F2CD74EB-0AFE-4BCA-8560-7EF52A1730CA}"/>
    <cellStyle name="เครื่องหมายจุลภาค 25 2 2 3 5" xfId="19235" xr:uid="{0B86FEC7-FE8C-4A18-9D01-FD5F0C871B10}"/>
    <cellStyle name="เครื่องหมายจุลภาค 25 2 2 3 6" xfId="30765" xr:uid="{C1F1B274-D52A-4B9C-A730-5AEDC191C03F}"/>
    <cellStyle name="เครื่องหมายจุลภาค 25 2 2 4" xfId="7214" xr:uid="{DFD5A707-3975-4565-8E69-F2E762E491CB}"/>
    <cellStyle name="เครื่องหมายจุลภาค 25 2 2 4 2" xfId="14084" xr:uid="{6C9C5EB3-C3AA-4E4C-BFE3-66F8D52D4A79}"/>
    <cellStyle name="เครื่องหมายจุลภาค 25 2 2 4 3" xfId="20414" xr:uid="{D571E063-10F3-4A75-8296-229350D5014D}"/>
    <cellStyle name="เครื่องหมายจุลภาค 25 2 2 4 4" xfId="31942" xr:uid="{8BF9C66D-960C-448D-AC6A-A460BA482D5C}"/>
    <cellStyle name="เครื่องหมายจุลภาค 25 2 2 5" xfId="9172" xr:uid="{BFBD2AA5-C708-4555-8C70-9270C2D87CEE}"/>
    <cellStyle name="เครื่องหมายจุลภาค 25 2 2 5 2" xfId="15977" xr:uid="{FE259B6E-D920-4074-BE13-CBA03556FE6B}"/>
    <cellStyle name="เครื่องหมายจุลภาค 25 2 2 5 3" xfId="22761" xr:uid="{60FD194D-5E14-41A8-811B-75973ED666F2}"/>
    <cellStyle name="เครื่องหมายจุลภาค 25 2 2 5 4" xfId="34287" xr:uid="{54ECD5E4-1AE0-4551-AD09-6782A43D5D6F}"/>
    <cellStyle name="เครื่องหมายจุลภาค 25 2 2 6" xfId="12319" xr:uid="{76EAE44B-0E55-429A-9D54-601DB60A195A}"/>
    <cellStyle name="เครื่องหมายจุลภาค 25 2 2 6 2" xfId="25099" xr:uid="{592092EF-0F91-4305-BD7D-484268590074}"/>
    <cellStyle name="เครื่องหมายจุลภาค 25 2 2 6 3" xfId="36625" xr:uid="{66DF3F36-BCCC-4C3F-B589-1B61A5C66DA7}"/>
    <cellStyle name="เครื่องหมายจุลภาค 25 2 2 7" xfId="27436" xr:uid="{78C1D838-35C7-429B-A26C-53F446DB6E88}"/>
    <cellStyle name="เครื่องหมายจุลภาค 25 2 2 7 2" xfId="38962" xr:uid="{7D4C0D3B-D230-42DE-9290-5D163D4B2E7C}"/>
    <cellStyle name="เครื่องหมายจุลภาค 25 2 2 8" xfId="17340" xr:uid="{BC8D5AA5-2774-4463-94E3-6C3FE103B290}"/>
    <cellStyle name="เครื่องหมายจุลภาค 25 2 2 9" xfId="28878" xr:uid="{A0B5C28A-3E25-438E-B13B-2267EB82552D}"/>
    <cellStyle name="เครื่องหมายจุลภาค 25 2 3" xfId="2422" xr:uid="{5DA9486E-9F5E-4CB1-AE0A-C3949E0E5067}"/>
    <cellStyle name="เครื่องหมายจุลภาค 25 2 3 2" xfId="2947" xr:uid="{4EA1E5DB-B9AA-4CA6-8503-DD4E574DB72B}"/>
    <cellStyle name="เครื่องหมายจุลภาค 25 2 3 2 2" xfId="6857" xr:uid="{F3DAD97F-2F70-4F3D-95BB-977B37EBC05F}"/>
    <cellStyle name="เครื่องหมายจุลภาค 25 2 3 2 2 2" xfId="8708" xr:uid="{AFD82F41-2631-410C-8571-B1CF18F72FCE}"/>
    <cellStyle name="เครื่องหมายจุลภาค 25 2 3 2 2 2 2" xfId="15578" xr:uid="{CA70EA74-5589-4828-809D-5D97B342E831}"/>
    <cellStyle name="เครื่องหมายจุลภาค 25 2 3 2 2 2 3" xfId="22166" xr:uid="{9EF16D90-8438-4A99-A844-E15CBE08597C}"/>
    <cellStyle name="เครื่องหมายจุลภาค 25 2 3 2 2 2 4" xfId="33693" xr:uid="{131D9136-9A3F-409F-95F6-AC28BB69B789}"/>
    <cellStyle name="เครื่องหมายจุลภาค 25 2 3 2 2 3" xfId="13728" xr:uid="{5B97D7AC-5802-4FDD-9683-5F5618FF2328}"/>
    <cellStyle name="เครื่องหมายจุลภาค 25 2 3 2 2 3 2" xfId="24509" xr:uid="{4C6F7FD8-74D3-4ED5-80F1-6A719DBD7377}"/>
    <cellStyle name="เครื่องหมายจุลภาค 25 2 3 2 2 3 3" xfId="36035" xr:uid="{047129DD-F881-4E52-A590-5BE252FAC3E5}"/>
    <cellStyle name="เครื่องหมายจุลภาค 25 2 3 2 2 4" xfId="26846" xr:uid="{BE2D5D99-E2F9-47DF-A326-823F841EC71E}"/>
    <cellStyle name="เครื่องหมายจุลภาค 25 2 3 2 2 4 2" xfId="38372" xr:uid="{E2536A69-73CA-4FC0-AA93-270F9610AB22}"/>
    <cellStyle name="เครื่องหมายจุลภาค 25 2 3 2 2 5" xfId="19821" xr:uid="{6A8C4782-2B01-418D-959E-18B668FF83AB}"/>
    <cellStyle name="เครื่องหมายจุลภาค 25 2 3 2 2 6" xfId="31351" xr:uid="{FF0F2C51-BCED-4664-96FC-7D3CA1948FA8}"/>
    <cellStyle name="เครื่องหมายจุลภาค 25 2 3 2 3" xfId="7775" xr:uid="{16778CD8-E17E-4DAF-9E3E-744EE1415EE8}"/>
    <cellStyle name="เครื่องหมายจุลภาค 25 2 3 2 3 2" xfId="14645" xr:uid="{87BE0486-D76A-49FD-985C-F5C0BADF6761}"/>
    <cellStyle name="เครื่องหมายจุลภาค 25 2 3 2 3 3" xfId="21000" xr:uid="{DF46C678-32EC-43DE-B4C6-D96402F1EFD2}"/>
    <cellStyle name="เครื่องหมายจุลภาค 25 2 3 2 3 4" xfId="32528" xr:uid="{66F471BC-2230-4775-8B38-E2F1635E3514}"/>
    <cellStyle name="เครื่องหมายจุลภาค 25 2 3 2 4" xfId="9737" xr:uid="{9A1C1B91-B97E-497D-852E-F6D9ECC9E313}"/>
    <cellStyle name="เครื่องหมายจุลภาค 25 2 3 2 4 2" xfId="16539" xr:uid="{BAAC6DAD-2842-4901-8ACA-AA5AD3C45C27}"/>
    <cellStyle name="เครื่องหมายจุลภาค 25 2 3 2 4 3" xfId="23347" xr:uid="{B0FCB18A-3AF1-48BE-A150-E7BF9E01CF88}"/>
    <cellStyle name="เครื่องหมายจุลภาค 25 2 3 2 4 4" xfId="34873" xr:uid="{A5B2A27F-A844-415D-AF34-14F98ADBC01B}"/>
    <cellStyle name="เครื่องหมายจุลภาค 25 2 3 2 5" xfId="12832" xr:uid="{BD71347B-A879-4E5A-9202-F00EE1DF827E}"/>
    <cellStyle name="เครื่องหมายจุลภาค 25 2 3 2 5 2" xfId="25685" xr:uid="{E67998F4-7FBE-410D-92B8-8D447DEF4979}"/>
    <cellStyle name="เครื่องหมายจุลภาค 25 2 3 2 5 3" xfId="37211" xr:uid="{7B5CBC69-591C-4CE9-B7A9-46754C875E87}"/>
    <cellStyle name="เครื่องหมายจุลภาค 25 2 3 2 6" xfId="28022" xr:uid="{1AF061EB-B708-413E-9598-DADDFA3018D9}"/>
    <cellStyle name="เครื่องหมายจุลภาค 25 2 3 2 6 2" xfId="39548" xr:uid="{E5067967-4D7E-482C-8A8C-DD3A0C84E8A0}"/>
    <cellStyle name="เครื่องหมายจุลภาค 25 2 3 2 7" xfId="17992" xr:uid="{8FEFA7AA-83C2-4733-BEC1-8DF5957797AE}"/>
    <cellStyle name="เครื่องหมายจุลภาค 25 2 3 2 8" xfId="29530" xr:uid="{742C1E3F-FAB2-4B19-A1A0-2E995965601D}"/>
    <cellStyle name="เครื่องหมายจุลภาค 25 2 3 3" xfId="6411" xr:uid="{36C97BBF-497E-48A9-8C58-C4894F9B8311}"/>
    <cellStyle name="เครื่องหมายจุลภาค 25 2 3 3 2" xfId="8245" xr:uid="{93A4DC90-1D36-4EBA-BD2E-30899CCE9F4F}"/>
    <cellStyle name="เครื่องหมายจุลภาค 25 2 3 3 2 2" xfId="15115" xr:uid="{AEDF0DC2-AA46-42D7-8ECB-FDCD4EFA03C2}"/>
    <cellStyle name="เครื่องหมายจุลภาค 25 2 3 3 2 3" xfId="21688" xr:uid="{B7F68E80-0291-4407-AA02-FC70575676FB}"/>
    <cellStyle name="เครื่องหมายจุลภาค 25 2 3 3 2 4" xfId="33215" xr:uid="{51D0D929-D9D3-48F1-B135-D60EF2627D1F}"/>
    <cellStyle name="เครื่องหมายจุลภาค 25 2 3 3 3" xfId="13282" xr:uid="{3C544997-45E3-4B21-8928-824656A5CB2C}"/>
    <cellStyle name="เครื่องหมายจุลภาค 25 2 3 3 3 2" xfId="24031" xr:uid="{D3762407-CC39-4F1B-9976-60D23F7026B3}"/>
    <cellStyle name="เครื่องหมายจุลภาค 25 2 3 3 3 3" xfId="35557" xr:uid="{78B51EA0-66A5-4247-BF74-EEE9FB82F726}"/>
    <cellStyle name="เครื่องหมายจุลภาค 25 2 3 3 4" xfId="26368" xr:uid="{5B51BA43-1F37-48C0-848E-31D3CB7A167A}"/>
    <cellStyle name="เครื่องหมายจุลภาค 25 2 3 3 4 2" xfId="37894" xr:uid="{F81257E0-5007-4CE3-851D-BDED7FEDCD25}"/>
    <cellStyle name="เครื่องหมายจุลภาค 25 2 3 3 5" xfId="19343" xr:uid="{BC9B44D0-C0DB-4CC1-B5F0-71DBF53FD0AF}"/>
    <cellStyle name="เครื่องหมายจุลภาค 25 2 3 3 6" xfId="30873" xr:uid="{10178C46-2511-4161-9663-AD88F5B4007D}"/>
    <cellStyle name="เครื่องหมายจุลภาค 25 2 3 4" xfId="7318" xr:uid="{C1196CCC-3B6D-4AA7-8325-37A12E59244E}"/>
    <cellStyle name="เครื่องหมายจุลภาค 25 2 3 4 2" xfId="14188" xr:uid="{BAACE919-3BF0-487E-ACFD-60B2C3C38C69}"/>
    <cellStyle name="เครื่องหมายจุลภาค 25 2 3 4 3" xfId="20522" xr:uid="{40FD448B-4ED3-4185-9062-EA2A0B5D220C}"/>
    <cellStyle name="เครื่องหมายจุลภาค 25 2 3 4 4" xfId="32050" xr:uid="{BD79F925-3548-42FD-BC51-136925A8B04B}"/>
    <cellStyle name="เครื่องหมายจุลภาค 25 2 3 5" xfId="9276" xr:uid="{B4369161-B2D2-4391-9299-8C7407334A98}"/>
    <cellStyle name="เครื่องหมายจุลภาค 25 2 3 5 2" xfId="16081" xr:uid="{5954EBD1-4A76-416C-9A29-C5AAB3030F1D}"/>
    <cellStyle name="เครื่องหมายจุลภาค 25 2 3 5 3" xfId="22869" xr:uid="{A51F2DAF-D4AE-48D8-AE7E-B7B671733E09}"/>
    <cellStyle name="เครื่องหมายจุลภาค 25 2 3 5 4" xfId="34395" xr:uid="{48BD27E6-FC98-421A-8C90-B9A9F88AF1E0}"/>
    <cellStyle name="เครื่องหมายจุลภาค 25 2 3 6" xfId="12414" xr:uid="{1B0B0783-ABC2-4678-851F-6C8B41393DE3}"/>
    <cellStyle name="เครื่องหมายจุลภาค 25 2 3 6 2" xfId="25207" xr:uid="{2890E236-2A4E-4419-83ED-43F11A276B70}"/>
    <cellStyle name="เครื่องหมายจุลภาค 25 2 3 6 3" xfId="36733" xr:uid="{448A24CD-6DFE-4287-8D95-C103450C80B1}"/>
    <cellStyle name="เครื่องหมายจุลภาค 25 2 3 7" xfId="27544" xr:uid="{5FD89400-2CDC-472A-85C9-8361AE3B09B0}"/>
    <cellStyle name="เครื่องหมายจุลภาค 25 2 3 7 2" xfId="39070" xr:uid="{3962E3D0-7967-45A3-9A0F-E70FCEA9A43F}"/>
    <cellStyle name="เครื่องหมายจุลภาค 25 2 3 8" xfId="17477" xr:uid="{6885EE55-FAD4-4E79-BCCF-8096A3986639}"/>
    <cellStyle name="เครื่องหมายจุลภาค 25 2 3 9" xfId="29015" xr:uid="{2D13C3E1-A6DF-4D15-8F5E-D9FEAEE1295E}"/>
    <cellStyle name="เครื่องหมายจุลภาค 25 2 4" xfId="2541" xr:uid="{A35F5AEB-4B47-4D93-A9AA-9650DA58B7E1}"/>
    <cellStyle name="เครื่องหมายจุลภาค 25 2 4 2" xfId="3048" xr:uid="{FB6AF360-E8F1-461F-BA2E-E0F5690F8B47}"/>
    <cellStyle name="เครื่องหมายจุลภาค 25 2 4 2 2" xfId="6960" xr:uid="{B0358163-7DE1-47D3-8AA6-8F00D8B4E0F7}"/>
    <cellStyle name="เครื่องหมายจุลภาค 25 2 4 2 2 2" xfId="8813" xr:uid="{6C0F4785-9707-4A89-A3DC-AB96D6094FBD}"/>
    <cellStyle name="เครื่องหมายจุลภาค 25 2 4 2 2 2 2" xfId="15683" xr:uid="{70425940-9833-44F9-A99E-EA8E557125F2}"/>
    <cellStyle name="เครื่องหมายจุลภาค 25 2 4 2 2 2 3" xfId="22271" xr:uid="{469BD463-DA6F-44D9-9210-D5B40D33C8F3}"/>
    <cellStyle name="เครื่องหมายจุลภาค 25 2 4 2 2 2 4" xfId="33798" xr:uid="{48A49B09-2C92-4403-85A5-A2566E9D2696}"/>
    <cellStyle name="เครื่องหมายจุลภาค 25 2 4 2 2 3" xfId="13831" xr:uid="{91BE626D-136D-497F-9EEF-8AAC8328052E}"/>
    <cellStyle name="เครื่องหมายจุลภาค 25 2 4 2 2 3 2" xfId="24614" xr:uid="{80432E7E-670C-4870-9636-80CC9F6AA7B3}"/>
    <cellStyle name="เครื่องหมายจุลภาค 25 2 4 2 2 3 3" xfId="36140" xr:uid="{73688174-C0B2-4B24-953B-74C5C67DECEA}"/>
    <cellStyle name="เครื่องหมายจุลภาค 25 2 4 2 2 4" xfId="26951" xr:uid="{C0D39AEC-F105-4DC4-A216-5B74C62D24DE}"/>
    <cellStyle name="เครื่องหมายจุลภาค 25 2 4 2 2 4 2" xfId="38477" xr:uid="{81EDB282-7937-411F-BBD1-D90FB31E061A}"/>
    <cellStyle name="เครื่องหมายจุลภาค 25 2 4 2 2 5" xfId="19926" xr:uid="{3646A7C2-2A79-46FD-929C-909B6BB0888C}"/>
    <cellStyle name="เครื่องหมายจุลภาค 25 2 4 2 2 6" xfId="31456" xr:uid="{580686EC-6F55-404A-BC90-98A734F9D6B9}"/>
    <cellStyle name="เครื่องหมายจุลภาค 25 2 4 2 3" xfId="7880" xr:uid="{E702E311-3450-421B-848E-32867ECBB860}"/>
    <cellStyle name="เครื่องหมายจุลภาค 25 2 4 2 3 2" xfId="14750" xr:uid="{B1844B68-73D2-4430-9BF2-986976D1B26C}"/>
    <cellStyle name="เครื่องหมายจุลภาค 25 2 4 2 3 3" xfId="21105" xr:uid="{7E958F00-B769-4F06-9F9B-2CDF168BDA1E}"/>
    <cellStyle name="เครื่องหมายจุลภาค 25 2 4 2 3 4" xfId="32633" xr:uid="{A58251A2-3E39-4FBE-96E3-C75ED545786F}"/>
    <cellStyle name="เครื่องหมายจุลภาค 25 2 4 2 4" xfId="9842" xr:uid="{A99CA070-6BBC-4718-8FBC-C7429D27DF9D}"/>
    <cellStyle name="เครื่องหมายจุลภาค 25 2 4 2 4 2" xfId="16644" xr:uid="{D558832E-FEAB-4B08-B559-7EE5737B78AF}"/>
    <cellStyle name="เครื่องหมายจุลภาค 25 2 4 2 4 3" xfId="23452" xr:uid="{0F3C5A97-EA15-4694-A247-BD654F616A13}"/>
    <cellStyle name="เครื่องหมายจุลภาค 25 2 4 2 4 4" xfId="34978" xr:uid="{B878F80C-45F2-4AF5-9119-72ACF7879C49}"/>
    <cellStyle name="เครื่องหมายจุลภาค 25 2 4 2 5" xfId="12933" xr:uid="{44609475-5BB2-4EDA-827B-ECDC4CD05EB4}"/>
    <cellStyle name="เครื่องหมายจุลภาค 25 2 4 2 5 2" xfId="25790" xr:uid="{BC7BB10B-FA7A-4B9D-824E-F61D47D034D1}"/>
    <cellStyle name="เครื่องหมายจุลภาค 25 2 4 2 5 3" xfId="37316" xr:uid="{1D1162B5-2A4E-4E60-91FC-E6E519D3E769}"/>
    <cellStyle name="เครื่องหมายจุลภาค 25 2 4 2 6" xfId="28127" xr:uid="{6DEE549C-075F-4611-B3CC-A03529CE66AB}"/>
    <cellStyle name="เครื่องหมายจุลภาค 25 2 4 2 6 2" xfId="39653" xr:uid="{AAC6E66F-2669-4D9E-B3B5-192AEF9F8C15}"/>
    <cellStyle name="เครื่องหมายจุลภาค 25 2 4 2 7" xfId="18097" xr:uid="{98D1269B-98DD-4BB5-909E-77F3D54AEB77}"/>
    <cellStyle name="เครื่องหมายจุลภาค 25 2 4 2 8" xfId="29635" xr:uid="{6AB97441-527A-4F15-BD0A-D6C82D513F9A}"/>
    <cellStyle name="เครื่องหมายจุลภาค 25 2 4 3" xfId="6513" xr:uid="{FAA211A3-E2B8-4102-9913-90BEA2CA2407}"/>
    <cellStyle name="เครื่องหมายจุลภาค 25 2 4 3 2" xfId="8349" xr:uid="{B66FF8C9-ED46-4C01-A328-1D0E6C7678BB}"/>
    <cellStyle name="เครื่องหมายจุลภาค 25 2 4 3 2 2" xfId="15219" xr:uid="{F587793D-E109-4A6D-B5C8-FD2515000638}"/>
    <cellStyle name="เครื่องหมายจุลภาค 25 2 4 3 2 3" xfId="21793" xr:uid="{D7247956-3579-48B1-A6BC-0205BA446E22}"/>
    <cellStyle name="เครื่องหมายจุลภาค 25 2 4 3 2 4" xfId="33320" xr:uid="{6A991B15-1296-4311-9137-674E65A5939E}"/>
    <cellStyle name="เครื่องหมายจุลภาค 25 2 4 3 3" xfId="13384" xr:uid="{B3264A9A-8434-4A77-BE31-4E516632FC9C}"/>
    <cellStyle name="เครื่องหมายจุลภาค 25 2 4 3 3 2" xfId="24136" xr:uid="{F716CEBB-C555-4D11-A5CC-3CB65F1DD5E0}"/>
    <cellStyle name="เครื่องหมายจุลภาค 25 2 4 3 3 3" xfId="35662" xr:uid="{DB452C5B-A7BC-494F-A2D5-3D7EC81C200F}"/>
    <cellStyle name="เครื่องหมายจุลภาค 25 2 4 3 4" xfId="26473" xr:uid="{C0C0249D-A42C-4231-AA54-AF8431427CDD}"/>
    <cellStyle name="เครื่องหมายจุลภาค 25 2 4 3 4 2" xfId="37999" xr:uid="{9CDDEF55-728F-4E62-B0D6-2BA69B204401}"/>
    <cellStyle name="เครื่องหมายจุลภาค 25 2 4 3 5" xfId="19448" xr:uid="{FD52763F-0214-4BC2-9D84-62633DB16156}"/>
    <cellStyle name="เครื่องหมายจุลภาค 25 2 4 3 6" xfId="30978" xr:uid="{3542F1CF-3C0F-4EE7-82DB-F8240E35C569}"/>
    <cellStyle name="เครื่องหมายจุลภาค 25 2 4 4" xfId="7420" xr:uid="{0E43BA26-E9D9-450F-B880-AEDA38A5CE41}"/>
    <cellStyle name="เครื่องหมายจุลภาค 25 2 4 4 2" xfId="14290" xr:uid="{F5FDE9D1-24A8-4413-A4F3-F4FE9857E975}"/>
    <cellStyle name="เครื่องหมายจุลภาค 25 2 4 4 3" xfId="20627" xr:uid="{85CF3FDC-D8AE-4968-9CAF-74C484FED224}"/>
    <cellStyle name="เครื่องหมายจุลภาค 25 2 4 4 4" xfId="32155" xr:uid="{899EBAC6-1A00-4EFE-8E44-8646DE62514A}"/>
    <cellStyle name="เครื่องหมายจุลภาค 25 2 4 5" xfId="9378" xr:uid="{EA98DDE2-8C6E-44AA-B72F-AAD75191E795}"/>
    <cellStyle name="เครื่องหมายจุลภาค 25 2 4 5 2" xfId="16183" xr:uid="{6B5626C6-2376-4F86-BC7E-B441A72FEC6E}"/>
    <cellStyle name="เครื่องหมายจุลภาค 25 2 4 5 3" xfId="22974" xr:uid="{3C893A69-F693-474B-8954-6BD2CFE37FD2}"/>
    <cellStyle name="เครื่องหมายจุลภาค 25 2 4 5 4" xfId="34500" xr:uid="{3CBF5E86-9027-435C-8D35-8D0EB82CE022}"/>
    <cellStyle name="เครื่องหมายจุลภาค 25 2 4 6" xfId="12506" xr:uid="{8E198BA3-9C46-4B89-B002-C40803538755}"/>
    <cellStyle name="เครื่องหมายจุลภาค 25 2 4 6 2" xfId="25312" xr:uid="{77C99B5A-6B40-47B2-92E6-9F8803E235D7}"/>
    <cellStyle name="เครื่องหมายจุลภาค 25 2 4 6 3" xfId="36838" xr:uid="{BA639860-1089-426D-BC27-E9A31B425323}"/>
    <cellStyle name="เครื่องหมายจุลภาค 25 2 4 7" xfId="27649" xr:uid="{CF515FE6-55A0-4EE9-8D57-3F5F3C2A96C4}"/>
    <cellStyle name="เครื่องหมายจุลภาค 25 2 4 7 2" xfId="39175" xr:uid="{723B6DD6-21B5-4BF8-A78E-A99EA5D23D45}"/>
    <cellStyle name="เครื่องหมายจุลภาค 25 2 4 8" xfId="17610" xr:uid="{AF97FE6E-43EE-413A-A1EA-B7C1D618573D}"/>
    <cellStyle name="เครื่องหมายจุลภาค 25 2 4 9" xfId="29148" xr:uid="{54B2F37C-DA49-4C61-A5B9-786A8885E170}"/>
    <cellStyle name="เครื่องหมายจุลภาค 25 2 5" xfId="2751" xr:uid="{F8087A25-69A0-4568-AB76-1780B203E79C}"/>
    <cellStyle name="เครื่องหมายจุลภาค 25 2 5 2" xfId="6653" xr:uid="{CC5611BE-2D91-4FB3-A14B-A7A74C7568AB}"/>
    <cellStyle name="เครื่องหมายจุลภาค 25 2 5 2 2" xfId="8497" xr:uid="{B008B473-AD20-47F0-ABD6-4AD65F14EDFA}"/>
    <cellStyle name="เครื่องหมายจุลภาค 25 2 5 2 2 2" xfId="15367" xr:uid="{37418067-6AC5-420A-B28B-C168CD0CED33}"/>
    <cellStyle name="เครื่องหมายจุลภาค 25 2 5 2 2 3" xfId="21950" xr:uid="{F44C7F3B-DA60-4B5A-8A1D-E26BBD6414EC}"/>
    <cellStyle name="เครื่องหมายจุลภาค 25 2 5 2 2 4" xfId="33477" xr:uid="{43438842-4166-4996-ACE1-E2148E63FEE2}"/>
    <cellStyle name="เครื่องหมายจุลภาค 25 2 5 2 3" xfId="13524" xr:uid="{792F16DC-A0C9-4C7E-A4F7-9D6784717552}"/>
    <cellStyle name="เครื่องหมายจุลภาค 25 2 5 2 3 2" xfId="24293" xr:uid="{D1B1C25D-EEE1-4CAB-BA39-5F8FAA26F8AF}"/>
    <cellStyle name="เครื่องหมายจุลภาค 25 2 5 2 3 3" xfId="35819" xr:uid="{38C22783-A852-48AF-9A11-A0FAFFE56C7C}"/>
    <cellStyle name="เครื่องหมายจุลภาค 25 2 5 2 4" xfId="26630" xr:uid="{32B6EF3B-EB6B-43ED-B4F4-44F3C1287CA9}"/>
    <cellStyle name="เครื่องหมายจุลภาค 25 2 5 2 4 2" xfId="38156" xr:uid="{FBC00B33-DA24-4371-88C9-0504496A97A2}"/>
    <cellStyle name="เครื่องหมายจุลภาค 25 2 5 2 5" xfId="19605" xr:uid="{9B1971BF-58E2-4D73-A859-D0F8E73CF7C5}"/>
    <cellStyle name="เครื่องหมายจุลภาค 25 2 5 2 6" xfId="31135" xr:uid="{DD0FAE74-816B-4DB1-9227-E6024608AEF4}"/>
    <cellStyle name="เครื่องหมายจุลภาค 25 2 5 3" xfId="7564" xr:uid="{6ED5F0F3-5090-41E7-B0ED-6F0B9C4E7032}"/>
    <cellStyle name="เครื่องหมายจุลภาค 25 2 5 3 2" xfId="14434" xr:uid="{4A864F11-266F-462F-9B55-EFF6F6C8155F}"/>
    <cellStyle name="เครื่องหมายจุลภาค 25 2 5 3 3" xfId="20784" xr:uid="{FF3AE86F-DE1E-4158-B891-FD89CF3F05C8}"/>
    <cellStyle name="เครื่องหมายจุลภาค 25 2 5 3 4" xfId="32312" xr:uid="{3AE7D3D4-125E-4069-9D72-C5735D3C9394}"/>
    <cellStyle name="เครื่องหมายจุลภาค 25 2 5 4" xfId="9525" xr:uid="{BF8C1EE9-464F-4DC4-9483-68E15CE37B78}"/>
    <cellStyle name="เครื่องหมายจุลภาค 25 2 5 4 2" xfId="16327" xr:uid="{D7744CDB-7AB6-47C0-8697-84388A5B3BF4}"/>
    <cellStyle name="เครื่องหมายจุลภาค 25 2 5 4 3" xfId="23131" xr:uid="{E96DEA3E-0D49-4BCE-BE9B-ACA4A47D11BD}"/>
    <cellStyle name="เครื่องหมายจุลภาค 25 2 5 4 4" xfId="34657" xr:uid="{41B555BE-1412-4390-9E25-98E915AE96D3}"/>
    <cellStyle name="เครื่องหมายจุลภาค 25 2 5 5" xfId="12636" xr:uid="{1A8A19FE-2EF5-4ED7-A4C4-C81509FF1164}"/>
    <cellStyle name="เครื่องหมายจุลภาค 25 2 5 5 2" xfId="25469" xr:uid="{1132639F-0C6D-424D-8735-34A9595D64E6}"/>
    <cellStyle name="เครื่องหมายจุลภาค 25 2 5 5 3" xfId="36995" xr:uid="{39DE3F5D-9EF1-47CE-97AD-0EBD62C2D318}"/>
    <cellStyle name="เครื่องหมายจุลภาค 25 2 5 6" xfId="27806" xr:uid="{A8545D0A-F9A3-41EA-B028-31E5AB295E98}"/>
    <cellStyle name="เครื่องหมายจุลภาค 25 2 5 6 2" xfId="39332" xr:uid="{A92F95F5-E947-4364-8B04-62312472BFF3}"/>
    <cellStyle name="เครื่องหมายจุลภาค 25 2 5 7" xfId="17776" xr:uid="{C7166E5A-3E0F-490B-A05C-B671B1E453E7}"/>
    <cellStyle name="เครื่องหมายจุลภาค 25 2 5 8" xfId="29314" xr:uid="{C984C4B9-4A27-46AE-A078-A63D373043B6}"/>
    <cellStyle name="เครื่องหมายจุลภาค 25 2 6" xfId="6208" xr:uid="{71E3EEFA-825B-464F-B486-E3CC0E0ED851}"/>
    <cellStyle name="เครื่องหมายจุลภาค 25 2 6 2" xfId="8035" xr:uid="{EC48AABA-3D9D-4851-AE6C-0589D9D75403}"/>
    <cellStyle name="เครื่องหมายจุลภาค 25 2 6 2 2" xfId="14905" xr:uid="{8217C024-263A-4527-9869-3DCD8BDD9DB2}"/>
    <cellStyle name="เครื่องหมายจุลภาค 25 2 6 2 3" xfId="21472" xr:uid="{18EBF6DA-4B42-403B-86B1-9D5C26FAA939}"/>
    <cellStyle name="เครื่องหมายจุลภาค 25 2 6 2 4" xfId="32999" xr:uid="{255E7959-06E9-401E-B7DF-CD83C37C619B}"/>
    <cellStyle name="เครื่องหมายจุลภาค 25 2 6 3" xfId="13079" xr:uid="{2DBE7C4D-0614-492E-95AB-15908E8D6388}"/>
    <cellStyle name="เครื่องหมายจุลภาค 25 2 6 3 2" xfId="23815" xr:uid="{9A1BF348-CA2A-49E8-ADDF-50EA130E1D99}"/>
    <cellStyle name="เครื่องหมายจุลภาค 25 2 6 3 3" xfId="35341" xr:uid="{9AE39141-5F23-443C-9C49-2A92AFD0D577}"/>
    <cellStyle name="เครื่องหมายจุลภาค 25 2 6 4" xfId="26152" xr:uid="{C3889423-3721-4446-909C-5F7FAA635930}"/>
    <cellStyle name="เครื่องหมายจุลภาค 25 2 6 4 2" xfId="37678" xr:uid="{B2430DEF-4690-4A52-AE1B-B9852700794E}"/>
    <cellStyle name="เครื่องหมายจุลภาค 25 2 6 5" xfId="19127" xr:uid="{21B6A94B-60FD-4EBE-BBB2-3949B7054144}"/>
    <cellStyle name="เครื่องหมายจุลภาค 25 2 6 6" xfId="30657" xr:uid="{3FB085D5-C669-458F-81FF-FCEFDE80D376}"/>
    <cellStyle name="เครื่องหมายจุลภาค 25 2 7" xfId="7115" xr:uid="{DD11A3BB-8BD3-4C0B-988C-85010D96F892}"/>
    <cellStyle name="เครื่องหมายจุลภาค 25 2 7 2" xfId="13985" xr:uid="{121770DE-95FD-4B0A-9F42-7A628565615B}"/>
    <cellStyle name="เครื่องหมายจุลภาค 25 2 7 3" xfId="20306" xr:uid="{36AA8B71-C61B-4004-9DB5-EDF6706F9DFE}"/>
    <cellStyle name="เครื่องหมายจุลภาค 25 2 7 4" xfId="31834" xr:uid="{A707AEF0-1024-42AB-9CBA-1B833BA97ED5}"/>
    <cellStyle name="เครื่องหมายจุลภาค 25 2 8" xfId="9071" xr:uid="{999AB0A1-B384-4D7E-9BB0-BC8796D5C8AD}"/>
    <cellStyle name="เครื่องหมายจุลภาค 25 2 8 2" xfId="15877" xr:uid="{3D5066CD-E1BA-48A5-854D-EB628DF26AFD}"/>
    <cellStyle name="เครื่องหมายจุลภาค 25 2 8 3" xfId="22653" xr:uid="{8C1F72E3-C227-464E-9F18-0751A13A7263}"/>
    <cellStyle name="เครื่องหมายจุลภาค 25 2 8 4" xfId="34179" xr:uid="{A0F504F9-B8BB-4160-B4D5-BF510467EFA4}"/>
    <cellStyle name="เครื่องหมายจุลภาค 25 2 9" xfId="12221" xr:uid="{F52A3A79-14A5-4C29-9241-4540BEAF6C12}"/>
    <cellStyle name="เครื่องหมายจุลภาค 25 2 9 2" xfId="24991" xr:uid="{0FE0F007-2B14-4F06-B87D-7B1C51AF56AE}"/>
    <cellStyle name="เครื่องหมายจุลภาค 25 2 9 3" xfId="36517" xr:uid="{93E168B2-4F08-4E6F-8E9F-B4A35381899C}"/>
    <cellStyle name="เครื่องหมายจุลภาค 25 3" xfId="2258" xr:uid="{5FB65900-D687-4823-A99F-60473780C9C2}"/>
    <cellStyle name="เครื่องหมายจุลภาค 25 3 2" xfId="2812" xr:uid="{BD1093C2-517A-4284-AC74-7C47CFB587DB}"/>
    <cellStyle name="เครื่องหมายจุลภาค 25 3 2 2" xfId="6716" xr:uid="{2A0E729B-A540-49A6-B08F-67201967453F}"/>
    <cellStyle name="เครื่องหมายจุลภาค 25 3 2 2 2" xfId="8564" xr:uid="{07497978-3976-4F61-8019-56E7AD59224D}"/>
    <cellStyle name="เครื่องหมายจุลภาค 25 3 2 2 2 2" xfId="15434" xr:uid="{70896C9E-0FF3-42A1-9080-4BEA1F7BBBFF}"/>
    <cellStyle name="เครื่องหมายจุลภาค 25 3 2 2 2 3" xfId="22020" xr:uid="{733F34A5-2996-40B9-97A6-478185B747D4}"/>
    <cellStyle name="เครื่องหมายจุลภาค 25 3 2 2 2 4" xfId="33547" xr:uid="{568D311B-2A84-4C4B-8EBF-B7F31EE3D677}"/>
    <cellStyle name="เครื่องหมายจุลภาค 25 3 2 2 3" xfId="13587" xr:uid="{26EFB334-F4FB-4067-8209-78AC36DFBD6F}"/>
    <cellStyle name="เครื่องหมายจุลภาค 25 3 2 2 3 2" xfId="24363" xr:uid="{E5D4483E-6CBB-46CC-B75E-1AAA780937BB}"/>
    <cellStyle name="เครื่องหมายจุลภาค 25 3 2 2 3 3" xfId="35889" xr:uid="{A7705348-D636-407F-88DB-23D9FB9CD60E}"/>
    <cellStyle name="เครื่องหมายจุลภาค 25 3 2 2 4" xfId="26700" xr:uid="{20A8AEB2-F8C7-40BC-BD99-123C0DABE887}"/>
    <cellStyle name="เครื่องหมายจุลภาค 25 3 2 2 4 2" xfId="38226" xr:uid="{DE7FD0F1-5D7B-46E7-892D-34C2AB7BE9A7}"/>
    <cellStyle name="เครื่องหมายจุลภาค 25 3 2 2 5" xfId="19675" xr:uid="{94508B0A-8A73-4F42-8C25-C9B78EF12DEF}"/>
    <cellStyle name="เครื่องหมายจุลภาค 25 3 2 2 6" xfId="31205" xr:uid="{4EA0E752-B417-4E3E-9453-566D34A54ECD}"/>
    <cellStyle name="เครื่องหมายจุลภาค 25 3 2 3" xfId="7631" xr:uid="{22133B6C-22D4-4CB1-8E37-A7E7665B150C}"/>
    <cellStyle name="เครื่องหมายจุลภาค 25 3 2 3 2" xfId="14501" xr:uid="{580211D1-C765-4D7F-ABA5-D9B6611C549D}"/>
    <cellStyle name="เครื่องหมายจุลภาค 25 3 2 3 3" xfId="20854" xr:uid="{0DA4D7E4-CC14-4C7A-A21F-64ABDC99AB41}"/>
    <cellStyle name="เครื่องหมายจุลภาค 25 3 2 3 4" xfId="32382" xr:uid="{BB5B9898-02AD-4106-AE57-AD7161F272A9}"/>
    <cellStyle name="เครื่องหมายจุลภาค 25 3 2 4" xfId="9592" xr:uid="{D4832073-9036-4E8A-B2EA-100F533C1011}"/>
    <cellStyle name="เครื่องหมายจุลภาค 25 3 2 4 2" xfId="16394" xr:uid="{B6210C9A-1BEE-4C83-90E5-5360A06D9629}"/>
    <cellStyle name="เครื่องหมายจุลภาค 25 3 2 4 3" xfId="23201" xr:uid="{FE102E91-75E8-4DA2-98E5-C97B73DE56C4}"/>
    <cellStyle name="เครื่องหมายจุลภาค 25 3 2 4 4" xfId="34727" xr:uid="{D212EF32-4324-42E9-B807-FA0962396775}"/>
    <cellStyle name="เครื่องหมายจุลภาค 25 3 2 5" xfId="12697" xr:uid="{C1780779-3CFD-40DF-93F5-353276F54833}"/>
    <cellStyle name="เครื่องหมายจุลภาค 25 3 2 5 2" xfId="25539" xr:uid="{BAA219FD-E895-413B-93E8-05961C171ED0}"/>
    <cellStyle name="เครื่องหมายจุลภาค 25 3 2 5 3" xfId="37065" xr:uid="{608FC01C-C096-457B-8387-569C6CC66060}"/>
    <cellStyle name="เครื่องหมายจุลภาค 25 3 2 6" xfId="27876" xr:uid="{003F7296-49EA-4B89-AEFF-1432238533C4}"/>
    <cellStyle name="เครื่องหมายจุลภาค 25 3 2 6 2" xfId="39402" xr:uid="{AF9813BA-0FAF-4636-8056-5241C3A56BF5}"/>
    <cellStyle name="เครื่องหมายจุลภาค 25 3 2 7" xfId="17846" xr:uid="{B47964D7-6E09-4C61-866D-F99E12066AC9}"/>
    <cellStyle name="เครื่องหมายจุลภาค 25 3 2 8" xfId="29384" xr:uid="{3EDA4C86-267C-45CB-A801-39384275197E}"/>
    <cellStyle name="เครื่องหมายจุลภาค 25 3 3" xfId="6270" xr:uid="{D2718BEE-21E7-4F98-8F85-34F214BF46E1}"/>
    <cellStyle name="เครื่องหมายจุลภาค 25 3 3 2" xfId="8101" xr:uid="{9C1DA115-5532-46D5-976A-CF20A1701628}"/>
    <cellStyle name="เครื่องหมายจุลภาค 25 3 3 2 2" xfId="14971" xr:uid="{38D24C2A-14DE-4D08-93C9-7AF251017822}"/>
    <cellStyle name="เครื่องหมายจุลภาค 25 3 3 2 3" xfId="21542" xr:uid="{BBD8235D-1510-4ED9-B075-5EBC776275EB}"/>
    <cellStyle name="เครื่องหมายจุลภาค 25 3 3 2 4" xfId="33069" xr:uid="{B5AD9364-4DA8-47B1-BF96-99EC85986B28}"/>
    <cellStyle name="เครื่องหมายจุลภาค 25 3 3 3" xfId="13141" xr:uid="{5AAA2752-85EF-4896-8C89-987DD6EEFE92}"/>
    <cellStyle name="เครื่องหมายจุลภาค 25 3 3 3 2" xfId="23885" xr:uid="{A30270CC-B52F-4B42-8BB2-D9A6D4BB1A75}"/>
    <cellStyle name="เครื่องหมายจุลภาค 25 3 3 3 3" xfId="35411" xr:uid="{032414A6-12E2-4898-B2A6-0FDF9EA7DFC7}"/>
    <cellStyle name="เครื่องหมายจุลภาค 25 3 3 4" xfId="26222" xr:uid="{8ECD540E-EAB0-4D1C-9A80-0D145F14B658}"/>
    <cellStyle name="เครื่องหมายจุลภาค 25 3 3 4 2" xfId="37748" xr:uid="{02271E1B-F35E-4BA3-A1B3-B9EF258541F6}"/>
    <cellStyle name="เครื่องหมายจุลภาค 25 3 3 5" xfId="19197" xr:uid="{8897CFA0-2E28-49C7-A297-30C9FF5B3B6A}"/>
    <cellStyle name="เครื่องหมายจุลภาค 25 3 3 6" xfId="30727" xr:uid="{48B93B0D-2996-4ED6-8053-AF7488701B0F}"/>
    <cellStyle name="เครื่องหมายจุลภาค 25 3 4" xfId="7177" xr:uid="{2C8BDB98-E0BB-4F20-B6DE-0D2B268D57A1}"/>
    <cellStyle name="เครื่องหมายจุลภาค 25 3 4 2" xfId="14047" xr:uid="{5AD3309C-E699-45F7-9AED-544738DDCDF9}"/>
    <cellStyle name="เครื่องหมายจุลภาค 25 3 4 3" xfId="20376" xr:uid="{54A37F7C-6D81-440D-9E54-6B877CDE8DF6}"/>
    <cellStyle name="เครื่องหมายจุลภาค 25 3 4 4" xfId="31904" xr:uid="{5D7B0B44-8F96-49D8-9389-2AC72F7F938A}"/>
    <cellStyle name="เครื่องหมายจุลภาค 25 3 5" xfId="9135" xr:uid="{1C3BE88D-91CF-4569-921F-F86D576C8F06}"/>
    <cellStyle name="เครื่องหมายจุลภาค 25 3 5 2" xfId="15940" xr:uid="{6D158C36-4A27-47B7-BE05-BCE7488B034E}"/>
    <cellStyle name="เครื่องหมายจุลภาค 25 3 5 3" xfId="22723" xr:uid="{ABDF740B-8F3A-4EF6-9560-D8912BD03CBE}"/>
    <cellStyle name="เครื่องหมายจุลภาค 25 3 5 4" xfId="34249" xr:uid="{8215DA59-2A14-4512-A7C1-4D069D696820}"/>
    <cellStyle name="เครื่องหมายจุลภาค 25 3 6" xfId="12281" xr:uid="{2A77B3FB-10C2-44C2-A605-B76F63330EE5}"/>
    <cellStyle name="เครื่องหมายจุลภาค 25 3 6 2" xfId="25061" xr:uid="{E73A3837-6447-44B0-8DF8-1E350A15661F}"/>
    <cellStyle name="เครื่องหมายจุลภาค 25 3 6 3" xfId="36587" xr:uid="{06714004-EA63-435B-AB32-88E5614FF717}"/>
    <cellStyle name="เครื่องหมายจุลภาค 25 3 7" xfId="27398" xr:uid="{B82B9312-10F3-4271-AC61-2C1962D770FB}"/>
    <cellStyle name="เครื่องหมายจุลภาค 25 3 7 2" xfId="38924" xr:uid="{CD49B6FF-3872-4664-BF93-DE98E212D7F1}"/>
    <cellStyle name="เครื่องหมายจุลภาค 25 3 8" xfId="17302" xr:uid="{0958A2C3-C6F4-4F3D-9150-FFF98B64412A}"/>
    <cellStyle name="เครื่องหมายจุลภาค 25 3 9" xfId="28840" xr:uid="{009D7F12-DE8D-4F1C-9390-AD310D344721}"/>
    <cellStyle name="เครื่องหมายจุลภาค 25 4" xfId="2386" xr:uid="{8A61E4B5-43AD-4AF6-891B-55A39CCA07CC}"/>
    <cellStyle name="เครื่องหมายจุลภาค 25 4 2" xfId="2911" xr:uid="{CFED71EC-302F-43D9-BC09-F87289140080}"/>
    <cellStyle name="เครื่องหมายจุลภาค 25 4 2 2" xfId="6819" xr:uid="{4FE000AB-9097-40AD-A871-AD844F7FBAF0}"/>
    <cellStyle name="เครื่องหมายจุลภาค 25 4 2 2 2" xfId="8670" xr:uid="{09F45480-25DD-4BB4-BB8C-D19490253B9E}"/>
    <cellStyle name="เครื่องหมายจุลภาค 25 4 2 2 2 2" xfId="15540" xr:uid="{A69DEC84-D565-45FE-A1E0-5C433260E7CF}"/>
    <cellStyle name="เครื่องหมายจุลภาค 25 4 2 2 2 3" xfId="22128" xr:uid="{59DCF9A5-3F07-4844-A958-188AA465930A}"/>
    <cellStyle name="เครื่องหมายจุลภาค 25 4 2 2 2 4" xfId="33655" xr:uid="{90480ED0-B886-4BB0-AEFA-717815DE53D8}"/>
    <cellStyle name="เครื่องหมายจุลภาค 25 4 2 2 3" xfId="13690" xr:uid="{C703D0F3-4FDA-4280-B182-0F123755D7DC}"/>
    <cellStyle name="เครื่องหมายจุลภาค 25 4 2 2 3 2" xfId="24471" xr:uid="{D5124194-570A-46D2-965E-6C37CA14096D}"/>
    <cellStyle name="เครื่องหมายจุลภาค 25 4 2 2 3 3" xfId="35997" xr:uid="{54E52F11-9186-47BB-B153-8C7E44A9EAD7}"/>
    <cellStyle name="เครื่องหมายจุลภาค 25 4 2 2 4" xfId="26808" xr:uid="{07E01FFF-0754-4D45-9341-9781688C9937}"/>
    <cellStyle name="เครื่องหมายจุลภาค 25 4 2 2 4 2" xfId="38334" xr:uid="{1241BDA2-67BE-4869-A872-0C4F2140548F}"/>
    <cellStyle name="เครื่องหมายจุลภาค 25 4 2 2 5" xfId="19783" xr:uid="{DEB1416E-511E-411E-A70B-9D3DF04047B3}"/>
    <cellStyle name="เครื่องหมายจุลภาค 25 4 2 2 6" xfId="31313" xr:uid="{069E18F1-D264-4C15-B94D-0E1B7D952E32}"/>
    <cellStyle name="เครื่องหมายจุลภาค 25 4 2 3" xfId="7737" xr:uid="{822F3E93-236F-4E0B-B4E5-C8245ACE12AD}"/>
    <cellStyle name="เครื่องหมายจุลภาค 25 4 2 3 2" xfId="14607" xr:uid="{5B6F7BF2-250F-4FDE-BFD6-433CADC3A74D}"/>
    <cellStyle name="เครื่องหมายจุลภาค 25 4 2 3 3" xfId="20962" xr:uid="{504C1863-AD78-4C86-AE67-3E06EC5DA8A9}"/>
    <cellStyle name="เครื่องหมายจุลภาค 25 4 2 3 4" xfId="32490" xr:uid="{1EB07CB7-6F17-4578-A10F-526199F80A48}"/>
    <cellStyle name="เครื่องหมายจุลภาค 25 4 2 4" xfId="9699" xr:uid="{62F5C46D-210A-4E9C-BA07-8673FBFA2CE6}"/>
    <cellStyle name="เครื่องหมายจุลภาค 25 4 2 4 2" xfId="16501" xr:uid="{34AE5FE0-D7CF-4355-B43B-7EDE3BF88A52}"/>
    <cellStyle name="เครื่องหมายจุลภาค 25 4 2 4 3" xfId="23309" xr:uid="{B30146D4-03AA-4F45-9597-ED9C786E1C4E}"/>
    <cellStyle name="เครื่องหมายจุลภาค 25 4 2 4 4" xfId="34835" xr:uid="{DF32C64D-4505-49A8-A7B9-39436CBAFEAE}"/>
    <cellStyle name="เครื่องหมายจุลภาค 25 4 2 5" xfId="12796" xr:uid="{7B184FF8-E3C5-4B63-86C7-19BC5BD92BA6}"/>
    <cellStyle name="เครื่องหมายจุลภาค 25 4 2 5 2" xfId="25647" xr:uid="{C86EAD5B-708C-43BB-8A75-C4FC99850E17}"/>
    <cellStyle name="เครื่องหมายจุลภาค 25 4 2 5 3" xfId="37173" xr:uid="{328CE672-0C07-42E1-8904-E95AC79036D2}"/>
    <cellStyle name="เครื่องหมายจุลภาค 25 4 2 6" xfId="27984" xr:uid="{3F9B0AA2-82F0-46FF-BDE5-C92D1F45DDB2}"/>
    <cellStyle name="เครื่องหมายจุลภาค 25 4 2 6 2" xfId="39510" xr:uid="{7D92B29C-DFD7-4A33-85A5-392D112E4B29}"/>
    <cellStyle name="เครื่องหมายจุลภาค 25 4 2 7" xfId="17954" xr:uid="{A6B89594-F04D-4012-84DB-DD64E870EDE3}"/>
    <cellStyle name="เครื่องหมายจุลภาค 25 4 2 8" xfId="29492" xr:uid="{7B582FE0-990D-4134-97BD-B30FA86ABD29}"/>
    <cellStyle name="เครื่องหมายจุลภาค 25 4 3" xfId="6373" xr:uid="{E93508A5-B3BB-4F1F-BFEE-97DA33742909}"/>
    <cellStyle name="เครื่องหมายจุลภาค 25 4 3 2" xfId="8207" xr:uid="{81195136-288D-4508-B8B4-45D8C9A224D4}"/>
    <cellStyle name="เครื่องหมายจุลภาค 25 4 3 2 2" xfId="15077" xr:uid="{861D9AB0-474B-41BA-B2D1-63CB8CD4E89C}"/>
    <cellStyle name="เครื่องหมายจุลภาค 25 4 3 2 3" xfId="21650" xr:uid="{F0BDCC84-6D79-420D-B3FF-F75C4EA28176}"/>
    <cellStyle name="เครื่องหมายจุลภาค 25 4 3 2 4" xfId="33177" xr:uid="{6FB3B5C4-3174-4BDB-B535-6DD704F032AC}"/>
    <cellStyle name="เครื่องหมายจุลภาค 25 4 3 3" xfId="13244" xr:uid="{DF033277-37BC-4732-B269-CAA1291C5A52}"/>
    <cellStyle name="เครื่องหมายจุลภาค 25 4 3 3 2" xfId="23993" xr:uid="{FEA0BA78-9173-4910-A33A-0783F6F9E5B5}"/>
    <cellStyle name="เครื่องหมายจุลภาค 25 4 3 3 3" xfId="35519" xr:uid="{851D8EC4-5F6B-4D26-B8CF-F32A94EA7F14}"/>
    <cellStyle name="เครื่องหมายจุลภาค 25 4 3 4" xfId="26330" xr:uid="{74D2CCF5-104A-49BB-A5C5-ADBA47C28A4D}"/>
    <cellStyle name="เครื่องหมายจุลภาค 25 4 3 4 2" xfId="37856" xr:uid="{D4978724-5C89-4F24-9686-B5D84A2A1D06}"/>
    <cellStyle name="เครื่องหมายจุลภาค 25 4 3 5" xfId="19305" xr:uid="{C0A7D3DB-3F4E-480D-B692-56218AC4E977}"/>
    <cellStyle name="เครื่องหมายจุลภาค 25 4 3 6" xfId="30835" xr:uid="{832767F7-F9AD-4959-834D-DE310584C867}"/>
    <cellStyle name="เครื่องหมายจุลภาค 25 4 4" xfId="7280" xr:uid="{67D25598-AE75-4072-83FC-83F373FD7BB3}"/>
    <cellStyle name="เครื่องหมายจุลภาค 25 4 4 2" xfId="14150" xr:uid="{40859DBB-569A-4DE9-B185-1E5F142CC3AD}"/>
    <cellStyle name="เครื่องหมายจุลภาค 25 4 4 3" xfId="20484" xr:uid="{DC417E0E-B361-4D67-95D3-2F9D58B4F2A9}"/>
    <cellStyle name="เครื่องหมายจุลภาค 25 4 4 4" xfId="32012" xr:uid="{C72ADBFE-2A3F-4E41-9898-94CD97AF094F}"/>
    <cellStyle name="เครื่องหมายจุลภาค 25 4 5" xfId="9238" xr:uid="{FD54D124-5E84-4B93-B275-9BF79A8B2339}"/>
    <cellStyle name="เครื่องหมายจุลภาค 25 4 5 2" xfId="16043" xr:uid="{A49B8436-7C02-4633-857A-DFE134C3D864}"/>
    <cellStyle name="เครื่องหมายจุลภาค 25 4 5 3" xfId="22831" xr:uid="{631BBAC6-CA74-460D-8278-0173609B8544}"/>
    <cellStyle name="เครื่องหมายจุลภาค 25 4 5 4" xfId="34357" xr:uid="{E6690F79-5586-48FF-AD4A-169FC72A076F}"/>
    <cellStyle name="เครื่องหมายจุลภาค 25 4 6" xfId="12378" xr:uid="{8C9E49D3-CAB9-4C8E-9102-33FA817E8A3D}"/>
    <cellStyle name="เครื่องหมายจุลภาค 25 4 6 2" xfId="25169" xr:uid="{82A5D679-EEBE-41FE-B82A-F177B1E96771}"/>
    <cellStyle name="เครื่องหมายจุลภาค 25 4 6 3" xfId="36695" xr:uid="{CF98322A-F8C2-4548-8D50-5F66C29C8B58}"/>
    <cellStyle name="เครื่องหมายจุลภาค 25 4 7" xfId="27506" xr:uid="{C34D5FED-792B-4EE4-8C62-99269F2166F0}"/>
    <cellStyle name="เครื่องหมายจุลภาค 25 4 7 2" xfId="39032" xr:uid="{4FB4D58B-3CBD-401C-AF6E-25673417CB84}"/>
    <cellStyle name="เครื่องหมายจุลภาค 25 4 8" xfId="17439" xr:uid="{6BADC90D-A787-4537-A29B-B83379EC8B58}"/>
    <cellStyle name="เครื่องหมายจุลภาค 25 4 9" xfId="28977" xr:uid="{793B8C93-4245-4A5C-B531-A14ABAE1472E}"/>
    <cellStyle name="เครื่องหมายจุลภาค 25 5" xfId="2505" xr:uid="{7235B8BF-A204-463C-9ED1-3F783B877528}"/>
    <cellStyle name="เครื่องหมายจุลภาค 25 5 2" xfId="3010" xr:uid="{91E42D02-4715-4AE9-8ED8-45D79165E91F}"/>
    <cellStyle name="เครื่องหมายจุลภาค 25 5 2 2" xfId="6922" xr:uid="{EAAC2F3A-C95D-41E5-A291-FA2D273985E7}"/>
    <cellStyle name="เครื่องหมายจุลภาค 25 5 2 2 2" xfId="8775" xr:uid="{0212131C-7F1C-4962-82A3-F07A03093E7A}"/>
    <cellStyle name="เครื่องหมายจุลภาค 25 5 2 2 2 2" xfId="15645" xr:uid="{283710E3-6027-4762-AD49-E21FC4898E50}"/>
    <cellStyle name="เครื่องหมายจุลภาค 25 5 2 2 2 3" xfId="22233" xr:uid="{F6622C7A-F7D0-4D11-AE97-3796C411AA9B}"/>
    <cellStyle name="เครื่องหมายจุลภาค 25 5 2 2 2 4" xfId="33760" xr:uid="{87393E48-83E5-4BFC-9AF1-834374436510}"/>
    <cellStyle name="เครื่องหมายจุลภาค 25 5 2 2 3" xfId="13793" xr:uid="{90D3D7A3-1D94-49A8-B11B-521BC5B4341D}"/>
    <cellStyle name="เครื่องหมายจุลภาค 25 5 2 2 3 2" xfId="24576" xr:uid="{76FD055F-87B1-478A-86E1-C4D3856B1342}"/>
    <cellStyle name="เครื่องหมายจุลภาค 25 5 2 2 3 3" xfId="36102" xr:uid="{EFCE5E9D-D4CF-4473-8810-462F18945AB2}"/>
    <cellStyle name="เครื่องหมายจุลภาค 25 5 2 2 4" xfId="26913" xr:uid="{C309744E-3DA9-4E2F-B5FB-CCD0EE704D99}"/>
    <cellStyle name="เครื่องหมายจุลภาค 25 5 2 2 4 2" xfId="38439" xr:uid="{E824A208-3D32-46DA-8A87-ED4BD5AE23ED}"/>
    <cellStyle name="เครื่องหมายจุลภาค 25 5 2 2 5" xfId="19888" xr:uid="{CE3E1903-BBFE-4C95-8AAA-F14B27F8AFD4}"/>
    <cellStyle name="เครื่องหมายจุลภาค 25 5 2 2 6" xfId="31418" xr:uid="{996CF916-9223-48CE-AC72-23552E577DF2}"/>
    <cellStyle name="เครื่องหมายจุลภาค 25 5 2 3" xfId="7842" xr:uid="{43C967EA-6049-44E9-A842-41577535CCCE}"/>
    <cellStyle name="เครื่องหมายจุลภาค 25 5 2 3 2" xfId="14712" xr:uid="{8268F75C-C0C2-40DC-87EE-958402DE1F4F}"/>
    <cellStyle name="เครื่องหมายจุลภาค 25 5 2 3 3" xfId="21067" xr:uid="{5236DC38-C1FE-451B-BB7F-00FCEA24AAB5}"/>
    <cellStyle name="เครื่องหมายจุลภาค 25 5 2 3 4" xfId="32595" xr:uid="{A7F3D53E-2D70-4258-9CFD-14E5FB732BD5}"/>
    <cellStyle name="เครื่องหมายจุลภาค 25 5 2 4" xfId="9804" xr:uid="{A6731D2E-7C21-4508-A5CB-FA91DF368333}"/>
    <cellStyle name="เครื่องหมายจุลภาค 25 5 2 4 2" xfId="16606" xr:uid="{BCDCB23A-23AB-43DC-84AB-92354D710786}"/>
    <cellStyle name="เครื่องหมายจุลภาค 25 5 2 4 3" xfId="23414" xr:uid="{CBD032C8-709C-49E8-93A5-21B4816CC05A}"/>
    <cellStyle name="เครื่องหมายจุลภาค 25 5 2 4 4" xfId="34940" xr:uid="{F1844779-84AE-4FA6-8E57-CF317E115EF6}"/>
    <cellStyle name="เครื่องหมายจุลภาค 25 5 2 5" xfId="12895" xr:uid="{C9B7C3E2-92AD-42BE-B60A-9EA1E7796871}"/>
    <cellStyle name="เครื่องหมายจุลภาค 25 5 2 5 2" xfId="25752" xr:uid="{5C9C573B-F808-4170-8E83-2C9A8F7E38C8}"/>
    <cellStyle name="เครื่องหมายจุลภาค 25 5 2 5 3" xfId="37278" xr:uid="{8A7C94B7-1C5D-4C25-8E0B-BB66A02044B2}"/>
    <cellStyle name="เครื่องหมายจุลภาค 25 5 2 6" xfId="28089" xr:uid="{9A80FF8A-75C4-4990-AC74-CC99D85DBE2A}"/>
    <cellStyle name="เครื่องหมายจุลภาค 25 5 2 6 2" xfId="39615" xr:uid="{8A2595DE-FE8E-4078-B4E8-14DD211DC667}"/>
    <cellStyle name="เครื่องหมายจุลภาค 25 5 2 7" xfId="18059" xr:uid="{15DF8463-BC41-41E6-9FA8-578E1A390F8C}"/>
    <cellStyle name="เครื่องหมายจุลภาค 25 5 2 8" xfId="29597" xr:uid="{4691C2D0-C940-4612-9D07-2C33AE1AA0FC}"/>
    <cellStyle name="เครื่องหมายจุลภาค 25 5 3" xfId="6475" xr:uid="{530AA105-F3E4-4BC9-AA64-C9F889FA8FA4}"/>
    <cellStyle name="เครื่องหมายจุลภาค 25 5 3 2" xfId="8311" xr:uid="{913DECC7-930A-4CDC-A378-F0979C37B541}"/>
    <cellStyle name="เครื่องหมายจุลภาค 25 5 3 2 2" xfId="15181" xr:uid="{E7716BB6-9DC4-4B94-A403-DD7BD38A5A14}"/>
    <cellStyle name="เครื่องหมายจุลภาค 25 5 3 2 3" xfId="21755" xr:uid="{6C802E1F-BF12-44C0-9CB7-E21FC9151840}"/>
    <cellStyle name="เครื่องหมายจุลภาค 25 5 3 2 4" xfId="33282" xr:uid="{F1696D8A-1BC5-41A9-88DE-CF01EDA610D0}"/>
    <cellStyle name="เครื่องหมายจุลภาค 25 5 3 3" xfId="13346" xr:uid="{63E9AD7C-5D8B-4058-924F-BD1766152B5F}"/>
    <cellStyle name="เครื่องหมายจุลภาค 25 5 3 3 2" xfId="24098" xr:uid="{295A3467-686C-4EF0-A476-0161F3CAB1FE}"/>
    <cellStyle name="เครื่องหมายจุลภาค 25 5 3 3 3" xfId="35624" xr:uid="{6E72CCCE-8363-4764-A74C-D1E721E0A7C1}"/>
    <cellStyle name="เครื่องหมายจุลภาค 25 5 3 4" xfId="26435" xr:uid="{E20D82D5-3712-4597-B719-C9C32A67CEF9}"/>
    <cellStyle name="เครื่องหมายจุลภาค 25 5 3 4 2" xfId="37961" xr:uid="{F36C88EE-A4CD-4998-BF12-A5BAF9D46349}"/>
    <cellStyle name="เครื่องหมายจุลภาค 25 5 3 5" xfId="19410" xr:uid="{48824EB4-2F30-4782-8081-BDF3C3265EB0}"/>
    <cellStyle name="เครื่องหมายจุลภาค 25 5 3 6" xfId="30940" xr:uid="{5D9FFADF-7476-40AA-8FAA-64D517A90874}"/>
    <cellStyle name="เครื่องหมายจุลภาค 25 5 4" xfId="7382" xr:uid="{9BD3B7E8-A120-4B41-943C-9E75DBF6C573}"/>
    <cellStyle name="เครื่องหมายจุลภาค 25 5 4 2" xfId="14252" xr:uid="{1938C25F-303F-4CCC-AF32-E316C74E749A}"/>
    <cellStyle name="เครื่องหมายจุลภาค 25 5 4 3" xfId="20589" xr:uid="{259B3454-6FC7-4C6C-836C-01B966A586E7}"/>
    <cellStyle name="เครื่องหมายจุลภาค 25 5 4 4" xfId="32117" xr:uid="{D05BAAB3-3DD2-4428-9D8F-0DF049ED8DC3}"/>
    <cellStyle name="เครื่องหมายจุลภาค 25 5 5" xfId="9340" xr:uid="{8831D472-67B3-4CE1-8E91-704E9A33DF15}"/>
    <cellStyle name="เครื่องหมายจุลภาค 25 5 5 2" xfId="16145" xr:uid="{21F80CEF-9CC9-45AC-A142-947844B73EDE}"/>
    <cellStyle name="เครื่องหมายจุลภาค 25 5 5 3" xfId="22936" xr:uid="{6736D3D4-DAA0-4EF3-BDA2-9E0F619E691E}"/>
    <cellStyle name="เครื่องหมายจุลภาค 25 5 5 4" xfId="34462" xr:uid="{88289BA0-70D2-464A-940E-4C1AB0573AF4}"/>
    <cellStyle name="เครื่องหมายจุลภาค 25 5 6" xfId="12470" xr:uid="{995AD401-B717-4F8A-869D-A6BB767822BF}"/>
    <cellStyle name="เครื่องหมายจุลภาค 25 5 6 2" xfId="25274" xr:uid="{F78A09D5-DF22-425C-B9EC-9F5479C7F1DC}"/>
    <cellStyle name="เครื่องหมายจุลภาค 25 5 6 3" xfId="36800" xr:uid="{08CFA482-8998-4029-9A55-CA1B7ABB905A}"/>
    <cellStyle name="เครื่องหมายจุลภาค 25 5 7" xfId="27611" xr:uid="{1D5C149C-1D0A-40FF-85FD-43D336422F58}"/>
    <cellStyle name="เครื่องหมายจุลภาค 25 5 7 2" xfId="39137" xr:uid="{63717B21-AB3B-4654-A88D-8D5AE6015A0E}"/>
    <cellStyle name="เครื่องหมายจุลภาค 25 5 8" xfId="17572" xr:uid="{FA6C7D38-AF50-40AA-BD7D-D5F11A383F4B}"/>
    <cellStyle name="เครื่องหมายจุลภาค 25 5 9" xfId="29110" xr:uid="{36FE609D-345F-4590-9EC8-02AAA47D6BE2}"/>
    <cellStyle name="เครื่องหมายจุลภาค 25 6" xfId="2715" xr:uid="{C395F5AC-CBF4-4741-A1FF-2B125E4B8A2D}"/>
    <cellStyle name="เครื่องหมายจุลภาค 25 6 2" xfId="6617" xr:uid="{E5EC72E7-F007-465E-BAC4-17D772EE8A36}"/>
    <cellStyle name="เครื่องหมายจุลภาค 25 6 2 2" xfId="8461" xr:uid="{7841BA7D-7E7B-419E-AA3C-34A79530C528}"/>
    <cellStyle name="เครื่องหมายจุลภาค 25 6 2 2 2" xfId="15331" xr:uid="{C36E4DD9-1708-408E-A2D3-9930BA3D19B3}"/>
    <cellStyle name="เครื่องหมายจุลภาค 25 6 2 2 3" xfId="21912" xr:uid="{0B491E1B-B8DB-43B9-83DC-BA2AD765E410}"/>
    <cellStyle name="เครื่องหมายจุลภาค 25 6 2 2 4" xfId="33439" xr:uid="{5CD03BB2-5A46-4A53-AEA4-441DA81DF256}"/>
    <cellStyle name="เครื่องหมายจุลภาค 25 6 2 3" xfId="13488" xr:uid="{B39A11CC-4503-4592-A161-92904A81E400}"/>
    <cellStyle name="เครื่องหมายจุลภาค 25 6 2 3 2" xfId="24255" xr:uid="{87A66C95-C498-4506-BF99-62FDF55E0601}"/>
    <cellStyle name="เครื่องหมายจุลภาค 25 6 2 3 3" xfId="35781" xr:uid="{4EB5E399-D41B-47FF-BB24-6647FE489BEF}"/>
    <cellStyle name="เครื่องหมายจุลภาค 25 6 2 4" xfId="26592" xr:uid="{00AE2610-47C4-4CD7-816A-531DD69BCF6C}"/>
    <cellStyle name="เครื่องหมายจุลภาค 25 6 2 4 2" xfId="38118" xr:uid="{8C59A1E9-F1E9-45E6-829D-4FABE4133926}"/>
    <cellStyle name="เครื่องหมายจุลภาค 25 6 2 5" xfId="19567" xr:uid="{C8E5848C-229E-4A44-8F7F-F756AF51ADD5}"/>
    <cellStyle name="เครื่องหมายจุลภาค 25 6 2 6" xfId="31097" xr:uid="{E749A724-AD33-42A1-940C-944AFF7013D9}"/>
    <cellStyle name="เครื่องหมายจุลภาค 25 6 3" xfId="7528" xr:uid="{27B1DDDD-A1DD-4F5C-B14E-C03FB92A17EE}"/>
    <cellStyle name="เครื่องหมายจุลภาค 25 6 3 2" xfId="14398" xr:uid="{2A38F214-D950-4C6A-B68C-0F849C546410}"/>
    <cellStyle name="เครื่องหมายจุลภาค 25 6 3 3" xfId="20746" xr:uid="{D532FCF0-481E-4EBC-A5DE-653FE09C2736}"/>
    <cellStyle name="เครื่องหมายจุลภาค 25 6 3 4" xfId="32274" xr:uid="{DF3360D8-F63B-464B-9F6A-BFC6D2AE7FF7}"/>
    <cellStyle name="เครื่องหมายจุลภาค 25 6 4" xfId="9489" xr:uid="{DF751786-8730-421C-A7B0-D197E4DCF5DB}"/>
    <cellStyle name="เครื่องหมายจุลภาค 25 6 4 2" xfId="16291" xr:uid="{4F8CED1D-8A7B-480C-8098-5B0D9DFEA49E}"/>
    <cellStyle name="เครื่องหมายจุลภาค 25 6 4 3" xfId="23093" xr:uid="{C94BA5F2-CF50-47A5-989C-86AA2D8A8D4D}"/>
    <cellStyle name="เครื่องหมายจุลภาค 25 6 4 4" xfId="34619" xr:uid="{9553C2FB-3437-42F3-B80B-1777643008D2}"/>
    <cellStyle name="เครื่องหมายจุลภาค 25 6 5" xfId="12600" xr:uid="{151A6921-9371-4848-A741-34C4CEB93DCC}"/>
    <cellStyle name="เครื่องหมายจุลภาค 25 6 5 2" xfId="25431" xr:uid="{894C521F-8A52-487D-B306-4E28EFC49DE4}"/>
    <cellStyle name="เครื่องหมายจุลภาค 25 6 5 3" xfId="36957" xr:uid="{0B62DF46-BD2C-4A4C-BE4E-7DB45C8AF115}"/>
    <cellStyle name="เครื่องหมายจุลภาค 25 6 6" xfId="27768" xr:uid="{52C93677-E6D4-4656-AF8E-69510446D23D}"/>
    <cellStyle name="เครื่องหมายจุลภาค 25 6 6 2" xfId="39294" xr:uid="{469DDFAD-2E4B-4DD0-9E86-F49A91B3C0BB}"/>
    <cellStyle name="เครื่องหมายจุลภาค 25 6 7" xfId="17738" xr:uid="{E2C21056-90ED-4C68-9013-7B15CDFF75F7}"/>
    <cellStyle name="เครื่องหมายจุลภาค 25 6 8" xfId="29276" xr:uid="{C454EB8E-5ED3-403C-BABB-7E91C8E7492B}"/>
    <cellStyle name="เครื่องหมายจุลภาค 25 7" xfId="6172" xr:uid="{C3BEB8B4-2FC2-431B-AEF7-DD4389627E7F}"/>
    <cellStyle name="เครื่องหมายจุลภาค 25 7 2" xfId="7999" xr:uid="{ADFF92D1-DC1C-4A09-BFDF-9CF8AFA4CBD1}"/>
    <cellStyle name="เครื่องหมายจุลภาค 25 7 2 2" xfId="14869" xr:uid="{FB307D93-9F05-4740-9CE8-F8A5A4BCD262}"/>
    <cellStyle name="เครื่องหมายจุลภาค 25 7 2 3" xfId="21434" xr:uid="{F0827911-45C9-4716-B6AE-EB4FB5A3CF41}"/>
    <cellStyle name="เครื่องหมายจุลภาค 25 7 2 4" xfId="32961" xr:uid="{F281FEB9-1FC3-4A65-BC6C-602ABCBD69BE}"/>
    <cellStyle name="เครื่องหมายจุลภาค 25 7 3" xfId="13043" xr:uid="{FDA22C5F-C8FB-4BF6-97AC-EA55B0BEE381}"/>
    <cellStyle name="เครื่องหมายจุลภาค 25 7 3 2" xfId="23777" xr:uid="{3B7D39A2-82F2-4F14-BD5C-4D76E68AA537}"/>
    <cellStyle name="เครื่องหมายจุลภาค 25 7 3 3" xfId="35303" xr:uid="{97BAB79E-9A90-427C-A138-1A92CDF76F6E}"/>
    <cellStyle name="เครื่องหมายจุลภาค 25 7 4" xfId="26114" xr:uid="{8CF7FFDB-5D7C-4D06-BEFC-DEE75BCBE654}"/>
    <cellStyle name="เครื่องหมายจุลภาค 25 7 4 2" xfId="37640" xr:uid="{393BB314-ECBC-4B1C-8C3A-BF0BECAB7514}"/>
    <cellStyle name="เครื่องหมายจุลภาค 25 7 5" xfId="19089" xr:uid="{9244DB1D-910B-48A4-9053-5641387E48D9}"/>
    <cellStyle name="เครื่องหมายจุลภาค 25 7 6" xfId="30619" xr:uid="{FFC1F927-C3D1-476B-B0F0-48D7FE9E7B35}"/>
    <cellStyle name="เครื่องหมายจุลภาค 25 8" xfId="7079" xr:uid="{B724CEE0-93E9-4E9C-AAC1-8652CD87A719}"/>
    <cellStyle name="เครื่องหมายจุลภาค 25 8 2" xfId="13949" xr:uid="{E87B42BD-FA2C-4048-A3BA-745023A2046C}"/>
    <cellStyle name="เครื่องหมายจุลภาค 25 8 3" xfId="20268" xr:uid="{FF66986E-885A-4A71-AFB5-14F1E93DC531}"/>
    <cellStyle name="เครื่องหมายจุลภาค 25 8 4" xfId="31796" xr:uid="{3C601BE9-3D2D-489A-898E-27A8C45B7D1C}"/>
    <cellStyle name="เครื่องหมายจุลภาค 25 9" xfId="9033" xr:uid="{BDD4BF14-861F-476E-8E3C-BED321C92ECB}"/>
    <cellStyle name="เครื่องหมายจุลภาค 25 9 2" xfId="15841" xr:uid="{AFCE7155-F1AE-48C9-91B0-B1C2FBC89511}"/>
    <cellStyle name="เครื่องหมายจุลภาค 25 9 3" xfId="22615" xr:uid="{6B01CA58-DB5B-46BF-B4FE-A9EEF88C1357}"/>
    <cellStyle name="เครื่องหมายจุลภาค 25 9 4" xfId="34141" xr:uid="{597B9AD1-B48F-49E4-A878-28B9CE04DDF0}"/>
    <cellStyle name="เครื่องหมายจุลภาค 26" xfId="2112" xr:uid="{76947D60-EB78-4107-9632-6101002560E9}"/>
    <cellStyle name="เครื่องหมายจุลภาค 26 10" xfId="12186" xr:uid="{1C0FDD14-03F5-4A8E-AA62-7B5E1865592E}"/>
    <cellStyle name="เครื่องหมายจุลภาค 26 10 2" xfId="24954" xr:uid="{DE505F1C-5A1C-4BBC-AD4A-970E81ACF095}"/>
    <cellStyle name="เครื่องหมายจุลภาค 26 10 3" xfId="36480" xr:uid="{49FD5CC8-1EC3-47BF-A683-DEF6447B8874}"/>
    <cellStyle name="เครื่องหมายจุลภาค 26 11" xfId="27291" xr:uid="{E96E190D-953A-4EC0-9419-E82591A76171}"/>
    <cellStyle name="เครื่องหมายจุลภาค 26 11 2" xfId="38817" xr:uid="{2489BC51-9303-4EC6-82B3-7F3115B697FB}"/>
    <cellStyle name="เครื่องหมายจุลภาค 26 12" xfId="17167" xr:uid="{3482704C-109E-46A6-AAC2-FDBE11B89A67}"/>
    <cellStyle name="เครื่องหมายจุลภาค 26 13" xfId="28705" xr:uid="{FEBEA703-FE61-4072-AF00-70EA1876D1B8}"/>
    <cellStyle name="เครื่องหมายจุลภาค 26 2" xfId="2160" xr:uid="{09F82322-A6BD-4EBC-A897-4935B9A5FB2E}"/>
    <cellStyle name="เครื่องหมายจุลภาค 26 2 10" xfId="27329" xr:uid="{DC1DEFFF-1A14-4978-824D-8BB546FB861B}"/>
    <cellStyle name="เครื่องหมายจุลภาค 26 2 10 2" xfId="38855" xr:uid="{040AFC3F-5733-47D4-9472-143CAEEEBB73}"/>
    <cellStyle name="เครื่องหมายจุลภาค 26 2 11" xfId="17205" xr:uid="{0B43288C-0CD2-4456-8ACD-69F61C694D02}"/>
    <cellStyle name="เครื่องหมายจุลภาค 26 2 12" xfId="28743" xr:uid="{70AA56ED-39EF-4500-8408-2A4A92947ED6}"/>
    <cellStyle name="เครื่องหมายจุลภาค 26 2 2" xfId="2297" xr:uid="{6781141A-6B40-4B3D-BF2F-15A42E4B230C}"/>
    <cellStyle name="เครื่องหมายจุลภาค 26 2 2 2" xfId="2850" xr:uid="{B5F45B33-4D57-4BB4-866E-1E8D38326E76}"/>
    <cellStyle name="เครื่องหมายจุลภาค 26 2 2 2 2" xfId="6754" xr:uid="{D55C23BF-33C7-4DA6-B97B-BC2E8E58C293}"/>
    <cellStyle name="เครื่องหมายจุลภาค 26 2 2 2 2 2" xfId="8603" xr:uid="{410BFFEA-2964-4FC1-B059-A22749C3341A}"/>
    <cellStyle name="เครื่องหมายจุลภาค 26 2 2 2 2 2 2" xfId="15473" xr:uid="{6E4332D3-BDB4-4AA5-9378-4F3E7BA452A7}"/>
    <cellStyle name="เครื่องหมายจุลภาค 26 2 2 2 2 2 3" xfId="22059" xr:uid="{7E68BD2D-3048-4116-B02F-452C8DD19D9D}"/>
    <cellStyle name="เครื่องหมายจุลภาค 26 2 2 2 2 2 4" xfId="33586" xr:uid="{ED0B5380-D8C0-4D7B-8057-F4014C35AFBD}"/>
    <cellStyle name="เครื่องหมายจุลภาค 26 2 2 2 2 3" xfId="13625" xr:uid="{1350B9D9-82DA-4561-86AE-8B9EF4E35434}"/>
    <cellStyle name="เครื่องหมายจุลภาค 26 2 2 2 2 3 2" xfId="24402" xr:uid="{E8ACA291-7CD3-4470-A7C2-2D38990480E3}"/>
    <cellStyle name="เครื่องหมายจุลภาค 26 2 2 2 2 3 3" xfId="35928" xr:uid="{463FFE18-6302-4BCF-BEC4-3B2408502476}"/>
    <cellStyle name="เครื่องหมายจุลภาค 26 2 2 2 2 4" xfId="26739" xr:uid="{D7C49F3C-9979-4031-B3D1-B4C88895030B}"/>
    <cellStyle name="เครื่องหมายจุลภาค 26 2 2 2 2 4 2" xfId="38265" xr:uid="{F325D206-E477-4A69-808B-81B7EF44F4DE}"/>
    <cellStyle name="เครื่องหมายจุลภาค 26 2 2 2 2 5" xfId="19714" xr:uid="{F7A5A8F4-2119-4E0A-BC7F-DEB831037ABD}"/>
    <cellStyle name="เครื่องหมายจุลภาค 26 2 2 2 2 6" xfId="31244" xr:uid="{E746C002-AB04-4274-84D0-5DC085B1AA0A}"/>
    <cellStyle name="เครื่องหมายจุลภาค 26 2 2 2 3" xfId="7670" xr:uid="{49D1FD54-E92C-4A06-A016-018F76C6F535}"/>
    <cellStyle name="เครื่องหมายจุลภาค 26 2 2 2 3 2" xfId="14540" xr:uid="{212E2489-4D48-4040-BA2D-30CEBF7B36F2}"/>
    <cellStyle name="เครื่องหมายจุลภาค 26 2 2 2 3 3" xfId="20893" xr:uid="{79E9FC7D-8693-4325-9469-AA970F192FD2}"/>
    <cellStyle name="เครื่องหมายจุลภาค 26 2 2 2 3 4" xfId="32421" xr:uid="{7BDEDE5D-0573-4462-8700-18B152D43F37}"/>
    <cellStyle name="เครื่องหมายจุลภาค 26 2 2 2 4" xfId="9631" xr:uid="{F7E2348B-46D0-485A-A0B8-C15BA381F112}"/>
    <cellStyle name="เครื่องหมายจุลภาค 26 2 2 2 4 2" xfId="16433" xr:uid="{1E730D51-BE19-41C7-A653-96232591B24A}"/>
    <cellStyle name="เครื่องหมายจุลภาค 26 2 2 2 4 3" xfId="23240" xr:uid="{24AE3684-E03E-44F4-9D93-CE3EC08FE113}"/>
    <cellStyle name="เครื่องหมายจุลภาค 26 2 2 2 4 4" xfId="34766" xr:uid="{8E02329F-4A02-4A3F-825B-EA3B6A9802BB}"/>
    <cellStyle name="เครื่องหมายจุลภาค 26 2 2 2 5" xfId="12735" xr:uid="{AAE4BA82-A9EA-4940-B0D9-56DD5819A69D}"/>
    <cellStyle name="เครื่องหมายจุลภาค 26 2 2 2 5 2" xfId="25578" xr:uid="{0BB44B91-C7FC-438F-9F22-0EEEEF58120C}"/>
    <cellStyle name="เครื่องหมายจุลภาค 26 2 2 2 5 3" xfId="37104" xr:uid="{07602B19-4745-478C-887C-6BA980884DE4}"/>
    <cellStyle name="เครื่องหมายจุลภาค 26 2 2 2 6" xfId="27915" xr:uid="{059789CE-FB2A-45F6-B4F3-46C505CDDF85}"/>
    <cellStyle name="เครื่องหมายจุลภาค 26 2 2 2 6 2" xfId="39441" xr:uid="{8D0AEBCC-C7D3-43DA-8D84-9B8BF253BED1}"/>
    <cellStyle name="เครื่องหมายจุลภาค 26 2 2 2 7" xfId="17885" xr:uid="{75D51200-0CCB-4E11-82DE-4347C68F080E}"/>
    <cellStyle name="เครื่องหมายจุลภาค 26 2 2 2 8" xfId="29423" xr:uid="{32663CBA-1A69-424C-BA50-82E6391A81B9}"/>
    <cellStyle name="เครื่องหมายจุลภาค 26 2 2 3" xfId="6308" xr:uid="{3139D52B-6681-47D7-AA47-E1B137DD8491}"/>
    <cellStyle name="เครื่องหมายจุลภาค 26 2 2 3 2" xfId="8140" xr:uid="{A7100E3B-F6E9-4491-B99F-AA983E12FFCE}"/>
    <cellStyle name="เครื่องหมายจุลภาค 26 2 2 3 2 2" xfId="15010" xr:uid="{6663C8DE-70B5-4BE7-B666-8243E4E84847}"/>
    <cellStyle name="เครื่องหมายจุลภาค 26 2 2 3 2 3" xfId="21581" xr:uid="{7BEA65E9-71F9-4E8E-A0A5-34FD68AD4368}"/>
    <cellStyle name="เครื่องหมายจุลภาค 26 2 2 3 2 4" xfId="33108" xr:uid="{FC6D7ACC-9C40-4442-8466-1A6A9F411B04}"/>
    <cellStyle name="เครื่องหมายจุลภาค 26 2 2 3 3" xfId="13179" xr:uid="{EC4E48FA-0FC4-410E-9659-4B2329123130}"/>
    <cellStyle name="เครื่องหมายจุลภาค 26 2 2 3 3 2" xfId="23924" xr:uid="{B2E013F5-F611-40E2-80AF-397B91719F86}"/>
    <cellStyle name="เครื่องหมายจุลภาค 26 2 2 3 3 3" xfId="35450" xr:uid="{8EA2E53C-4B13-490E-A012-32369684757C}"/>
    <cellStyle name="เครื่องหมายจุลภาค 26 2 2 3 4" xfId="26261" xr:uid="{261A6C2B-568B-44E8-B462-102DF758452A}"/>
    <cellStyle name="เครื่องหมายจุลภาค 26 2 2 3 4 2" xfId="37787" xr:uid="{E82CF634-3B96-4BCD-A197-4D686BFC0116}"/>
    <cellStyle name="เครื่องหมายจุลภาค 26 2 2 3 5" xfId="19236" xr:uid="{D78AC47F-FA7E-4E8F-9A0B-6F235DB00593}"/>
    <cellStyle name="เครื่องหมายจุลภาค 26 2 2 3 6" xfId="30766" xr:uid="{D978B4CC-2366-42FA-93D4-155F4DED4334}"/>
    <cellStyle name="เครื่องหมายจุลภาค 26 2 2 4" xfId="7215" xr:uid="{3F78703A-6D39-4C40-8AE8-AB70576650AB}"/>
    <cellStyle name="เครื่องหมายจุลภาค 26 2 2 4 2" xfId="14085" xr:uid="{02713630-5347-4FBA-A9B1-0EC02336D4F4}"/>
    <cellStyle name="เครื่องหมายจุลภาค 26 2 2 4 3" xfId="20415" xr:uid="{AB897494-BB7D-4042-BFD0-604A1243F5CD}"/>
    <cellStyle name="เครื่องหมายจุลภาค 26 2 2 4 4" xfId="31943" xr:uid="{EA6927C7-0811-411E-AA0C-7D2547E9FE39}"/>
    <cellStyle name="เครื่องหมายจุลภาค 26 2 2 5" xfId="9173" xr:uid="{9303DE07-ABA9-4BF6-A25C-EFD8DFCA4D24}"/>
    <cellStyle name="เครื่องหมายจุลภาค 26 2 2 5 2" xfId="15978" xr:uid="{F902AC7C-46E3-4F7B-8C74-632DEC082891}"/>
    <cellStyle name="เครื่องหมายจุลภาค 26 2 2 5 3" xfId="22762" xr:uid="{EDB8C9ED-F5BE-489A-B0E4-218DF08A87D4}"/>
    <cellStyle name="เครื่องหมายจุลภาค 26 2 2 5 4" xfId="34288" xr:uid="{D6CC3446-E89B-4E68-9BCD-024BF7F225DD}"/>
    <cellStyle name="เครื่องหมายจุลภาค 26 2 2 6" xfId="12320" xr:uid="{01C38F1D-E67C-42C8-AB7F-227FC3036591}"/>
    <cellStyle name="เครื่องหมายจุลภาค 26 2 2 6 2" xfId="25100" xr:uid="{B55B80CA-A94C-475D-8881-1E714FFC129D}"/>
    <cellStyle name="เครื่องหมายจุลภาค 26 2 2 6 3" xfId="36626" xr:uid="{737FE301-C079-43CB-ACB9-F3AFBC3947D1}"/>
    <cellStyle name="เครื่องหมายจุลภาค 26 2 2 7" xfId="27437" xr:uid="{2A6F806F-2B84-4222-9031-120DB1B544EC}"/>
    <cellStyle name="เครื่องหมายจุลภาค 26 2 2 7 2" xfId="38963" xr:uid="{D769375D-2D2D-4CE9-ABD2-DB5D9B4F6A1B}"/>
    <cellStyle name="เครื่องหมายจุลภาค 26 2 2 8" xfId="17341" xr:uid="{5037B36C-C13A-4284-A456-93A96E6BEBD6}"/>
    <cellStyle name="เครื่องหมายจุลภาค 26 2 2 9" xfId="28879" xr:uid="{164C4952-DFF6-487D-855C-D63F2C6E9F76}"/>
    <cellStyle name="เครื่องหมายจุลภาค 26 2 3" xfId="2423" xr:uid="{8B664C0A-1684-45AC-B562-E35B631501D7}"/>
    <cellStyle name="เครื่องหมายจุลภาค 26 2 3 2" xfId="2948" xr:uid="{2E3F6B10-666A-49B7-988A-38A117C3B9E8}"/>
    <cellStyle name="เครื่องหมายจุลภาค 26 2 3 2 2" xfId="6858" xr:uid="{D4A0FED3-438F-4BEC-8ECF-74009FFAD1B1}"/>
    <cellStyle name="เครื่องหมายจุลภาค 26 2 3 2 2 2" xfId="8709" xr:uid="{53F57183-732E-4D13-AF55-E2921F4257A1}"/>
    <cellStyle name="เครื่องหมายจุลภาค 26 2 3 2 2 2 2" xfId="15579" xr:uid="{6763E4B8-4BA4-4A94-A7B4-FD1B448103D2}"/>
    <cellStyle name="เครื่องหมายจุลภาค 26 2 3 2 2 2 3" xfId="22167" xr:uid="{4C35873D-2A84-4F22-8E49-4C88B04BE3C2}"/>
    <cellStyle name="เครื่องหมายจุลภาค 26 2 3 2 2 2 4" xfId="33694" xr:uid="{07091EAA-A2E3-4C44-B924-B00152CD8434}"/>
    <cellStyle name="เครื่องหมายจุลภาค 26 2 3 2 2 3" xfId="13729" xr:uid="{93C77D95-A4D6-43DD-8DC6-5A0D98969ACF}"/>
    <cellStyle name="เครื่องหมายจุลภาค 26 2 3 2 2 3 2" xfId="24510" xr:uid="{3FE530E2-2AC4-4569-BA24-8BB81660A196}"/>
    <cellStyle name="เครื่องหมายจุลภาค 26 2 3 2 2 3 3" xfId="36036" xr:uid="{63F8CD4E-FF03-48C9-A7A8-89C02D9D0DAF}"/>
    <cellStyle name="เครื่องหมายจุลภาค 26 2 3 2 2 4" xfId="26847" xr:uid="{666F6684-FCFE-4D10-93A3-A552BDB4C170}"/>
    <cellStyle name="เครื่องหมายจุลภาค 26 2 3 2 2 4 2" xfId="38373" xr:uid="{4CA2214E-21BC-485B-BCA1-083312A44A18}"/>
    <cellStyle name="เครื่องหมายจุลภาค 26 2 3 2 2 5" xfId="19822" xr:uid="{B8F6E405-15A4-46AE-B8CA-E12352B8B8D6}"/>
    <cellStyle name="เครื่องหมายจุลภาค 26 2 3 2 2 6" xfId="31352" xr:uid="{4EE4E257-9919-410A-AAD1-E6C1658AE9EA}"/>
    <cellStyle name="เครื่องหมายจุลภาค 26 2 3 2 3" xfId="7776" xr:uid="{4F817351-8AAA-4A0F-BC0D-0CEE05167E12}"/>
    <cellStyle name="เครื่องหมายจุลภาค 26 2 3 2 3 2" xfId="14646" xr:uid="{BB268423-4876-4741-B8DB-3AC056B9D7A4}"/>
    <cellStyle name="เครื่องหมายจุลภาค 26 2 3 2 3 3" xfId="21001" xr:uid="{A2A0FE77-6A17-46FC-BAE5-FE74789AEE7E}"/>
    <cellStyle name="เครื่องหมายจุลภาค 26 2 3 2 3 4" xfId="32529" xr:uid="{933A6EA9-2FE2-4116-9A96-25284649E4F9}"/>
    <cellStyle name="เครื่องหมายจุลภาค 26 2 3 2 4" xfId="9738" xr:uid="{39C891C3-A3E4-4607-95FF-723E0F8BBA30}"/>
    <cellStyle name="เครื่องหมายจุลภาค 26 2 3 2 4 2" xfId="16540" xr:uid="{02554D6E-16D1-4A6F-943F-D440AB482B82}"/>
    <cellStyle name="เครื่องหมายจุลภาค 26 2 3 2 4 3" xfId="23348" xr:uid="{3FDA80F9-EC7E-4C05-A467-016ACDD6926A}"/>
    <cellStyle name="เครื่องหมายจุลภาค 26 2 3 2 4 4" xfId="34874" xr:uid="{4DBFE71B-2A7E-4F73-AE2E-693DB3A00FEC}"/>
    <cellStyle name="เครื่องหมายจุลภาค 26 2 3 2 5" xfId="12833" xr:uid="{7F965E48-42F1-4B4A-836F-7BCEC3CB4A39}"/>
    <cellStyle name="เครื่องหมายจุลภาค 26 2 3 2 5 2" xfId="25686" xr:uid="{4680EF83-33CD-4709-AD82-E1E2EC52155F}"/>
    <cellStyle name="เครื่องหมายจุลภาค 26 2 3 2 5 3" xfId="37212" xr:uid="{ECEA3893-7152-4C50-AAA7-A8B07D612227}"/>
    <cellStyle name="เครื่องหมายจุลภาค 26 2 3 2 6" xfId="28023" xr:uid="{2623DA3D-DA1D-4C20-8540-D1BC84E0A121}"/>
    <cellStyle name="เครื่องหมายจุลภาค 26 2 3 2 6 2" xfId="39549" xr:uid="{79038FC1-4B5D-4F9B-9134-05A90004184C}"/>
    <cellStyle name="เครื่องหมายจุลภาค 26 2 3 2 7" xfId="17993" xr:uid="{25E0A8A9-9524-41DC-AC25-CBD12F08EB60}"/>
    <cellStyle name="เครื่องหมายจุลภาค 26 2 3 2 8" xfId="29531" xr:uid="{57DCE552-437A-4522-9879-9C1F3A155263}"/>
    <cellStyle name="เครื่องหมายจุลภาค 26 2 3 3" xfId="6412" xr:uid="{2710A024-2052-4DA1-A7A1-E320119199E3}"/>
    <cellStyle name="เครื่องหมายจุลภาค 26 2 3 3 2" xfId="8246" xr:uid="{35DEBE88-F901-4278-B160-1629696CD632}"/>
    <cellStyle name="เครื่องหมายจุลภาค 26 2 3 3 2 2" xfId="15116" xr:uid="{16305C3F-BBCC-4160-B772-B64424171AD6}"/>
    <cellStyle name="เครื่องหมายจุลภาค 26 2 3 3 2 3" xfId="21689" xr:uid="{ADCA95AB-CF24-4576-90CD-61AC6BD70E7C}"/>
    <cellStyle name="เครื่องหมายจุลภาค 26 2 3 3 2 4" xfId="33216" xr:uid="{990B5A62-BA24-46D5-8766-7D63009A8819}"/>
    <cellStyle name="เครื่องหมายจุลภาค 26 2 3 3 3" xfId="13283" xr:uid="{F7B5270B-4F51-4544-8EA7-257F099CE03D}"/>
    <cellStyle name="เครื่องหมายจุลภาค 26 2 3 3 3 2" xfId="24032" xr:uid="{421B883B-F402-421B-9731-FEA70F9E4D55}"/>
    <cellStyle name="เครื่องหมายจุลภาค 26 2 3 3 3 3" xfId="35558" xr:uid="{9BFFB359-54C8-49E1-B6E8-C9C8DD78E171}"/>
    <cellStyle name="เครื่องหมายจุลภาค 26 2 3 3 4" xfId="26369" xr:uid="{60DB7E36-73F3-4D4F-82AF-C2742ACB34D6}"/>
    <cellStyle name="เครื่องหมายจุลภาค 26 2 3 3 4 2" xfId="37895" xr:uid="{D3A64647-FCD8-4870-8812-5935A3BFE071}"/>
    <cellStyle name="เครื่องหมายจุลภาค 26 2 3 3 5" xfId="19344" xr:uid="{075875BF-9F94-48E1-A78C-160B1E3F16DF}"/>
    <cellStyle name="เครื่องหมายจุลภาค 26 2 3 3 6" xfId="30874" xr:uid="{BB3EA67D-1C4F-4A25-84D1-BA8500E45A3B}"/>
    <cellStyle name="เครื่องหมายจุลภาค 26 2 3 4" xfId="7319" xr:uid="{15398D69-83D4-403B-952A-8BAE4DD66218}"/>
    <cellStyle name="เครื่องหมายจุลภาค 26 2 3 4 2" xfId="14189" xr:uid="{B55B6459-394D-44EB-9BAB-8E70632C4465}"/>
    <cellStyle name="เครื่องหมายจุลภาค 26 2 3 4 3" xfId="20523" xr:uid="{6F610A3F-BE29-44CF-B86B-E4F134264830}"/>
    <cellStyle name="เครื่องหมายจุลภาค 26 2 3 4 4" xfId="32051" xr:uid="{BB797D0A-EB8A-4DD7-B21E-CA3F17283ABE}"/>
    <cellStyle name="เครื่องหมายจุลภาค 26 2 3 5" xfId="9277" xr:uid="{9B21D50E-9E62-4169-9949-A2B9F9886D9F}"/>
    <cellStyle name="เครื่องหมายจุลภาค 26 2 3 5 2" xfId="16082" xr:uid="{2A42C23E-EC34-41D5-B154-A3F98C4B440B}"/>
    <cellStyle name="เครื่องหมายจุลภาค 26 2 3 5 3" xfId="22870" xr:uid="{696D12B8-ADC2-49FC-928D-E3B9AF8310B5}"/>
    <cellStyle name="เครื่องหมายจุลภาค 26 2 3 5 4" xfId="34396" xr:uid="{D0D41FBB-5983-46B5-AC92-D8C41F4D2FBA}"/>
    <cellStyle name="เครื่องหมายจุลภาค 26 2 3 6" xfId="12415" xr:uid="{4EF4EF06-D5D6-4E63-89E3-E90C0CC6C434}"/>
    <cellStyle name="เครื่องหมายจุลภาค 26 2 3 6 2" xfId="25208" xr:uid="{B69BBA8E-CD49-4316-A5B7-CC6B0F6A51D9}"/>
    <cellStyle name="เครื่องหมายจุลภาค 26 2 3 6 3" xfId="36734" xr:uid="{1574E0ED-2885-4C02-85BB-1E995221C73F}"/>
    <cellStyle name="เครื่องหมายจุลภาค 26 2 3 7" xfId="27545" xr:uid="{CCA60AFD-4267-4D35-81CD-EDFCEA9BCB87}"/>
    <cellStyle name="เครื่องหมายจุลภาค 26 2 3 7 2" xfId="39071" xr:uid="{F33148D3-79EF-47F2-8834-89FCDBF1441A}"/>
    <cellStyle name="เครื่องหมายจุลภาค 26 2 3 8" xfId="17478" xr:uid="{D29D90CA-B27D-4A8F-911F-C4636E09F2FB}"/>
    <cellStyle name="เครื่องหมายจุลภาค 26 2 3 9" xfId="29016" xr:uid="{CD803359-8F76-4D59-8A25-8092393BEC14}"/>
    <cellStyle name="เครื่องหมายจุลภาค 26 2 4" xfId="2542" xr:uid="{95BD888C-FBDE-4A11-8391-8C8919927F1F}"/>
    <cellStyle name="เครื่องหมายจุลภาค 26 2 4 2" xfId="3049" xr:uid="{6B516F8E-0CE3-4011-8428-E4EDE59D3144}"/>
    <cellStyle name="เครื่องหมายจุลภาค 26 2 4 2 2" xfId="6961" xr:uid="{74B8434C-6343-491A-9F35-C7AD432807A0}"/>
    <cellStyle name="เครื่องหมายจุลภาค 26 2 4 2 2 2" xfId="8814" xr:uid="{EF799DED-8D0A-40DB-BAB6-7326FDDCB32D}"/>
    <cellStyle name="เครื่องหมายจุลภาค 26 2 4 2 2 2 2" xfId="15684" xr:uid="{A7FA4E07-B270-468C-B2F7-A07CE43864DF}"/>
    <cellStyle name="เครื่องหมายจุลภาค 26 2 4 2 2 2 3" xfId="22272" xr:uid="{F81C5B22-FDBE-41D9-AB63-13733BA0E076}"/>
    <cellStyle name="เครื่องหมายจุลภาค 26 2 4 2 2 2 4" xfId="33799" xr:uid="{793E0E6D-3DF4-49FB-B17C-36AE903E4FDB}"/>
    <cellStyle name="เครื่องหมายจุลภาค 26 2 4 2 2 3" xfId="13832" xr:uid="{3DCE2D0B-B519-41CF-A96C-3E78AA8DCB37}"/>
    <cellStyle name="เครื่องหมายจุลภาค 26 2 4 2 2 3 2" xfId="24615" xr:uid="{EBE07885-ECDD-4AB8-A787-B529C44ACE80}"/>
    <cellStyle name="เครื่องหมายจุลภาค 26 2 4 2 2 3 3" xfId="36141" xr:uid="{1EDF8425-9C06-40B6-ACAB-95505EE19136}"/>
    <cellStyle name="เครื่องหมายจุลภาค 26 2 4 2 2 4" xfId="26952" xr:uid="{BEDC3DF7-C3CC-4763-B3FD-19AC7E382AC1}"/>
    <cellStyle name="เครื่องหมายจุลภาค 26 2 4 2 2 4 2" xfId="38478" xr:uid="{BE6C62DB-DD57-47DD-A27E-72FA84D2736C}"/>
    <cellStyle name="เครื่องหมายจุลภาค 26 2 4 2 2 5" xfId="19927" xr:uid="{0205C056-3F82-417D-8FBF-05B169F75A25}"/>
    <cellStyle name="เครื่องหมายจุลภาค 26 2 4 2 2 6" xfId="31457" xr:uid="{A6727EE1-6DE3-420E-934D-DFDFF35C578B}"/>
    <cellStyle name="เครื่องหมายจุลภาค 26 2 4 2 3" xfId="7881" xr:uid="{DD9331DE-10F4-47F1-920D-0ED20B9F7D85}"/>
    <cellStyle name="เครื่องหมายจุลภาค 26 2 4 2 3 2" xfId="14751" xr:uid="{CBFB2DDB-5D32-4E9E-B700-A47E30ACB9EA}"/>
    <cellStyle name="เครื่องหมายจุลภาค 26 2 4 2 3 3" xfId="21106" xr:uid="{566CB148-4268-4CF2-BBB9-EA552D0C4B95}"/>
    <cellStyle name="เครื่องหมายจุลภาค 26 2 4 2 3 4" xfId="32634" xr:uid="{7DA5658D-07BE-42AA-A1AB-790BABFDBA4F}"/>
    <cellStyle name="เครื่องหมายจุลภาค 26 2 4 2 4" xfId="9843" xr:uid="{802B40D8-FB87-498C-A684-F8E73C2CABB9}"/>
    <cellStyle name="เครื่องหมายจุลภาค 26 2 4 2 4 2" xfId="16645" xr:uid="{54476053-758F-461E-95D7-EB635F9E340E}"/>
    <cellStyle name="เครื่องหมายจุลภาค 26 2 4 2 4 3" xfId="23453" xr:uid="{6B446D15-BC4F-4D53-8B99-0AD63AF54C2D}"/>
    <cellStyle name="เครื่องหมายจุลภาค 26 2 4 2 4 4" xfId="34979" xr:uid="{E57F1A4F-1A19-4BBD-8273-2294D1AA0718}"/>
    <cellStyle name="เครื่องหมายจุลภาค 26 2 4 2 5" xfId="12934" xr:uid="{FF69AB7C-0D64-49E8-ABF1-407F59530ADF}"/>
    <cellStyle name="เครื่องหมายจุลภาค 26 2 4 2 5 2" xfId="25791" xr:uid="{C3CE7800-E147-43F7-9A10-532D55333E71}"/>
    <cellStyle name="เครื่องหมายจุลภาค 26 2 4 2 5 3" xfId="37317" xr:uid="{87855CC1-513C-4BA6-8D1E-652D26717D9E}"/>
    <cellStyle name="เครื่องหมายจุลภาค 26 2 4 2 6" xfId="28128" xr:uid="{E30E6010-0FB0-46AF-8AF4-3AFF27D4D54E}"/>
    <cellStyle name="เครื่องหมายจุลภาค 26 2 4 2 6 2" xfId="39654" xr:uid="{6B0106C0-DD02-467A-AD64-00C80D38A0FA}"/>
    <cellStyle name="เครื่องหมายจุลภาค 26 2 4 2 7" xfId="18098" xr:uid="{D7287372-D106-4B3F-8764-12A07B3C554F}"/>
    <cellStyle name="เครื่องหมายจุลภาค 26 2 4 2 8" xfId="29636" xr:uid="{92A88155-6B62-4D83-A553-B5368F9DDE64}"/>
    <cellStyle name="เครื่องหมายจุลภาค 26 2 4 3" xfId="6514" xr:uid="{4D1AD505-7478-4301-A9A5-C1E6DB0F2FD3}"/>
    <cellStyle name="เครื่องหมายจุลภาค 26 2 4 3 2" xfId="8350" xr:uid="{9648C47F-40AC-490F-A18B-DCE59ED06C23}"/>
    <cellStyle name="เครื่องหมายจุลภาค 26 2 4 3 2 2" xfId="15220" xr:uid="{C484AC38-14C2-49F7-9BF0-90DAC9120010}"/>
    <cellStyle name="เครื่องหมายจุลภาค 26 2 4 3 2 3" xfId="21794" xr:uid="{172E61CA-3925-4B94-8BD7-3212A4544F39}"/>
    <cellStyle name="เครื่องหมายจุลภาค 26 2 4 3 2 4" xfId="33321" xr:uid="{1DD7E3B8-BF37-456A-9A49-6F7F7750CC32}"/>
    <cellStyle name="เครื่องหมายจุลภาค 26 2 4 3 3" xfId="13385" xr:uid="{5198F849-43ED-490A-AF59-0D3152FC8D5B}"/>
    <cellStyle name="เครื่องหมายจุลภาค 26 2 4 3 3 2" xfId="24137" xr:uid="{60398B55-A4F7-4F53-A9B4-8A8DACB09A3E}"/>
    <cellStyle name="เครื่องหมายจุลภาค 26 2 4 3 3 3" xfId="35663" xr:uid="{29AED1D8-25AE-4A17-B1C8-01DD6AA6768D}"/>
    <cellStyle name="เครื่องหมายจุลภาค 26 2 4 3 4" xfId="26474" xr:uid="{86D6DB56-1836-4C57-A3CE-9FD80716443D}"/>
    <cellStyle name="เครื่องหมายจุลภาค 26 2 4 3 4 2" xfId="38000" xr:uid="{3F170323-CCE0-4867-B36C-E098D41E67EE}"/>
    <cellStyle name="เครื่องหมายจุลภาค 26 2 4 3 5" xfId="19449" xr:uid="{39B1577C-EBD9-4FF4-AE7A-4DB598568512}"/>
    <cellStyle name="เครื่องหมายจุลภาค 26 2 4 3 6" xfId="30979" xr:uid="{46D51EFA-5B20-4A01-A8AD-8C9B0010DBEB}"/>
    <cellStyle name="เครื่องหมายจุลภาค 26 2 4 4" xfId="7421" xr:uid="{9F42549C-A7B3-441A-B2C4-9CD13EBF4BC0}"/>
    <cellStyle name="เครื่องหมายจุลภาค 26 2 4 4 2" xfId="14291" xr:uid="{1360A838-89E2-4BE7-B893-716019FCE335}"/>
    <cellStyle name="เครื่องหมายจุลภาค 26 2 4 4 3" xfId="20628" xr:uid="{6C710D9C-04A3-485A-A8EE-8112C10D7CBE}"/>
    <cellStyle name="เครื่องหมายจุลภาค 26 2 4 4 4" xfId="32156" xr:uid="{8FD12FE1-0EE6-493D-B4EE-91F4B8CCB45E}"/>
    <cellStyle name="เครื่องหมายจุลภาค 26 2 4 5" xfId="9379" xr:uid="{6368EA25-B5C1-4F18-9EE5-631A5C7E07D9}"/>
    <cellStyle name="เครื่องหมายจุลภาค 26 2 4 5 2" xfId="16184" xr:uid="{4997656F-D0B0-460D-8570-C3AEC857F1A4}"/>
    <cellStyle name="เครื่องหมายจุลภาค 26 2 4 5 3" xfId="22975" xr:uid="{A9D609E5-1D54-4C71-B9DA-CB5CCC773D88}"/>
    <cellStyle name="เครื่องหมายจุลภาค 26 2 4 5 4" xfId="34501" xr:uid="{BC29375A-3B80-434C-BB2A-87ADF9B1C863}"/>
    <cellStyle name="เครื่องหมายจุลภาค 26 2 4 6" xfId="12507" xr:uid="{79C1EF50-FBC9-41C1-85FD-B71755A08D0F}"/>
    <cellStyle name="เครื่องหมายจุลภาค 26 2 4 6 2" xfId="25313" xr:uid="{2FAFDE81-F30A-415E-B820-C4343B1AE641}"/>
    <cellStyle name="เครื่องหมายจุลภาค 26 2 4 6 3" xfId="36839" xr:uid="{1797222A-3FE5-4114-86FA-F03990574D58}"/>
    <cellStyle name="เครื่องหมายจุลภาค 26 2 4 7" xfId="27650" xr:uid="{B0E76250-D5F0-4D47-9388-6D934DF53EA8}"/>
    <cellStyle name="เครื่องหมายจุลภาค 26 2 4 7 2" xfId="39176" xr:uid="{9423E976-6045-47BC-9817-17BECBB62412}"/>
    <cellStyle name="เครื่องหมายจุลภาค 26 2 4 8" xfId="17611" xr:uid="{EE6B651E-B164-4382-8AEF-F0CF32A350AE}"/>
    <cellStyle name="เครื่องหมายจุลภาค 26 2 4 9" xfId="29149" xr:uid="{999F00D7-7FC9-494E-9DE3-B0746FC25E9A}"/>
    <cellStyle name="เครื่องหมายจุลภาค 26 2 5" xfId="2752" xr:uid="{FD612E3C-800E-4DCC-A6B0-02D7C19ACA84}"/>
    <cellStyle name="เครื่องหมายจุลภาค 26 2 5 2" xfId="6654" xr:uid="{0E28CEB0-12AF-4BD4-8F41-509D0193B98F}"/>
    <cellStyle name="เครื่องหมายจุลภาค 26 2 5 2 2" xfId="8498" xr:uid="{C8D5D28A-8639-401D-A8B2-042798D65C2B}"/>
    <cellStyle name="เครื่องหมายจุลภาค 26 2 5 2 2 2" xfId="15368" xr:uid="{3EF449B5-56C3-4D6B-86D6-9312AC24DEA3}"/>
    <cellStyle name="เครื่องหมายจุลภาค 26 2 5 2 2 3" xfId="21951" xr:uid="{BE909FFA-8026-43C2-A558-699E1515D5DB}"/>
    <cellStyle name="เครื่องหมายจุลภาค 26 2 5 2 2 4" xfId="33478" xr:uid="{EB6176FA-0D36-4CFE-A5B3-26D7107479F6}"/>
    <cellStyle name="เครื่องหมายจุลภาค 26 2 5 2 3" xfId="13525" xr:uid="{3EBA9933-440C-48F9-9698-A7A2EAE6A43A}"/>
    <cellStyle name="เครื่องหมายจุลภาค 26 2 5 2 3 2" xfId="24294" xr:uid="{A3D6A934-FB59-4DBE-8440-A0D090888960}"/>
    <cellStyle name="เครื่องหมายจุลภาค 26 2 5 2 3 3" xfId="35820" xr:uid="{FD025D57-E95B-4976-9929-CBA5017962F9}"/>
    <cellStyle name="เครื่องหมายจุลภาค 26 2 5 2 4" xfId="26631" xr:uid="{0483388F-DDAA-4868-AB76-4FA61E86FE7A}"/>
    <cellStyle name="เครื่องหมายจุลภาค 26 2 5 2 4 2" xfId="38157" xr:uid="{BF8D6F30-78C9-494E-B8EF-F2FD6DF262F2}"/>
    <cellStyle name="เครื่องหมายจุลภาค 26 2 5 2 5" xfId="19606" xr:uid="{1CA0F63A-9B3A-4AB5-89EC-663DB1D1381A}"/>
    <cellStyle name="เครื่องหมายจุลภาค 26 2 5 2 6" xfId="31136" xr:uid="{9CFDBF6E-8DAE-404A-816C-E09D69843EB1}"/>
    <cellStyle name="เครื่องหมายจุลภาค 26 2 5 3" xfId="7565" xr:uid="{E99B02E6-F6E4-46FB-905A-B18A7B73166B}"/>
    <cellStyle name="เครื่องหมายจุลภาค 26 2 5 3 2" xfId="14435" xr:uid="{0E456735-D57B-4651-ADF3-44454B5450FA}"/>
    <cellStyle name="เครื่องหมายจุลภาค 26 2 5 3 3" xfId="20785" xr:uid="{C663B02D-1E04-4B2A-B240-5D8FCB00054B}"/>
    <cellStyle name="เครื่องหมายจุลภาค 26 2 5 3 4" xfId="32313" xr:uid="{A61A1C02-BD2C-4FC7-9840-7BBED7781395}"/>
    <cellStyle name="เครื่องหมายจุลภาค 26 2 5 4" xfId="9526" xr:uid="{A836246C-C5D5-49FE-8F3D-F8C26B853A56}"/>
    <cellStyle name="เครื่องหมายจุลภาค 26 2 5 4 2" xfId="16328" xr:uid="{10E37BB8-F464-4A66-8856-F8A60D972843}"/>
    <cellStyle name="เครื่องหมายจุลภาค 26 2 5 4 3" xfId="23132" xr:uid="{F0F7142E-86DF-49D2-B603-79CE80DFB64D}"/>
    <cellStyle name="เครื่องหมายจุลภาค 26 2 5 4 4" xfId="34658" xr:uid="{F708A2ED-8DF1-4DBA-B5CE-70E39C43865C}"/>
    <cellStyle name="เครื่องหมายจุลภาค 26 2 5 5" xfId="12637" xr:uid="{638C9EB5-BA88-4E15-9621-5B1EFD3530E3}"/>
    <cellStyle name="เครื่องหมายจุลภาค 26 2 5 5 2" xfId="25470" xr:uid="{DA30BB4E-8364-49B5-818B-79893B975A4E}"/>
    <cellStyle name="เครื่องหมายจุลภาค 26 2 5 5 3" xfId="36996" xr:uid="{A1A8557D-9AB0-4972-A142-8198AED82D54}"/>
    <cellStyle name="เครื่องหมายจุลภาค 26 2 5 6" xfId="27807" xr:uid="{22E21C6D-8B3D-4269-9F13-8825E2AC356A}"/>
    <cellStyle name="เครื่องหมายจุลภาค 26 2 5 6 2" xfId="39333" xr:uid="{D97F168B-03F9-4447-97C6-D58B3ED28F45}"/>
    <cellStyle name="เครื่องหมายจุลภาค 26 2 5 7" xfId="17777" xr:uid="{EA624CC1-95C7-4AF6-8AFB-A59F2B9DF7E5}"/>
    <cellStyle name="เครื่องหมายจุลภาค 26 2 5 8" xfId="29315" xr:uid="{1F3116DF-9508-40F5-999E-61B05FEB8963}"/>
    <cellStyle name="เครื่องหมายจุลภาค 26 2 6" xfId="6209" xr:uid="{A98E6009-8E9A-4465-BAD9-82C42FBA7B32}"/>
    <cellStyle name="เครื่องหมายจุลภาค 26 2 6 2" xfId="8036" xr:uid="{B4F48A70-B4C2-403D-8F49-04D9DD3A796D}"/>
    <cellStyle name="เครื่องหมายจุลภาค 26 2 6 2 2" xfId="14906" xr:uid="{55DA6CFB-4048-423F-837F-9CFD4227DDD5}"/>
    <cellStyle name="เครื่องหมายจุลภาค 26 2 6 2 3" xfId="21473" xr:uid="{487E1516-B2D0-41BC-89EF-E5DA49D4A987}"/>
    <cellStyle name="เครื่องหมายจุลภาค 26 2 6 2 4" xfId="33000" xr:uid="{61AB495D-64EB-49FD-95B4-74448EEDD5C7}"/>
    <cellStyle name="เครื่องหมายจุลภาค 26 2 6 3" xfId="13080" xr:uid="{E3893A33-CA66-4219-A98E-832A317A4A2F}"/>
    <cellStyle name="เครื่องหมายจุลภาค 26 2 6 3 2" xfId="23816" xr:uid="{3E2DB449-C4D5-4A01-92A5-1C2A25761BC2}"/>
    <cellStyle name="เครื่องหมายจุลภาค 26 2 6 3 3" xfId="35342" xr:uid="{90D5C192-1BD0-41B2-8AA3-598749D12CA7}"/>
    <cellStyle name="เครื่องหมายจุลภาค 26 2 6 4" xfId="26153" xr:uid="{A16E8688-C6F8-40FA-B95D-E1F422D40622}"/>
    <cellStyle name="เครื่องหมายจุลภาค 26 2 6 4 2" xfId="37679" xr:uid="{A7125AFF-E880-4EE6-9AB4-9932DD17C3EF}"/>
    <cellStyle name="เครื่องหมายจุลภาค 26 2 6 5" xfId="19128" xr:uid="{2E3A68B6-5613-407F-8681-4BB63BF3F1A8}"/>
    <cellStyle name="เครื่องหมายจุลภาค 26 2 6 6" xfId="30658" xr:uid="{BFD9CD0C-E1B3-48B8-87D7-E9705C79AE04}"/>
    <cellStyle name="เครื่องหมายจุลภาค 26 2 7" xfId="7116" xr:uid="{B8CACA84-3C14-4FFB-BD43-11F48DCE6413}"/>
    <cellStyle name="เครื่องหมายจุลภาค 26 2 7 2" xfId="13986" xr:uid="{8DA15A03-56F3-4170-92B5-AA315D6E9D91}"/>
    <cellStyle name="เครื่องหมายจุลภาค 26 2 7 3" xfId="20307" xr:uid="{CEDC3826-203D-4E16-88AF-F2BB30EDC2AF}"/>
    <cellStyle name="เครื่องหมายจุลภาค 26 2 7 4" xfId="31835" xr:uid="{401CD6DD-0754-43AB-B27F-A0CE17D3A263}"/>
    <cellStyle name="เครื่องหมายจุลภาค 26 2 8" xfId="9072" xr:uid="{2C3EBA8B-227D-415E-B58E-C6A43A21FF5A}"/>
    <cellStyle name="เครื่องหมายจุลภาค 26 2 8 2" xfId="15878" xr:uid="{9C104A66-20B1-4B17-9841-DBD6F9AAADE7}"/>
    <cellStyle name="เครื่องหมายจุลภาค 26 2 8 3" xfId="22654" xr:uid="{62C68103-3EAE-42FE-82CD-65B19E5EF538}"/>
    <cellStyle name="เครื่องหมายจุลภาค 26 2 8 4" xfId="34180" xr:uid="{E593C792-0919-4227-A3C6-76D13B7A455F}"/>
    <cellStyle name="เครื่องหมายจุลภาค 26 2 9" xfId="12222" xr:uid="{27F83FA4-5410-45C3-8384-9C298A57E518}"/>
    <cellStyle name="เครื่องหมายจุลภาค 26 2 9 2" xfId="24992" xr:uid="{A3AD262B-F1B6-4B82-8F6C-951E50EF810A}"/>
    <cellStyle name="เครื่องหมายจุลภาค 26 2 9 3" xfId="36518" xr:uid="{AFCECBBB-84FE-44D5-8EE9-133D1E94078F}"/>
    <cellStyle name="เครื่องหมายจุลภาค 26 3" xfId="2259" xr:uid="{553B6BDD-B368-4908-BD5D-5A8136B3A519}"/>
    <cellStyle name="เครื่องหมายจุลภาค 26 3 2" xfId="2813" xr:uid="{A83A851B-1BA8-4495-BEAA-E4156B1171F2}"/>
    <cellStyle name="เครื่องหมายจุลภาค 26 3 2 2" xfId="6717" xr:uid="{8A2E4318-1F63-4519-8D13-87867D7506E6}"/>
    <cellStyle name="เครื่องหมายจุลภาค 26 3 2 2 2" xfId="8565" xr:uid="{6BFC2773-9A7D-4DD3-8EB8-55EBD6D80A70}"/>
    <cellStyle name="เครื่องหมายจุลภาค 26 3 2 2 2 2" xfId="15435" xr:uid="{557A42F3-47F2-475D-A7AA-54E4FD16D09A}"/>
    <cellStyle name="เครื่องหมายจุลภาค 26 3 2 2 2 3" xfId="22021" xr:uid="{8D59F811-B475-4278-B8FC-B8661F6580C6}"/>
    <cellStyle name="เครื่องหมายจุลภาค 26 3 2 2 2 4" xfId="33548" xr:uid="{00AA62C5-FAE6-496B-A121-5278FDB5189C}"/>
    <cellStyle name="เครื่องหมายจุลภาค 26 3 2 2 3" xfId="13588" xr:uid="{E47DBA78-1816-4C94-8239-4FB761785E32}"/>
    <cellStyle name="เครื่องหมายจุลภาค 26 3 2 2 3 2" xfId="24364" xr:uid="{3CCB2BED-C344-4D04-B301-3AC2D1A8B133}"/>
    <cellStyle name="เครื่องหมายจุลภาค 26 3 2 2 3 3" xfId="35890" xr:uid="{DE027584-EC64-4541-9991-04FF6A051DA8}"/>
    <cellStyle name="เครื่องหมายจุลภาค 26 3 2 2 4" xfId="26701" xr:uid="{F6FC3F21-35D7-4663-8698-F3BFE0F2368D}"/>
    <cellStyle name="เครื่องหมายจุลภาค 26 3 2 2 4 2" xfId="38227" xr:uid="{1E553FC2-064B-42FB-9270-FB1E0A72D322}"/>
    <cellStyle name="เครื่องหมายจุลภาค 26 3 2 2 5" xfId="19676" xr:uid="{D748A0B4-C39D-4154-9E91-19943B200675}"/>
    <cellStyle name="เครื่องหมายจุลภาค 26 3 2 2 6" xfId="31206" xr:uid="{FA9EC063-8A49-42D3-9E70-CFF8DD5B7505}"/>
    <cellStyle name="เครื่องหมายจุลภาค 26 3 2 3" xfId="7632" xr:uid="{1F9E8714-4BB1-49A0-9E31-052DFD327479}"/>
    <cellStyle name="เครื่องหมายจุลภาค 26 3 2 3 2" xfId="14502" xr:uid="{431464F6-C7BF-489D-9864-39B2BB7D7957}"/>
    <cellStyle name="เครื่องหมายจุลภาค 26 3 2 3 3" xfId="20855" xr:uid="{014142C9-EDDF-4891-8625-78EDF821061B}"/>
    <cellStyle name="เครื่องหมายจุลภาค 26 3 2 3 4" xfId="32383" xr:uid="{9135C65C-530A-43F5-BFF2-291F81CF813F}"/>
    <cellStyle name="เครื่องหมายจุลภาค 26 3 2 4" xfId="9593" xr:uid="{607E844B-A783-4EED-AB53-5B8F650BC7E0}"/>
    <cellStyle name="เครื่องหมายจุลภาค 26 3 2 4 2" xfId="16395" xr:uid="{A7FF004A-3446-4100-9BBA-46B545B1BD96}"/>
    <cellStyle name="เครื่องหมายจุลภาค 26 3 2 4 3" xfId="23202" xr:uid="{2217465C-F815-4621-A4FB-1F57765AAA30}"/>
    <cellStyle name="เครื่องหมายจุลภาค 26 3 2 4 4" xfId="34728" xr:uid="{ED092C87-7DA5-47E0-BA0A-36AD46BA879A}"/>
    <cellStyle name="เครื่องหมายจุลภาค 26 3 2 5" xfId="12698" xr:uid="{1872A1D9-1D59-4CA5-A090-92FA99C865AF}"/>
    <cellStyle name="เครื่องหมายจุลภาค 26 3 2 5 2" xfId="25540" xr:uid="{960FC19F-9135-42C6-8BFD-D03E4CE24D9E}"/>
    <cellStyle name="เครื่องหมายจุลภาค 26 3 2 5 3" xfId="37066" xr:uid="{CE311944-1182-43B3-9149-0CB0EF770636}"/>
    <cellStyle name="เครื่องหมายจุลภาค 26 3 2 6" xfId="27877" xr:uid="{0395F403-C8F9-4E49-B5C4-4BA76840FBF2}"/>
    <cellStyle name="เครื่องหมายจุลภาค 26 3 2 6 2" xfId="39403" xr:uid="{11875420-ABE2-45EF-9F82-316262CB0B38}"/>
    <cellStyle name="เครื่องหมายจุลภาค 26 3 2 7" xfId="17847" xr:uid="{7B96D0F7-CE2D-4846-8226-1FBA7A09179E}"/>
    <cellStyle name="เครื่องหมายจุลภาค 26 3 2 8" xfId="29385" xr:uid="{E721EFD4-BC5E-4FE8-A781-0DDC6CB32380}"/>
    <cellStyle name="เครื่องหมายจุลภาค 26 3 3" xfId="6271" xr:uid="{35CF3702-3A7E-4EC7-ACA0-CE099A6DEBF7}"/>
    <cellStyle name="เครื่องหมายจุลภาค 26 3 3 2" xfId="8102" xr:uid="{8D1DEC68-C957-4510-99CB-AA893414D088}"/>
    <cellStyle name="เครื่องหมายจุลภาค 26 3 3 2 2" xfId="14972" xr:uid="{30D45114-DD78-43BC-AF7B-018DBF95B716}"/>
    <cellStyle name="เครื่องหมายจุลภาค 26 3 3 2 3" xfId="21543" xr:uid="{2BD774E2-FEF8-4310-8D0A-E6F2D226BEA5}"/>
    <cellStyle name="เครื่องหมายจุลภาค 26 3 3 2 4" xfId="33070" xr:uid="{D2EAC16B-B047-431B-889B-F0247BF375AF}"/>
    <cellStyle name="เครื่องหมายจุลภาค 26 3 3 3" xfId="13142" xr:uid="{A4509ED7-5393-4FC2-9A4E-C76298DFA626}"/>
    <cellStyle name="เครื่องหมายจุลภาค 26 3 3 3 2" xfId="23886" xr:uid="{84EC9874-D446-428F-B57A-583A2CBB10DD}"/>
    <cellStyle name="เครื่องหมายจุลภาค 26 3 3 3 3" xfId="35412" xr:uid="{B9A8F39E-0482-4802-A3E3-CECE4108588B}"/>
    <cellStyle name="เครื่องหมายจุลภาค 26 3 3 4" xfId="26223" xr:uid="{D303453F-FEF7-453F-AAEA-FE30FE70831C}"/>
    <cellStyle name="เครื่องหมายจุลภาค 26 3 3 4 2" xfId="37749" xr:uid="{9AF4D2D5-D856-407A-A52C-332D41681F0F}"/>
    <cellStyle name="เครื่องหมายจุลภาค 26 3 3 5" xfId="19198" xr:uid="{E861DB5A-0165-4D4F-A270-396D90EAA47E}"/>
    <cellStyle name="เครื่องหมายจุลภาค 26 3 3 6" xfId="30728" xr:uid="{E0291C4E-844C-4531-84C2-36D32BCE41CD}"/>
    <cellStyle name="เครื่องหมายจุลภาค 26 3 4" xfId="7178" xr:uid="{E0CAE279-F178-4905-9D39-8AE5A156CB44}"/>
    <cellStyle name="เครื่องหมายจุลภาค 26 3 4 2" xfId="14048" xr:uid="{C1801E07-DA04-4D04-89F3-9BB53A674C5E}"/>
    <cellStyle name="เครื่องหมายจุลภาค 26 3 4 3" xfId="20377" xr:uid="{964B939D-0A19-47DB-9893-77BF5EDEDB14}"/>
    <cellStyle name="เครื่องหมายจุลภาค 26 3 4 4" xfId="31905" xr:uid="{46EDB451-61BF-4182-A35D-7902C772B5BE}"/>
    <cellStyle name="เครื่องหมายจุลภาค 26 3 5" xfId="9136" xr:uid="{F910CB06-5CD4-4107-BD00-613A41583AF1}"/>
    <cellStyle name="เครื่องหมายจุลภาค 26 3 5 2" xfId="15941" xr:uid="{9ADB8A91-0D0C-4789-8A56-DDBC4B540C3D}"/>
    <cellStyle name="เครื่องหมายจุลภาค 26 3 5 3" xfId="22724" xr:uid="{6078B8C2-971D-44B4-BFF8-873E07D3A340}"/>
    <cellStyle name="เครื่องหมายจุลภาค 26 3 5 4" xfId="34250" xr:uid="{FFD87921-CD15-4A43-BAC5-60DDA9B31F71}"/>
    <cellStyle name="เครื่องหมายจุลภาค 26 3 6" xfId="12282" xr:uid="{840DF58B-FFA2-45A9-980F-077C32ADF635}"/>
    <cellStyle name="เครื่องหมายจุลภาค 26 3 6 2" xfId="25062" xr:uid="{094DF46D-594B-44F2-9972-1E219A82933A}"/>
    <cellStyle name="เครื่องหมายจุลภาค 26 3 6 3" xfId="36588" xr:uid="{C409208A-D776-4AEA-BD4F-E607C27AB076}"/>
    <cellStyle name="เครื่องหมายจุลภาค 26 3 7" xfId="27399" xr:uid="{059EF5DE-2CD8-4E71-B9DF-D0A05F27D6D7}"/>
    <cellStyle name="เครื่องหมายจุลภาค 26 3 7 2" xfId="38925" xr:uid="{C7531172-9A0B-4938-BBC5-470B5F664DFB}"/>
    <cellStyle name="เครื่องหมายจุลภาค 26 3 8" xfId="17303" xr:uid="{317668C3-40B2-41DF-949E-F05CF4B9870E}"/>
    <cellStyle name="เครื่องหมายจุลภาค 26 3 9" xfId="28841" xr:uid="{E687A4EC-46E6-4D16-8E9C-56A7710D4086}"/>
    <cellStyle name="เครื่องหมายจุลภาค 26 4" xfId="2387" xr:uid="{F80B5BC5-6E65-46F9-B9B4-FF2E3FC32E2A}"/>
    <cellStyle name="เครื่องหมายจุลภาค 26 4 2" xfId="2912" xr:uid="{61FAE14F-7B24-4252-9842-41BCB79FB37E}"/>
    <cellStyle name="เครื่องหมายจุลภาค 26 4 2 2" xfId="6820" xr:uid="{06DCCE9F-F5EA-4B79-9599-E71CBC752E06}"/>
    <cellStyle name="เครื่องหมายจุลภาค 26 4 2 2 2" xfId="8671" xr:uid="{FBEFA1D4-5C83-4FA4-A8EC-0E2A9413950C}"/>
    <cellStyle name="เครื่องหมายจุลภาค 26 4 2 2 2 2" xfId="15541" xr:uid="{059C05CF-A6D7-4A14-8265-1D49FEDF0E75}"/>
    <cellStyle name="เครื่องหมายจุลภาค 26 4 2 2 2 3" xfId="22129" xr:uid="{443E1F01-69FD-4203-BFB5-076EEE0E27AC}"/>
    <cellStyle name="เครื่องหมายจุลภาค 26 4 2 2 2 4" xfId="33656" xr:uid="{46037071-3700-41FA-834D-AF646839AA0A}"/>
    <cellStyle name="เครื่องหมายจุลภาค 26 4 2 2 3" xfId="13691" xr:uid="{76566B67-D2B6-4A28-ABC7-999EF759F349}"/>
    <cellStyle name="เครื่องหมายจุลภาค 26 4 2 2 3 2" xfId="24472" xr:uid="{8A3DA1AB-BA2D-4F59-A19E-90F004BE753C}"/>
    <cellStyle name="เครื่องหมายจุลภาค 26 4 2 2 3 3" xfId="35998" xr:uid="{0B133561-5DC0-4689-BBD0-602DB3673BC5}"/>
    <cellStyle name="เครื่องหมายจุลภาค 26 4 2 2 4" xfId="26809" xr:uid="{1434278A-D4B0-4351-B5C1-50B4CC2F7EA9}"/>
    <cellStyle name="เครื่องหมายจุลภาค 26 4 2 2 4 2" xfId="38335" xr:uid="{BF7AC2CD-A6C6-4D82-8CB5-7C5EE850FAD0}"/>
    <cellStyle name="เครื่องหมายจุลภาค 26 4 2 2 5" xfId="19784" xr:uid="{CACCCF96-FAE0-48E9-AE5C-5BC016D155FE}"/>
    <cellStyle name="เครื่องหมายจุลภาค 26 4 2 2 6" xfId="31314" xr:uid="{059A5F23-A47F-432B-8725-499F6EE105F4}"/>
    <cellStyle name="เครื่องหมายจุลภาค 26 4 2 3" xfId="7738" xr:uid="{789D2567-B77F-4169-9FF6-2CCFAE8BB05F}"/>
    <cellStyle name="เครื่องหมายจุลภาค 26 4 2 3 2" xfId="14608" xr:uid="{7779F1C6-56CB-4E5D-A1BC-8B266D4A5B48}"/>
    <cellStyle name="เครื่องหมายจุลภาค 26 4 2 3 3" xfId="20963" xr:uid="{2AC165F0-B2F2-4C64-8347-B97F424C2C4E}"/>
    <cellStyle name="เครื่องหมายจุลภาค 26 4 2 3 4" xfId="32491" xr:uid="{1DF111E7-ACDD-4901-B7E3-CB1AD0DBF39D}"/>
    <cellStyle name="เครื่องหมายจุลภาค 26 4 2 4" xfId="9700" xr:uid="{84BB9C21-7BA3-4D51-AB3C-147BEF44B95E}"/>
    <cellStyle name="เครื่องหมายจุลภาค 26 4 2 4 2" xfId="16502" xr:uid="{B3A760F7-A072-470F-877B-B304562D8AF1}"/>
    <cellStyle name="เครื่องหมายจุลภาค 26 4 2 4 3" xfId="23310" xr:uid="{513AF1D7-64DE-4ED7-993B-EADCBA8818EF}"/>
    <cellStyle name="เครื่องหมายจุลภาค 26 4 2 4 4" xfId="34836" xr:uid="{25E4F647-1C42-4518-80E0-C0225072943D}"/>
    <cellStyle name="เครื่องหมายจุลภาค 26 4 2 5" xfId="12797" xr:uid="{96FD445F-7ECD-4FE8-A224-D8F55A08581C}"/>
    <cellStyle name="เครื่องหมายจุลภาค 26 4 2 5 2" xfId="25648" xr:uid="{23BBE6B7-7293-4A07-A204-E67008C1D4F8}"/>
    <cellStyle name="เครื่องหมายจุลภาค 26 4 2 5 3" xfId="37174" xr:uid="{10B378BF-CC7F-4A80-99DE-E0CCE081FF7B}"/>
    <cellStyle name="เครื่องหมายจุลภาค 26 4 2 6" xfId="27985" xr:uid="{92E647C6-BEB3-4271-825D-F3B6CEECDD3A}"/>
    <cellStyle name="เครื่องหมายจุลภาค 26 4 2 6 2" xfId="39511" xr:uid="{60F9BEC3-B47A-4BC2-8FF4-7362AEE06A6F}"/>
    <cellStyle name="เครื่องหมายจุลภาค 26 4 2 7" xfId="17955" xr:uid="{C60F3FC7-983A-4196-A005-1A89E5A1D471}"/>
    <cellStyle name="เครื่องหมายจุลภาค 26 4 2 8" xfId="29493" xr:uid="{89E7A1D8-4B40-4C65-A09A-D2772AC7F5A7}"/>
    <cellStyle name="เครื่องหมายจุลภาค 26 4 3" xfId="6374" xr:uid="{CA4B49FD-47A2-4807-B81E-AA247FE191CD}"/>
    <cellStyle name="เครื่องหมายจุลภาค 26 4 3 2" xfId="8208" xr:uid="{527F8C9E-3934-4464-ADDC-11A2B267661D}"/>
    <cellStyle name="เครื่องหมายจุลภาค 26 4 3 2 2" xfId="15078" xr:uid="{D8186532-8C5B-477F-875F-D9D114F9B282}"/>
    <cellStyle name="เครื่องหมายจุลภาค 26 4 3 2 3" xfId="21651" xr:uid="{D34A7F47-F72D-4BE9-B16E-354DEF315BAF}"/>
    <cellStyle name="เครื่องหมายจุลภาค 26 4 3 2 4" xfId="33178" xr:uid="{6A1C2717-60A9-4E36-8D8F-23334DC1BAA8}"/>
    <cellStyle name="เครื่องหมายจุลภาค 26 4 3 3" xfId="13245" xr:uid="{87C91AAE-734D-49A5-B499-D011FE344CB6}"/>
    <cellStyle name="เครื่องหมายจุลภาค 26 4 3 3 2" xfId="23994" xr:uid="{40FBBEF1-AC3A-4F61-8D7C-29880AB55A69}"/>
    <cellStyle name="เครื่องหมายจุลภาค 26 4 3 3 3" xfId="35520" xr:uid="{AAB78EA8-DE32-415F-A3FE-7A08321BADEE}"/>
    <cellStyle name="เครื่องหมายจุลภาค 26 4 3 4" xfId="26331" xr:uid="{42092D37-1008-46CA-86F7-41471CDEA807}"/>
    <cellStyle name="เครื่องหมายจุลภาค 26 4 3 4 2" xfId="37857" xr:uid="{96592F4F-22AF-4445-9CD4-73335B36F71C}"/>
    <cellStyle name="เครื่องหมายจุลภาค 26 4 3 5" xfId="19306" xr:uid="{4DEBA2F6-E6F9-4AE8-8782-FC5C5997B8CB}"/>
    <cellStyle name="เครื่องหมายจุลภาค 26 4 3 6" xfId="30836" xr:uid="{E4DE98AE-BAF2-46C9-A687-19A9F912A554}"/>
    <cellStyle name="เครื่องหมายจุลภาค 26 4 4" xfId="7281" xr:uid="{0CEA7687-1771-4C2D-9E63-351A2816C4C0}"/>
    <cellStyle name="เครื่องหมายจุลภาค 26 4 4 2" xfId="14151" xr:uid="{2335B5D9-22F8-4EAA-8362-24CDB7EA61D0}"/>
    <cellStyle name="เครื่องหมายจุลภาค 26 4 4 3" xfId="20485" xr:uid="{5AA4F645-305E-4D80-BCF2-AF455A34DC71}"/>
    <cellStyle name="เครื่องหมายจุลภาค 26 4 4 4" xfId="32013" xr:uid="{AA65330F-C1E7-4695-958C-83BA368738FB}"/>
    <cellStyle name="เครื่องหมายจุลภาค 26 4 5" xfId="9239" xr:uid="{1997EB22-A578-4603-9EBB-633AC38BAD78}"/>
    <cellStyle name="เครื่องหมายจุลภาค 26 4 5 2" xfId="16044" xr:uid="{34E7B01A-0B23-4116-9B5A-3ECEA1CCE108}"/>
    <cellStyle name="เครื่องหมายจุลภาค 26 4 5 3" xfId="22832" xr:uid="{093F9D9C-2CB3-47A6-BABE-B6AEC09750B5}"/>
    <cellStyle name="เครื่องหมายจุลภาค 26 4 5 4" xfId="34358" xr:uid="{601FE8A1-DC75-4A28-9DCF-604631BE5D01}"/>
    <cellStyle name="เครื่องหมายจุลภาค 26 4 6" xfId="12379" xr:uid="{2E92157B-0DED-4786-B1E8-423F923EA6DF}"/>
    <cellStyle name="เครื่องหมายจุลภาค 26 4 6 2" xfId="25170" xr:uid="{3E52DA56-4298-41D3-9606-3FC134DD6D38}"/>
    <cellStyle name="เครื่องหมายจุลภาค 26 4 6 3" xfId="36696" xr:uid="{F4F8DFA1-F811-48C1-983A-8784179279FF}"/>
    <cellStyle name="เครื่องหมายจุลภาค 26 4 7" xfId="27507" xr:uid="{BF9CDCC1-CAD3-4FC4-89B9-615226A7F853}"/>
    <cellStyle name="เครื่องหมายจุลภาค 26 4 7 2" xfId="39033" xr:uid="{BF531DC6-0D68-46C1-9AD9-428C1FA3B3AB}"/>
    <cellStyle name="เครื่องหมายจุลภาค 26 4 8" xfId="17440" xr:uid="{54FBD627-2895-42DB-8AFE-E18038741846}"/>
    <cellStyle name="เครื่องหมายจุลภาค 26 4 9" xfId="28978" xr:uid="{68E74413-4798-4FFF-90E4-4BC6AAD0E186}"/>
    <cellStyle name="เครื่องหมายจุลภาค 26 5" xfId="2506" xr:uid="{56F80E54-478E-46F6-B8AC-52E7349933ED}"/>
    <cellStyle name="เครื่องหมายจุลภาค 26 5 2" xfId="3011" xr:uid="{8C23FF83-6F37-4520-A934-A1E035BFCA8D}"/>
    <cellStyle name="เครื่องหมายจุลภาค 26 5 2 2" xfId="6923" xr:uid="{B1703318-A2C4-4F75-A03D-98A761EED42B}"/>
    <cellStyle name="เครื่องหมายจุลภาค 26 5 2 2 2" xfId="8776" xr:uid="{30DE9B15-D2E5-46F0-9B30-D5030B61C379}"/>
    <cellStyle name="เครื่องหมายจุลภาค 26 5 2 2 2 2" xfId="15646" xr:uid="{B4A06AC1-A4B9-4580-B1E9-5171EAC66164}"/>
    <cellStyle name="เครื่องหมายจุลภาค 26 5 2 2 2 3" xfId="22234" xr:uid="{82F085D3-9CE0-40D5-A2C5-64ABDED4CB2D}"/>
    <cellStyle name="เครื่องหมายจุลภาค 26 5 2 2 2 4" xfId="33761" xr:uid="{43EA6622-B6A4-44FA-A61E-E4AC4123B21F}"/>
    <cellStyle name="เครื่องหมายจุลภาค 26 5 2 2 3" xfId="13794" xr:uid="{8215B67D-0218-47A6-BE1C-27089250BF10}"/>
    <cellStyle name="เครื่องหมายจุลภาค 26 5 2 2 3 2" xfId="24577" xr:uid="{72CF10B2-9421-4E6A-BE14-AE85B616D7CB}"/>
    <cellStyle name="เครื่องหมายจุลภาค 26 5 2 2 3 3" xfId="36103" xr:uid="{6B06D892-76F8-471A-9B32-491332558EE9}"/>
    <cellStyle name="เครื่องหมายจุลภาค 26 5 2 2 4" xfId="26914" xr:uid="{A5F4C583-6D38-4261-BF13-B8D0CE408364}"/>
    <cellStyle name="เครื่องหมายจุลภาค 26 5 2 2 4 2" xfId="38440" xr:uid="{F59DAB46-5FEF-4B4C-9882-6070F1840890}"/>
    <cellStyle name="เครื่องหมายจุลภาค 26 5 2 2 5" xfId="19889" xr:uid="{943FB9B7-5B3F-438D-A8D7-B1ACA84C2BF1}"/>
    <cellStyle name="เครื่องหมายจุลภาค 26 5 2 2 6" xfId="31419" xr:uid="{8DD8A897-8A85-41C9-82B0-32A0A6E0EC35}"/>
    <cellStyle name="เครื่องหมายจุลภาค 26 5 2 3" xfId="7843" xr:uid="{C45095C7-78B9-4434-AAA9-9D7EEBABE0E1}"/>
    <cellStyle name="เครื่องหมายจุลภาค 26 5 2 3 2" xfId="14713" xr:uid="{EA4B26E3-A5B4-4447-B751-6E12559D7079}"/>
    <cellStyle name="เครื่องหมายจุลภาค 26 5 2 3 3" xfId="21068" xr:uid="{9AD35B1F-14C6-4323-8F20-207866DFC2CC}"/>
    <cellStyle name="เครื่องหมายจุลภาค 26 5 2 3 4" xfId="32596" xr:uid="{A35FC409-85D4-4E3E-B842-704F51A34E59}"/>
    <cellStyle name="เครื่องหมายจุลภาค 26 5 2 4" xfId="9805" xr:uid="{EACDC542-13CB-43B9-9E09-DC21134EF8C1}"/>
    <cellStyle name="เครื่องหมายจุลภาค 26 5 2 4 2" xfId="16607" xr:uid="{FB050EE1-1DD3-4273-A9C2-27AA733E7015}"/>
    <cellStyle name="เครื่องหมายจุลภาค 26 5 2 4 3" xfId="23415" xr:uid="{C96BF4F0-A91A-4AE2-BF55-A5FADD16BF16}"/>
    <cellStyle name="เครื่องหมายจุลภาค 26 5 2 4 4" xfId="34941" xr:uid="{16AB4A11-0421-472A-B96A-8BC68DE9395F}"/>
    <cellStyle name="เครื่องหมายจุลภาค 26 5 2 5" xfId="12896" xr:uid="{F5D447CC-FA0E-44B0-B51A-384411E9D5AD}"/>
    <cellStyle name="เครื่องหมายจุลภาค 26 5 2 5 2" xfId="25753" xr:uid="{B06AE197-CE37-4158-9F85-001561864EA6}"/>
    <cellStyle name="เครื่องหมายจุลภาค 26 5 2 5 3" xfId="37279" xr:uid="{0F09EE22-5578-4BC2-9AA2-F3B0D8F4BF3B}"/>
    <cellStyle name="เครื่องหมายจุลภาค 26 5 2 6" xfId="28090" xr:uid="{CC1DE7D0-B82B-485D-A90C-8F630CE5BDDC}"/>
    <cellStyle name="เครื่องหมายจุลภาค 26 5 2 6 2" xfId="39616" xr:uid="{D368004A-9447-4EC8-B13B-CE57D2226FEA}"/>
    <cellStyle name="เครื่องหมายจุลภาค 26 5 2 7" xfId="18060" xr:uid="{42F60913-8989-4CE7-926D-0BD3279016C9}"/>
    <cellStyle name="เครื่องหมายจุลภาค 26 5 2 8" xfId="29598" xr:uid="{3BD5B784-0FEF-44C9-9652-1352DF7D6909}"/>
    <cellStyle name="เครื่องหมายจุลภาค 26 5 3" xfId="6476" xr:uid="{5F5C57C4-7388-4A78-8EC9-D2AC90613A81}"/>
    <cellStyle name="เครื่องหมายจุลภาค 26 5 3 2" xfId="8312" xr:uid="{DC01EF7D-27E3-4A5F-B0CA-DBD3A1C87B18}"/>
    <cellStyle name="เครื่องหมายจุลภาค 26 5 3 2 2" xfId="15182" xr:uid="{CB40FC86-2A1D-4BE1-8BEB-2846FF0C545E}"/>
    <cellStyle name="เครื่องหมายจุลภาค 26 5 3 2 3" xfId="21756" xr:uid="{E73F0A7A-7D94-482F-8EEE-87564966696A}"/>
    <cellStyle name="เครื่องหมายจุลภาค 26 5 3 2 4" xfId="33283" xr:uid="{B331E272-01E7-45C2-A6B6-3DD8333EE55D}"/>
    <cellStyle name="เครื่องหมายจุลภาค 26 5 3 3" xfId="13347" xr:uid="{FEED474D-CCB9-4560-8019-88C8721F182B}"/>
    <cellStyle name="เครื่องหมายจุลภาค 26 5 3 3 2" xfId="24099" xr:uid="{DAE1A2F1-8BFA-4D60-82F8-14C541786A49}"/>
    <cellStyle name="เครื่องหมายจุลภาค 26 5 3 3 3" xfId="35625" xr:uid="{93790B04-D4B8-4AD0-9237-5510801DA6C3}"/>
    <cellStyle name="เครื่องหมายจุลภาค 26 5 3 4" xfId="26436" xr:uid="{7F492F27-EDB2-457A-9D63-01A32CF1CF95}"/>
    <cellStyle name="เครื่องหมายจุลภาค 26 5 3 4 2" xfId="37962" xr:uid="{666876D9-C301-4C1C-BC85-19ADFC3DDE11}"/>
    <cellStyle name="เครื่องหมายจุลภาค 26 5 3 5" xfId="19411" xr:uid="{A9DEC490-E003-48FA-B0A1-D82C8E25E996}"/>
    <cellStyle name="เครื่องหมายจุลภาค 26 5 3 6" xfId="30941" xr:uid="{46B8BCF6-9E32-4997-92B9-104C1105A731}"/>
    <cellStyle name="เครื่องหมายจุลภาค 26 5 4" xfId="7383" xr:uid="{17D90928-6D98-4315-A67C-347A8597A924}"/>
    <cellStyle name="เครื่องหมายจุลภาค 26 5 4 2" xfId="14253" xr:uid="{5663B65A-E1F8-45FC-97EA-C84C410983B8}"/>
    <cellStyle name="เครื่องหมายจุลภาค 26 5 4 3" xfId="20590" xr:uid="{77778822-12B8-4BB9-AAFD-7AD890062A87}"/>
    <cellStyle name="เครื่องหมายจุลภาค 26 5 4 4" xfId="32118" xr:uid="{AA374C2B-33AB-4229-8698-9ED65B5D2576}"/>
    <cellStyle name="เครื่องหมายจุลภาค 26 5 5" xfId="9341" xr:uid="{3EA5756E-0928-4C39-A43C-41D83002510A}"/>
    <cellStyle name="เครื่องหมายจุลภาค 26 5 5 2" xfId="16146" xr:uid="{DD8767C2-AEE3-440F-AEB7-7B2A6875684B}"/>
    <cellStyle name="เครื่องหมายจุลภาค 26 5 5 3" xfId="22937" xr:uid="{53793E3F-6973-4488-B7B0-9B426B53AAD1}"/>
    <cellStyle name="เครื่องหมายจุลภาค 26 5 5 4" xfId="34463" xr:uid="{EA521B3A-F80C-493B-A948-CB830976EE8E}"/>
    <cellStyle name="เครื่องหมายจุลภาค 26 5 6" xfId="12471" xr:uid="{4A8B11C9-71E4-4800-8F3B-02B466A17D34}"/>
    <cellStyle name="เครื่องหมายจุลภาค 26 5 6 2" xfId="25275" xr:uid="{FB2AB6FF-F834-4F5D-A665-D401E96E4EFB}"/>
    <cellStyle name="เครื่องหมายจุลภาค 26 5 6 3" xfId="36801" xr:uid="{D55BCDAA-7971-40D4-9625-ED3B8857CEF3}"/>
    <cellStyle name="เครื่องหมายจุลภาค 26 5 7" xfId="27612" xr:uid="{6375FDB4-6662-48D4-8B12-34C5B29254D5}"/>
    <cellStyle name="เครื่องหมายจุลภาค 26 5 7 2" xfId="39138" xr:uid="{F0A5BCA6-EE8F-4497-9B94-2529E12E67B6}"/>
    <cellStyle name="เครื่องหมายจุลภาค 26 5 8" xfId="17573" xr:uid="{071A9302-0B94-456D-A175-B3A26217B3A3}"/>
    <cellStyle name="เครื่องหมายจุลภาค 26 5 9" xfId="29111" xr:uid="{0720B3E0-3E77-4C49-9E90-9040FCF542FD}"/>
    <cellStyle name="เครื่องหมายจุลภาค 26 6" xfId="2716" xr:uid="{676229FD-AD6A-4571-81B4-367CC6C015F5}"/>
    <cellStyle name="เครื่องหมายจุลภาค 26 6 2" xfId="6618" xr:uid="{615CAD6E-3D1C-493F-AB11-4EBFEA94C07E}"/>
    <cellStyle name="เครื่องหมายจุลภาค 26 6 2 2" xfId="8462" xr:uid="{3195B284-AC80-4E8F-AC28-97CC63093529}"/>
    <cellStyle name="เครื่องหมายจุลภาค 26 6 2 2 2" xfId="15332" xr:uid="{7800FED0-B34D-487F-8921-CE4FF6459B48}"/>
    <cellStyle name="เครื่องหมายจุลภาค 26 6 2 2 3" xfId="21913" xr:uid="{01D37587-69AC-489C-966C-97E4CD2D0D45}"/>
    <cellStyle name="เครื่องหมายจุลภาค 26 6 2 2 4" xfId="33440" xr:uid="{0EDB6DC9-3A38-4AE5-87AB-02A399CC49B4}"/>
    <cellStyle name="เครื่องหมายจุลภาค 26 6 2 3" xfId="13489" xr:uid="{9D1C6C6A-3243-4910-8838-37CC95DC5D47}"/>
    <cellStyle name="เครื่องหมายจุลภาค 26 6 2 3 2" xfId="24256" xr:uid="{E42B0407-6087-49EA-8C51-BECBDACB2AB0}"/>
    <cellStyle name="เครื่องหมายจุลภาค 26 6 2 3 3" xfId="35782" xr:uid="{44A6782B-C25B-4FE7-9D5A-29E5CD10C035}"/>
    <cellStyle name="เครื่องหมายจุลภาค 26 6 2 4" xfId="26593" xr:uid="{A6A77CE5-019B-43CE-AFD8-F94170011D51}"/>
    <cellStyle name="เครื่องหมายจุลภาค 26 6 2 4 2" xfId="38119" xr:uid="{F4548451-93DC-45D3-8D93-60E609598AE0}"/>
    <cellStyle name="เครื่องหมายจุลภาค 26 6 2 5" xfId="19568" xr:uid="{C9328493-B428-4D1C-9CFF-6F4F64899D62}"/>
    <cellStyle name="เครื่องหมายจุลภาค 26 6 2 6" xfId="31098" xr:uid="{8D05FCA6-71DB-4271-86CD-D51E4E810FB1}"/>
    <cellStyle name="เครื่องหมายจุลภาค 26 6 3" xfId="7529" xr:uid="{7934EE3E-4FF6-471B-AF69-68AF5D1313AC}"/>
    <cellStyle name="เครื่องหมายจุลภาค 26 6 3 2" xfId="14399" xr:uid="{8EADE4C7-0787-4336-89A6-94B843508FEC}"/>
    <cellStyle name="เครื่องหมายจุลภาค 26 6 3 3" xfId="20747" xr:uid="{660563F0-00CB-451B-8805-AB2ABA4F8EF3}"/>
    <cellStyle name="เครื่องหมายจุลภาค 26 6 3 4" xfId="32275" xr:uid="{19406B52-99DE-47C4-BFA9-39505007F7CC}"/>
    <cellStyle name="เครื่องหมายจุลภาค 26 6 4" xfId="9490" xr:uid="{9DCE856B-3418-45C4-9AD3-E7AB9300DA4D}"/>
    <cellStyle name="เครื่องหมายจุลภาค 26 6 4 2" xfId="16292" xr:uid="{2FA7E13E-495F-48C2-BC13-82B5CAEA4FA6}"/>
    <cellStyle name="เครื่องหมายจุลภาค 26 6 4 3" xfId="23094" xr:uid="{65337A7C-378D-446A-AF8A-BACA299971EB}"/>
    <cellStyle name="เครื่องหมายจุลภาค 26 6 4 4" xfId="34620" xr:uid="{9C662CA2-5020-45C1-9F8E-BDD9A1D00586}"/>
    <cellStyle name="เครื่องหมายจุลภาค 26 6 5" xfId="12601" xr:uid="{46CDD586-AEFF-493C-9A1C-E060FA794186}"/>
    <cellStyle name="เครื่องหมายจุลภาค 26 6 5 2" xfId="25432" xr:uid="{3E44309E-490F-4F07-BA95-E9F238566F54}"/>
    <cellStyle name="เครื่องหมายจุลภาค 26 6 5 3" xfId="36958" xr:uid="{A05293BA-798C-4C02-B8CD-5B92C9011837}"/>
    <cellStyle name="เครื่องหมายจุลภาค 26 6 6" xfId="27769" xr:uid="{A34A909C-602E-4E15-BED7-4C0C4FA98A04}"/>
    <cellStyle name="เครื่องหมายจุลภาค 26 6 6 2" xfId="39295" xr:uid="{C3C94EDB-36E1-4067-9C62-B188B4436AFE}"/>
    <cellStyle name="เครื่องหมายจุลภาค 26 6 7" xfId="17739" xr:uid="{00CB5CCD-2AC8-4BFA-95CA-E196C8A0A1E5}"/>
    <cellStyle name="เครื่องหมายจุลภาค 26 6 8" xfId="29277" xr:uid="{00FEE754-2919-4B35-9470-435011E7BE74}"/>
    <cellStyle name="เครื่องหมายจุลภาค 26 7" xfId="6173" xr:uid="{E43D0521-39D1-4D08-9AF1-6BF9100C5C65}"/>
    <cellStyle name="เครื่องหมายจุลภาค 26 7 2" xfId="8000" xr:uid="{5882ECCD-6F1C-42C7-875F-C29B4B2D5EEC}"/>
    <cellStyle name="เครื่องหมายจุลภาค 26 7 2 2" xfId="14870" xr:uid="{1DB30EA9-8E57-4603-8289-F2B694AA638E}"/>
    <cellStyle name="เครื่องหมายจุลภาค 26 7 2 3" xfId="21435" xr:uid="{63814142-3E99-40EC-A39A-D3838788A51C}"/>
    <cellStyle name="เครื่องหมายจุลภาค 26 7 2 4" xfId="32962" xr:uid="{237DD352-53BB-46EB-B18D-48A5A91FEA85}"/>
    <cellStyle name="เครื่องหมายจุลภาค 26 7 3" xfId="13044" xr:uid="{7364E4F8-5C76-4740-857C-85DC039D78FD}"/>
    <cellStyle name="เครื่องหมายจุลภาค 26 7 3 2" xfId="23778" xr:uid="{A62F682A-3E85-4C65-AE88-B8641A0C893B}"/>
    <cellStyle name="เครื่องหมายจุลภาค 26 7 3 3" xfId="35304" xr:uid="{CB1DBC83-3012-44C3-964B-9901180B531A}"/>
    <cellStyle name="เครื่องหมายจุลภาค 26 7 4" xfId="26115" xr:uid="{92722AAC-E242-4AB0-BFED-29F3EDAA86D3}"/>
    <cellStyle name="เครื่องหมายจุลภาค 26 7 4 2" xfId="37641" xr:uid="{3FDAB44F-A342-40BE-8984-80D7767FB93F}"/>
    <cellStyle name="เครื่องหมายจุลภาค 26 7 5" xfId="19090" xr:uid="{9D904624-627B-4839-B663-340EF0472F6D}"/>
    <cellStyle name="เครื่องหมายจุลภาค 26 7 6" xfId="30620" xr:uid="{AB623593-82F7-4AF0-8C13-E5A0A55E45A5}"/>
    <cellStyle name="เครื่องหมายจุลภาค 26 8" xfId="7080" xr:uid="{2D4F20A8-E398-44A2-AD4A-4CD48C61D6A4}"/>
    <cellStyle name="เครื่องหมายจุลภาค 26 8 2" xfId="13950" xr:uid="{81BBCB00-0341-4F28-8A1F-6CC3A4D8394E}"/>
    <cellStyle name="เครื่องหมายจุลภาค 26 8 3" xfId="20269" xr:uid="{4B6F3DC3-B71F-4F0C-AA12-6FBAFED5981C}"/>
    <cellStyle name="เครื่องหมายจุลภาค 26 8 4" xfId="31797" xr:uid="{6A50EDEF-7C16-4E96-8EBB-1217BEEB3588}"/>
    <cellStyle name="เครื่องหมายจุลภาค 26 9" xfId="9034" xr:uid="{8671D345-0D79-4DC0-A1B4-3BE61A02F914}"/>
    <cellStyle name="เครื่องหมายจุลภาค 26 9 2" xfId="15842" xr:uid="{4BE04916-EF33-4E8B-AEEC-D32F422BB0BD}"/>
    <cellStyle name="เครื่องหมายจุลภาค 26 9 3" xfId="22616" xr:uid="{38DEE460-3FB6-42C5-8B5B-A477D161241C}"/>
    <cellStyle name="เครื่องหมายจุลภาค 26 9 4" xfId="34142" xr:uid="{5899D509-8E27-47C7-AAFE-8B85AA49CCDC}"/>
    <cellStyle name="เครื่องหมายจุลภาค 27" xfId="2113" xr:uid="{614C21AB-2243-4A99-B184-FC8654817A15}"/>
    <cellStyle name="เครื่องหมายจุลภาค 27 10" xfId="12187" xr:uid="{26ECA040-FC19-4B63-9ED6-A13FEC4C000D}"/>
    <cellStyle name="เครื่องหมายจุลภาค 27 10 2" xfId="24955" xr:uid="{A3A31860-C3AD-412D-8A37-A5DB1220B753}"/>
    <cellStyle name="เครื่องหมายจุลภาค 27 10 3" xfId="36481" xr:uid="{9E73BA3B-F2C9-408F-A36F-61880B539742}"/>
    <cellStyle name="เครื่องหมายจุลภาค 27 11" xfId="27292" xr:uid="{9DA0E5B1-2522-4677-B8AE-B8F0911AACD8}"/>
    <cellStyle name="เครื่องหมายจุลภาค 27 11 2" xfId="38818" xr:uid="{5F1AA2C5-8353-40F2-A6D7-1C40E98B5668}"/>
    <cellStyle name="เครื่องหมายจุลภาค 27 12" xfId="17168" xr:uid="{78751174-FDBB-4E5C-8174-5B5C6884EF9D}"/>
    <cellStyle name="เครื่องหมายจุลภาค 27 13" xfId="28706" xr:uid="{5792A963-8D90-46FC-944B-B797EF0F8A24}"/>
    <cellStyle name="เครื่องหมายจุลภาค 27 2" xfId="2161" xr:uid="{D46BBBE0-541A-441C-A70C-FDA2081275B6}"/>
    <cellStyle name="เครื่องหมายจุลภาค 27 2 10" xfId="27330" xr:uid="{E8BC5754-D196-4D4D-B8C3-B0937387D970}"/>
    <cellStyle name="เครื่องหมายจุลภาค 27 2 10 2" xfId="38856" xr:uid="{697A7CA4-73CF-4C9A-A75B-7095DFF4AF6E}"/>
    <cellStyle name="เครื่องหมายจุลภาค 27 2 11" xfId="17206" xr:uid="{D78F0561-FD63-46FB-9E49-D38764FBE8B9}"/>
    <cellStyle name="เครื่องหมายจุลภาค 27 2 12" xfId="28744" xr:uid="{1A85C97C-1FD3-4ACC-97CC-E4EB74000FA2}"/>
    <cellStyle name="เครื่องหมายจุลภาค 27 2 2" xfId="2298" xr:uid="{1640FC22-4F12-4BE2-9F73-1B78FC2638B7}"/>
    <cellStyle name="เครื่องหมายจุลภาค 27 2 2 2" xfId="2851" xr:uid="{85E31EB4-2B20-40AF-8EA0-C01FAFF7FD53}"/>
    <cellStyle name="เครื่องหมายจุลภาค 27 2 2 2 2" xfId="6755" xr:uid="{9805398C-3C45-47CF-A87D-B0B27151214B}"/>
    <cellStyle name="เครื่องหมายจุลภาค 27 2 2 2 2 2" xfId="8604" xr:uid="{5E9D3CAA-2AAE-4417-8F77-197ECE7B5953}"/>
    <cellStyle name="เครื่องหมายจุลภาค 27 2 2 2 2 2 2" xfId="15474" xr:uid="{D454522C-4B60-4D92-BF72-6CEB827F41E0}"/>
    <cellStyle name="เครื่องหมายจุลภาค 27 2 2 2 2 2 3" xfId="22060" xr:uid="{0A86FB39-0625-40B5-A88F-9C35FB3EA5E3}"/>
    <cellStyle name="เครื่องหมายจุลภาค 27 2 2 2 2 2 4" xfId="33587" xr:uid="{508E1255-64DD-4726-AEC6-50993E180ACE}"/>
    <cellStyle name="เครื่องหมายจุลภาค 27 2 2 2 2 3" xfId="13626" xr:uid="{0D59910A-749F-4DB4-84C3-7301F1DD2A14}"/>
    <cellStyle name="เครื่องหมายจุลภาค 27 2 2 2 2 3 2" xfId="24403" xr:uid="{33EA4AB9-1833-4FBE-87D8-7334C671059F}"/>
    <cellStyle name="เครื่องหมายจุลภาค 27 2 2 2 2 3 3" xfId="35929" xr:uid="{7E7C2AC9-B108-4B0B-872F-53399B6DB872}"/>
    <cellStyle name="เครื่องหมายจุลภาค 27 2 2 2 2 4" xfId="26740" xr:uid="{07EBA0E8-47AB-4009-A184-56F8BE547801}"/>
    <cellStyle name="เครื่องหมายจุลภาค 27 2 2 2 2 4 2" xfId="38266" xr:uid="{76FD07F6-ACB5-46E0-974A-CFED04F06BB7}"/>
    <cellStyle name="เครื่องหมายจุลภาค 27 2 2 2 2 5" xfId="19715" xr:uid="{6E5AF5AB-C66F-47CD-9D98-68FF4334F3F0}"/>
    <cellStyle name="เครื่องหมายจุลภาค 27 2 2 2 2 6" xfId="31245" xr:uid="{82676740-92C7-4688-BE5B-0938D0B86605}"/>
    <cellStyle name="เครื่องหมายจุลภาค 27 2 2 2 3" xfId="7671" xr:uid="{994C9C69-DEE0-425E-860F-886A991593CF}"/>
    <cellStyle name="เครื่องหมายจุลภาค 27 2 2 2 3 2" xfId="14541" xr:uid="{27FEED35-AC0D-4584-9B04-A77249C40CAE}"/>
    <cellStyle name="เครื่องหมายจุลภาค 27 2 2 2 3 3" xfId="20894" xr:uid="{9E4F706B-E7E9-4957-8E37-D6D95D89FC27}"/>
    <cellStyle name="เครื่องหมายจุลภาค 27 2 2 2 3 4" xfId="32422" xr:uid="{977294EC-71C0-4A92-B9E4-829056BA5B84}"/>
    <cellStyle name="เครื่องหมายจุลภาค 27 2 2 2 4" xfId="9632" xr:uid="{858A7EB3-633D-4051-8BF9-68A82E0F3851}"/>
    <cellStyle name="เครื่องหมายจุลภาค 27 2 2 2 4 2" xfId="16434" xr:uid="{770782F6-1124-4681-9E9E-07605FB50ACF}"/>
    <cellStyle name="เครื่องหมายจุลภาค 27 2 2 2 4 3" xfId="23241" xr:uid="{F7B8203A-061F-4D3C-9F7D-A134482F45FA}"/>
    <cellStyle name="เครื่องหมายจุลภาค 27 2 2 2 4 4" xfId="34767" xr:uid="{C4FF5E1E-181B-40EE-A5A0-1DEC591AD441}"/>
    <cellStyle name="เครื่องหมายจุลภาค 27 2 2 2 5" xfId="12736" xr:uid="{635046FD-5DCC-4485-A46E-3DDB870F9C73}"/>
    <cellStyle name="เครื่องหมายจุลภาค 27 2 2 2 5 2" xfId="25579" xr:uid="{97E24F60-A1EC-47E7-A49E-FEB9F5C59BBD}"/>
    <cellStyle name="เครื่องหมายจุลภาค 27 2 2 2 5 3" xfId="37105" xr:uid="{3AE4511B-4214-425A-A517-2B849360B112}"/>
    <cellStyle name="เครื่องหมายจุลภาค 27 2 2 2 6" xfId="27916" xr:uid="{93E48522-3B3F-479B-992B-068A7EDF99D1}"/>
    <cellStyle name="เครื่องหมายจุลภาค 27 2 2 2 6 2" xfId="39442" xr:uid="{5F75BD6C-67BF-4235-9DA5-2C1EA097268F}"/>
    <cellStyle name="เครื่องหมายจุลภาค 27 2 2 2 7" xfId="17886" xr:uid="{0C66A969-9CA0-429B-A8BC-EE36037AD738}"/>
    <cellStyle name="เครื่องหมายจุลภาค 27 2 2 2 8" xfId="29424" xr:uid="{C205309D-96EA-4E92-8CA9-47EFB2DC0297}"/>
    <cellStyle name="เครื่องหมายจุลภาค 27 2 2 3" xfId="6309" xr:uid="{48AE68F9-9F0B-4DB3-89D8-EDBDC422A29B}"/>
    <cellStyle name="เครื่องหมายจุลภาค 27 2 2 3 2" xfId="8141" xr:uid="{8E3347CF-82CF-4500-88D1-63AF023B5A85}"/>
    <cellStyle name="เครื่องหมายจุลภาค 27 2 2 3 2 2" xfId="15011" xr:uid="{71B08404-3B0E-48F7-9EA5-9C8510B220F5}"/>
    <cellStyle name="เครื่องหมายจุลภาค 27 2 2 3 2 3" xfId="21582" xr:uid="{04DDC6BD-D148-4A64-8923-3B0DF3C06CD8}"/>
    <cellStyle name="เครื่องหมายจุลภาค 27 2 2 3 2 4" xfId="33109" xr:uid="{BF5C3E61-6734-4906-94FA-18F32586897E}"/>
    <cellStyle name="เครื่องหมายจุลภาค 27 2 2 3 3" xfId="13180" xr:uid="{A809D2EE-91EF-400B-BD79-843D4EFC767F}"/>
    <cellStyle name="เครื่องหมายจุลภาค 27 2 2 3 3 2" xfId="23925" xr:uid="{37BADD12-9E4D-47C0-A02D-6E90792172FA}"/>
    <cellStyle name="เครื่องหมายจุลภาค 27 2 2 3 3 3" xfId="35451" xr:uid="{FEFE82CB-8DD5-40FA-ABCB-FB7B715C866F}"/>
    <cellStyle name="เครื่องหมายจุลภาค 27 2 2 3 4" xfId="26262" xr:uid="{28F52963-5FA8-4A2C-91D4-95DE42420B38}"/>
    <cellStyle name="เครื่องหมายจุลภาค 27 2 2 3 4 2" xfId="37788" xr:uid="{43D9F24B-84F3-47D7-9EE4-A3B8CA10158C}"/>
    <cellStyle name="เครื่องหมายจุลภาค 27 2 2 3 5" xfId="19237" xr:uid="{F2566D80-EC17-4A3E-AD78-88502F898F52}"/>
    <cellStyle name="เครื่องหมายจุลภาค 27 2 2 3 6" xfId="30767" xr:uid="{FBA3EEB9-BAD2-4A3A-A9C9-484F532CBA7B}"/>
    <cellStyle name="เครื่องหมายจุลภาค 27 2 2 4" xfId="7216" xr:uid="{3A731D1E-31B7-4500-8AF1-D147044C0887}"/>
    <cellStyle name="เครื่องหมายจุลภาค 27 2 2 4 2" xfId="14086" xr:uid="{F2973D08-F41D-4F53-B287-57516CCA8FB3}"/>
    <cellStyle name="เครื่องหมายจุลภาค 27 2 2 4 3" xfId="20416" xr:uid="{7C5B9576-0BF2-4C9D-ABB6-11FDF17F8D5B}"/>
    <cellStyle name="เครื่องหมายจุลภาค 27 2 2 4 4" xfId="31944" xr:uid="{ACEEA69C-781F-4A8D-88CC-502B4C04E6F6}"/>
    <cellStyle name="เครื่องหมายจุลภาค 27 2 2 5" xfId="9174" xr:uid="{AFA104A4-A6AC-4121-A7CE-0C874F755B4F}"/>
    <cellStyle name="เครื่องหมายจุลภาค 27 2 2 5 2" xfId="15979" xr:uid="{A0D40D91-74BD-443F-B90F-D36C3D97A74F}"/>
    <cellStyle name="เครื่องหมายจุลภาค 27 2 2 5 3" xfId="22763" xr:uid="{32622C41-552A-4233-BDA5-2C1CF290A113}"/>
    <cellStyle name="เครื่องหมายจุลภาค 27 2 2 5 4" xfId="34289" xr:uid="{EDAE5243-672B-46A0-A3B0-2BB8F83798A2}"/>
    <cellStyle name="เครื่องหมายจุลภาค 27 2 2 6" xfId="12321" xr:uid="{2B141308-B8B3-4FCC-8D00-32AA381638EC}"/>
    <cellStyle name="เครื่องหมายจุลภาค 27 2 2 6 2" xfId="25101" xr:uid="{7226B7A2-327E-4067-9C0D-092FF580313A}"/>
    <cellStyle name="เครื่องหมายจุลภาค 27 2 2 6 3" xfId="36627" xr:uid="{FAA586B2-4A36-44A1-AC77-F67BFF77122B}"/>
    <cellStyle name="เครื่องหมายจุลภาค 27 2 2 7" xfId="27438" xr:uid="{3494776A-0F98-4240-BAB2-DDCDC3244C34}"/>
    <cellStyle name="เครื่องหมายจุลภาค 27 2 2 7 2" xfId="38964" xr:uid="{50907A42-D6DF-4C52-BCCE-5A9173BA27BE}"/>
    <cellStyle name="เครื่องหมายจุลภาค 27 2 2 8" xfId="17342" xr:uid="{170B86B5-15D6-4568-A7A6-AC2C1CE71A65}"/>
    <cellStyle name="เครื่องหมายจุลภาค 27 2 2 9" xfId="28880" xr:uid="{9D383E67-5348-4B10-9ECC-308DC60E0B8A}"/>
    <cellStyle name="เครื่องหมายจุลภาค 27 2 3" xfId="2424" xr:uid="{B0C0D5D4-0568-475A-804D-64E63BC326EF}"/>
    <cellStyle name="เครื่องหมายจุลภาค 27 2 3 2" xfId="2949" xr:uid="{D829AB07-D82E-4C50-A306-CF7ED2C80686}"/>
    <cellStyle name="เครื่องหมายจุลภาค 27 2 3 2 2" xfId="6859" xr:uid="{1AD101F4-4D22-4210-B2DD-FCDBCDBC83D1}"/>
    <cellStyle name="เครื่องหมายจุลภาค 27 2 3 2 2 2" xfId="8710" xr:uid="{FAAC7BCA-0D5A-4C6F-9368-B79EF97EB6BA}"/>
    <cellStyle name="เครื่องหมายจุลภาค 27 2 3 2 2 2 2" xfId="15580" xr:uid="{C799C79D-8ED2-4099-B743-B87AE1EE91E5}"/>
    <cellStyle name="เครื่องหมายจุลภาค 27 2 3 2 2 2 3" xfId="22168" xr:uid="{5150B7C0-8A96-4D42-B21A-18DBB4A37FB7}"/>
    <cellStyle name="เครื่องหมายจุลภาค 27 2 3 2 2 2 4" xfId="33695" xr:uid="{A3806C0A-88BB-4DC4-917B-49270B5EE145}"/>
    <cellStyle name="เครื่องหมายจุลภาค 27 2 3 2 2 3" xfId="13730" xr:uid="{43C6ADF9-E69E-47FD-AC2A-BDA863BD8E5E}"/>
    <cellStyle name="เครื่องหมายจุลภาค 27 2 3 2 2 3 2" xfId="24511" xr:uid="{018AC0F5-3469-403C-9640-EAC105219277}"/>
    <cellStyle name="เครื่องหมายจุลภาค 27 2 3 2 2 3 3" xfId="36037" xr:uid="{BB12A563-BC58-4A95-9B26-BE59E31A0D6A}"/>
    <cellStyle name="เครื่องหมายจุลภาค 27 2 3 2 2 4" xfId="26848" xr:uid="{94F66ACD-F99D-49AF-BEDD-C1D0446B5F98}"/>
    <cellStyle name="เครื่องหมายจุลภาค 27 2 3 2 2 4 2" xfId="38374" xr:uid="{DAC3F0B2-ECFC-4854-AB2C-C5E36A89DBB6}"/>
    <cellStyle name="เครื่องหมายจุลภาค 27 2 3 2 2 5" xfId="19823" xr:uid="{8092DD9C-0E13-403A-912D-E10F43FC0B27}"/>
    <cellStyle name="เครื่องหมายจุลภาค 27 2 3 2 2 6" xfId="31353" xr:uid="{E12CFE26-76E3-4178-B04D-023CDE6BD169}"/>
    <cellStyle name="เครื่องหมายจุลภาค 27 2 3 2 3" xfId="7777" xr:uid="{82577423-259D-4330-BA54-F6E2BEEECD8A}"/>
    <cellStyle name="เครื่องหมายจุลภาค 27 2 3 2 3 2" xfId="14647" xr:uid="{C0245820-7D43-49B3-923E-937916A7D537}"/>
    <cellStyle name="เครื่องหมายจุลภาค 27 2 3 2 3 3" xfId="21002" xr:uid="{9184B69B-1955-454F-9117-0FDA093E54D0}"/>
    <cellStyle name="เครื่องหมายจุลภาค 27 2 3 2 3 4" xfId="32530" xr:uid="{E8608E8C-E0E1-417F-B581-FDBBAF749F84}"/>
    <cellStyle name="เครื่องหมายจุลภาค 27 2 3 2 4" xfId="9739" xr:uid="{2C49E3F2-90A2-4B8B-B1D4-87C34C30B05A}"/>
    <cellStyle name="เครื่องหมายจุลภาค 27 2 3 2 4 2" xfId="16541" xr:uid="{D04BF1BA-0B1F-4E59-861A-B290F44FC7E1}"/>
    <cellStyle name="เครื่องหมายจุลภาค 27 2 3 2 4 3" xfId="23349" xr:uid="{04CEDA28-3596-4BBF-87D8-811194B193A8}"/>
    <cellStyle name="เครื่องหมายจุลภาค 27 2 3 2 4 4" xfId="34875" xr:uid="{C7852D7E-1083-423D-AD2A-D3D95B7867F8}"/>
    <cellStyle name="เครื่องหมายจุลภาค 27 2 3 2 5" xfId="12834" xr:uid="{167796C9-8DDD-48E3-AFC5-F811D60DC9CA}"/>
    <cellStyle name="เครื่องหมายจุลภาค 27 2 3 2 5 2" xfId="25687" xr:uid="{5D2F5CE0-A26B-40FA-B0B7-21BEC7C7B280}"/>
    <cellStyle name="เครื่องหมายจุลภาค 27 2 3 2 5 3" xfId="37213" xr:uid="{B6DAC4F1-F8B9-44C9-BA97-F570E8F34B2E}"/>
    <cellStyle name="เครื่องหมายจุลภาค 27 2 3 2 6" xfId="28024" xr:uid="{D42ABCA9-9560-4949-88A2-26F3FF471B4B}"/>
    <cellStyle name="เครื่องหมายจุลภาค 27 2 3 2 6 2" xfId="39550" xr:uid="{80F46F1A-AC63-4D99-BE24-BE535901599C}"/>
    <cellStyle name="เครื่องหมายจุลภาค 27 2 3 2 7" xfId="17994" xr:uid="{70DADB62-CF90-4FDB-B34A-3C75E786CD3E}"/>
    <cellStyle name="เครื่องหมายจุลภาค 27 2 3 2 8" xfId="29532" xr:uid="{B8E7EA99-B863-43D3-91F2-46681849E563}"/>
    <cellStyle name="เครื่องหมายจุลภาค 27 2 3 3" xfId="6413" xr:uid="{D61CF9E3-61C1-41D0-90F3-A82F016E92F8}"/>
    <cellStyle name="เครื่องหมายจุลภาค 27 2 3 3 2" xfId="8247" xr:uid="{D1AF77DE-95B0-423F-AFD7-843CCAACC2F6}"/>
    <cellStyle name="เครื่องหมายจุลภาค 27 2 3 3 2 2" xfId="15117" xr:uid="{035FA08C-E249-4DC1-8CB7-1C2EBBBE9FDC}"/>
    <cellStyle name="เครื่องหมายจุลภาค 27 2 3 3 2 3" xfId="21690" xr:uid="{6C19320F-DC92-4F40-9E58-2716E5E57DE4}"/>
    <cellStyle name="เครื่องหมายจุลภาค 27 2 3 3 2 4" xfId="33217" xr:uid="{4B01C23E-1C00-44D3-B9E5-23806CEF4DFE}"/>
    <cellStyle name="เครื่องหมายจุลภาค 27 2 3 3 3" xfId="13284" xr:uid="{3D592004-99DB-499C-A956-7D782927DC9C}"/>
    <cellStyle name="เครื่องหมายจุลภาค 27 2 3 3 3 2" xfId="24033" xr:uid="{1EE9ED4A-9912-4C55-AEA0-315CF58CA0AE}"/>
    <cellStyle name="เครื่องหมายจุลภาค 27 2 3 3 3 3" xfId="35559" xr:uid="{C39E33A8-641D-4E3D-AC20-072BA077A95F}"/>
    <cellStyle name="เครื่องหมายจุลภาค 27 2 3 3 4" xfId="26370" xr:uid="{D491C41E-CFEF-4FD3-9287-B14FB62DCA80}"/>
    <cellStyle name="เครื่องหมายจุลภาค 27 2 3 3 4 2" xfId="37896" xr:uid="{8317D77B-63E9-48FD-9E4F-7401E3D7115C}"/>
    <cellStyle name="เครื่องหมายจุลภาค 27 2 3 3 5" xfId="19345" xr:uid="{D70EEEA6-8991-4D00-9956-1BDE89D079AE}"/>
    <cellStyle name="เครื่องหมายจุลภาค 27 2 3 3 6" xfId="30875" xr:uid="{2EDD9C4A-A628-498D-9114-B623FCC97FA7}"/>
    <cellStyle name="เครื่องหมายจุลภาค 27 2 3 4" xfId="7320" xr:uid="{6239304D-E68F-42B9-A2E8-170ED32A5995}"/>
    <cellStyle name="เครื่องหมายจุลภาค 27 2 3 4 2" xfId="14190" xr:uid="{5ED30989-18CE-4FFB-A230-31197332DBA0}"/>
    <cellStyle name="เครื่องหมายจุลภาค 27 2 3 4 3" xfId="20524" xr:uid="{AAE86D4B-B734-4F7B-9D8B-C57629F1ABC0}"/>
    <cellStyle name="เครื่องหมายจุลภาค 27 2 3 4 4" xfId="32052" xr:uid="{2B4132C1-674E-4906-8154-A1C9096390B2}"/>
    <cellStyle name="เครื่องหมายจุลภาค 27 2 3 5" xfId="9278" xr:uid="{23E13095-6497-49EF-B0B1-7892E8C601E1}"/>
    <cellStyle name="เครื่องหมายจุลภาค 27 2 3 5 2" xfId="16083" xr:uid="{1D654CB4-B2DE-428C-9089-F5B63E6C96F0}"/>
    <cellStyle name="เครื่องหมายจุลภาค 27 2 3 5 3" xfId="22871" xr:uid="{7BC59E5A-92B5-4670-BB3D-547355F4057D}"/>
    <cellStyle name="เครื่องหมายจุลภาค 27 2 3 5 4" xfId="34397" xr:uid="{287224A4-016A-4703-A426-38E941E78685}"/>
    <cellStyle name="เครื่องหมายจุลภาค 27 2 3 6" xfId="12416" xr:uid="{EC51BFB0-448D-4CD2-A92D-3EAF7822FF87}"/>
    <cellStyle name="เครื่องหมายจุลภาค 27 2 3 6 2" xfId="25209" xr:uid="{3079D70B-64E0-4922-90C9-4FBD94AF8D13}"/>
    <cellStyle name="เครื่องหมายจุลภาค 27 2 3 6 3" xfId="36735" xr:uid="{9228B702-41A4-46FF-A996-3988266D1453}"/>
    <cellStyle name="เครื่องหมายจุลภาค 27 2 3 7" xfId="27546" xr:uid="{9C27FAB3-0D7C-44FA-B4AC-94556B595F84}"/>
    <cellStyle name="เครื่องหมายจุลภาค 27 2 3 7 2" xfId="39072" xr:uid="{AA486C1F-3250-4115-AD69-24B1BF0BF56F}"/>
    <cellStyle name="เครื่องหมายจุลภาค 27 2 3 8" xfId="17479" xr:uid="{6AD0CDB8-91F5-42DC-810B-EC2CB03B76D3}"/>
    <cellStyle name="เครื่องหมายจุลภาค 27 2 3 9" xfId="29017" xr:uid="{5994222C-0AAB-4CBD-BDDD-08D2D51007E2}"/>
    <cellStyle name="เครื่องหมายจุลภาค 27 2 4" xfId="2543" xr:uid="{4658C57A-BBB7-4BAF-8341-A63DA4B98441}"/>
    <cellStyle name="เครื่องหมายจุลภาค 27 2 4 2" xfId="3050" xr:uid="{4ED5F865-4BCB-4EF3-AA34-F3975EC50E03}"/>
    <cellStyle name="เครื่องหมายจุลภาค 27 2 4 2 2" xfId="6962" xr:uid="{24192AB2-946B-43D3-A659-7345CEF7A15E}"/>
    <cellStyle name="เครื่องหมายจุลภาค 27 2 4 2 2 2" xfId="8815" xr:uid="{D421E689-A7EB-442F-831D-E7F70BFE424C}"/>
    <cellStyle name="เครื่องหมายจุลภาค 27 2 4 2 2 2 2" xfId="15685" xr:uid="{19A56022-DEC5-4FE5-AC17-AAEF57C8E4D7}"/>
    <cellStyle name="เครื่องหมายจุลภาค 27 2 4 2 2 2 3" xfId="22273" xr:uid="{E01016E6-3D40-4A2C-BEB1-A7026CFD7D9E}"/>
    <cellStyle name="เครื่องหมายจุลภาค 27 2 4 2 2 2 4" xfId="33800" xr:uid="{D1CE4F28-6F41-480A-8A5A-49DD5A641234}"/>
    <cellStyle name="เครื่องหมายจุลภาค 27 2 4 2 2 3" xfId="13833" xr:uid="{D0F8F54F-62D6-452A-B5BF-D4B94EFD4754}"/>
    <cellStyle name="เครื่องหมายจุลภาค 27 2 4 2 2 3 2" xfId="24616" xr:uid="{D6442B47-F766-439C-9EBB-ADB4E6FF0B93}"/>
    <cellStyle name="เครื่องหมายจุลภาค 27 2 4 2 2 3 3" xfId="36142" xr:uid="{F27A7E0E-1584-48E4-950D-F79BB7C3ED74}"/>
    <cellStyle name="เครื่องหมายจุลภาค 27 2 4 2 2 4" xfId="26953" xr:uid="{18E3071B-F437-4613-9CCC-081E3864FFD1}"/>
    <cellStyle name="เครื่องหมายจุลภาค 27 2 4 2 2 4 2" xfId="38479" xr:uid="{079A7C99-55BE-4064-8461-05539C0E1611}"/>
    <cellStyle name="เครื่องหมายจุลภาค 27 2 4 2 2 5" xfId="19928" xr:uid="{C3269FDA-7CDD-4C3F-81CB-6C0F1044E819}"/>
    <cellStyle name="เครื่องหมายจุลภาค 27 2 4 2 2 6" xfId="31458" xr:uid="{754158A4-981D-423A-9EB8-011721D9E6C1}"/>
    <cellStyle name="เครื่องหมายจุลภาค 27 2 4 2 3" xfId="7882" xr:uid="{8290A325-2ACC-4FEC-AE21-2E70005195EC}"/>
    <cellStyle name="เครื่องหมายจุลภาค 27 2 4 2 3 2" xfId="14752" xr:uid="{DD27EE6E-0A28-41AC-BAD6-9C4883F5BDCB}"/>
    <cellStyle name="เครื่องหมายจุลภาค 27 2 4 2 3 3" xfId="21107" xr:uid="{932E359B-3386-4323-80D6-D54D2FC0D9FA}"/>
    <cellStyle name="เครื่องหมายจุลภาค 27 2 4 2 3 4" xfId="32635" xr:uid="{7431228F-2AA5-48AD-94D2-56812F7757C8}"/>
    <cellStyle name="เครื่องหมายจุลภาค 27 2 4 2 4" xfId="9844" xr:uid="{95BE0655-1BB1-4C63-A2E6-E2B1F7758BFF}"/>
    <cellStyle name="เครื่องหมายจุลภาค 27 2 4 2 4 2" xfId="16646" xr:uid="{A63C95DF-A11B-4AAE-9195-C0C3894CB476}"/>
    <cellStyle name="เครื่องหมายจุลภาค 27 2 4 2 4 3" xfId="23454" xr:uid="{05BD37BE-B6A5-4CCF-B98F-820922A43D58}"/>
    <cellStyle name="เครื่องหมายจุลภาค 27 2 4 2 4 4" xfId="34980" xr:uid="{FD3C4D2A-5ACF-44D4-A256-41561C1156E5}"/>
    <cellStyle name="เครื่องหมายจุลภาค 27 2 4 2 5" xfId="12935" xr:uid="{87BC7396-5B45-4640-B817-5536C8955C51}"/>
    <cellStyle name="เครื่องหมายจุลภาค 27 2 4 2 5 2" xfId="25792" xr:uid="{1F952E5F-402E-4380-A8A3-ABEBED72B5C7}"/>
    <cellStyle name="เครื่องหมายจุลภาค 27 2 4 2 5 3" xfId="37318" xr:uid="{8FAA432A-1CFC-4242-AFF9-5D3CE9AD2326}"/>
    <cellStyle name="เครื่องหมายจุลภาค 27 2 4 2 6" xfId="28129" xr:uid="{01F1E9E5-E2ED-44B7-A65A-F01BE8429801}"/>
    <cellStyle name="เครื่องหมายจุลภาค 27 2 4 2 6 2" xfId="39655" xr:uid="{5FDBCA2E-9638-451A-9222-89A690FC43D5}"/>
    <cellStyle name="เครื่องหมายจุลภาค 27 2 4 2 7" xfId="18099" xr:uid="{C673799D-BCD7-4A1F-A4F7-162432E46DDC}"/>
    <cellStyle name="เครื่องหมายจุลภาค 27 2 4 2 8" xfId="29637" xr:uid="{DF3D5AC1-79AD-434B-966E-FED3DAEBD6BE}"/>
    <cellStyle name="เครื่องหมายจุลภาค 27 2 4 3" xfId="6515" xr:uid="{9A1E362B-E32A-4A16-826F-EFB46C171958}"/>
    <cellStyle name="เครื่องหมายจุลภาค 27 2 4 3 2" xfId="8351" xr:uid="{BF200BBB-AF13-403B-93AA-28F34A3A9696}"/>
    <cellStyle name="เครื่องหมายจุลภาค 27 2 4 3 2 2" xfId="15221" xr:uid="{66AD8EBA-493D-44BB-81C3-7DD61422407F}"/>
    <cellStyle name="เครื่องหมายจุลภาค 27 2 4 3 2 3" xfId="21795" xr:uid="{09D6149E-4FA5-423E-BCAA-A849DEA7C230}"/>
    <cellStyle name="เครื่องหมายจุลภาค 27 2 4 3 2 4" xfId="33322" xr:uid="{1DB2296A-9B46-461E-8961-BAB88D770334}"/>
    <cellStyle name="เครื่องหมายจุลภาค 27 2 4 3 3" xfId="13386" xr:uid="{BA64AB7A-450E-4F0F-8AEA-0D53EEF7915C}"/>
    <cellStyle name="เครื่องหมายจุลภาค 27 2 4 3 3 2" xfId="24138" xr:uid="{AEAE6C8B-0598-407D-8D56-6FDDBC836564}"/>
    <cellStyle name="เครื่องหมายจุลภาค 27 2 4 3 3 3" xfId="35664" xr:uid="{30BF226A-DD01-4292-BF82-F66936ACCBDF}"/>
    <cellStyle name="เครื่องหมายจุลภาค 27 2 4 3 4" xfId="26475" xr:uid="{4D6B35D6-1C56-4115-A0F0-E76CB6D97735}"/>
    <cellStyle name="เครื่องหมายจุลภาค 27 2 4 3 4 2" xfId="38001" xr:uid="{87913824-D367-41C1-8CF6-C9741273752B}"/>
    <cellStyle name="เครื่องหมายจุลภาค 27 2 4 3 5" xfId="19450" xr:uid="{FF6B8CC3-A120-46F5-9BDA-9C3171A7B9AE}"/>
    <cellStyle name="เครื่องหมายจุลภาค 27 2 4 3 6" xfId="30980" xr:uid="{8AC5FC1C-04E9-4863-9781-A1C7C1181F2A}"/>
    <cellStyle name="เครื่องหมายจุลภาค 27 2 4 4" xfId="7422" xr:uid="{DC3D7192-491F-4E07-A460-3F0BB3FE4647}"/>
    <cellStyle name="เครื่องหมายจุลภาค 27 2 4 4 2" xfId="14292" xr:uid="{80439885-F6BC-4D81-AC67-58A0413E8580}"/>
    <cellStyle name="เครื่องหมายจุลภาค 27 2 4 4 3" xfId="20629" xr:uid="{955699A6-9A81-418D-B7F6-75F41B1F4FAE}"/>
    <cellStyle name="เครื่องหมายจุลภาค 27 2 4 4 4" xfId="32157" xr:uid="{E1B2F608-A9F4-40F2-8AC6-0DD06D6E0FE1}"/>
    <cellStyle name="เครื่องหมายจุลภาค 27 2 4 5" xfId="9380" xr:uid="{295FA14A-CC38-43A3-8DA7-E3238D29D5F6}"/>
    <cellStyle name="เครื่องหมายจุลภาค 27 2 4 5 2" xfId="16185" xr:uid="{92A3D5E2-91B3-4D88-98FF-72EEE52D862B}"/>
    <cellStyle name="เครื่องหมายจุลภาค 27 2 4 5 3" xfId="22976" xr:uid="{7D1BC24C-BC20-4D6F-A0C2-651813BEBBAE}"/>
    <cellStyle name="เครื่องหมายจุลภาค 27 2 4 5 4" xfId="34502" xr:uid="{22A774F2-13B8-4B90-8187-5EA43F043A0F}"/>
    <cellStyle name="เครื่องหมายจุลภาค 27 2 4 6" xfId="12508" xr:uid="{6F349CA3-D794-4F68-A507-D0462F0FE636}"/>
    <cellStyle name="เครื่องหมายจุลภาค 27 2 4 6 2" xfId="25314" xr:uid="{9EC5E3AF-3C9B-4785-98BD-F161B0548CA6}"/>
    <cellStyle name="เครื่องหมายจุลภาค 27 2 4 6 3" xfId="36840" xr:uid="{ABB90425-23CC-4514-8BE0-4D3DBC68C3C3}"/>
    <cellStyle name="เครื่องหมายจุลภาค 27 2 4 7" xfId="27651" xr:uid="{1DB64D9C-A467-4FEC-B996-0774B2CB8687}"/>
    <cellStyle name="เครื่องหมายจุลภาค 27 2 4 7 2" xfId="39177" xr:uid="{2DAADFE3-305E-4B20-9508-AF4E74AD1D50}"/>
    <cellStyle name="เครื่องหมายจุลภาค 27 2 4 8" xfId="17612" xr:uid="{96820011-675E-4584-BB36-0DF1585EC167}"/>
    <cellStyle name="เครื่องหมายจุลภาค 27 2 4 9" xfId="29150" xr:uid="{3F74CF06-A9D2-4338-A49E-1A4452780E49}"/>
    <cellStyle name="เครื่องหมายจุลภาค 27 2 5" xfId="2753" xr:uid="{9F8A2A74-9243-4D5E-A308-A82724CA4C64}"/>
    <cellStyle name="เครื่องหมายจุลภาค 27 2 5 2" xfId="6655" xr:uid="{16A6497C-3ADA-44D8-B55E-1BB57162E415}"/>
    <cellStyle name="เครื่องหมายจุลภาค 27 2 5 2 2" xfId="8499" xr:uid="{4C308E54-FDD8-491A-9E65-B3621B4F63C4}"/>
    <cellStyle name="เครื่องหมายจุลภาค 27 2 5 2 2 2" xfId="15369" xr:uid="{C94EDAB0-FB29-479A-986A-29658901CB4A}"/>
    <cellStyle name="เครื่องหมายจุลภาค 27 2 5 2 2 3" xfId="21952" xr:uid="{AC56E5D8-C06A-4C95-8D80-E13D9567993A}"/>
    <cellStyle name="เครื่องหมายจุลภาค 27 2 5 2 2 4" xfId="33479" xr:uid="{D90E043D-2D6F-4D0F-855C-7629C6F419DC}"/>
    <cellStyle name="เครื่องหมายจุลภาค 27 2 5 2 3" xfId="13526" xr:uid="{2AC96D5F-F1BB-4496-B6A2-25CD8A91F489}"/>
    <cellStyle name="เครื่องหมายจุลภาค 27 2 5 2 3 2" xfId="24295" xr:uid="{F8A83F3D-A63D-4870-ADBD-03DEF5B26BF8}"/>
    <cellStyle name="เครื่องหมายจุลภาค 27 2 5 2 3 3" xfId="35821" xr:uid="{02433BAE-6F08-4FB5-BC2B-458CFDF94BB2}"/>
    <cellStyle name="เครื่องหมายจุลภาค 27 2 5 2 4" xfId="26632" xr:uid="{6B165BF9-8D5D-4AA8-8232-132E7CCE988C}"/>
    <cellStyle name="เครื่องหมายจุลภาค 27 2 5 2 4 2" xfId="38158" xr:uid="{FD897D02-D1B1-48DB-9122-75CC499304EC}"/>
    <cellStyle name="เครื่องหมายจุลภาค 27 2 5 2 5" xfId="19607" xr:uid="{EDBD77B2-19A6-468A-AC55-1DD38BC613C0}"/>
    <cellStyle name="เครื่องหมายจุลภาค 27 2 5 2 6" xfId="31137" xr:uid="{7C02133B-EA31-4874-8FF2-F44760729909}"/>
    <cellStyle name="เครื่องหมายจุลภาค 27 2 5 3" xfId="7566" xr:uid="{EBD0D515-CCFA-4AEC-823C-C670518AF14D}"/>
    <cellStyle name="เครื่องหมายจุลภาค 27 2 5 3 2" xfId="14436" xr:uid="{1AE7043C-CD5D-4F94-8058-9D4F93FFAAE5}"/>
    <cellStyle name="เครื่องหมายจุลภาค 27 2 5 3 3" xfId="20786" xr:uid="{C8A01A02-4A39-4502-B3AF-15E1B019DFE9}"/>
    <cellStyle name="เครื่องหมายจุลภาค 27 2 5 3 4" xfId="32314" xr:uid="{07D35D23-CC9E-45C3-B1B4-6D57C7F4EF51}"/>
    <cellStyle name="เครื่องหมายจุลภาค 27 2 5 4" xfId="9527" xr:uid="{B485D4AA-BCEF-4ECD-9ED4-72D77DF088CC}"/>
    <cellStyle name="เครื่องหมายจุลภาค 27 2 5 4 2" xfId="16329" xr:uid="{BDBA6316-2D5B-4BD5-9FB8-575D597AF1F0}"/>
    <cellStyle name="เครื่องหมายจุลภาค 27 2 5 4 3" xfId="23133" xr:uid="{F04F9DC5-DD7E-4971-81C1-4B892E37F9A7}"/>
    <cellStyle name="เครื่องหมายจุลภาค 27 2 5 4 4" xfId="34659" xr:uid="{75163185-7F67-434D-BBBE-2D16BA1718EE}"/>
    <cellStyle name="เครื่องหมายจุลภาค 27 2 5 5" xfId="12638" xr:uid="{ACF22F81-5A75-4394-9F04-E866A4E1E323}"/>
    <cellStyle name="เครื่องหมายจุลภาค 27 2 5 5 2" xfId="25471" xr:uid="{166FFB00-2A87-44D0-A367-E05C6B3284A7}"/>
    <cellStyle name="เครื่องหมายจุลภาค 27 2 5 5 3" xfId="36997" xr:uid="{E7C2A700-2675-482B-A6AA-849D36CE34BB}"/>
    <cellStyle name="เครื่องหมายจุลภาค 27 2 5 6" xfId="27808" xr:uid="{860B13C3-0473-4A4A-922E-D20019E5ECAE}"/>
    <cellStyle name="เครื่องหมายจุลภาค 27 2 5 6 2" xfId="39334" xr:uid="{F089D2E1-D1E3-4533-8ABD-B5F94F0BF985}"/>
    <cellStyle name="เครื่องหมายจุลภาค 27 2 5 7" xfId="17778" xr:uid="{12A3F46D-0302-4B31-85C3-3F3DA96A9004}"/>
    <cellStyle name="เครื่องหมายจุลภาค 27 2 5 8" xfId="29316" xr:uid="{1D95C97F-7007-4DC9-901D-E4AD2E7C94ED}"/>
    <cellStyle name="เครื่องหมายจุลภาค 27 2 6" xfId="6210" xr:uid="{8E57CBFF-AA0C-40E3-AEC3-DEEB43D92DB4}"/>
    <cellStyle name="เครื่องหมายจุลภาค 27 2 6 2" xfId="8037" xr:uid="{8AA90CD8-902E-4E91-909A-78349DBF6856}"/>
    <cellStyle name="เครื่องหมายจุลภาค 27 2 6 2 2" xfId="14907" xr:uid="{04050098-3F92-4509-93D3-9E3E6487F5E1}"/>
    <cellStyle name="เครื่องหมายจุลภาค 27 2 6 2 3" xfId="21474" xr:uid="{2D314E63-FF31-4DF3-845F-19D95AAA233C}"/>
    <cellStyle name="เครื่องหมายจุลภาค 27 2 6 2 4" xfId="33001" xr:uid="{C89E2BE8-73B2-4F09-9CBF-27DEFF73627A}"/>
    <cellStyle name="เครื่องหมายจุลภาค 27 2 6 3" xfId="13081" xr:uid="{57E5B64B-9908-4337-A0C6-87CD29E4E3B2}"/>
    <cellStyle name="เครื่องหมายจุลภาค 27 2 6 3 2" xfId="23817" xr:uid="{6988E3DE-EAFD-485D-8804-3B4F74683BFD}"/>
    <cellStyle name="เครื่องหมายจุลภาค 27 2 6 3 3" xfId="35343" xr:uid="{E20862F2-2A21-4A21-969D-29DE87D0B742}"/>
    <cellStyle name="เครื่องหมายจุลภาค 27 2 6 4" xfId="26154" xr:uid="{A925B78D-129F-464B-BAD4-772A3889539C}"/>
    <cellStyle name="เครื่องหมายจุลภาค 27 2 6 4 2" xfId="37680" xr:uid="{1CD522C8-7795-4DF6-A681-C37CB5D3C63E}"/>
    <cellStyle name="เครื่องหมายจุลภาค 27 2 6 5" xfId="19129" xr:uid="{91F4E02A-A4D2-4385-A3EC-E0229A145D9B}"/>
    <cellStyle name="เครื่องหมายจุลภาค 27 2 6 6" xfId="30659" xr:uid="{058349E4-5951-459B-8574-B0A030A5B0C4}"/>
    <cellStyle name="เครื่องหมายจุลภาค 27 2 7" xfId="7117" xr:uid="{98EEA51E-7593-4511-9259-BD06B8709C94}"/>
    <cellStyle name="เครื่องหมายจุลภาค 27 2 7 2" xfId="13987" xr:uid="{42602BEB-BB99-45AB-826A-F1D630C65B48}"/>
    <cellStyle name="เครื่องหมายจุลภาค 27 2 7 3" xfId="20308" xr:uid="{1EEFFCE1-7BE7-4057-9416-FCFE6D03DAA9}"/>
    <cellStyle name="เครื่องหมายจุลภาค 27 2 7 4" xfId="31836" xr:uid="{F07642FD-5F75-47AC-899E-98C09551EDD7}"/>
    <cellStyle name="เครื่องหมายจุลภาค 27 2 8" xfId="9073" xr:uid="{59DC438C-A131-43CF-B192-4064F33C771D}"/>
    <cellStyle name="เครื่องหมายจุลภาค 27 2 8 2" xfId="15879" xr:uid="{382D2796-E8A0-4FCA-AF3B-74023CE2A4DA}"/>
    <cellStyle name="เครื่องหมายจุลภาค 27 2 8 3" xfId="22655" xr:uid="{B5F5E51E-8773-4833-868B-2DBB4FE85A19}"/>
    <cellStyle name="เครื่องหมายจุลภาค 27 2 8 4" xfId="34181" xr:uid="{7BC89913-77DF-4D56-8E83-5D03D0B40294}"/>
    <cellStyle name="เครื่องหมายจุลภาค 27 2 9" xfId="12223" xr:uid="{6BDF1A6E-EB99-454A-A410-17A7B7E6EB79}"/>
    <cellStyle name="เครื่องหมายจุลภาค 27 2 9 2" xfId="24993" xr:uid="{4DD0F2BD-3B0C-4C43-9E8B-2410DB9CE24F}"/>
    <cellStyle name="เครื่องหมายจุลภาค 27 2 9 3" xfId="36519" xr:uid="{E924C4CE-17EB-4981-87F9-F88A5A6D5B54}"/>
    <cellStyle name="เครื่องหมายจุลภาค 27 3" xfId="2260" xr:uid="{88BB7BFB-E94E-497A-A728-AFFDFCD57DEE}"/>
    <cellStyle name="เครื่องหมายจุลภาค 27 3 2" xfId="2814" xr:uid="{31EA554C-16F7-4B4C-8294-A945550875AB}"/>
    <cellStyle name="เครื่องหมายจุลภาค 27 3 2 2" xfId="6718" xr:uid="{68DCA22F-7E67-40ED-BF20-BA38BA19E5C8}"/>
    <cellStyle name="เครื่องหมายจุลภาค 27 3 2 2 2" xfId="8566" xr:uid="{7517F286-D028-4CD3-8C20-6A14DF685AB8}"/>
    <cellStyle name="เครื่องหมายจุลภาค 27 3 2 2 2 2" xfId="15436" xr:uid="{309C3736-8682-4D6A-9A7C-99B162B8C5D7}"/>
    <cellStyle name="เครื่องหมายจุลภาค 27 3 2 2 2 3" xfId="22022" xr:uid="{D166C920-0E6A-4BD7-9A66-BEECF09006A1}"/>
    <cellStyle name="เครื่องหมายจุลภาค 27 3 2 2 2 4" xfId="33549" xr:uid="{B51B27E5-697F-4DFF-AD8B-AC61CEC2BD50}"/>
    <cellStyle name="เครื่องหมายจุลภาค 27 3 2 2 3" xfId="13589" xr:uid="{1BF529A0-A262-4451-A0A9-FBFC97C18357}"/>
    <cellStyle name="เครื่องหมายจุลภาค 27 3 2 2 3 2" xfId="24365" xr:uid="{812CFF9F-7529-4776-A1BE-DA932A1A9DB4}"/>
    <cellStyle name="เครื่องหมายจุลภาค 27 3 2 2 3 3" xfId="35891" xr:uid="{DDB0DEDA-EDA7-4665-B613-B4E2BF30AD05}"/>
    <cellStyle name="เครื่องหมายจุลภาค 27 3 2 2 4" xfId="26702" xr:uid="{B021A832-246D-4230-9DBC-30439C720FC5}"/>
    <cellStyle name="เครื่องหมายจุลภาค 27 3 2 2 4 2" xfId="38228" xr:uid="{55CFD0B5-E1DA-4D9E-B5CA-59060D5A4F0E}"/>
    <cellStyle name="เครื่องหมายจุลภาค 27 3 2 2 5" xfId="19677" xr:uid="{470659BA-EB3C-4120-9DB0-058D04FEFADF}"/>
    <cellStyle name="เครื่องหมายจุลภาค 27 3 2 2 6" xfId="31207" xr:uid="{99B3A213-A648-4C93-95F5-41F1947068BB}"/>
    <cellStyle name="เครื่องหมายจุลภาค 27 3 2 3" xfId="7633" xr:uid="{C135BC99-ECAC-4C98-A6D1-C65F050CFDA1}"/>
    <cellStyle name="เครื่องหมายจุลภาค 27 3 2 3 2" xfId="14503" xr:uid="{F74EC4BD-8B50-4E15-95EB-5D53AB9F38D9}"/>
    <cellStyle name="เครื่องหมายจุลภาค 27 3 2 3 3" xfId="20856" xr:uid="{DEE28B27-5B17-43B9-972E-8EB3CA3B0180}"/>
    <cellStyle name="เครื่องหมายจุลภาค 27 3 2 3 4" xfId="32384" xr:uid="{9828C3A4-21D8-465B-84FF-8716383DF29E}"/>
    <cellStyle name="เครื่องหมายจุลภาค 27 3 2 4" xfId="9594" xr:uid="{308E269B-23B4-4392-949D-2925D18F7405}"/>
    <cellStyle name="เครื่องหมายจุลภาค 27 3 2 4 2" xfId="16396" xr:uid="{A21C70B9-B057-44BA-BC08-247F65719775}"/>
    <cellStyle name="เครื่องหมายจุลภาค 27 3 2 4 3" xfId="23203" xr:uid="{9F1DA4F2-99DD-4261-8695-59001D711009}"/>
    <cellStyle name="เครื่องหมายจุลภาค 27 3 2 4 4" xfId="34729" xr:uid="{62778DA3-AED5-4A04-AA8D-C9813E1220C3}"/>
    <cellStyle name="เครื่องหมายจุลภาค 27 3 2 5" xfId="12699" xr:uid="{ACF45CA2-C12A-4AB7-AE40-186CF4BA1CE9}"/>
    <cellStyle name="เครื่องหมายจุลภาค 27 3 2 5 2" xfId="25541" xr:uid="{ACFC6242-C43F-4B14-ADD7-A8F62DA04376}"/>
    <cellStyle name="เครื่องหมายจุลภาค 27 3 2 5 3" xfId="37067" xr:uid="{64F8A7CD-E525-486A-84D2-B1A36B0A67A6}"/>
    <cellStyle name="เครื่องหมายจุลภาค 27 3 2 6" xfId="27878" xr:uid="{79E45C2D-3A7E-49DA-966D-62AC39757FE3}"/>
    <cellStyle name="เครื่องหมายจุลภาค 27 3 2 6 2" xfId="39404" xr:uid="{F7F21CDB-7024-46F0-83BB-67E44C805631}"/>
    <cellStyle name="เครื่องหมายจุลภาค 27 3 2 7" xfId="17848" xr:uid="{675FAA58-C8C9-4079-A4F1-9387667D1877}"/>
    <cellStyle name="เครื่องหมายจุลภาค 27 3 2 8" xfId="29386" xr:uid="{5101BAA8-C0F2-4F35-90C5-0B90D8734163}"/>
    <cellStyle name="เครื่องหมายจุลภาค 27 3 3" xfId="6272" xr:uid="{C6480FFE-298D-4326-A337-03F075DA51B5}"/>
    <cellStyle name="เครื่องหมายจุลภาค 27 3 3 2" xfId="8103" xr:uid="{177F96E5-0D75-49CA-893F-C8F98FA78C36}"/>
    <cellStyle name="เครื่องหมายจุลภาค 27 3 3 2 2" xfId="14973" xr:uid="{851A4C6D-911B-4D22-A0BA-5D57E8C3546C}"/>
    <cellStyle name="เครื่องหมายจุลภาค 27 3 3 2 3" xfId="21544" xr:uid="{C1011CD6-46FB-482F-B880-9BB5EAA3A5DD}"/>
    <cellStyle name="เครื่องหมายจุลภาค 27 3 3 2 4" xfId="33071" xr:uid="{B5D2A39F-081A-45BE-90F0-DCB434F4E1B4}"/>
    <cellStyle name="เครื่องหมายจุลภาค 27 3 3 3" xfId="13143" xr:uid="{E9562448-928A-4867-999A-057C491EBC5E}"/>
    <cellStyle name="เครื่องหมายจุลภาค 27 3 3 3 2" xfId="23887" xr:uid="{F9E19D1F-5656-43CC-B87B-4D3F10F3A652}"/>
    <cellStyle name="เครื่องหมายจุลภาค 27 3 3 3 3" xfId="35413" xr:uid="{1AA76F9F-ED11-4D1F-93D6-D3AD3E36CB09}"/>
    <cellStyle name="เครื่องหมายจุลภาค 27 3 3 4" xfId="26224" xr:uid="{DFB1D546-CE50-42D8-96E2-164C05DD9E86}"/>
    <cellStyle name="เครื่องหมายจุลภาค 27 3 3 4 2" xfId="37750" xr:uid="{B424E25F-1791-419A-BA4B-8560A7E215F3}"/>
    <cellStyle name="เครื่องหมายจุลภาค 27 3 3 5" xfId="19199" xr:uid="{2B95C1A8-A172-484D-82C7-6C0089DF6496}"/>
    <cellStyle name="เครื่องหมายจุลภาค 27 3 3 6" xfId="30729" xr:uid="{85506790-1B64-425E-9DF1-71196AE76D01}"/>
    <cellStyle name="เครื่องหมายจุลภาค 27 3 4" xfId="7179" xr:uid="{D0A6991F-07E0-445C-91C7-8115F8D24D47}"/>
    <cellStyle name="เครื่องหมายจุลภาค 27 3 4 2" xfId="14049" xr:uid="{EEEF901B-4AC9-4AC6-93FF-5FDE3951F00E}"/>
    <cellStyle name="เครื่องหมายจุลภาค 27 3 4 3" xfId="20378" xr:uid="{37D7D98A-A861-4E52-B5EF-750E31DDDDEF}"/>
    <cellStyle name="เครื่องหมายจุลภาค 27 3 4 4" xfId="31906" xr:uid="{4CC40830-47E4-488A-BF22-15AAC48A17F7}"/>
    <cellStyle name="เครื่องหมายจุลภาค 27 3 5" xfId="9137" xr:uid="{E51CE89B-AB67-4753-B938-C5098B3A0AC5}"/>
    <cellStyle name="เครื่องหมายจุลภาค 27 3 5 2" xfId="15942" xr:uid="{3C652EAA-6ADF-4EAE-88F7-6CD0F277FCE4}"/>
    <cellStyle name="เครื่องหมายจุลภาค 27 3 5 3" xfId="22725" xr:uid="{1713A6BA-3344-4F6D-92AE-397461D45C1F}"/>
    <cellStyle name="เครื่องหมายจุลภาค 27 3 5 4" xfId="34251" xr:uid="{A0974FD7-E5EA-4F6C-9880-AE17A9C6CAC3}"/>
    <cellStyle name="เครื่องหมายจุลภาค 27 3 6" xfId="12283" xr:uid="{359B0773-14E0-4D46-AB25-D9ABD33EE47B}"/>
    <cellStyle name="เครื่องหมายจุลภาค 27 3 6 2" xfId="25063" xr:uid="{FD3E940D-65AF-4C48-8400-C08522C2185C}"/>
    <cellStyle name="เครื่องหมายจุลภาค 27 3 6 3" xfId="36589" xr:uid="{D1687126-D682-41DE-BDD3-C2EFBA60478D}"/>
    <cellStyle name="เครื่องหมายจุลภาค 27 3 7" xfId="27400" xr:uid="{A634DF44-49A1-461A-9A90-C16C39B8E3A3}"/>
    <cellStyle name="เครื่องหมายจุลภาค 27 3 7 2" xfId="38926" xr:uid="{10C2E565-A19C-4F94-B3BC-7649639A742A}"/>
    <cellStyle name="เครื่องหมายจุลภาค 27 3 8" xfId="17304" xr:uid="{2D38B60F-C5AD-4427-815D-453FEE8F10F0}"/>
    <cellStyle name="เครื่องหมายจุลภาค 27 3 9" xfId="28842" xr:uid="{93C1A5C4-278F-4AD5-8FF7-60BD2986BCE7}"/>
    <cellStyle name="เครื่องหมายจุลภาค 27 4" xfId="2388" xr:uid="{86CA2366-A941-4ABD-BB6B-BFBB155022A1}"/>
    <cellStyle name="เครื่องหมายจุลภาค 27 4 2" xfId="2913" xr:uid="{0763E6B2-F0DB-4AFD-9657-86C9AF908EF3}"/>
    <cellStyle name="เครื่องหมายจุลภาค 27 4 2 2" xfId="6821" xr:uid="{55910294-6D62-456E-870B-0DD54A01AF63}"/>
    <cellStyle name="เครื่องหมายจุลภาค 27 4 2 2 2" xfId="8672" xr:uid="{84EA8FB7-BCAF-4C8E-91BD-4E39F6CFA82D}"/>
    <cellStyle name="เครื่องหมายจุลภาค 27 4 2 2 2 2" xfId="15542" xr:uid="{7CFE3813-5583-4181-A542-7A6F1352E6AC}"/>
    <cellStyle name="เครื่องหมายจุลภาค 27 4 2 2 2 3" xfId="22130" xr:uid="{321C52D3-554E-4054-B2DF-BDE9BE6F1874}"/>
    <cellStyle name="เครื่องหมายจุลภาค 27 4 2 2 2 4" xfId="33657" xr:uid="{0A60F6E1-7E47-4530-BE58-0AC534399D80}"/>
    <cellStyle name="เครื่องหมายจุลภาค 27 4 2 2 3" xfId="13692" xr:uid="{5EF29BEB-8F57-493C-AF21-4A5C52C3A24E}"/>
    <cellStyle name="เครื่องหมายจุลภาค 27 4 2 2 3 2" xfId="24473" xr:uid="{E15F3BFD-EBE0-4016-927F-A483A244B4D8}"/>
    <cellStyle name="เครื่องหมายจุลภาค 27 4 2 2 3 3" xfId="35999" xr:uid="{989E88DC-EC72-40C0-806C-F2BB915D2568}"/>
    <cellStyle name="เครื่องหมายจุลภาค 27 4 2 2 4" xfId="26810" xr:uid="{0146FE7A-A147-4349-9688-76D1284B4A81}"/>
    <cellStyle name="เครื่องหมายจุลภาค 27 4 2 2 4 2" xfId="38336" xr:uid="{DD2972D8-D6D9-472E-9A69-DA74658360FD}"/>
    <cellStyle name="เครื่องหมายจุลภาค 27 4 2 2 5" xfId="19785" xr:uid="{71BF6249-957D-4572-A934-AE813A6C6116}"/>
    <cellStyle name="เครื่องหมายจุลภาค 27 4 2 2 6" xfId="31315" xr:uid="{C0F4C893-1F43-4E1E-8368-71E3F65C329C}"/>
    <cellStyle name="เครื่องหมายจุลภาค 27 4 2 3" xfId="7739" xr:uid="{83FC0DCE-8AAF-4CA2-AC47-409E60FC0993}"/>
    <cellStyle name="เครื่องหมายจุลภาค 27 4 2 3 2" xfId="14609" xr:uid="{902CC0F1-FBDD-47D0-8C98-02BD6800471D}"/>
    <cellStyle name="เครื่องหมายจุลภาค 27 4 2 3 3" xfId="20964" xr:uid="{7C01807F-7BDE-4A11-9BAF-188E43C1ED7B}"/>
    <cellStyle name="เครื่องหมายจุลภาค 27 4 2 3 4" xfId="32492" xr:uid="{EC7E18DE-6C68-4BF9-B641-2B26F03160A6}"/>
    <cellStyle name="เครื่องหมายจุลภาค 27 4 2 4" xfId="9701" xr:uid="{8B70DA48-6F30-4E3C-8475-D01E85F6F9D9}"/>
    <cellStyle name="เครื่องหมายจุลภาค 27 4 2 4 2" xfId="16503" xr:uid="{DD3D0734-7A5B-4548-A844-27A7E5DBFB63}"/>
    <cellStyle name="เครื่องหมายจุลภาค 27 4 2 4 3" xfId="23311" xr:uid="{EEDC71B0-AD15-4B27-B88C-39DED20DD715}"/>
    <cellStyle name="เครื่องหมายจุลภาค 27 4 2 4 4" xfId="34837" xr:uid="{B21F6164-48F8-47C7-833F-DA588A1FDD12}"/>
    <cellStyle name="เครื่องหมายจุลภาค 27 4 2 5" xfId="12798" xr:uid="{76238B8E-DB05-46ED-ACE3-8379C412E039}"/>
    <cellStyle name="เครื่องหมายจุลภาค 27 4 2 5 2" xfId="25649" xr:uid="{AF11AE49-B98F-49E9-8C20-64079A6527A7}"/>
    <cellStyle name="เครื่องหมายจุลภาค 27 4 2 5 3" xfId="37175" xr:uid="{0CAEBEF3-52E2-457C-9D34-FBC85E5CF934}"/>
    <cellStyle name="เครื่องหมายจุลภาค 27 4 2 6" xfId="27986" xr:uid="{9D2B30CC-603D-40F4-A50B-A8B1C41B830C}"/>
    <cellStyle name="เครื่องหมายจุลภาค 27 4 2 6 2" xfId="39512" xr:uid="{2ACC8EE0-193F-4BA2-A8C3-99FC51BCA05F}"/>
    <cellStyle name="เครื่องหมายจุลภาค 27 4 2 7" xfId="17956" xr:uid="{6E09CC11-D4DA-46C9-A004-49368D94F3A4}"/>
    <cellStyle name="เครื่องหมายจุลภาค 27 4 2 8" xfId="29494" xr:uid="{900F3323-7B67-4CAA-8CEB-ADBA8041F8F7}"/>
    <cellStyle name="เครื่องหมายจุลภาค 27 4 3" xfId="6375" xr:uid="{3C146C35-6451-4FFF-BBB0-02A117A22D1A}"/>
    <cellStyle name="เครื่องหมายจุลภาค 27 4 3 2" xfId="8209" xr:uid="{C081BCAA-2914-463E-BD20-C29AADADC172}"/>
    <cellStyle name="เครื่องหมายจุลภาค 27 4 3 2 2" xfId="15079" xr:uid="{1DE871DF-BF80-4163-AB1A-A56DE99763CC}"/>
    <cellStyle name="เครื่องหมายจุลภาค 27 4 3 2 3" xfId="21652" xr:uid="{71AAE27A-D085-4BDE-AC8B-C8BBD8B54A6A}"/>
    <cellStyle name="เครื่องหมายจุลภาค 27 4 3 2 4" xfId="33179" xr:uid="{1345D4E2-0114-4C75-BC7E-9DCCEB57FC3E}"/>
    <cellStyle name="เครื่องหมายจุลภาค 27 4 3 3" xfId="13246" xr:uid="{92B57DCD-22EB-486E-8A68-237F2399EFCF}"/>
    <cellStyle name="เครื่องหมายจุลภาค 27 4 3 3 2" xfId="23995" xr:uid="{E111068F-C688-4E58-8E7A-646BE137B0EA}"/>
    <cellStyle name="เครื่องหมายจุลภาค 27 4 3 3 3" xfId="35521" xr:uid="{5EACDFB1-6E53-404D-A528-C0AD9097D5F0}"/>
    <cellStyle name="เครื่องหมายจุลภาค 27 4 3 4" xfId="26332" xr:uid="{424B56D6-AE13-4D70-96C3-13EFE6CCDE14}"/>
    <cellStyle name="เครื่องหมายจุลภาค 27 4 3 4 2" xfId="37858" xr:uid="{10F3DB4D-AC43-46A2-96B9-D1CA1BBD4D90}"/>
    <cellStyle name="เครื่องหมายจุลภาค 27 4 3 5" xfId="19307" xr:uid="{E0D01909-FD9E-456B-9A54-274B417F2CE3}"/>
    <cellStyle name="เครื่องหมายจุลภาค 27 4 3 6" xfId="30837" xr:uid="{D8CC0A77-80FC-43E4-9757-BE521440D6F7}"/>
    <cellStyle name="เครื่องหมายจุลภาค 27 4 4" xfId="7282" xr:uid="{1D693040-46A7-4C73-95B2-88FA85D4154A}"/>
    <cellStyle name="เครื่องหมายจุลภาค 27 4 4 2" xfId="14152" xr:uid="{7442795E-D2B0-4558-8FA7-9A66E8217792}"/>
    <cellStyle name="เครื่องหมายจุลภาค 27 4 4 3" xfId="20486" xr:uid="{C6145355-737A-4CB9-84BA-789EC72B0010}"/>
    <cellStyle name="เครื่องหมายจุลภาค 27 4 4 4" xfId="32014" xr:uid="{BADB6898-8F6A-490E-8546-7305340544E3}"/>
    <cellStyle name="เครื่องหมายจุลภาค 27 4 5" xfId="9240" xr:uid="{CD62EC5C-FD7B-4638-92D6-FB3B1175A2E2}"/>
    <cellStyle name="เครื่องหมายจุลภาค 27 4 5 2" xfId="16045" xr:uid="{22B46B66-ABF3-40FC-AB30-3208B5383BF6}"/>
    <cellStyle name="เครื่องหมายจุลภาค 27 4 5 3" xfId="22833" xr:uid="{7EB120E9-2E05-42D5-BE7E-CCF6AD007640}"/>
    <cellStyle name="เครื่องหมายจุลภาค 27 4 5 4" xfId="34359" xr:uid="{7E2524BF-EA66-4087-BF17-612D703D5D61}"/>
    <cellStyle name="เครื่องหมายจุลภาค 27 4 6" xfId="12380" xr:uid="{7384E9EB-D986-4EDD-9CE9-F255A6654931}"/>
    <cellStyle name="เครื่องหมายจุลภาค 27 4 6 2" xfId="25171" xr:uid="{E16DCC7C-D4A1-4862-98E9-C9B776F7F60A}"/>
    <cellStyle name="เครื่องหมายจุลภาค 27 4 6 3" xfId="36697" xr:uid="{85B0EFDD-62C3-42D8-8E9E-CC72A6C2A20E}"/>
    <cellStyle name="เครื่องหมายจุลภาค 27 4 7" xfId="27508" xr:uid="{FCF6B988-86B7-495B-8AB1-15E1E6A02FBF}"/>
    <cellStyle name="เครื่องหมายจุลภาค 27 4 7 2" xfId="39034" xr:uid="{688EC55C-4534-44FB-BF6D-68D51B7D8A7E}"/>
    <cellStyle name="เครื่องหมายจุลภาค 27 4 8" xfId="17441" xr:uid="{5401DFDB-2040-4BD2-BB99-EF2D4399F833}"/>
    <cellStyle name="เครื่องหมายจุลภาค 27 4 9" xfId="28979" xr:uid="{EECF5B33-A9EA-4F10-B4F7-26E50FA7DBDE}"/>
    <cellStyle name="เครื่องหมายจุลภาค 27 5" xfId="2507" xr:uid="{D5537821-5E1A-41FA-B349-DAA9F4CC07E3}"/>
    <cellStyle name="เครื่องหมายจุลภาค 27 5 2" xfId="3012" xr:uid="{2EEF301E-9957-47CB-990C-5DCB8F2B957C}"/>
    <cellStyle name="เครื่องหมายจุลภาค 27 5 2 2" xfId="6924" xr:uid="{6CC8CDC6-06AB-447A-9794-F437ED0F003B}"/>
    <cellStyle name="เครื่องหมายจุลภาค 27 5 2 2 2" xfId="8777" xr:uid="{0656BAC9-95DD-42CD-B293-6125ECECA4D8}"/>
    <cellStyle name="เครื่องหมายจุลภาค 27 5 2 2 2 2" xfId="15647" xr:uid="{27864017-62DC-4998-836B-3B5FC8DBACBF}"/>
    <cellStyle name="เครื่องหมายจุลภาค 27 5 2 2 2 3" xfId="22235" xr:uid="{6DF78CAB-ADE2-41F5-A790-4602D15E9945}"/>
    <cellStyle name="เครื่องหมายจุลภาค 27 5 2 2 2 4" xfId="33762" xr:uid="{274E87C7-6446-4664-8EA4-260D547E8F8E}"/>
    <cellStyle name="เครื่องหมายจุลภาค 27 5 2 2 3" xfId="13795" xr:uid="{96923BD1-0497-4FA1-BF89-0E5305E65A54}"/>
    <cellStyle name="เครื่องหมายจุลภาค 27 5 2 2 3 2" xfId="24578" xr:uid="{F6CF501B-B104-45C8-880B-48EF005F0D9D}"/>
    <cellStyle name="เครื่องหมายจุลภาค 27 5 2 2 3 3" xfId="36104" xr:uid="{FC9CD408-93D2-4F5B-9D73-C6886AF64F0F}"/>
    <cellStyle name="เครื่องหมายจุลภาค 27 5 2 2 4" xfId="26915" xr:uid="{D957F885-90FF-4FF7-A41B-7273FBF48508}"/>
    <cellStyle name="เครื่องหมายจุลภาค 27 5 2 2 4 2" xfId="38441" xr:uid="{B4EB3CF7-7AAD-4F04-B77F-048E6F30E317}"/>
    <cellStyle name="เครื่องหมายจุลภาค 27 5 2 2 5" xfId="19890" xr:uid="{25F67611-0B77-470C-819B-065706E2CE36}"/>
    <cellStyle name="เครื่องหมายจุลภาค 27 5 2 2 6" xfId="31420" xr:uid="{985DD518-B75A-48A8-8894-914E2DAAC405}"/>
    <cellStyle name="เครื่องหมายจุลภาค 27 5 2 3" xfId="7844" xr:uid="{6A11DD04-6E95-4A8B-A862-67538541F079}"/>
    <cellStyle name="เครื่องหมายจุลภาค 27 5 2 3 2" xfId="14714" xr:uid="{E22A081A-299A-4763-ACDF-4B5E294DED4D}"/>
    <cellStyle name="เครื่องหมายจุลภาค 27 5 2 3 3" xfId="21069" xr:uid="{A87EC572-5AB4-47A9-9F88-4496D6482069}"/>
    <cellStyle name="เครื่องหมายจุลภาค 27 5 2 3 4" xfId="32597" xr:uid="{2B24E8A2-774A-4147-8FC2-08D46DD51B76}"/>
    <cellStyle name="เครื่องหมายจุลภาค 27 5 2 4" xfId="9806" xr:uid="{AB53E8FB-2FDC-476D-8667-4AE908498A9A}"/>
    <cellStyle name="เครื่องหมายจุลภาค 27 5 2 4 2" xfId="16608" xr:uid="{96DFA6CB-36BF-4C42-BC8D-05946917C23C}"/>
    <cellStyle name="เครื่องหมายจุลภาค 27 5 2 4 3" xfId="23416" xr:uid="{756EABF1-5262-495A-BE4C-2D922B1855F6}"/>
    <cellStyle name="เครื่องหมายจุลภาค 27 5 2 4 4" xfId="34942" xr:uid="{1BEEBA72-838B-48CF-8721-96273D0094C6}"/>
    <cellStyle name="เครื่องหมายจุลภาค 27 5 2 5" xfId="12897" xr:uid="{47847DDF-D5DA-4963-B575-4B9B0B2196B5}"/>
    <cellStyle name="เครื่องหมายจุลภาค 27 5 2 5 2" xfId="25754" xr:uid="{4CD50B09-4D7F-485F-A7F0-710B68A5FA90}"/>
    <cellStyle name="เครื่องหมายจุลภาค 27 5 2 5 3" xfId="37280" xr:uid="{19BD86AA-A0CE-477E-8B7C-830E01647175}"/>
    <cellStyle name="เครื่องหมายจุลภาค 27 5 2 6" xfId="28091" xr:uid="{C1E81692-098F-4B12-BA6A-2A29996B1900}"/>
    <cellStyle name="เครื่องหมายจุลภาค 27 5 2 6 2" xfId="39617" xr:uid="{EEA9F7BB-1DAF-4DBD-9BBB-F4E26E43633F}"/>
    <cellStyle name="เครื่องหมายจุลภาค 27 5 2 7" xfId="18061" xr:uid="{E1FE2B8F-313E-4E0E-9302-DA028BED88E3}"/>
    <cellStyle name="เครื่องหมายจุลภาค 27 5 2 8" xfId="29599" xr:uid="{856FD79A-EFC2-45F0-8E43-992C06952975}"/>
    <cellStyle name="เครื่องหมายจุลภาค 27 5 3" xfId="6477" xr:uid="{0177BA7B-9869-4F40-817A-E7243EAB49E4}"/>
    <cellStyle name="เครื่องหมายจุลภาค 27 5 3 2" xfId="8313" xr:uid="{B0A52F02-2760-4121-9573-F2E89B3FD4EA}"/>
    <cellStyle name="เครื่องหมายจุลภาค 27 5 3 2 2" xfId="15183" xr:uid="{8E8EE785-81E6-4FAB-A67D-276F80FE7F32}"/>
    <cellStyle name="เครื่องหมายจุลภาค 27 5 3 2 3" xfId="21757" xr:uid="{D9326D79-6DA8-4A2B-9D14-9D196F65CDBE}"/>
    <cellStyle name="เครื่องหมายจุลภาค 27 5 3 2 4" xfId="33284" xr:uid="{1DFAB3A2-1EE5-4AA5-8C98-62F186471087}"/>
    <cellStyle name="เครื่องหมายจุลภาค 27 5 3 3" xfId="13348" xr:uid="{6ADBB192-7A96-4C94-9F43-2DA7E6C194B3}"/>
    <cellStyle name="เครื่องหมายจุลภาค 27 5 3 3 2" xfId="24100" xr:uid="{3AAFFC89-1296-4955-A120-F224AE800A23}"/>
    <cellStyle name="เครื่องหมายจุลภาค 27 5 3 3 3" xfId="35626" xr:uid="{358F7D65-4A3D-4627-8AE7-F9BACA967A65}"/>
    <cellStyle name="เครื่องหมายจุลภาค 27 5 3 4" xfId="26437" xr:uid="{FE8922AE-98BF-42EA-A85C-E36EDBC4F889}"/>
    <cellStyle name="เครื่องหมายจุลภาค 27 5 3 4 2" xfId="37963" xr:uid="{55A37DBC-77AC-478E-90EC-01854D6DE394}"/>
    <cellStyle name="เครื่องหมายจุลภาค 27 5 3 5" xfId="19412" xr:uid="{AC82EDFC-2D00-41E2-B72D-492D6C071D6E}"/>
    <cellStyle name="เครื่องหมายจุลภาค 27 5 3 6" xfId="30942" xr:uid="{22219A47-E31D-4D6F-9EE6-33EE9EFE9DF8}"/>
    <cellStyle name="เครื่องหมายจุลภาค 27 5 4" xfId="7384" xr:uid="{BC56B899-A075-48EA-A5F6-DA956CF360CA}"/>
    <cellStyle name="เครื่องหมายจุลภาค 27 5 4 2" xfId="14254" xr:uid="{5CB7185E-3612-4608-BE85-B3DCF5471F5D}"/>
    <cellStyle name="เครื่องหมายจุลภาค 27 5 4 3" xfId="20591" xr:uid="{79E19200-28D7-4524-A3B0-05099B208CCF}"/>
    <cellStyle name="เครื่องหมายจุลภาค 27 5 4 4" xfId="32119" xr:uid="{1DBAD2D5-19BD-4C77-B7B6-08F1C4AD076E}"/>
    <cellStyle name="เครื่องหมายจุลภาค 27 5 5" xfId="9342" xr:uid="{5AC4CC5A-738D-479C-89B6-B5651631656F}"/>
    <cellStyle name="เครื่องหมายจุลภาค 27 5 5 2" xfId="16147" xr:uid="{F3D8E41C-9DEF-4399-ABF8-C2F313F6F614}"/>
    <cellStyle name="เครื่องหมายจุลภาค 27 5 5 3" xfId="22938" xr:uid="{79154280-41BA-464C-99DE-5CD09CFAAC76}"/>
    <cellStyle name="เครื่องหมายจุลภาค 27 5 5 4" xfId="34464" xr:uid="{E61B9932-2562-446D-A286-D2212FF52F1A}"/>
    <cellStyle name="เครื่องหมายจุลภาค 27 5 6" xfId="12472" xr:uid="{DF90988B-1EB2-4F23-90A4-9D6FC9DE7600}"/>
    <cellStyle name="เครื่องหมายจุลภาค 27 5 6 2" xfId="25276" xr:uid="{ED4AE2D2-D71D-4C12-A532-8549431B76C4}"/>
    <cellStyle name="เครื่องหมายจุลภาค 27 5 6 3" xfId="36802" xr:uid="{2EA0D6C1-C01F-472E-B2F5-26BB94461627}"/>
    <cellStyle name="เครื่องหมายจุลภาค 27 5 7" xfId="27613" xr:uid="{FCF67231-4966-46DE-A434-B6090944DC13}"/>
    <cellStyle name="เครื่องหมายจุลภาค 27 5 7 2" xfId="39139" xr:uid="{F5971AF1-080B-4975-8E8E-510BD4F78346}"/>
    <cellStyle name="เครื่องหมายจุลภาค 27 5 8" xfId="17574" xr:uid="{F9263086-5D9B-4D6E-9365-28104D48BF19}"/>
    <cellStyle name="เครื่องหมายจุลภาค 27 5 9" xfId="29112" xr:uid="{61F9BEB0-3BA0-45AB-8979-A32C24A150D8}"/>
    <cellStyle name="เครื่องหมายจุลภาค 27 6" xfId="2717" xr:uid="{CB9F37C1-26E0-4748-9A03-2FFE08350232}"/>
    <cellStyle name="เครื่องหมายจุลภาค 27 6 2" xfId="6619" xr:uid="{D43BFFC2-25BE-49B8-AAF4-3EED8A3003A7}"/>
    <cellStyle name="เครื่องหมายจุลภาค 27 6 2 2" xfId="8463" xr:uid="{60BACE28-C103-4636-B178-FA8D12637EE2}"/>
    <cellStyle name="เครื่องหมายจุลภาค 27 6 2 2 2" xfId="15333" xr:uid="{2F811FD2-41AF-4A91-B069-7C8F18E23703}"/>
    <cellStyle name="เครื่องหมายจุลภาค 27 6 2 2 3" xfId="21914" xr:uid="{FB832B42-3883-4CA0-AA46-F8809D57EF54}"/>
    <cellStyle name="เครื่องหมายจุลภาค 27 6 2 2 4" xfId="33441" xr:uid="{D1A2E926-DA60-417E-B61C-1680124D9D07}"/>
    <cellStyle name="เครื่องหมายจุลภาค 27 6 2 3" xfId="13490" xr:uid="{2E69BDE0-00CF-46E5-AD00-3CF56A9D8FFD}"/>
    <cellStyle name="เครื่องหมายจุลภาค 27 6 2 3 2" xfId="24257" xr:uid="{3717D16E-92E0-4BCE-8342-C1F00558BF1E}"/>
    <cellStyle name="เครื่องหมายจุลภาค 27 6 2 3 3" xfId="35783" xr:uid="{3E65D19B-4510-442C-8D02-DB3927A11140}"/>
    <cellStyle name="เครื่องหมายจุลภาค 27 6 2 4" xfId="26594" xr:uid="{3743BB20-5474-4F7C-9BBA-F425C149E4A7}"/>
    <cellStyle name="เครื่องหมายจุลภาค 27 6 2 4 2" xfId="38120" xr:uid="{BCC29B51-B7B6-4917-9A60-A385267E62A3}"/>
    <cellStyle name="เครื่องหมายจุลภาค 27 6 2 5" xfId="19569" xr:uid="{0A40985A-01D2-4CA4-86F9-2F73B8B6959F}"/>
    <cellStyle name="เครื่องหมายจุลภาค 27 6 2 6" xfId="31099" xr:uid="{B2494378-DBE3-4CCD-8475-371943BC3ABE}"/>
    <cellStyle name="เครื่องหมายจุลภาค 27 6 3" xfId="7530" xr:uid="{B39F09CD-6ACE-4D8F-B711-3A48E5F23D97}"/>
    <cellStyle name="เครื่องหมายจุลภาค 27 6 3 2" xfId="14400" xr:uid="{601B414D-C9E1-4D7B-87D9-AD3763AEA013}"/>
    <cellStyle name="เครื่องหมายจุลภาค 27 6 3 3" xfId="20748" xr:uid="{855FA3F7-05E7-4AEF-80A7-768D8D7BEF94}"/>
    <cellStyle name="เครื่องหมายจุลภาค 27 6 3 4" xfId="32276" xr:uid="{86215CB0-E4C5-4F60-A449-547B032DECC6}"/>
    <cellStyle name="เครื่องหมายจุลภาค 27 6 4" xfId="9491" xr:uid="{997E75B2-28D2-4F0B-A564-F9663EDB8ED2}"/>
    <cellStyle name="เครื่องหมายจุลภาค 27 6 4 2" xfId="16293" xr:uid="{5380A575-89FB-4587-B735-8CF906AE2C64}"/>
    <cellStyle name="เครื่องหมายจุลภาค 27 6 4 3" xfId="23095" xr:uid="{125A6018-80B8-4613-A088-BBCBDB7CE088}"/>
    <cellStyle name="เครื่องหมายจุลภาค 27 6 4 4" xfId="34621" xr:uid="{60E53D08-C70B-431C-92E9-9311E3F1190D}"/>
    <cellStyle name="เครื่องหมายจุลภาค 27 6 5" xfId="12602" xr:uid="{57E1E13D-68B3-4DC8-B521-63F957EBD231}"/>
    <cellStyle name="เครื่องหมายจุลภาค 27 6 5 2" xfId="25433" xr:uid="{F1C5294B-3A89-4FC3-B0FF-AA25E7C25EF9}"/>
    <cellStyle name="เครื่องหมายจุลภาค 27 6 5 3" xfId="36959" xr:uid="{4B23DA62-9829-4DA0-95EA-6D84558B3773}"/>
    <cellStyle name="เครื่องหมายจุลภาค 27 6 6" xfId="27770" xr:uid="{C9E89CAF-A882-4210-A5F1-DE0059F31838}"/>
    <cellStyle name="เครื่องหมายจุลภาค 27 6 6 2" xfId="39296" xr:uid="{EFC05C4D-1F16-4E09-9943-F8FBE194756D}"/>
    <cellStyle name="เครื่องหมายจุลภาค 27 6 7" xfId="17740" xr:uid="{0A942953-CCB4-4A46-BCB2-8A765AEE28A6}"/>
    <cellStyle name="เครื่องหมายจุลภาค 27 6 8" xfId="29278" xr:uid="{1F640B97-6A7B-47C0-A2A5-4C198241E8DA}"/>
    <cellStyle name="เครื่องหมายจุลภาค 27 7" xfId="6174" xr:uid="{9DF6EFDA-8F2B-4CAC-ABD5-C3A92E21267E}"/>
    <cellStyle name="เครื่องหมายจุลภาค 27 7 2" xfId="8001" xr:uid="{70C17297-985E-487A-A488-C093B6FE24B7}"/>
    <cellStyle name="เครื่องหมายจุลภาค 27 7 2 2" xfId="14871" xr:uid="{290F1A97-1960-48F8-8825-BF20C1276E50}"/>
    <cellStyle name="เครื่องหมายจุลภาค 27 7 2 3" xfId="21436" xr:uid="{281F2B93-ED7B-435E-A09F-4BEFDA762B94}"/>
    <cellStyle name="เครื่องหมายจุลภาค 27 7 2 4" xfId="32963" xr:uid="{A5B07366-0E67-4CF7-94CF-E6BB0B63CB9D}"/>
    <cellStyle name="เครื่องหมายจุลภาค 27 7 3" xfId="13045" xr:uid="{714AD8A8-3577-4C5C-A7EF-07E41A19CCD5}"/>
    <cellStyle name="เครื่องหมายจุลภาค 27 7 3 2" xfId="23779" xr:uid="{1D2355D9-3390-4CF4-8B2C-ABAD626B948D}"/>
    <cellStyle name="เครื่องหมายจุลภาค 27 7 3 3" xfId="35305" xr:uid="{22B9E74B-04F7-425E-A39E-12A744D0CF13}"/>
    <cellStyle name="เครื่องหมายจุลภาค 27 7 4" xfId="26116" xr:uid="{0E6EDEB3-786E-4BB5-9BB7-65B392D63FBF}"/>
    <cellStyle name="เครื่องหมายจุลภาค 27 7 4 2" xfId="37642" xr:uid="{3313DC80-6926-4B3C-A6E0-512D62675EAF}"/>
    <cellStyle name="เครื่องหมายจุลภาค 27 7 5" xfId="19091" xr:uid="{121A618B-FDA2-47E2-B61A-0745FE73F3C8}"/>
    <cellStyle name="เครื่องหมายจุลภาค 27 7 6" xfId="30621" xr:uid="{4FCCB16B-B2AA-4809-9E3E-EEC7FAF0DF56}"/>
    <cellStyle name="เครื่องหมายจุลภาค 27 8" xfId="7081" xr:uid="{0DC7B529-ABBC-4AD5-967E-22C894953617}"/>
    <cellStyle name="เครื่องหมายจุลภาค 27 8 2" xfId="13951" xr:uid="{752B7C96-03C1-44FD-BC2F-30ADBEE3CBC5}"/>
    <cellStyle name="เครื่องหมายจุลภาค 27 8 3" xfId="20270" xr:uid="{2FAC4BEA-1896-4F3D-B9CA-878ED17DD74F}"/>
    <cellStyle name="เครื่องหมายจุลภาค 27 8 4" xfId="31798" xr:uid="{D12C5C17-3C9D-495B-9DC2-21A7BDD383DD}"/>
    <cellStyle name="เครื่องหมายจุลภาค 27 9" xfId="9035" xr:uid="{4283557B-CBC0-46AB-AB1A-334BBFA16764}"/>
    <cellStyle name="เครื่องหมายจุลภาค 27 9 2" xfId="15843" xr:uid="{EE045BC9-9E11-4CD9-86DF-73819EEEFB86}"/>
    <cellStyle name="เครื่องหมายจุลภาค 27 9 3" xfId="22617" xr:uid="{B0EEC245-6995-41FF-B236-04C5298DB31B}"/>
    <cellStyle name="เครื่องหมายจุลภาค 27 9 4" xfId="34143" xr:uid="{3DAC8AFC-C46D-4C56-A518-A7B81022AAC9}"/>
    <cellStyle name="เครื่องหมายจุลภาค 28" xfId="2114" xr:uid="{8C2BA14B-8007-4778-9F05-AEFD6E1D0C3E}"/>
    <cellStyle name="เครื่องหมายจุลภาค 28 10" xfId="12188" xr:uid="{2768AF48-6B16-4DAC-9992-87FFAD4F3DEE}"/>
    <cellStyle name="เครื่องหมายจุลภาค 28 10 2" xfId="24956" xr:uid="{62C26A34-C1D9-4F51-86F3-C3AC20250731}"/>
    <cellStyle name="เครื่องหมายจุลภาค 28 10 3" xfId="36482" xr:uid="{A9925B68-D45A-420F-A1F0-807B1AEE7D75}"/>
    <cellStyle name="เครื่องหมายจุลภาค 28 11" xfId="27293" xr:uid="{7CA35A18-D90E-4D2D-8A5D-A304111C7210}"/>
    <cellStyle name="เครื่องหมายจุลภาค 28 11 2" xfId="38819" xr:uid="{98A33B1D-DD5C-4EE5-9B14-91E7225D8168}"/>
    <cellStyle name="เครื่องหมายจุลภาค 28 12" xfId="17169" xr:uid="{AE564DAD-2577-490F-88CA-D47B204A0D53}"/>
    <cellStyle name="เครื่องหมายจุลภาค 28 13" xfId="28707" xr:uid="{CC4623D5-05B1-4987-ADC3-92E48CE50DD0}"/>
    <cellStyle name="เครื่องหมายจุลภาค 28 2" xfId="2162" xr:uid="{2235DD71-125D-43D1-98A8-3C8FA4B51333}"/>
    <cellStyle name="เครื่องหมายจุลภาค 28 2 10" xfId="27331" xr:uid="{9A46BAFA-5912-4818-BF70-2815E72E9CC2}"/>
    <cellStyle name="เครื่องหมายจุลภาค 28 2 10 2" xfId="38857" xr:uid="{07D30997-36BF-44A6-BB2E-8D2E0BA98E7F}"/>
    <cellStyle name="เครื่องหมายจุลภาค 28 2 11" xfId="17207" xr:uid="{1060EBEB-046D-44E3-A6AC-8577C7B74DA2}"/>
    <cellStyle name="เครื่องหมายจุลภาค 28 2 12" xfId="28745" xr:uid="{66FEB31C-CD5E-441B-940C-9B2C2F40C945}"/>
    <cellStyle name="เครื่องหมายจุลภาค 28 2 2" xfId="2299" xr:uid="{00303520-DE39-41D4-9368-05E8D32FEE58}"/>
    <cellStyle name="เครื่องหมายจุลภาค 28 2 2 2" xfId="2852" xr:uid="{268F3784-6E6A-411A-AB97-E2EFECBFA8D9}"/>
    <cellStyle name="เครื่องหมายจุลภาค 28 2 2 2 2" xfId="6756" xr:uid="{03292930-18D7-4FCC-AA00-19A892AFD422}"/>
    <cellStyle name="เครื่องหมายจุลภาค 28 2 2 2 2 2" xfId="8605" xr:uid="{16325DAD-C9EA-4760-A806-DA0ED5C312FB}"/>
    <cellStyle name="เครื่องหมายจุลภาค 28 2 2 2 2 2 2" xfId="15475" xr:uid="{D6BB882B-5323-42F3-AC8F-499CCBA52EBB}"/>
    <cellStyle name="เครื่องหมายจุลภาค 28 2 2 2 2 2 3" xfId="22061" xr:uid="{FBDB4926-5D05-4639-B6BC-A7608966195D}"/>
    <cellStyle name="เครื่องหมายจุลภาค 28 2 2 2 2 2 4" xfId="33588" xr:uid="{1FB89D3B-E4AF-4FAF-B30F-1996D183CBB3}"/>
    <cellStyle name="เครื่องหมายจุลภาค 28 2 2 2 2 3" xfId="13627" xr:uid="{D0DFE06B-C4CA-4D0F-9992-FD2EB3DCE103}"/>
    <cellStyle name="เครื่องหมายจุลภาค 28 2 2 2 2 3 2" xfId="24404" xr:uid="{0811A31A-FFB5-4F48-876D-F02CB83C8BA4}"/>
    <cellStyle name="เครื่องหมายจุลภาค 28 2 2 2 2 3 3" xfId="35930" xr:uid="{BD8CD0B7-05D4-41A6-AF77-DA9DC9E83F37}"/>
    <cellStyle name="เครื่องหมายจุลภาค 28 2 2 2 2 4" xfId="26741" xr:uid="{C0CEAC67-2513-465C-8F45-9A11C2DA7385}"/>
    <cellStyle name="เครื่องหมายจุลภาค 28 2 2 2 2 4 2" xfId="38267" xr:uid="{A8CE1832-65AC-44B8-8283-C6FF205EA25B}"/>
    <cellStyle name="เครื่องหมายจุลภาค 28 2 2 2 2 5" xfId="19716" xr:uid="{E86980AB-58B9-440A-B360-E7CF6D54FF82}"/>
    <cellStyle name="เครื่องหมายจุลภาค 28 2 2 2 2 6" xfId="31246" xr:uid="{FCFFE534-D9F6-49D2-90F0-845DCB67C8F2}"/>
    <cellStyle name="เครื่องหมายจุลภาค 28 2 2 2 3" xfId="7672" xr:uid="{C36A31AF-63AD-4581-BC21-B852A4E47BE9}"/>
    <cellStyle name="เครื่องหมายจุลภาค 28 2 2 2 3 2" xfId="14542" xr:uid="{60E906CF-79D2-459B-A469-3A0AE7670D0E}"/>
    <cellStyle name="เครื่องหมายจุลภาค 28 2 2 2 3 3" xfId="20895" xr:uid="{D49388FB-4E14-427F-B292-DAA31374B3D2}"/>
    <cellStyle name="เครื่องหมายจุลภาค 28 2 2 2 3 4" xfId="32423" xr:uid="{71DC559C-BC4A-4288-978A-90651EEA548D}"/>
    <cellStyle name="เครื่องหมายจุลภาค 28 2 2 2 4" xfId="9633" xr:uid="{FE30BD3C-FA83-4C92-A73F-77EF36E5A088}"/>
    <cellStyle name="เครื่องหมายจุลภาค 28 2 2 2 4 2" xfId="16435" xr:uid="{7C4A4B65-86E3-4EB3-8A24-6431BD64CBE0}"/>
    <cellStyle name="เครื่องหมายจุลภาค 28 2 2 2 4 3" xfId="23242" xr:uid="{07D58690-EC71-4448-9ACE-6CB889F86468}"/>
    <cellStyle name="เครื่องหมายจุลภาค 28 2 2 2 4 4" xfId="34768" xr:uid="{B6BCC855-C22B-470C-BFDA-8830E4E89A01}"/>
    <cellStyle name="เครื่องหมายจุลภาค 28 2 2 2 5" xfId="12737" xr:uid="{9F96E6AD-9BB9-4419-9635-80F604E7E321}"/>
    <cellStyle name="เครื่องหมายจุลภาค 28 2 2 2 5 2" xfId="25580" xr:uid="{BADBA62C-3C74-42C6-B17E-04FD568DCDC4}"/>
    <cellStyle name="เครื่องหมายจุลภาค 28 2 2 2 5 3" xfId="37106" xr:uid="{02C11C8C-A52A-47ED-948A-A5B243E3B34C}"/>
    <cellStyle name="เครื่องหมายจุลภาค 28 2 2 2 6" xfId="27917" xr:uid="{43595ADC-938F-4652-AEC6-85D62C91A1EE}"/>
    <cellStyle name="เครื่องหมายจุลภาค 28 2 2 2 6 2" xfId="39443" xr:uid="{3CDE3542-AD8C-44C1-9E97-9E71FC684B0E}"/>
    <cellStyle name="เครื่องหมายจุลภาค 28 2 2 2 7" xfId="17887" xr:uid="{2CAEB42F-F0C2-4FB8-838E-746297D31780}"/>
    <cellStyle name="เครื่องหมายจุลภาค 28 2 2 2 8" xfId="29425" xr:uid="{0B6C607D-077F-436E-B46B-116B185E8199}"/>
    <cellStyle name="เครื่องหมายจุลภาค 28 2 2 3" xfId="6310" xr:uid="{C885D272-6B26-45D9-B695-6E1597960178}"/>
    <cellStyle name="เครื่องหมายจุลภาค 28 2 2 3 2" xfId="8142" xr:uid="{4CD597E9-F8CA-41F0-965A-E0CB82EDE919}"/>
    <cellStyle name="เครื่องหมายจุลภาค 28 2 2 3 2 2" xfId="15012" xr:uid="{43E8DBBF-0365-4886-A448-4BB1134218F2}"/>
    <cellStyle name="เครื่องหมายจุลภาค 28 2 2 3 2 3" xfId="21583" xr:uid="{1D88F7EF-CA02-4979-BAD2-C81D924D827C}"/>
    <cellStyle name="เครื่องหมายจุลภาค 28 2 2 3 2 4" xfId="33110" xr:uid="{127EFABD-9493-432F-A258-A38118D4BE61}"/>
    <cellStyle name="เครื่องหมายจุลภาค 28 2 2 3 3" xfId="13181" xr:uid="{3274B890-73DD-4EB0-BD14-4145BC1C0691}"/>
    <cellStyle name="เครื่องหมายจุลภาค 28 2 2 3 3 2" xfId="23926" xr:uid="{1C3B7EEC-5291-4B43-8803-A27E5ADAFA9F}"/>
    <cellStyle name="เครื่องหมายจุลภาค 28 2 2 3 3 3" xfId="35452" xr:uid="{4C905C15-D3B7-45A0-8550-DEBF1139BA8A}"/>
    <cellStyle name="เครื่องหมายจุลภาค 28 2 2 3 4" xfId="26263" xr:uid="{A8018FD2-10AD-4EBF-8EA1-7CCBD70B1CD7}"/>
    <cellStyle name="เครื่องหมายจุลภาค 28 2 2 3 4 2" xfId="37789" xr:uid="{83D2923A-2150-4CF0-BB25-1DC101941617}"/>
    <cellStyle name="เครื่องหมายจุลภาค 28 2 2 3 5" xfId="19238" xr:uid="{BD61C369-AC06-4825-92D8-C6F9D1E616BA}"/>
    <cellStyle name="เครื่องหมายจุลภาค 28 2 2 3 6" xfId="30768" xr:uid="{0ED00389-CF44-4EA5-AC43-52ED746EFA41}"/>
    <cellStyle name="เครื่องหมายจุลภาค 28 2 2 4" xfId="7217" xr:uid="{A0360DD2-C8F4-4F97-A703-C7F281E7D8CC}"/>
    <cellStyle name="เครื่องหมายจุลภาค 28 2 2 4 2" xfId="14087" xr:uid="{B60EE80B-A42F-446B-BB7A-9570F31D1BBD}"/>
    <cellStyle name="เครื่องหมายจุลภาค 28 2 2 4 3" xfId="20417" xr:uid="{8CAED9DE-A35A-46A5-83F8-66802A610D9C}"/>
    <cellStyle name="เครื่องหมายจุลภาค 28 2 2 4 4" xfId="31945" xr:uid="{F391A392-F523-4C6D-BB2E-F3364CC4D5F9}"/>
    <cellStyle name="เครื่องหมายจุลภาค 28 2 2 5" xfId="9175" xr:uid="{B692AD58-A9BA-45A1-A2A6-5D29281E7FAD}"/>
    <cellStyle name="เครื่องหมายจุลภาค 28 2 2 5 2" xfId="15980" xr:uid="{DB8F8AB7-C9FA-4327-A394-58F1BCCD0CC3}"/>
    <cellStyle name="เครื่องหมายจุลภาค 28 2 2 5 3" xfId="22764" xr:uid="{1B931D96-43E8-4DA0-904E-B09C5B8059EB}"/>
    <cellStyle name="เครื่องหมายจุลภาค 28 2 2 5 4" xfId="34290" xr:uid="{6A0D7D9F-45D3-46B7-BF89-29439DC4B0BF}"/>
    <cellStyle name="เครื่องหมายจุลภาค 28 2 2 6" xfId="12322" xr:uid="{BCA41AB7-6BE1-434F-B7E9-654CF5C29A0F}"/>
    <cellStyle name="เครื่องหมายจุลภาค 28 2 2 6 2" xfId="25102" xr:uid="{2A9EC64A-8A5A-4A92-BD13-E97107010013}"/>
    <cellStyle name="เครื่องหมายจุลภาค 28 2 2 6 3" xfId="36628" xr:uid="{57D54A0E-D77B-4F13-B331-F841B68529D5}"/>
    <cellStyle name="เครื่องหมายจุลภาค 28 2 2 7" xfId="27439" xr:uid="{E713CAA6-FF10-4B0A-BC14-B45715E5AE75}"/>
    <cellStyle name="เครื่องหมายจุลภาค 28 2 2 7 2" xfId="38965" xr:uid="{9B30BB14-C9D9-461B-80A6-BAD41B85D756}"/>
    <cellStyle name="เครื่องหมายจุลภาค 28 2 2 8" xfId="17343" xr:uid="{06048287-4A03-4031-81D3-A2BCF653ACB7}"/>
    <cellStyle name="เครื่องหมายจุลภาค 28 2 2 9" xfId="28881" xr:uid="{3C47E712-FEC0-4A08-B5D9-27BA2AD68480}"/>
    <cellStyle name="เครื่องหมายจุลภาค 28 2 3" xfId="2425" xr:uid="{6FAE7912-D863-4635-AECC-BFF4C856DF14}"/>
    <cellStyle name="เครื่องหมายจุลภาค 28 2 3 2" xfId="2950" xr:uid="{1B29AD22-A037-4AFE-A7FD-E3C0E3DC61F1}"/>
    <cellStyle name="เครื่องหมายจุลภาค 28 2 3 2 2" xfId="6860" xr:uid="{AD38D162-25A4-46FF-9201-806B2D697937}"/>
    <cellStyle name="เครื่องหมายจุลภาค 28 2 3 2 2 2" xfId="8711" xr:uid="{BB75DB45-94E0-463F-9592-8658F49B6E4F}"/>
    <cellStyle name="เครื่องหมายจุลภาค 28 2 3 2 2 2 2" xfId="15581" xr:uid="{0A1CBD55-065F-4FDA-83A8-6B49BFBC24A2}"/>
    <cellStyle name="เครื่องหมายจุลภาค 28 2 3 2 2 2 3" xfId="22169" xr:uid="{640D0A8B-45F4-46D2-838B-9DAC0BD58C96}"/>
    <cellStyle name="เครื่องหมายจุลภาค 28 2 3 2 2 2 4" xfId="33696" xr:uid="{38641EF0-D4AF-4226-A31A-F3655190F062}"/>
    <cellStyle name="เครื่องหมายจุลภาค 28 2 3 2 2 3" xfId="13731" xr:uid="{1D150FC6-8077-4EBF-919E-D837DC7FF646}"/>
    <cellStyle name="เครื่องหมายจุลภาค 28 2 3 2 2 3 2" xfId="24512" xr:uid="{FDAC10A7-1DB6-4AA7-B729-04278AADA2B9}"/>
    <cellStyle name="เครื่องหมายจุลภาค 28 2 3 2 2 3 3" xfId="36038" xr:uid="{3BB345D7-7DEB-41A0-B6B7-7062EB5EE661}"/>
    <cellStyle name="เครื่องหมายจุลภาค 28 2 3 2 2 4" xfId="26849" xr:uid="{46CCA804-2B46-4BEB-BB97-EC5F4A09D77E}"/>
    <cellStyle name="เครื่องหมายจุลภาค 28 2 3 2 2 4 2" xfId="38375" xr:uid="{D894E1E9-60C4-4D2E-AB0D-DD6E1368E8EE}"/>
    <cellStyle name="เครื่องหมายจุลภาค 28 2 3 2 2 5" xfId="19824" xr:uid="{11DE51FF-7EEE-472E-AE2A-6EC40BB55B0A}"/>
    <cellStyle name="เครื่องหมายจุลภาค 28 2 3 2 2 6" xfId="31354" xr:uid="{5A666AA4-B8C1-482F-B2C2-8E457DF38D56}"/>
    <cellStyle name="เครื่องหมายจุลภาค 28 2 3 2 3" xfId="7778" xr:uid="{DF51B38A-0162-4F52-9223-4D3C371C9567}"/>
    <cellStyle name="เครื่องหมายจุลภาค 28 2 3 2 3 2" xfId="14648" xr:uid="{A902C07D-8CAE-44C8-9E7B-F2E6015CC74B}"/>
    <cellStyle name="เครื่องหมายจุลภาค 28 2 3 2 3 3" xfId="21003" xr:uid="{1034C4BA-65BA-4F3D-84B4-1D374DF28AF8}"/>
    <cellStyle name="เครื่องหมายจุลภาค 28 2 3 2 3 4" xfId="32531" xr:uid="{9A89E8A2-F3FE-4983-9990-12EAE4B50C1E}"/>
    <cellStyle name="เครื่องหมายจุลภาค 28 2 3 2 4" xfId="9740" xr:uid="{C4FF4164-DA05-495E-861F-1D6B3DEC2E20}"/>
    <cellStyle name="เครื่องหมายจุลภาค 28 2 3 2 4 2" xfId="16542" xr:uid="{96E3620A-8D49-47AC-BC23-A7C77E77ED57}"/>
    <cellStyle name="เครื่องหมายจุลภาค 28 2 3 2 4 3" xfId="23350" xr:uid="{1C2A999D-3EFE-4D5D-9E17-C771C03965DB}"/>
    <cellStyle name="เครื่องหมายจุลภาค 28 2 3 2 4 4" xfId="34876" xr:uid="{029BBC50-A891-4ECA-805A-DC64F50998AC}"/>
    <cellStyle name="เครื่องหมายจุลภาค 28 2 3 2 5" xfId="12835" xr:uid="{DC73B950-9280-4B6D-91D1-644595A25163}"/>
    <cellStyle name="เครื่องหมายจุลภาค 28 2 3 2 5 2" xfId="25688" xr:uid="{CDFEA253-590F-4674-8438-3E5B1E288496}"/>
    <cellStyle name="เครื่องหมายจุลภาค 28 2 3 2 5 3" xfId="37214" xr:uid="{06B54E47-B0EC-4B09-BEC6-83B36580E3B1}"/>
    <cellStyle name="เครื่องหมายจุลภาค 28 2 3 2 6" xfId="28025" xr:uid="{E85D5D9B-BC9E-4621-950D-98B29D7DBE2C}"/>
    <cellStyle name="เครื่องหมายจุลภาค 28 2 3 2 6 2" xfId="39551" xr:uid="{2E3EF448-1F7A-4AD2-8CD7-4BB40437D8C6}"/>
    <cellStyle name="เครื่องหมายจุลภาค 28 2 3 2 7" xfId="17995" xr:uid="{2B559F24-0669-4829-9283-332741922194}"/>
    <cellStyle name="เครื่องหมายจุลภาค 28 2 3 2 8" xfId="29533" xr:uid="{683869F0-80DD-43B8-8B45-EE513A3BD8F7}"/>
    <cellStyle name="เครื่องหมายจุลภาค 28 2 3 3" xfId="6414" xr:uid="{D339E5F2-435F-40FA-A050-5AF310ECE809}"/>
    <cellStyle name="เครื่องหมายจุลภาค 28 2 3 3 2" xfId="8248" xr:uid="{D1B47413-0224-44A8-9683-47D857027CFC}"/>
    <cellStyle name="เครื่องหมายจุลภาค 28 2 3 3 2 2" xfId="15118" xr:uid="{E64CF1B7-CC01-40ED-B9A2-54F1217D0D6E}"/>
    <cellStyle name="เครื่องหมายจุลภาค 28 2 3 3 2 3" xfId="21691" xr:uid="{50C2C327-DA57-4160-BD20-3CAB2AF8A95A}"/>
    <cellStyle name="เครื่องหมายจุลภาค 28 2 3 3 2 4" xfId="33218" xr:uid="{439801B4-CE57-4DC3-A564-66BC0A17AEA2}"/>
    <cellStyle name="เครื่องหมายจุลภาค 28 2 3 3 3" xfId="13285" xr:uid="{B8C8D290-2090-4E44-A61B-AD8D644FF615}"/>
    <cellStyle name="เครื่องหมายจุลภาค 28 2 3 3 3 2" xfId="24034" xr:uid="{D13DF2D7-3637-448F-8CB8-EDD43D563C7A}"/>
    <cellStyle name="เครื่องหมายจุลภาค 28 2 3 3 3 3" xfId="35560" xr:uid="{A4E10C6B-EDE7-4A50-AF41-BB3F6C460572}"/>
    <cellStyle name="เครื่องหมายจุลภาค 28 2 3 3 4" xfId="26371" xr:uid="{04F42B3A-D497-4FC1-A9C0-2234F09C0FC9}"/>
    <cellStyle name="เครื่องหมายจุลภาค 28 2 3 3 4 2" xfId="37897" xr:uid="{1B9E7F63-F712-4CEB-8B6B-6A82306C61C4}"/>
    <cellStyle name="เครื่องหมายจุลภาค 28 2 3 3 5" xfId="19346" xr:uid="{4E092023-E21A-4FED-B2B1-5B9B7D7F9ED6}"/>
    <cellStyle name="เครื่องหมายจุลภาค 28 2 3 3 6" xfId="30876" xr:uid="{B8CE98BF-9D43-49E2-B3B1-605026FB6F8F}"/>
    <cellStyle name="เครื่องหมายจุลภาค 28 2 3 4" xfId="7321" xr:uid="{500E6C40-EBAA-4E9F-9B1A-DB58B3735F3F}"/>
    <cellStyle name="เครื่องหมายจุลภาค 28 2 3 4 2" xfId="14191" xr:uid="{81C454DE-F80F-489A-8F85-7B6FBDA8107D}"/>
    <cellStyle name="เครื่องหมายจุลภาค 28 2 3 4 3" xfId="20525" xr:uid="{C9C27353-FC2D-4C96-8F1B-B0CC431C1708}"/>
    <cellStyle name="เครื่องหมายจุลภาค 28 2 3 4 4" xfId="32053" xr:uid="{AF580E50-1DD3-4A90-A275-EE764B205723}"/>
    <cellStyle name="เครื่องหมายจุลภาค 28 2 3 5" xfId="9279" xr:uid="{E3369CD7-BCAF-49AB-ADC5-585B0FD810C6}"/>
    <cellStyle name="เครื่องหมายจุลภาค 28 2 3 5 2" xfId="16084" xr:uid="{AA0B9CDA-E32E-4441-B347-0AC83632B8BD}"/>
    <cellStyle name="เครื่องหมายจุลภาค 28 2 3 5 3" xfId="22872" xr:uid="{B775FAA8-D56E-4410-8446-6FF670C49362}"/>
    <cellStyle name="เครื่องหมายจุลภาค 28 2 3 5 4" xfId="34398" xr:uid="{057AA547-239C-4C31-9758-EE536A0BDE9C}"/>
    <cellStyle name="เครื่องหมายจุลภาค 28 2 3 6" xfId="12417" xr:uid="{8431D5F9-FC67-4308-ADD9-523E03283057}"/>
    <cellStyle name="เครื่องหมายจุลภาค 28 2 3 6 2" xfId="25210" xr:uid="{1C5E5AE2-4156-456E-9065-839C2F6ECDEC}"/>
    <cellStyle name="เครื่องหมายจุลภาค 28 2 3 6 3" xfId="36736" xr:uid="{4C391C1C-F9A5-49BE-9C04-FDFFCA3E844F}"/>
    <cellStyle name="เครื่องหมายจุลภาค 28 2 3 7" xfId="27547" xr:uid="{399D4FF9-18A7-4E57-AE07-91FBCE4AFD72}"/>
    <cellStyle name="เครื่องหมายจุลภาค 28 2 3 7 2" xfId="39073" xr:uid="{28D977E6-0E65-46F7-9457-25C4C089E0BC}"/>
    <cellStyle name="เครื่องหมายจุลภาค 28 2 3 8" xfId="17480" xr:uid="{DDCA9C83-F31E-413F-9A01-203A630CE7E2}"/>
    <cellStyle name="เครื่องหมายจุลภาค 28 2 3 9" xfId="29018" xr:uid="{1AFC5CB8-DEB9-45C1-B9F8-221B4522BF33}"/>
    <cellStyle name="เครื่องหมายจุลภาค 28 2 4" xfId="2544" xr:uid="{8E57A33B-AB84-4419-AB92-CB24117782E8}"/>
    <cellStyle name="เครื่องหมายจุลภาค 28 2 4 2" xfId="3051" xr:uid="{6A4E2DFA-FBE1-4D3B-ACAC-4657D7175E30}"/>
    <cellStyle name="เครื่องหมายจุลภาค 28 2 4 2 2" xfId="6963" xr:uid="{64D6571C-79F9-4AE8-8A6E-F755C4A76471}"/>
    <cellStyle name="เครื่องหมายจุลภาค 28 2 4 2 2 2" xfId="8816" xr:uid="{ACA1CFB3-498E-4E8A-B1D8-72F6C18382B7}"/>
    <cellStyle name="เครื่องหมายจุลภาค 28 2 4 2 2 2 2" xfId="15686" xr:uid="{57601C14-8542-4136-B3E8-2B81802D3FBE}"/>
    <cellStyle name="เครื่องหมายจุลภาค 28 2 4 2 2 2 3" xfId="22274" xr:uid="{6DDE5394-47A1-40C4-B374-CC683FE28010}"/>
    <cellStyle name="เครื่องหมายจุลภาค 28 2 4 2 2 2 4" xfId="33801" xr:uid="{A9870F93-044F-4C6B-93D0-FB87A275537E}"/>
    <cellStyle name="เครื่องหมายจุลภาค 28 2 4 2 2 3" xfId="13834" xr:uid="{EDB375AB-34FD-4DE7-9C09-208FC5995B49}"/>
    <cellStyle name="เครื่องหมายจุลภาค 28 2 4 2 2 3 2" xfId="24617" xr:uid="{54A4E32B-3D39-4DF9-ABE5-8F19506D9888}"/>
    <cellStyle name="เครื่องหมายจุลภาค 28 2 4 2 2 3 3" xfId="36143" xr:uid="{6E4666CB-D02F-4C44-ABD6-DF4F1C02D8A0}"/>
    <cellStyle name="เครื่องหมายจุลภาค 28 2 4 2 2 4" xfId="26954" xr:uid="{82E1E6DD-0B27-4BBE-9E08-D32C2313D92A}"/>
    <cellStyle name="เครื่องหมายจุลภาค 28 2 4 2 2 4 2" xfId="38480" xr:uid="{28812449-103A-4B1B-8C65-31F2D56B5D80}"/>
    <cellStyle name="เครื่องหมายจุลภาค 28 2 4 2 2 5" xfId="19929" xr:uid="{7E64B1F3-72D0-415A-BAC5-4FC28402E9FC}"/>
    <cellStyle name="เครื่องหมายจุลภาค 28 2 4 2 2 6" xfId="31459" xr:uid="{C69C3B38-AA99-4FB4-93B9-E6A52A04320E}"/>
    <cellStyle name="เครื่องหมายจุลภาค 28 2 4 2 3" xfId="7883" xr:uid="{255B8347-EDF4-45BF-98F5-EEAA64333F62}"/>
    <cellStyle name="เครื่องหมายจุลภาค 28 2 4 2 3 2" xfId="14753" xr:uid="{8E8458D3-F267-42CF-B46B-0A1328D2E099}"/>
    <cellStyle name="เครื่องหมายจุลภาค 28 2 4 2 3 3" xfId="21108" xr:uid="{2CE74108-FE57-48C6-813F-D529FF2EC0DA}"/>
    <cellStyle name="เครื่องหมายจุลภาค 28 2 4 2 3 4" xfId="32636" xr:uid="{9E9C87C4-8628-45E3-BEE6-2C170338188F}"/>
    <cellStyle name="เครื่องหมายจุลภาค 28 2 4 2 4" xfId="9845" xr:uid="{A0F5DD32-C6A0-4580-A131-56401DBA4407}"/>
    <cellStyle name="เครื่องหมายจุลภาค 28 2 4 2 4 2" xfId="16647" xr:uid="{71647176-E74D-4657-9813-10A4804D34AA}"/>
    <cellStyle name="เครื่องหมายจุลภาค 28 2 4 2 4 3" xfId="23455" xr:uid="{7328CA9D-D0B2-48F4-9433-71F239E24BB2}"/>
    <cellStyle name="เครื่องหมายจุลภาค 28 2 4 2 4 4" xfId="34981" xr:uid="{42BF9CAD-E053-4AC0-AC0B-4518DBAF8EA5}"/>
    <cellStyle name="เครื่องหมายจุลภาค 28 2 4 2 5" xfId="12936" xr:uid="{6FF2FAA9-14E2-49CB-9893-402BF1594AD3}"/>
    <cellStyle name="เครื่องหมายจุลภาค 28 2 4 2 5 2" xfId="25793" xr:uid="{0BDF6A52-2A83-4834-8A58-723AF88265A8}"/>
    <cellStyle name="เครื่องหมายจุลภาค 28 2 4 2 5 3" xfId="37319" xr:uid="{E466FD30-F035-46DF-9B93-E0E71DA4E3B3}"/>
    <cellStyle name="เครื่องหมายจุลภาค 28 2 4 2 6" xfId="28130" xr:uid="{032CE58D-C658-4AE5-82D6-CD96B32EB156}"/>
    <cellStyle name="เครื่องหมายจุลภาค 28 2 4 2 6 2" xfId="39656" xr:uid="{78BD8E51-44DA-466D-8F3C-6B1342F79485}"/>
    <cellStyle name="เครื่องหมายจุลภาค 28 2 4 2 7" xfId="18100" xr:uid="{1DAF4CC7-1A89-4992-BDE3-10045579A29E}"/>
    <cellStyle name="เครื่องหมายจุลภาค 28 2 4 2 8" xfId="29638" xr:uid="{A4E7EBC8-96EA-49FC-BFCB-380F88F56FEF}"/>
    <cellStyle name="เครื่องหมายจุลภาค 28 2 4 3" xfId="6516" xr:uid="{B2C34CF5-D722-47AB-B9CB-9E024ACC0141}"/>
    <cellStyle name="เครื่องหมายจุลภาค 28 2 4 3 2" xfId="8352" xr:uid="{0FD4584E-F405-49FD-9901-FB08D2CE7A4C}"/>
    <cellStyle name="เครื่องหมายจุลภาค 28 2 4 3 2 2" xfId="15222" xr:uid="{FCB9E983-675D-4844-AEFB-8299FBE046C8}"/>
    <cellStyle name="เครื่องหมายจุลภาค 28 2 4 3 2 3" xfId="21796" xr:uid="{B5D98957-DDE7-4668-A3EC-5BBDE21CB025}"/>
    <cellStyle name="เครื่องหมายจุลภาค 28 2 4 3 2 4" xfId="33323" xr:uid="{7DEFD653-2D63-4155-A15A-C212EF4432ED}"/>
    <cellStyle name="เครื่องหมายจุลภาค 28 2 4 3 3" xfId="13387" xr:uid="{E08A7BBC-BCCD-4AFB-9CF2-03DBDC0F5D4F}"/>
    <cellStyle name="เครื่องหมายจุลภาค 28 2 4 3 3 2" xfId="24139" xr:uid="{88BEE0A2-7727-4DFD-969B-76028A877303}"/>
    <cellStyle name="เครื่องหมายจุลภาค 28 2 4 3 3 3" xfId="35665" xr:uid="{7DF104E9-D0DA-4921-891A-824D73840229}"/>
    <cellStyle name="เครื่องหมายจุลภาค 28 2 4 3 4" xfId="26476" xr:uid="{92D4B639-C624-40CC-9093-965A5295FB3D}"/>
    <cellStyle name="เครื่องหมายจุลภาค 28 2 4 3 4 2" xfId="38002" xr:uid="{A8CE97A2-5B09-4FCF-AA33-85A39E7ACB1E}"/>
    <cellStyle name="เครื่องหมายจุลภาค 28 2 4 3 5" xfId="19451" xr:uid="{3D615C9E-B391-474B-BFDE-6DAF743D532F}"/>
    <cellStyle name="เครื่องหมายจุลภาค 28 2 4 3 6" xfId="30981" xr:uid="{B93E98BF-B968-4E99-80DF-CEE334E65A98}"/>
    <cellStyle name="เครื่องหมายจุลภาค 28 2 4 4" xfId="7423" xr:uid="{4C72C51E-7903-4871-9D03-90A1B559645E}"/>
    <cellStyle name="เครื่องหมายจุลภาค 28 2 4 4 2" xfId="14293" xr:uid="{A614ECBC-4699-4A98-BD7A-F9D42192632B}"/>
    <cellStyle name="เครื่องหมายจุลภาค 28 2 4 4 3" xfId="20630" xr:uid="{4DC29156-1DF8-4F7E-B5CF-DC38DEA720A3}"/>
    <cellStyle name="เครื่องหมายจุลภาค 28 2 4 4 4" xfId="32158" xr:uid="{BBEB2817-28D5-492C-95FC-E4E2FBF6EA8A}"/>
    <cellStyle name="เครื่องหมายจุลภาค 28 2 4 5" xfId="9381" xr:uid="{F0F3FCA2-0317-49CB-BC13-BDC612A496D7}"/>
    <cellStyle name="เครื่องหมายจุลภาค 28 2 4 5 2" xfId="16186" xr:uid="{08206CFA-ED0A-49E2-B813-09407E98CA24}"/>
    <cellStyle name="เครื่องหมายจุลภาค 28 2 4 5 3" xfId="22977" xr:uid="{943F0181-86C9-449E-A3DD-DDA10D080405}"/>
    <cellStyle name="เครื่องหมายจุลภาค 28 2 4 5 4" xfId="34503" xr:uid="{62B99EFB-2D76-4F78-8841-B5401AA3835B}"/>
    <cellStyle name="เครื่องหมายจุลภาค 28 2 4 6" xfId="12509" xr:uid="{9E94B181-D7A2-4491-BBF5-C76E17A81CE4}"/>
    <cellStyle name="เครื่องหมายจุลภาค 28 2 4 6 2" xfId="25315" xr:uid="{0F6BA1BD-5576-4F45-92CF-FAB346AB177E}"/>
    <cellStyle name="เครื่องหมายจุลภาค 28 2 4 6 3" xfId="36841" xr:uid="{C858845C-1DDB-4CFE-856E-97BD11DDD28F}"/>
    <cellStyle name="เครื่องหมายจุลภาค 28 2 4 7" xfId="27652" xr:uid="{5AA582C3-0B26-46B2-B901-A4978874C7EA}"/>
    <cellStyle name="เครื่องหมายจุลภาค 28 2 4 7 2" xfId="39178" xr:uid="{E7CC1C15-CCBD-4349-803F-D5367B856791}"/>
    <cellStyle name="เครื่องหมายจุลภาค 28 2 4 8" xfId="17613" xr:uid="{43646816-F817-475C-9258-7DB2A20026B7}"/>
    <cellStyle name="เครื่องหมายจุลภาค 28 2 4 9" xfId="29151" xr:uid="{FABAAEB1-53CB-41AA-B615-5E2A917D8182}"/>
    <cellStyle name="เครื่องหมายจุลภาค 28 2 5" xfId="2754" xr:uid="{19BAF8A9-D49F-4403-BD64-182EF67FFB99}"/>
    <cellStyle name="เครื่องหมายจุลภาค 28 2 5 2" xfId="6656" xr:uid="{95FE6785-53F5-4CBA-B77B-4E4CC06D6C69}"/>
    <cellStyle name="เครื่องหมายจุลภาค 28 2 5 2 2" xfId="8500" xr:uid="{7E09CD89-FA47-4919-BCB7-C199131B3F2C}"/>
    <cellStyle name="เครื่องหมายจุลภาค 28 2 5 2 2 2" xfId="15370" xr:uid="{B2F66F82-317B-4C3C-B7D7-E62E8EDE44BD}"/>
    <cellStyle name="เครื่องหมายจุลภาค 28 2 5 2 2 3" xfId="21953" xr:uid="{BAB8776F-4BFF-4158-913F-82C7D9E4A97B}"/>
    <cellStyle name="เครื่องหมายจุลภาค 28 2 5 2 2 4" xfId="33480" xr:uid="{E66634C5-A6B7-4973-8DF1-3BCB191C4A0C}"/>
    <cellStyle name="เครื่องหมายจุลภาค 28 2 5 2 3" xfId="13527" xr:uid="{DD779B78-9070-405A-8019-7FD540B9CC28}"/>
    <cellStyle name="เครื่องหมายจุลภาค 28 2 5 2 3 2" xfId="24296" xr:uid="{1667CC44-F6DA-4750-ADBC-12A859AE566E}"/>
    <cellStyle name="เครื่องหมายจุลภาค 28 2 5 2 3 3" xfId="35822" xr:uid="{55258CEB-C1AB-4DD4-A322-6D7A91160C25}"/>
    <cellStyle name="เครื่องหมายจุลภาค 28 2 5 2 4" xfId="26633" xr:uid="{9DEEB69B-A332-49EA-AE51-B47B034D18A0}"/>
    <cellStyle name="เครื่องหมายจุลภาค 28 2 5 2 4 2" xfId="38159" xr:uid="{1905FA25-7FE6-45BB-B5AD-1A1AD151EBD5}"/>
    <cellStyle name="เครื่องหมายจุลภาค 28 2 5 2 5" xfId="19608" xr:uid="{581C81C2-4C0B-431D-BA97-8936576B476F}"/>
    <cellStyle name="เครื่องหมายจุลภาค 28 2 5 2 6" xfId="31138" xr:uid="{37FAB6CB-852E-49DA-B544-D784CB6A5F4B}"/>
    <cellStyle name="เครื่องหมายจุลภาค 28 2 5 3" xfId="7567" xr:uid="{B3B7FF16-A46C-4F3B-9740-45B3EF8E1420}"/>
    <cellStyle name="เครื่องหมายจุลภาค 28 2 5 3 2" xfId="14437" xr:uid="{31F6C09B-BFC5-47E8-A19F-90438993880A}"/>
    <cellStyle name="เครื่องหมายจุลภาค 28 2 5 3 3" xfId="20787" xr:uid="{A1FB0A66-13DF-44A7-904D-4F64AB55F035}"/>
    <cellStyle name="เครื่องหมายจุลภาค 28 2 5 3 4" xfId="32315" xr:uid="{D6A5CB2E-9168-4D77-AE66-17F618BF2D79}"/>
    <cellStyle name="เครื่องหมายจุลภาค 28 2 5 4" xfId="9528" xr:uid="{963F225A-7209-4863-81A0-82E68B895585}"/>
    <cellStyle name="เครื่องหมายจุลภาค 28 2 5 4 2" xfId="16330" xr:uid="{F2608D29-16B6-4E15-8328-54522E482B7B}"/>
    <cellStyle name="เครื่องหมายจุลภาค 28 2 5 4 3" xfId="23134" xr:uid="{CCBA2FEF-867B-4130-9AED-D7727361B563}"/>
    <cellStyle name="เครื่องหมายจุลภาค 28 2 5 4 4" xfId="34660" xr:uid="{13DACE70-F4BD-43FD-95AE-4BE2C2C18A73}"/>
    <cellStyle name="เครื่องหมายจุลภาค 28 2 5 5" xfId="12639" xr:uid="{18EC854B-AEDC-4F36-B5BF-55BB01EF5D03}"/>
    <cellStyle name="เครื่องหมายจุลภาค 28 2 5 5 2" xfId="25472" xr:uid="{ACD4857B-EC64-4BBB-8FFF-8392595E6AA4}"/>
    <cellStyle name="เครื่องหมายจุลภาค 28 2 5 5 3" xfId="36998" xr:uid="{06190C3C-30F3-4828-BFA0-C3E194E526B6}"/>
    <cellStyle name="เครื่องหมายจุลภาค 28 2 5 6" xfId="27809" xr:uid="{E83184E1-F68B-49ED-80A2-80E9DD0EA7B2}"/>
    <cellStyle name="เครื่องหมายจุลภาค 28 2 5 6 2" xfId="39335" xr:uid="{883EC41F-9565-4DF9-BBE3-842F8EDDAC3E}"/>
    <cellStyle name="เครื่องหมายจุลภาค 28 2 5 7" xfId="17779" xr:uid="{C63C301E-D84B-481E-BD37-9145971C0588}"/>
    <cellStyle name="เครื่องหมายจุลภาค 28 2 5 8" xfId="29317" xr:uid="{9B103390-1CA5-4748-B709-DD1713697829}"/>
    <cellStyle name="เครื่องหมายจุลภาค 28 2 6" xfId="6211" xr:uid="{2BADA5E1-ED6E-48D1-811D-6324C9541A6D}"/>
    <cellStyle name="เครื่องหมายจุลภาค 28 2 6 2" xfId="8038" xr:uid="{1085A2E1-9BC6-4FC9-B9A8-C7781F45F1C3}"/>
    <cellStyle name="เครื่องหมายจุลภาค 28 2 6 2 2" xfId="14908" xr:uid="{EAD818D4-AE9C-4738-8494-B9137BE89309}"/>
    <cellStyle name="เครื่องหมายจุลภาค 28 2 6 2 3" xfId="21475" xr:uid="{49DF9DA5-A0A2-4D1F-8360-CA7F0A2D5859}"/>
    <cellStyle name="เครื่องหมายจุลภาค 28 2 6 2 4" xfId="33002" xr:uid="{19ADC341-191A-4CE9-957C-75F7D7B6E830}"/>
    <cellStyle name="เครื่องหมายจุลภาค 28 2 6 3" xfId="13082" xr:uid="{70412205-6D5A-421A-B3E5-812EB9DDA144}"/>
    <cellStyle name="เครื่องหมายจุลภาค 28 2 6 3 2" xfId="23818" xr:uid="{1AA2D41D-FBF3-4845-9AF8-962679E5E7FF}"/>
    <cellStyle name="เครื่องหมายจุลภาค 28 2 6 3 3" xfId="35344" xr:uid="{F5844EE4-4936-4349-8C83-9232D7B7C134}"/>
    <cellStyle name="เครื่องหมายจุลภาค 28 2 6 4" xfId="26155" xr:uid="{B529B99C-736A-4C61-873D-C27D30C825E8}"/>
    <cellStyle name="เครื่องหมายจุลภาค 28 2 6 4 2" xfId="37681" xr:uid="{64CAC472-D8CD-4D62-A752-EA3149753A52}"/>
    <cellStyle name="เครื่องหมายจุลภาค 28 2 6 5" xfId="19130" xr:uid="{E9A6D13D-A577-40A7-A154-3A7569E2C82A}"/>
    <cellStyle name="เครื่องหมายจุลภาค 28 2 6 6" xfId="30660" xr:uid="{186C0FE7-90C6-4694-A62F-FD14004A72CF}"/>
    <cellStyle name="เครื่องหมายจุลภาค 28 2 7" xfId="7118" xr:uid="{79852F78-35FD-4995-A626-B01039DC1088}"/>
    <cellStyle name="เครื่องหมายจุลภาค 28 2 7 2" xfId="13988" xr:uid="{E33B4BD9-07AA-4AE4-98D5-5963B5D2A52E}"/>
    <cellStyle name="เครื่องหมายจุลภาค 28 2 7 3" xfId="20309" xr:uid="{E2A59D47-5724-4C08-9BF1-64613449F40F}"/>
    <cellStyle name="เครื่องหมายจุลภาค 28 2 7 4" xfId="31837" xr:uid="{DA166E02-61D4-47E6-A7C0-0B5245445CAC}"/>
    <cellStyle name="เครื่องหมายจุลภาค 28 2 8" xfId="9074" xr:uid="{4DD85F68-E3F8-4D4B-9A8E-719442411C94}"/>
    <cellStyle name="เครื่องหมายจุลภาค 28 2 8 2" xfId="15880" xr:uid="{93F54727-C3C5-41B5-8CD8-771A2DBD1F04}"/>
    <cellStyle name="เครื่องหมายจุลภาค 28 2 8 3" xfId="22656" xr:uid="{AD502E0B-36E7-4DA8-8F52-8A87FA56F7D9}"/>
    <cellStyle name="เครื่องหมายจุลภาค 28 2 8 4" xfId="34182" xr:uid="{740F2B96-04B6-4658-8C1C-CC05103E5FC2}"/>
    <cellStyle name="เครื่องหมายจุลภาค 28 2 9" xfId="12224" xr:uid="{0130E358-9387-4DCF-9720-EA51946D127A}"/>
    <cellStyle name="เครื่องหมายจุลภาค 28 2 9 2" xfId="24994" xr:uid="{E301646E-DFBE-4924-922D-EFFF95FE22E6}"/>
    <cellStyle name="เครื่องหมายจุลภาค 28 2 9 3" xfId="36520" xr:uid="{A3E72DB1-F7C9-4AAC-B2C8-6D8E47B205C1}"/>
    <cellStyle name="เครื่องหมายจุลภาค 28 3" xfId="2261" xr:uid="{8E845FA1-D203-4176-AA9D-01C9F9EEB539}"/>
    <cellStyle name="เครื่องหมายจุลภาค 28 3 2" xfId="2815" xr:uid="{EDBDAFED-F973-4C02-A69B-DF8FAEA12351}"/>
    <cellStyle name="เครื่องหมายจุลภาค 28 3 2 2" xfId="6719" xr:uid="{04F5FC5B-F339-4308-B5EC-47D745483F86}"/>
    <cellStyle name="เครื่องหมายจุลภาค 28 3 2 2 2" xfId="8567" xr:uid="{0A48A3EC-832D-4F10-BAEA-FFDF3CD3DD07}"/>
    <cellStyle name="เครื่องหมายจุลภาค 28 3 2 2 2 2" xfId="15437" xr:uid="{8EE24A5C-9227-4645-ABC6-B0F511BA90F1}"/>
    <cellStyle name="เครื่องหมายจุลภาค 28 3 2 2 2 3" xfId="22023" xr:uid="{BEEFF237-A0E4-405E-ACCE-E7181FFC1467}"/>
    <cellStyle name="เครื่องหมายจุลภาค 28 3 2 2 2 4" xfId="33550" xr:uid="{3489500A-8503-4688-9DD1-7B7F496B92BF}"/>
    <cellStyle name="เครื่องหมายจุลภาค 28 3 2 2 3" xfId="13590" xr:uid="{B6EAAD0C-E7A2-45AE-A124-E515A7C757CA}"/>
    <cellStyle name="เครื่องหมายจุลภาค 28 3 2 2 3 2" xfId="24366" xr:uid="{A9C5DBCE-8BB3-4DE6-A31E-972CE80A0902}"/>
    <cellStyle name="เครื่องหมายจุลภาค 28 3 2 2 3 3" xfId="35892" xr:uid="{521F0557-8B85-420A-86CD-027747A866EF}"/>
    <cellStyle name="เครื่องหมายจุลภาค 28 3 2 2 4" xfId="26703" xr:uid="{86C5E38C-F7A2-4061-8049-75B5E6D9B6BD}"/>
    <cellStyle name="เครื่องหมายจุลภาค 28 3 2 2 4 2" xfId="38229" xr:uid="{6F6D99EB-2361-462C-99CB-380FC0BEC80B}"/>
    <cellStyle name="เครื่องหมายจุลภาค 28 3 2 2 5" xfId="19678" xr:uid="{6E743889-1B91-4C77-A6AC-7AD53C4E733B}"/>
    <cellStyle name="เครื่องหมายจุลภาค 28 3 2 2 6" xfId="31208" xr:uid="{E6708686-6B3A-4FFD-9DC9-E3D7BC4078FA}"/>
    <cellStyle name="เครื่องหมายจุลภาค 28 3 2 3" xfId="7634" xr:uid="{C991E3F9-AD85-4D38-8E34-E06CBEC9C9FF}"/>
    <cellStyle name="เครื่องหมายจุลภาค 28 3 2 3 2" xfId="14504" xr:uid="{2F6EB9B6-DA0E-4A38-B861-1BCE5FE904D0}"/>
    <cellStyle name="เครื่องหมายจุลภาค 28 3 2 3 3" xfId="20857" xr:uid="{8623E35C-949C-4862-A3D1-51A2F2223697}"/>
    <cellStyle name="เครื่องหมายจุลภาค 28 3 2 3 4" xfId="32385" xr:uid="{EFD4783A-E51C-44E7-933A-3FC170CD2852}"/>
    <cellStyle name="เครื่องหมายจุลภาค 28 3 2 4" xfId="9595" xr:uid="{483E26CB-C502-45E8-B213-FA63A50445E3}"/>
    <cellStyle name="เครื่องหมายจุลภาค 28 3 2 4 2" xfId="16397" xr:uid="{691931AB-AE8F-49A1-A45C-B0B8E2ADB57C}"/>
    <cellStyle name="เครื่องหมายจุลภาค 28 3 2 4 3" xfId="23204" xr:uid="{83CDE484-C60D-42EE-8F04-A70BFCDA8245}"/>
    <cellStyle name="เครื่องหมายจุลภาค 28 3 2 4 4" xfId="34730" xr:uid="{03730FD7-61DD-4DE7-8FA8-AC1487518A2A}"/>
    <cellStyle name="เครื่องหมายจุลภาค 28 3 2 5" xfId="12700" xr:uid="{127651D2-92A6-45AD-991F-28A6BD8822D4}"/>
    <cellStyle name="เครื่องหมายจุลภาค 28 3 2 5 2" xfId="25542" xr:uid="{C8C3F329-31CA-4193-ABD9-DDFB3F5258A9}"/>
    <cellStyle name="เครื่องหมายจุลภาค 28 3 2 5 3" xfId="37068" xr:uid="{036B7217-458F-469F-9E19-B46E0685207A}"/>
    <cellStyle name="เครื่องหมายจุลภาค 28 3 2 6" xfId="27879" xr:uid="{3E922101-4E27-4843-AFA4-436DCDF4A8A2}"/>
    <cellStyle name="เครื่องหมายจุลภาค 28 3 2 6 2" xfId="39405" xr:uid="{4A21B14A-36E6-43D7-8267-A595D75EF3BE}"/>
    <cellStyle name="เครื่องหมายจุลภาค 28 3 2 7" xfId="17849" xr:uid="{7DDD1A40-6592-40A0-BC21-B994E823E994}"/>
    <cellStyle name="เครื่องหมายจุลภาค 28 3 2 8" xfId="29387" xr:uid="{11992D54-D477-4114-B33C-8096183CC55E}"/>
    <cellStyle name="เครื่องหมายจุลภาค 28 3 3" xfId="6273" xr:uid="{B83A1C1C-B1E4-4AA1-9F40-E718EF688D15}"/>
    <cellStyle name="เครื่องหมายจุลภาค 28 3 3 2" xfId="8104" xr:uid="{F34252E7-8980-4424-9DAE-40CC187F85AB}"/>
    <cellStyle name="เครื่องหมายจุลภาค 28 3 3 2 2" xfId="14974" xr:uid="{B9582AAC-0A74-4D45-B943-FC0808232282}"/>
    <cellStyle name="เครื่องหมายจุลภาค 28 3 3 2 3" xfId="21545" xr:uid="{F1BA6ADD-87DC-41AB-A899-0A159F521C47}"/>
    <cellStyle name="เครื่องหมายจุลภาค 28 3 3 2 4" xfId="33072" xr:uid="{53676CFE-AD20-4E6E-85D0-2C197E474279}"/>
    <cellStyle name="เครื่องหมายจุลภาค 28 3 3 3" xfId="13144" xr:uid="{67C1E36C-205E-4EEA-BEA9-14FFD8B2DC30}"/>
    <cellStyle name="เครื่องหมายจุลภาค 28 3 3 3 2" xfId="23888" xr:uid="{39018D9E-41DB-4E02-B97B-555BCFE24B3F}"/>
    <cellStyle name="เครื่องหมายจุลภาค 28 3 3 3 3" xfId="35414" xr:uid="{6D6A5D5A-D3B4-4E73-9361-1008A10E910D}"/>
    <cellStyle name="เครื่องหมายจุลภาค 28 3 3 4" xfId="26225" xr:uid="{06F92DDB-C0F7-480C-99C9-E9851B9AA999}"/>
    <cellStyle name="เครื่องหมายจุลภาค 28 3 3 4 2" xfId="37751" xr:uid="{2B62FF61-1419-4109-82D7-0594EDDE1EBA}"/>
    <cellStyle name="เครื่องหมายจุลภาค 28 3 3 5" xfId="19200" xr:uid="{8C47E559-3056-4151-A2E9-684C2FB67F9C}"/>
    <cellStyle name="เครื่องหมายจุลภาค 28 3 3 6" xfId="30730" xr:uid="{5F0DC413-2953-4CFD-96CF-3C5145D550BA}"/>
    <cellStyle name="เครื่องหมายจุลภาค 28 3 4" xfId="7180" xr:uid="{70DA8B00-D60A-47E1-97D6-9C439E8E1501}"/>
    <cellStyle name="เครื่องหมายจุลภาค 28 3 4 2" xfId="14050" xr:uid="{A07E9728-16DF-4E75-90ED-E3F0C0323741}"/>
    <cellStyle name="เครื่องหมายจุลภาค 28 3 4 3" xfId="20379" xr:uid="{3B243637-8836-4C1A-8E4A-AE594F7E70D5}"/>
    <cellStyle name="เครื่องหมายจุลภาค 28 3 4 4" xfId="31907" xr:uid="{B5A2A3B7-1ADC-4533-A408-F6307F44D05B}"/>
    <cellStyle name="เครื่องหมายจุลภาค 28 3 5" xfId="9138" xr:uid="{30C6AC92-5263-42C8-B143-F07FAB3B5B2B}"/>
    <cellStyle name="เครื่องหมายจุลภาค 28 3 5 2" xfId="15943" xr:uid="{3420015F-BCB0-41F5-8B27-86A8EA9B95BC}"/>
    <cellStyle name="เครื่องหมายจุลภาค 28 3 5 3" xfId="22726" xr:uid="{F1C067BF-425E-4F53-A462-3C26DACDFE8A}"/>
    <cellStyle name="เครื่องหมายจุลภาค 28 3 5 4" xfId="34252" xr:uid="{F44F1BD7-9FCA-4A74-86E0-79C264FDC74E}"/>
    <cellStyle name="เครื่องหมายจุลภาค 28 3 6" xfId="12284" xr:uid="{76B24A3F-7B7D-46BF-AB46-EA35774D4517}"/>
    <cellStyle name="เครื่องหมายจุลภาค 28 3 6 2" xfId="25064" xr:uid="{F6FE7BCB-972E-471B-8FA5-A379789CA397}"/>
    <cellStyle name="เครื่องหมายจุลภาค 28 3 6 3" xfId="36590" xr:uid="{163F49E6-A3BB-451D-9BCC-95CBFAB6BB4C}"/>
    <cellStyle name="เครื่องหมายจุลภาค 28 3 7" xfId="27401" xr:uid="{AA1AE6F4-64AC-4DFF-8BCF-9C13082E5CB9}"/>
    <cellStyle name="เครื่องหมายจุลภาค 28 3 7 2" xfId="38927" xr:uid="{58EC4CF2-6366-4310-9CF5-4E12932E4FD8}"/>
    <cellStyle name="เครื่องหมายจุลภาค 28 3 8" xfId="17305" xr:uid="{832813F1-500D-46BA-9BF5-88E9A9404FD1}"/>
    <cellStyle name="เครื่องหมายจุลภาค 28 3 9" xfId="28843" xr:uid="{26EAAA79-424D-4D06-AC05-9C0460409229}"/>
    <cellStyle name="เครื่องหมายจุลภาค 28 4" xfId="2389" xr:uid="{C9AAACEC-34B0-468F-B764-F2CF2598A504}"/>
    <cellStyle name="เครื่องหมายจุลภาค 28 4 2" xfId="2914" xr:uid="{567A84EE-DDBF-4D33-94AB-237301896D93}"/>
    <cellStyle name="เครื่องหมายจุลภาค 28 4 2 2" xfId="6822" xr:uid="{EC5887EE-FCCD-4022-B7BE-A8E1AEEEB07A}"/>
    <cellStyle name="เครื่องหมายจุลภาค 28 4 2 2 2" xfId="8673" xr:uid="{4A65227A-E469-467F-A983-8D597E6071FF}"/>
    <cellStyle name="เครื่องหมายจุลภาค 28 4 2 2 2 2" xfId="15543" xr:uid="{4560EB54-00F6-41D5-B8B1-1F1387BB2F1C}"/>
    <cellStyle name="เครื่องหมายจุลภาค 28 4 2 2 2 3" xfId="22131" xr:uid="{D66F7E77-249A-4152-B58C-3DC7A38C81A6}"/>
    <cellStyle name="เครื่องหมายจุลภาค 28 4 2 2 2 4" xfId="33658" xr:uid="{8B2687BB-C5CA-4DFC-8118-51027D51E0F0}"/>
    <cellStyle name="เครื่องหมายจุลภาค 28 4 2 2 3" xfId="13693" xr:uid="{9205CCB6-492E-401C-A40F-DF54DCC96734}"/>
    <cellStyle name="เครื่องหมายจุลภาค 28 4 2 2 3 2" xfId="24474" xr:uid="{0D3C8642-E496-4FD4-8E9D-32AF0953C9D3}"/>
    <cellStyle name="เครื่องหมายจุลภาค 28 4 2 2 3 3" xfId="36000" xr:uid="{421FFE75-8283-4483-9B39-CDB412F9D0FB}"/>
    <cellStyle name="เครื่องหมายจุลภาค 28 4 2 2 4" xfId="26811" xr:uid="{C5455AA2-271D-450B-A459-B70397D31D1C}"/>
    <cellStyle name="เครื่องหมายจุลภาค 28 4 2 2 4 2" xfId="38337" xr:uid="{CE77AA6E-A8C4-4B62-848E-38CCF9BEBFE2}"/>
    <cellStyle name="เครื่องหมายจุลภาค 28 4 2 2 5" xfId="19786" xr:uid="{51DDD670-6D0F-4209-9B1F-FA488CFE3772}"/>
    <cellStyle name="เครื่องหมายจุลภาค 28 4 2 2 6" xfId="31316" xr:uid="{5BF138F4-F27C-4FFD-A916-942E6A9A08D1}"/>
    <cellStyle name="เครื่องหมายจุลภาค 28 4 2 3" xfId="7740" xr:uid="{CA06FA4B-CE8A-4C84-9D87-B1BDE9233DEB}"/>
    <cellStyle name="เครื่องหมายจุลภาค 28 4 2 3 2" xfId="14610" xr:uid="{120AEB8B-7B27-4AB6-B550-E2A9DDE8F4B3}"/>
    <cellStyle name="เครื่องหมายจุลภาค 28 4 2 3 3" xfId="20965" xr:uid="{295020E7-C166-46A4-829B-356BA559FE31}"/>
    <cellStyle name="เครื่องหมายจุลภาค 28 4 2 3 4" xfId="32493" xr:uid="{334BCBD9-0CDC-4536-846B-D8D3A39BD494}"/>
    <cellStyle name="เครื่องหมายจุลภาค 28 4 2 4" xfId="9702" xr:uid="{4DA5D414-252A-48C8-9577-87095AB83E90}"/>
    <cellStyle name="เครื่องหมายจุลภาค 28 4 2 4 2" xfId="16504" xr:uid="{52CED5B3-7094-49D8-B6F1-F923169021AE}"/>
    <cellStyle name="เครื่องหมายจุลภาค 28 4 2 4 3" xfId="23312" xr:uid="{89134280-4DCE-484B-AFBF-E923F7989410}"/>
    <cellStyle name="เครื่องหมายจุลภาค 28 4 2 4 4" xfId="34838" xr:uid="{0C0FF46A-8715-47B9-81A1-FBE1D48ED3B7}"/>
    <cellStyle name="เครื่องหมายจุลภาค 28 4 2 5" xfId="12799" xr:uid="{03CC8312-A758-4346-A975-24F30F998E41}"/>
    <cellStyle name="เครื่องหมายจุลภาค 28 4 2 5 2" xfId="25650" xr:uid="{F4AB9398-217E-4DD9-8262-1BC8B39B2F23}"/>
    <cellStyle name="เครื่องหมายจุลภาค 28 4 2 5 3" xfId="37176" xr:uid="{C06D668E-9045-4BF7-9F9D-1921F305DBA8}"/>
    <cellStyle name="เครื่องหมายจุลภาค 28 4 2 6" xfId="27987" xr:uid="{498724EE-E4B5-40A2-916A-78C56C24DFC3}"/>
    <cellStyle name="เครื่องหมายจุลภาค 28 4 2 6 2" xfId="39513" xr:uid="{3F378256-C404-49BD-B3FD-D74651889E3C}"/>
    <cellStyle name="เครื่องหมายจุลภาค 28 4 2 7" xfId="17957" xr:uid="{90DA97B7-8DBF-49C9-9F2D-5AA1DDC82BB8}"/>
    <cellStyle name="เครื่องหมายจุลภาค 28 4 2 8" xfId="29495" xr:uid="{3A807383-0DD9-41D9-911B-2DD24F39DB26}"/>
    <cellStyle name="เครื่องหมายจุลภาค 28 4 3" xfId="6376" xr:uid="{602EF651-D81E-4D1E-8290-910CC6BB445A}"/>
    <cellStyle name="เครื่องหมายจุลภาค 28 4 3 2" xfId="8210" xr:uid="{28634EAF-3D2D-4CAD-A938-336041BC0C1A}"/>
    <cellStyle name="เครื่องหมายจุลภาค 28 4 3 2 2" xfId="15080" xr:uid="{4F5BCD84-BE4E-407E-92C4-A7BE870E0E67}"/>
    <cellStyle name="เครื่องหมายจุลภาค 28 4 3 2 3" xfId="21653" xr:uid="{015BB2EF-0131-40DE-8F9C-F44C4A49261E}"/>
    <cellStyle name="เครื่องหมายจุลภาค 28 4 3 2 4" xfId="33180" xr:uid="{F0B5C8BF-0DF6-491C-A03A-6B6095224E91}"/>
    <cellStyle name="เครื่องหมายจุลภาค 28 4 3 3" xfId="13247" xr:uid="{10202871-3EAF-4B63-80D4-51FDF3EC4317}"/>
    <cellStyle name="เครื่องหมายจุลภาค 28 4 3 3 2" xfId="23996" xr:uid="{4B62495F-ECA6-4E8A-AA29-065D6FB9510C}"/>
    <cellStyle name="เครื่องหมายจุลภาค 28 4 3 3 3" xfId="35522" xr:uid="{E2EDD4B6-F7AE-4F81-AEB5-EA52AC3139A3}"/>
    <cellStyle name="เครื่องหมายจุลภาค 28 4 3 4" xfId="26333" xr:uid="{89572302-21F9-4A62-B7D8-7363C38084C1}"/>
    <cellStyle name="เครื่องหมายจุลภาค 28 4 3 4 2" xfId="37859" xr:uid="{C261DBBE-6E94-4814-8FD8-3B5785EC359D}"/>
    <cellStyle name="เครื่องหมายจุลภาค 28 4 3 5" xfId="19308" xr:uid="{5D8B7CB8-C50B-4903-8ACF-F5FFEE9CEFFB}"/>
    <cellStyle name="เครื่องหมายจุลภาค 28 4 3 6" xfId="30838" xr:uid="{6A9CC724-FF3D-4DE2-9F89-93D5F03A7DB4}"/>
    <cellStyle name="เครื่องหมายจุลภาค 28 4 4" xfId="7283" xr:uid="{DE0DB5C1-476B-421C-8107-F856FBB8F538}"/>
    <cellStyle name="เครื่องหมายจุลภาค 28 4 4 2" xfId="14153" xr:uid="{9882EFDB-7F6C-4778-BCD0-46BDB334F6F3}"/>
    <cellStyle name="เครื่องหมายจุลภาค 28 4 4 3" xfId="20487" xr:uid="{59B7A334-79BA-4866-B524-0380B8EE04A2}"/>
    <cellStyle name="เครื่องหมายจุลภาค 28 4 4 4" xfId="32015" xr:uid="{83AC1935-91D0-4AA5-B3C3-60E6536EEB9E}"/>
    <cellStyle name="เครื่องหมายจุลภาค 28 4 5" xfId="9241" xr:uid="{83F085A3-15CC-4A8F-A00A-8C9F4B9C1B2F}"/>
    <cellStyle name="เครื่องหมายจุลภาค 28 4 5 2" xfId="16046" xr:uid="{F630A293-3E0C-4A89-BE2C-75648D0944F6}"/>
    <cellStyle name="เครื่องหมายจุลภาค 28 4 5 3" xfId="22834" xr:uid="{7AFF59C9-98D4-4962-AA11-1AF52B094538}"/>
    <cellStyle name="เครื่องหมายจุลภาค 28 4 5 4" xfId="34360" xr:uid="{378F6909-478C-4A0C-B3E6-DD0A46A78721}"/>
    <cellStyle name="เครื่องหมายจุลภาค 28 4 6" xfId="12381" xr:uid="{A6782DB2-59FE-4961-846E-D67D88C8D691}"/>
    <cellStyle name="เครื่องหมายจุลภาค 28 4 6 2" xfId="25172" xr:uid="{5173D025-0C25-4094-87D6-A85B3C5648DD}"/>
    <cellStyle name="เครื่องหมายจุลภาค 28 4 6 3" xfId="36698" xr:uid="{935D9DCD-B47A-44D3-BF12-23283ABF614D}"/>
    <cellStyle name="เครื่องหมายจุลภาค 28 4 7" xfId="27509" xr:uid="{7399D183-9C91-466B-8062-9B2FEDD5AC99}"/>
    <cellStyle name="เครื่องหมายจุลภาค 28 4 7 2" xfId="39035" xr:uid="{503AF0B0-71E9-43BA-A2F8-FA50C024482B}"/>
    <cellStyle name="เครื่องหมายจุลภาค 28 4 8" xfId="17442" xr:uid="{29EFBB0C-3DB8-485F-83A5-AA29EA460C1F}"/>
    <cellStyle name="เครื่องหมายจุลภาค 28 4 9" xfId="28980" xr:uid="{36C0000C-2AEB-4117-8CA3-DEC6EAAE7B9B}"/>
    <cellStyle name="เครื่องหมายจุลภาค 28 5" xfId="2508" xr:uid="{90887D54-CD3A-456B-B629-A64F2B2A732C}"/>
    <cellStyle name="เครื่องหมายจุลภาค 28 5 2" xfId="3013" xr:uid="{04AFDDFB-2EEE-4FE1-8889-068A674A77FB}"/>
    <cellStyle name="เครื่องหมายจุลภาค 28 5 2 2" xfId="6925" xr:uid="{2C563977-47B4-48C7-9EDA-480F178B171D}"/>
    <cellStyle name="เครื่องหมายจุลภาค 28 5 2 2 2" xfId="8778" xr:uid="{4B53B5F8-21BB-48DE-A66E-3E7EBEEA9756}"/>
    <cellStyle name="เครื่องหมายจุลภาค 28 5 2 2 2 2" xfId="15648" xr:uid="{404FD2E7-5498-4E48-BC00-8AB0669DA9EB}"/>
    <cellStyle name="เครื่องหมายจุลภาค 28 5 2 2 2 3" xfId="22236" xr:uid="{B1DEC6E9-3DF2-4BAC-98DC-06504E56A274}"/>
    <cellStyle name="เครื่องหมายจุลภาค 28 5 2 2 2 4" xfId="33763" xr:uid="{E0727D0F-A11C-4DAA-8017-ED699586EB20}"/>
    <cellStyle name="เครื่องหมายจุลภาค 28 5 2 2 3" xfId="13796" xr:uid="{B32C14B6-DD3B-4647-9082-A5E5E27FAC4C}"/>
    <cellStyle name="เครื่องหมายจุลภาค 28 5 2 2 3 2" xfId="24579" xr:uid="{3F547066-4A75-459C-9FAA-ADAB9A878ED4}"/>
    <cellStyle name="เครื่องหมายจุลภาค 28 5 2 2 3 3" xfId="36105" xr:uid="{9A91D15A-E69F-42A8-BF07-7E35DD82B05E}"/>
    <cellStyle name="เครื่องหมายจุลภาค 28 5 2 2 4" xfId="26916" xr:uid="{C75FA8FC-7A28-4A58-926D-666758C5732F}"/>
    <cellStyle name="เครื่องหมายจุลภาค 28 5 2 2 4 2" xfId="38442" xr:uid="{4E9EBE68-2998-40D4-94EC-9D8054667378}"/>
    <cellStyle name="เครื่องหมายจุลภาค 28 5 2 2 5" xfId="19891" xr:uid="{69A53985-2D5F-4BDF-9EEB-08906A765113}"/>
    <cellStyle name="เครื่องหมายจุลภาค 28 5 2 2 6" xfId="31421" xr:uid="{DF8432F4-8207-4EC4-AF92-C0C5B5D129FF}"/>
    <cellStyle name="เครื่องหมายจุลภาค 28 5 2 3" xfId="7845" xr:uid="{190550DC-F1B9-4027-AF0F-E688D5F7A0FA}"/>
    <cellStyle name="เครื่องหมายจุลภาค 28 5 2 3 2" xfId="14715" xr:uid="{3E5FDACA-8A39-40DC-B8D0-B04AB6BA8FAD}"/>
    <cellStyle name="เครื่องหมายจุลภาค 28 5 2 3 3" xfId="21070" xr:uid="{D2578248-AC8B-4B06-8AB9-E6A85D9879E3}"/>
    <cellStyle name="เครื่องหมายจุลภาค 28 5 2 3 4" xfId="32598" xr:uid="{795242CB-C6B3-4F19-B327-78A183876D0D}"/>
    <cellStyle name="เครื่องหมายจุลภาค 28 5 2 4" xfId="9807" xr:uid="{BDDBE180-BBDA-49E5-8575-C11A28E0E32A}"/>
    <cellStyle name="เครื่องหมายจุลภาค 28 5 2 4 2" xfId="16609" xr:uid="{C25DEF70-E024-428A-97ED-F2349BE9853E}"/>
    <cellStyle name="เครื่องหมายจุลภาค 28 5 2 4 3" xfId="23417" xr:uid="{E753E17E-0A47-441C-83BC-EF1EF14E8FCE}"/>
    <cellStyle name="เครื่องหมายจุลภาค 28 5 2 4 4" xfId="34943" xr:uid="{A5A174E8-FED2-4EB1-A9F3-13CE649FAE50}"/>
    <cellStyle name="เครื่องหมายจุลภาค 28 5 2 5" xfId="12898" xr:uid="{D270FF82-BFF8-49BE-BEE1-C55009F83C10}"/>
    <cellStyle name="เครื่องหมายจุลภาค 28 5 2 5 2" xfId="25755" xr:uid="{6205232C-3D98-4D39-96BF-B188155F4806}"/>
    <cellStyle name="เครื่องหมายจุลภาค 28 5 2 5 3" xfId="37281" xr:uid="{722F6C0E-BD9F-47F2-807F-436A7C35B48D}"/>
    <cellStyle name="เครื่องหมายจุลภาค 28 5 2 6" xfId="28092" xr:uid="{88386850-5004-4A7F-A024-C33A27034820}"/>
    <cellStyle name="เครื่องหมายจุลภาค 28 5 2 6 2" xfId="39618" xr:uid="{7C7CED9E-4413-4041-9EA9-1084D2E1FCF9}"/>
    <cellStyle name="เครื่องหมายจุลภาค 28 5 2 7" xfId="18062" xr:uid="{7EFEC5DC-C207-49D2-8805-F2023DB4A3C3}"/>
    <cellStyle name="เครื่องหมายจุลภาค 28 5 2 8" xfId="29600" xr:uid="{EA11E479-6C38-4DBD-A4FD-2D14BA5B215E}"/>
    <cellStyle name="เครื่องหมายจุลภาค 28 5 3" xfId="6478" xr:uid="{4E98E25C-B388-4869-9025-34DFE49BA00D}"/>
    <cellStyle name="เครื่องหมายจุลภาค 28 5 3 2" xfId="8314" xr:uid="{84BB583A-E467-4A0E-9E1B-38F7457CF013}"/>
    <cellStyle name="เครื่องหมายจุลภาค 28 5 3 2 2" xfId="15184" xr:uid="{7964B41A-6580-4B7B-AA12-78FD78FC99BC}"/>
    <cellStyle name="เครื่องหมายจุลภาค 28 5 3 2 3" xfId="21758" xr:uid="{C66C1D77-78FC-4467-94B1-A3B0B69FDBEF}"/>
    <cellStyle name="เครื่องหมายจุลภาค 28 5 3 2 4" xfId="33285" xr:uid="{6EDC366A-DBED-48E5-97A0-36CB062B5302}"/>
    <cellStyle name="เครื่องหมายจุลภาค 28 5 3 3" xfId="13349" xr:uid="{BB445CDD-3BFD-4FB9-8757-2395F9DD2BBB}"/>
    <cellStyle name="เครื่องหมายจุลภาค 28 5 3 3 2" xfId="24101" xr:uid="{8C5FE258-A41C-4E0C-B2EF-6BE317AB153A}"/>
    <cellStyle name="เครื่องหมายจุลภาค 28 5 3 3 3" xfId="35627" xr:uid="{7DD07A9F-FF20-46C9-89AB-6A3B2573069C}"/>
    <cellStyle name="เครื่องหมายจุลภาค 28 5 3 4" xfId="26438" xr:uid="{D38A0C61-2F49-474F-B0AD-31F49BCAC6A0}"/>
    <cellStyle name="เครื่องหมายจุลภาค 28 5 3 4 2" xfId="37964" xr:uid="{3AF67292-6623-482D-8E77-6EF596C084FD}"/>
    <cellStyle name="เครื่องหมายจุลภาค 28 5 3 5" xfId="19413" xr:uid="{10F9F7A2-C542-41C8-A4F0-13DC13EA3734}"/>
    <cellStyle name="เครื่องหมายจุลภาค 28 5 3 6" xfId="30943" xr:uid="{DC463B71-5CF9-4B09-8527-A43DD793F73C}"/>
    <cellStyle name="เครื่องหมายจุลภาค 28 5 4" xfId="7385" xr:uid="{C08F5129-18B6-43D8-A0AF-F3E45BD83657}"/>
    <cellStyle name="เครื่องหมายจุลภาค 28 5 4 2" xfId="14255" xr:uid="{93022AC9-05B8-4C0B-ABBA-F01F6C6D4987}"/>
    <cellStyle name="เครื่องหมายจุลภาค 28 5 4 3" xfId="20592" xr:uid="{CD5251BE-4A4B-4CCA-A975-A0689D1A4847}"/>
    <cellStyle name="เครื่องหมายจุลภาค 28 5 4 4" xfId="32120" xr:uid="{96BEF0E5-CC61-4E4A-9E66-37185E191D64}"/>
    <cellStyle name="เครื่องหมายจุลภาค 28 5 5" xfId="9343" xr:uid="{5C6BB83C-786B-4B17-B5FC-0992CFBB2511}"/>
    <cellStyle name="เครื่องหมายจุลภาค 28 5 5 2" xfId="16148" xr:uid="{71588F16-3A4C-4B5B-BEB2-5B20DF02A2C8}"/>
    <cellStyle name="เครื่องหมายจุลภาค 28 5 5 3" xfId="22939" xr:uid="{8D8C45BC-C170-4E1A-8C20-0AC173382EAB}"/>
    <cellStyle name="เครื่องหมายจุลภาค 28 5 5 4" xfId="34465" xr:uid="{C2CFDB17-3B94-4D16-B511-680FA8527B59}"/>
    <cellStyle name="เครื่องหมายจุลภาค 28 5 6" xfId="12473" xr:uid="{D18450A6-DD3A-4B16-BE1A-A6971DDB73A0}"/>
    <cellStyle name="เครื่องหมายจุลภาค 28 5 6 2" xfId="25277" xr:uid="{D6135EEB-92D7-4571-98B0-65BA6B6CE3F1}"/>
    <cellStyle name="เครื่องหมายจุลภาค 28 5 6 3" xfId="36803" xr:uid="{D1EC6566-7DFF-4691-99B6-20E475F41640}"/>
    <cellStyle name="เครื่องหมายจุลภาค 28 5 7" xfId="27614" xr:uid="{6BA9529A-6EC2-4A86-9166-ED80CCAC4584}"/>
    <cellStyle name="เครื่องหมายจุลภาค 28 5 7 2" xfId="39140" xr:uid="{9182FD55-274D-4BD6-8AF5-FF53DA3508CB}"/>
    <cellStyle name="เครื่องหมายจุลภาค 28 5 8" xfId="17575" xr:uid="{5067FF96-73E1-4345-8F0E-A3B03C6AE7F8}"/>
    <cellStyle name="เครื่องหมายจุลภาค 28 5 9" xfId="29113" xr:uid="{E89FBEE6-83C3-4CCE-95A8-AD6A68C52455}"/>
    <cellStyle name="เครื่องหมายจุลภาค 28 6" xfId="2718" xr:uid="{1C2594AC-A5AC-4DCD-A53F-B7CAAF7D5171}"/>
    <cellStyle name="เครื่องหมายจุลภาค 28 6 2" xfId="6620" xr:uid="{205E9812-1F64-483F-9BAA-E9DB49DA72C0}"/>
    <cellStyle name="เครื่องหมายจุลภาค 28 6 2 2" xfId="8464" xr:uid="{5D2FD651-96BE-47A1-91E3-D83C3DBEC242}"/>
    <cellStyle name="เครื่องหมายจุลภาค 28 6 2 2 2" xfId="15334" xr:uid="{E692E8B2-31FD-4900-A9AF-552976349F60}"/>
    <cellStyle name="เครื่องหมายจุลภาค 28 6 2 2 3" xfId="21915" xr:uid="{8036916E-9F57-4C86-8E48-A6807CA64BF3}"/>
    <cellStyle name="เครื่องหมายจุลภาค 28 6 2 2 4" xfId="33442" xr:uid="{E945C4C9-ACA8-4DAE-AA1C-904E9947AE7A}"/>
    <cellStyle name="เครื่องหมายจุลภาค 28 6 2 3" xfId="13491" xr:uid="{E0D57289-6075-4788-AE78-3F12E606AA54}"/>
    <cellStyle name="เครื่องหมายจุลภาค 28 6 2 3 2" xfId="24258" xr:uid="{8BB5D90F-407D-4D86-91C2-47ABAA87625D}"/>
    <cellStyle name="เครื่องหมายจุลภาค 28 6 2 3 3" xfId="35784" xr:uid="{A65F1C98-B925-427D-8542-3A7E4622D938}"/>
    <cellStyle name="เครื่องหมายจุลภาค 28 6 2 4" xfId="26595" xr:uid="{D0273112-0965-408D-A8EF-4AEF2FB8DA36}"/>
    <cellStyle name="เครื่องหมายจุลภาค 28 6 2 4 2" xfId="38121" xr:uid="{C94EEB17-A62E-4291-AF12-C800502732F4}"/>
    <cellStyle name="เครื่องหมายจุลภาค 28 6 2 5" xfId="19570" xr:uid="{0630E68E-3C06-4E00-94ED-002FDF9A2B77}"/>
    <cellStyle name="เครื่องหมายจุลภาค 28 6 2 6" xfId="31100" xr:uid="{863103C8-2EC9-4681-90F3-BAED0CE04FE2}"/>
    <cellStyle name="เครื่องหมายจุลภาค 28 6 3" xfId="7531" xr:uid="{71586D3E-F87F-453C-A9F1-A7124F0513A5}"/>
    <cellStyle name="เครื่องหมายจุลภาค 28 6 3 2" xfId="14401" xr:uid="{67DAE737-5C9B-494B-A468-41764C78488B}"/>
    <cellStyle name="เครื่องหมายจุลภาค 28 6 3 3" xfId="20749" xr:uid="{E186585D-5A1A-4280-BA07-02AE43F920BA}"/>
    <cellStyle name="เครื่องหมายจุลภาค 28 6 3 4" xfId="32277" xr:uid="{E08A4373-E22C-4BB9-A8F8-EC326A7613EB}"/>
    <cellStyle name="เครื่องหมายจุลภาค 28 6 4" xfId="9492" xr:uid="{C2F3D518-949A-4A20-B0B3-C68C038C14D2}"/>
    <cellStyle name="เครื่องหมายจุลภาค 28 6 4 2" xfId="16294" xr:uid="{E8318B79-4F9E-442B-A93E-FC210A7A6F5E}"/>
    <cellStyle name="เครื่องหมายจุลภาค 28 6 4 3" xfId="23096" xr:uid="{762C1CB7-7BC1-4385-817B-41A1FAD259C7}"/>
    <cellStyle name="เครื่องหมายจุลภาค 28 6 4 4" xfId="34622" xr:uid="{AEF3726D-94F9-4E86-B31D-5DED76CBC9D2}"/>
    <cellStyle name="เครื่องหมายจุลภาค 28 6 5" xfId="12603" xr:uid="{C9C7FC34-91D1-491D-8E4F-C72373923748}"/>
    <cellStyle name="เครื่องหมายจุลภาค 28 6 5 2" xfId="25434" xr:uid="{43868059-66E3-4250-9DEE-927B553974CD}"/>
    <cellStyle name="เครื่องหมายจุลภาค 28 6 5 3" xfId="36960" xr:uid="{6994F412-CAFA-4BC9-930E-F25A960B5F0B}"/>
    <cellStyle name="เครื่องหมายจุลภาค 28 6 6" xfId="27771" xr:uid="{F339F3B1-8135-4160-9154-A8DC045A93FD}"/>
    <cellStyle name="เครื่องหมายจุลภาค 28 6 6 2" xfId="39297" xr:uid="{F5134912-4FE4-4121-A624-AAF9E01B7DE1}"/>
    <cellStyle name="เครื่องหมายจุลภาค 28 6 7" xfId="17741" xr:uid="{0D854B7E-69AE-459F-A582-8E42DC4BF8A4}"/>
    <cellStyle name="เครื่องหมายจุลภาค 28 6 8" xfId="29279" xr:uid="{046D7E24-E9E8-4945-9E61-8D86F91943EC}"/>
    <cellStyle name="เครื่องหมายจุลภาค 28 7" xfId="6175" xr:uid="{6E708126-B45F-485F-A5AF-DC38A80F0C92}"/>
    <cellStyle name="เครื่องหมายจุลภาค 28 7 2" xfId="8002" xr:uid="{A31336BA-62F1-4984-8BFA-715954B2E613}"/>
    <cellStyle name="เครื่องหมายจุลภาค 28 7 2 2" xfId="14872" xr:uid="{7B89A38A-03C1-4F8B-A0C7-C0A084EC7EE6}"/>
    <cellStyle name="เครื่องหมายจุลภาค 28 7 2 3" xfId="21437" xr:uid="{E106E8EE-DFC5-42D1-96CB-1B80132ABD49}"/>
    <cellStyle name="เครื่องหมายจุลภาค 28 7 2 4" xfId="32964" xr:uid="{E0C885BF-78F7-49F7-AD91-A9BFD08BC1CF}"/>
    <cellStyle name="เครื่องหมายจุลภาค 28 7 3" xfId="13046" xr:uid="{D43B6598-9B35-435A-AD9B-1D247904EFA8}"/>
    <cellStyle name="เครื่องหมายจุลภาค 28 7 3 2" xfId="23780" xr:uid="{AF2BA788-656D-4C35-B6E8-E83C9C439D2A}"/>
    <cellStyle name="เครื่องหมายจุลภาค 28 7 3 3" xfId="35306" xr:uid="{C8BAFCC0-C92D-4F90-B97A-04AA3476EE4E}"/>
    <cellStyle name="เครื่องหมายจุลภาค 28 7 4" xfId="26117" xr:uid="{EC2DA391-92E5-455A-BCE1-5F2D7638A201}"/>
    <cellStyle name="เครื่องหมายจุลภาค 28 7 4 2" xfId="37643" xr:uid="{ED81DF28-3FE1-44A3-B00B-3B6B446515DD}"/>
    <cellStyle name="เครื่องหมายจุลภาค 28 7 5" xfId="19092" xr:uid="{956EDB2F-A4EB-49E7-861F-FD7920D57D76}"/>
    <cellStyle name="เครื่องหมายจุลภาค 28 7 6" xfId="30622" xr:uid="{60E78E36-8344-473D-9150-0025BE20D754}"/>
    <cellStyle name="เครื่องหมายจุลภาค 28 8" xfId="7082" xr:uid="{89388D59-6529-4551-BCDB-6EB90A0D0EE5}"/>
    <cellStyle name="เครื่องหมายจุลภาค 28 8 2" xfId="13952" xr:uid="{74CBE6B6-B727-49EC-8AC4-0BE640EBC708}"/>
    <cellStyle name="เครื่องหมายจุลภาค 28 8 3" xfId="20271" xr:uid="{5DC1A057-80AF-48E1-8361-5EE28B5AAF40}"/>
    <cellStyle name="เครื่องหมายจุลภาค 28 8 4" xfId="31799" xr:uid="{4A1D8F70-B107-4795-8F04-400BCEDD469F}"/>
    <cellStyle name="เครื่องหมายจุลภาค 28 9" xfId="9036" xr:uid="{A46B3440-712A-4C72-8D66-E9A96AD0E00A}"/>
    <cellStyle name="เครื่องหมายจุลภาค 28 9 2" xfId="15844" xr:uid="{864BC4F4-CAE5-452D-AA6A-4A25DACBFCFF}"/>
    <cellStyle name="เครื่องหมายจุลภาค 28 9 3" xfId="22618" xr:uid="{3DB7961F-D820-4014-8337-AE4ECF3640A8}"/>
    <cellStyle name="เครื่องหมายจุลภาค 28 9 4" xfId="34144" xr:uid="{FDE83E14-B10F-4BFA-8EF7-ABDAB70036E3}"/>
    <cellStyle name="เครื่องหมายจุลภาค 29" xfId="2115" xr:uid="{12DFAB4E-DB66-4BE9-921D-3E4572B3D1B9}"/>
    <cellStyle name="เครื่องหมายจุลภาค 29 10" xfId="12189" xr:uid="{CE93C807-DFFD-46C6-B274-605632F1DD6D}"/>
    <cellStyle name="เครื่องหมายจุลภาค 29 10 2" xfId="24957" xr:uid="{9D1A9645-D549-4092-84D8-CDBDE3FAD8B0}"/>
    <cellStyle name="เครื่องหมายจุลภาค 29 10 3" xfId="36483" xr:uid="{8FA3771D-D820-4478-A21C-5223053CCFC7}"/>
    <cellStyle name="เครื่องหมายจุลภาค 29 11" xfId="27294" xr:uid="{07DD2994-1C5E-4924-98DE-6CEF4BA8855C}"/>
    <cellStyle name="เครื่องหมายจุลภาค 29 11 2" xfId="38820" xr:uid="{77DC81F2-AC5A-4E0F-B5BF-E0FA7BDBCC6E}"/>
    <cellStyle name="เครื่องหมายจุลภาค 29 12" xfId="17170" xr:uid="{E6F6E0A1-B040-4BE1-863C-3FB5F600A383}"/>
    <cellStyle name="เครื่องหมายจุลภาค 29 13" xfId="28708" xr:uid="{48DB287C-A010-43EC-AC49-4770D8ECC0B4}"/>
    <cellStyle name="เครื่องหมายจุลภาค 29 2" xfId="2163" xr:uid="{CE40016D-2365-4A89-BC0F-FFE5B9EE79D9}"/>
    <cellStyle name="เครื่องหมายจุลภาค 29 2 10" xfId="27332" xr:uid="{1884EF1F-61D5-484D-BEE6-EF220573E3DA}"/>
    <cellStyle name="เครื่องหมายจุลภาค 29 2 10 2" xfId="38858" xr:uid="{8A07687D-B34E-40F8-9769-70F0E66AAD1C}"/>
    <cellStyle name="เครื่องหมายจุลภาค 29 2 11" xfId="17208" xr:uid="{04575B72-8770-4242-93DE-3652A8410AED}"/>
    <cellStyle name="เครื่องหมายจุลภาค 29 2 12" xfId="28746" xr:uid="{3269E781-7E4D-4F51-9523-FFBA1DA6A2AC}"/>
    <cellStyle name="เครื่องหมายจุลภาค 29 2 2" xfId="2300" xr:uid="{7E4A5E81-D76D-4196-BC65-F7AB2BB54019}"/>
    <cellStyle name="เครื่องหมายจุลภาค 29 2 2 2" xfId="2853" xr:uid="{E40EC0AF-0254-46CF-9C44-012A43D78A4F}"/>
    <cellStyle name="เครื่องหมายจุลภาค 29 2 2 2 2" xfId="6757" xr:uid="{17D56F3A-1FAB-4354-BE95-C20F48D8A81A}"/>
    <cellStyle name="เครื่องหมายจุลภาค 29 2 2 2 2 2" xfId="8606" xr:uid="{53DB216A-4782-4E3B-B6EF-B96EF2F53200}"/>
    <cellStyle name="เครื่องหมายจุลภาค 29 2 2 2 2 2 2" xfId="15476" xr:uid="{007FDE9C-BA86-452D-A91C-C90E5943F1AE}"/>
    <cellStyle name="เครื่องหมายจุลภาค 29 2 2 2 2 2 3" xfId="22062" xr:uid="{8F60BEBF-EF88-43B5-989D-A4D616D7B0ED}"/>
    <cellStyle name="เครื่องหมายจุลภาค 29 2 2 2 2 2 4" xfId="33589" xr:uid="{FD284BCE-782A-49A7-8C4C-0FCF2CEA1020}"/>
    <cellStyle name="เครื่องหมายจุลภาค 29 2 2 2 2 3" xfId="13628" xr:uid="{5CBFC7C3-2EB2-4138-9E35-50419FCBE2A5}"/>
    <cellStyle name="เครื่องหมายจุลภาค 29 2 2 2 2 3 2" xfId="24405" xr:uid="{F0827485-CC3C-45C9-B9BD-D74ED358E293}"/>
    <cellStyle name="เครื่องหมายจุลภาค 29 2 2 2 2 3 3" xfId="35931" xr:uid="{7BCBD1B2-3143-44B3-BCA7-6DBC66A863FB}"/>
    <cellStyle name="เครื่องหมายจุลภาค 29 2 2 2 2 4" xfId="26742" xr:uid="{00456712-71B3-408F-9E43-67B3BCCC1E42}"/>
    <cellStyle name="เครื่องหมายจุลภาค 29 2 2 2 2 4 2" xfId="38268" xr:uid="{6EB87F1D-3E4C-4287-B3C3-F046F5E32A81}"/>
    <cellStyle name="เครื่องหมายจุลภาค 29 2 2 2 2 5" xfId="19717" xr:uid="{E1940C5B-4AF4-4035-B5E3-8A8D950B63C8}"/>
    <cellStyle name="เครื่องหมายจุลภาค 29 2 2 2 2 6" xfId="31247" xr:uid="{8DACF275-10B3-4137-A8A3-679C856EF29D}"/>
    <cellStyle name="เครื่องหมายจุลภาค 29 2 2 2 3" xfId="7673" xr:uid="{D69D9FD8-4B6E-422E-8A9F-94C107FEB336}"/>
    <cellStyle name="เครื่องหมายจุลภาค 29 2 2 2 3 2" xfId="14543" xr:uid="{4FBEBC09-EA9E-43E7-A6C2-DE6EC096F9CD}"/>
    <cellStyle name="เครื่องหมายจุลภาค 29 2 2 2 3 3" xfId="20896" xr:uid="{729C25AC-583D-4CF9-9F60-737090F219F1}"/>
    <cellStyle name="เครื่องหมายจุลภาค 29 2 2 2 3 4" xfId="32424" xr:uid="{D83D9BD9-C6C4-4053-9518-5BFE8466E9C2}"/>
    <cellStyle name="เครื่องหมายจุลภาค 29 2 2 2 4" xfId="9634" xr:uid="{B564549C-BACB-4A7D-9A77-E8AEA4B3D054}"/>
    <cellStyle name="เครื่องหมายจุลภาค 29 2 2 2 4 2" xfId="16436" xr:uid="{044A9CBF-DFC1-4D6B-98F2-5B885F2B7D9F}"/>
    <cellStyle name="เครื่องหมายจุลภาค 29 2 2 2 4 3" xfId="23243" xr:uid="{E1F70B77-EDE3-4407-9FD9-ED1EF40FB449}"/>
    <cellStyle name="เครื่องหมายจุลภาค 29 2 2 2 4 4" xfId="34769" xr:uid="{59F65438-1A6F-4DE5-8755-DE482E70412A}"/>
    <cellStyle name="เครื่องหมายจุลภาค 29 2 2 2 5" xfId="12738" xr:uid="{50951A31-69EE-4AC3-956E-C59FBC9779F7}"/>
    <cellStyle name="เครื่องหมายจุลภาค 29 2 2 2 5 2" xfId="25581" xr:uid="{379F4A05-59FD-4870-B98F-AF2D6302A95B}"/>
    <cellStyle name="เครื่องหมายจุลภาค 29 2 2 2 5 3" xfId="37107" xr:uid="{9BD8998D-3258-445A-B2A5-50AC938DED65}"/>
    <cellStyle name="เครื่องหมายจุลภาค 29 2 2 2 6" xfId="27918" xr:uid="{7ED406A5-8B9C-42EB-8E00-6FD6C2CFB96F}"/>
    <cellStyle name="เครื่องหมายจุลภาค 29 2 2 2 6 2" xfId="39444" xr:uid="{3D1373B4-D59A-497C-B489-8192129F6902}"/>
    <cellStyle name="เครื่องหมายจุลภาค 29 2 2 2 7" xfId="17888" xr:uid="{5FA1DD77-29CA-464C-8B07-E1A6DC49F21D}"/>
    <cellStyle name="เครื่องหมายจุลภาค 29 2 2 2 8" xfId="29426" xr:uid="{807BEEF9-6888-466D-AA70-9488597BE4C6}"/>
    <cellStyle name="เครื่องหมายจุลภาค 29 2 2 3" xfId="6311" xr:uid="{71783A14-6B75-42B1-83C7-E9BE2FCA71E2}"/>
    <cellStyle name="เครื่องหมายจุลภาค 29 2 2 3 2" xfId="8143" xr:uid="{209C10E5-2451-42AA-8617-ECA48E17F93D}"/>
    <cellStyle name="เครื่องหมายจุลภาค 29 2 2 3 2 2" xfId="15013" xr:uid="{133EFAC2-6704-445C-A213-2AE3B28DE024}"/>
    <cellStyle name="เครื่องหมายจุลภาค 29 2 2 3 2 3" xfId="21584" xr:uid="{A9289D58-F4A9-4B67-AFCB-E65FE8C988DB}"/>
    <cellStyle name="เครื่องหมายจุลภาค 29 2 2 3 2 4" xfId="33111" xr:uid="{1A2F5BB6-8496-465A-A4C3-4F245545713C}"/>
    <cellStyle name="เครื่องหมายจุลภาค 29 2 2 3 3" xfId="13182" xr:uid="{8A7634E8-6878-4BD0-8B96-22E40D68A30C}"/>
    <cellStyle name="เครื่องหมายจุลภาค 29 2 2 3 3 2" xfId="23927" xr:uid="{0867B916-4F3B-40DB-8509-64142B587BF4}"/>
    <cellStyle name="เครื่องหมายจุลภาค 29 2 2 3 3 3" xfId="35453" xr:uid="{05C6E825-5997-4646-841B-37EACE12F222}"/>
    <cellStyle name="เครื่องหมายจุลภาค 29 2 2 3 4" xfId="26264" xr:uid="{3CB91300-1F7B-4C72-B7AD-28471A31FB95}"/>
    <cellStyle name="เครื่องหมายจุลภาค 29 2 2 3 4 2" xfId="37790" xr:uid="{E7B18657-DCF0-4B08-AA5C-B1DCECB81402}"/>
    <cellStyle name="เครื่องหมายจุลภาค 29 2 2 3 5" xfId="19239" xr:uid="{E9BBF653-655A-42FB-BF75-5164982D72E7}"/>
    <cellStyle name="เครื่องหมายจุลภาค 29 2 2 3 6" xfId="30769" xr:uid="{3B16B418-A177-43DB-9E29-75884FD002A9}"/>
    <cellStyle name="เครื่องหมายจุลภาค 29 2 2 4" xfId="7218" xr:uid="{41B8938B-A164-4784-8FC1-25F7F86056F3}"/>
    <cellStyle name="เครื่องหมายจุลภาค 29 2 2 4 2" xfId="14088" xr:uid="{8EB0B10A-B82C-4FC0-B55A-191E24E27BAB}"/>
    <cellStyle name="เครื่องหมายจุลภาค 29 2 2 4 3" xfId="20418" xr:uid="{ECDFECA2-D1A2-4069-9CC2-94E79197E838}"/>
    <cellStyle name="เครื่องหมายจุลภาค 29 2 2 4 4" xfId="31946" xr:uid="{0EABA140-4E07-42B5-BDD9-D21618EB4F8E}"/>
    <cellStyle name="เครื่องหมายจุลภาค 29 2 2 5" xfId="9176" xr:uid="{B281B574-B8B6-4105-AA04-6CED42616EC0}"/>
    <cellStyle name="เครื่องหมายจุลภาค 29 2 2 5 2" xfId="15981" xr:uid="{D6DB0367-021C-4F5F-89CC-312024188750}"/>
    <cellStyle name="เครื่องหมายจุลภาค 29 2 2 5 3" xfId="22765" xr:uid="{E0FA3A9A-F971-4E8D-81DE-784CAAD528ED}"/>
    <cellStyle name="เครื่องหมายจุลภาค 29 2 2 5 4" xfId="34291" xr:uid="{160DF58F-74A9-46FD-A41D-2D2DA709513F}"/>
    <cellStyle name="เครื่องหมายจุลภาค 29 2 2 6" xfId="12323" xr:uid="{DACC400A-FCF1-41CA-B629-6EA55131B0AE}"/>
    <cellStyle name="เครื่องหมายจุลภาค 29 2 2 6 2" xfId="25103" xr:uid="{191393F9-854D-42D5-92A3-726B1E0D9C5C}"/>
    <cellStyle name="เครื่องหมายจุลภาค 29 2 2 6 3" xfId="36629" xr:uid="{CDFC98A6-6BE2-4137-A692-64573657D269}"/>
    <cellStyle name="เครื่องหมายจุลภาค 29 2 2 7" xfId="27440" xr:uid="{DC50C0B4-94DC-4460-94AA-84DC04343381}"/>
    <cellStyle name="เครื่องหมายจุลภาค 29 2 2 7 2" xfId="38966" xr:uid="{CAF6CC82-28A8-447B-8174-0C4E8C474573}"/>
    <cellStyle name="เครื่องหมายจุลภาค 29 2 2 8" xfId="17344" xr:uid="{9A10AA12-1A72-4064-A410-01472C9E1FE4}"/>
    <cellStyle name="เครื่องหมายจุลภาค 29 2 2 9" xfId="28882" xr:uid="{7ADEE654-74D3-4B7B-9E69-C4CB397CB296}"/>
    <cellStyle name="เครื่องหมายจุลภาค 29 2 3" xfId="2426" xr:uid="{29BA9042-7AF9-4757-922F-F9AE610A354D}"/>
    <cellStyle name="เครื่องหมายจุลภาค 29 2 3 2" xfId="2951" xr:uid="{06012028-684C-455A-BB32-3C284D8ACFDA}"/>
    <cellStyle name="เครื่องหมายจุลภาค 29 2 3 2 2" xfId="6861" xr:uid="{0DD43739-AC50-409B-8606-9C60A72408FA}"/>
    <cellStyle name="เครื่องหมายจุลภาค 29 2 3 2 2 2" xfId="8712" xr:uid="{0D025378-F441-4B46-86B1-9235C6AAD0C5}"/>
    <cellStyle name="เครื่องหมายจุลภาค 29 2 3 2 2 2 2" xfId="15582" xr:uid="{EAFE9128-FDCF-4D3F-A9AB-B36EDD7CBAD7}"/>
    <cellStyle name="เครื่องหมายจุลภาค 29 2 3 2 2 2 3" xfId="22170" xr:uid="{D971A40C-F167-48ED-B5A0-A863BCDC6BC4}"/>
    <cellStyle name="เครื่องหมายจุลภาค 29 2 3 2 2 2 4" xfId="33697" xr:uid="{67BF8814-1908-4328-9518-D991D6A3E4B1}"/>
    <cellStyle name="เครื่องหมายจุลภาค 29 2 3 2 2 3" xfId="13732" xr:uid="{7393BDE3-1793-45B1-B278-61ED9DDC4B01}"/>
    <cellStyle name="เครื่องหมายจุลภาค 29 2 3 2 2 3 2" xfId="24513" xr:uid="{CC46C36A-67D8-4700-A98A-CE45A35B174C}"/>
    <cellStyle name="เครื่องหมายจุลภาค 29 2 3 2 2 3 3" xfId="36039" xr:uid="{ADEE169A-7D68-49CE-B8A3-8A87FD3581F8}"/>
    <cellStyle name="เครื่องหมายจุลภาค 29 2 3 2 2 4" xfId="26850" xr:uid="{D5F45B04-EDF1-418F-BB2E-F6D1EDE195F5}"/>
    <cellStyle name="เครื่องหมายจุลภาค 29 2 3 2 2 4 2" xfId="38376" xr:uid="{77208905-940A-49E1-8242-A15E080C553E}"/>
    <cellStyle name="เครื่องหมายจุลภาค 29 2 3 2 2 5" xfId="19825" xr:uid="{539B0564-C027-41DA-942F-879A4547A85F}"/>
    <cellStyle name="เครื่องหมายจุลภาค 29 2 3 2 2 6" xfId="31355" xr:uid="{C03C6604-E969-4918-99B0-ED50ACCDA399}"/>
    <cellStyle name="เครื่องหมายจุลภาค 29 2 3 2 3" xfId="7779" xr:uid="{ACF07FC8-B484-4A91-A0B1-B137DBC05089}"/>
    <cellStyle name="เครื่องหมายจุลภาค 29 2 3 2 3 2" xfId="14649" xr:uid="{C1EAB3DB-8CAA-409D-9334-0C97D308256D}"/>
    <cellStyle name="เครื่องหมายจุลภาค 29 2 3 2 3 3" xfId="21004" xr:uid="{5A0563FD-86B0-4925-B735-EADD806C8D24}"/>
    <cellStyle name="เครื่องหมายจุลภาค 29 2 3 2 3 4" xfId="32532" xr:uid="{610E5C97-95F8-4D2C-94FF-A1BC9D77302A}"/>
    <cellStyle name="เครื่องหมายจุลภาค 29 2 3 2 4" xfId="9741" xr:uid="{B07016EB-CF36-4E29-8E3F-A9B4CDEED081}"/>
    <cellStyle name="เครื่องหมายจุลภาค 29 2 3 2 4 2" xfId="16543" xr:uid="{B8E6C88E-FDE6-4DDA-A9A4-26DCA3345167}"/>
    <cellStyle name="เครื่องหมายจุลภาค 29 2 3 2 4 3" xfId="23351" xr:uid="{BEFA7117-AAF0-480E-986C-67FAB8A7F9C1}"/>
    <cellStyle name="เครื่องหมายจุลภาค 29 2 3 2 4 4" xfId="34877" xr:uid="{A8C248C0-4EDD-4273-A6BF-94FBDF7063E4}"/>
    <cellStyle name="เครื่องหมายจุลภาค 29 2 3 2 5" xfId="12836" xr:uid="{D0070B9B-B06A-42C7-8337-FCB76F26A0BC}"/>
    <cellStyle name="เครื่องหมายจุลภาค 29 2 3 2 5 2" xfId="25689" xr:uid="{ECE54C20-CA18-484B-A2A7-BB382A4D1BBB}"/>
    <cellStyle name="เครื่องหมายจุลภาค 29 2 3 2 5 3" xfId="37215" xr:uid="{1FB0C013-E1DE-4F87-A0FB-4333A80BCF2A}"/>
    <cellStyle name="เครื่องหมายจุลภาค 29 2 3 2 6" xfId="28026" xr:uid="{772B5205-57EC-452E-AAA8-6F8CCA129C7B}"/>
    <cellStyle name="เครื่องหมายจุลภาค 29 2 3 2 6 2" xfId="39552" xr:uid="{FAFBEF74-479E-4694-B9FA-A77D7720B78C}"/>
    <cellStyle name="เครื่องหมายจุลภาค 29 2 3 2 7" xfId="17996" xr:uid="{45375747-29ED-4681-A519-CB9F65579366}"/>
    <cellStyle name="เครื่องหมายจุลภาค 29 2 3 2 8" xfId="29534" xr:uid="{A27F76F5-67F2-4FBE-AB9C-34448F5D20B6}"/>
    <cellStyle name="เครื่องหมายจุลภาค 29 2 3 3" xfId="6415" xr:uid="{92129194-97BA-4460-A757-2249D14ADEAD}"/>
    <cellStyle name="เครื่องหมายจุลภาค 29 2 3 3 2" xfId="8249" xr:uid="{A89AA1AE-1C03-4E7C-922E-530F1CB98845}"/>
    <cellStyle name="เครื่องหมายจุลภาค 29 2 3 3 2 2" xfId="15119" xr:uid="{4B8F7262-BAA4-45A5-8663-9E0BA08FCFB7}"/>
    <cellStyle name="เครื่องหมายจุลภาค 29 2 3 3 2 3" xfId="21692" xr:uid="{58B41810-68D0-42D9-8BE2-BC4512E28B7C}"/>
    <cellStyle name="เครื่องหมายจุลภาค 29 2 3 3 2 4" xfId="33219" xr:uid="{566F74FE-6A42-4C01-80D3-51EB6BD500FF}"/>
    <cellStyle name="เครื่องหมายจุลภาค 29 2 3 3 3" xfId="13286" xr:uid="{21E53668-902B-4967-9815-6519021D578E}"/>
    <cellStyle name="เครื่องหมายจุลภาค 29 2 3 3 3 2" xfId="24035" xr:uid="{D2E879F4-3B0D-4337-B232-BB6F0F363A7E}"/>
    <cellStyle name="เครื่องหมายจุลภาค 29 2 3 3 3 3" xfId="35561" xr:uid="{4004AE7B-3A6A-4BBB-B899-1A58C30850DF}"/>
    <cellStyle name="เครื่องหมายจุลภาค 29 2 3 3 4" xfId="26372" xr:uid="{A648BD17-2C4F-4C79-87C5-B910D20CFF0B}"/>
    <cellStyle name="เครื่องหมายจุลภาค 29 2 3 3 4 2" xfId="37898" xr:uid="{3E2E1F64-25AE-40B1-9918-CD4DA73D3DFC}"/>
    <cellStyle name="เครื่องหมายจุลภาค 29 2 3 3 5" xfId="19347" xr:uid="{26A0A03D-24BD-492D-8E58-BF09764E31F7}"/>
    <cellStyle name="เครื่องหมายจุลภาค 29 2 3 3 6" xfId="30877" xr:uid="{51358970-E098-41F5-ACEE-5485151B15ED}"/>
    <cellStyle name="เครื่องหมายจุลภาค 29 2 3 4" xfId="7322" xr:uid="{CBDF4A3E-4AF4-45FB-B934-C8DB0D3F96BC}"/>
    <cellStyle name="เครื่องหมายจุลภาค 29 2 3 4 2" xfId="14192" xr:uid="{F7EA597C-C6A4-45AD-B4C2-35F7A57A75CE}"/>
    <cellStyle name="เครื่องหมายจุลภาค 29 2 3 4 3" xfId="20526" xr:uid="{8DD4D607-D834-4E61-A118-C0A0E73C7220}"/>
    <cellStyle name="เครื่องหมายจุลภาค 29 2 3 4 4" xfId="32054" xr:uid="{926DA76B-F54F-4B1D-9FA3-47B9443EA4B2}"/>
    <cellStyle name="เครื่องหมายจุลภาค 29 2 3 5" xfId="9280" xr:uid="{B86F0839-6BF2-49A9-8777-663BD17E9259}"/>
    <cellStyle name="เครื่องหมายจุลภาค 29 2 3 5 2" xfId="16085" xr:uid="{EBA0429A-7FE8-494D-80DF-934FD7FA7CAF}"/>
    <cellStyle name="เครื่องหมายจุลภาค 29 2 3 5 3" xfId="22873" xr:uid="{294DFE1A-9594-4F1C-89BB-3263A0FE9D72}"/>
    <cellStyle name="เครื่องหมายจุลภาค 29 2 3 5 4" xfId="34399" xr:uid="{F49E30DB-CA10-41AD-AC82-DBCF4C1601BC}"/>
    <cellStyle name="เครื่องหมายจุลภาค 29 2 3 6" xfId="12418" xr:uid="{63011DFF-1CED-4778-ADBF-A353E5880C39}"/>
    <cellStyle name="เครื่องหมายจุลภาค 29 2 3 6 2" xfId="25211" xr:uid="{4EC74E92-E372-4319-B6D6-A403012BDB78}"/>
    <cellStyle name="เครื่องหมายจุลภาค 29 2 3 6 3" xfId="36737" xr:uid="{15B525CD-A887-4C26-A115-A0D0FA8A153C}"/>
    <cellStyle name="เครื่องหมายจุลภาค 29 2 3 7" xfId="27548" xr:uid="{C3D603EB-63AC-4415-8DF8-48405541C1C0}"/>
    <cellStyle name="เครื่องหมายจุลภาค 29 2 3 7 2" xfId="39074" xr:uid="{EA4EBEB7-9E5B-4364-B8DC-CEC840B22178}"/>
    <cellStyle name="เครื่องหมายจุลภาค 29 2 3 8" xfId="17481" xr:uid="{37224EAE-E9F9-49F4-8F38-F4612607B8B2}"/>
    <cellStyle name="เครื่องหมายจุลภาค 29 2 3 9" xfId="29019" xr:uid="{B6E91C8D-9C5F-49B6-B5A7-D3E9B0CDC847}"/>
    <cellStyle name="เครื่องหมายจุลภาค 29 2 4" xfId="2545" xr:uid="{12A2F388-40F7-48EB-9E28-5BF703134915}"/>
    <cellStyle name="เครื่องหมายจุลภาค 29 2 4 2" xfId="3052" xr:uid="{FB5BEBB6-73EA-4ADC-BD62-2AFCC78DB1D2}"/>
    <cellStyle name="เครื่องหมายจุลภาค 29 2 4 2 2" xfId="6964" xr:uid="{B9F54FC7-F277-49F5-8442-80E6C43DE573}"/>
    <cellStyle name="เครื่องหมายจุลภาค 29 2 4 2 2 2" xfId="8817" xr:uid="{193DBDCF-7A10-4123-A088-B6512B8F936F}"/>
    <cellStyle name="เครื่องหมายจุลภาค 29 2 4 2 2 2 2" xfId="15687" xr:uid="{7D9C8105-0215-4784-9C9F-6A7284CBFC17}"/>
    <cellStyle name="เครื่องหมายจุลภาค 29 2 4 2 2 2 3" xfId="22275" xr:uid="{EC1A2798-A4CE-4343-B5FB-9B6A6FC49046}"/>
    <cellStyle name="เครื่องหมายจุลภาค 29 2 4 2 2 2 4" xfId="33802" xr:uid="{BCE3D95B-6333-4133-B512-A6AFFF35C8EC}"/>
    <cellStyle name="เครื่องหมายจุลภาค 29 2 4 2 2 3" xfId="13835" xr:uid="{8DF36FA8-CFFD-493F-A87A-1F808AF58D19}"/>
    <cellStyle name="เครื่องหมายจุลภาค 29 2 4 2 2 3 2" xfId="24618" xr:uid="{F4F40FC0-043D-4E5D-9D69-E5EA6627C369}"/>
    <cellStyle name="เครื่องหมายจุลภาค 29 2 4 2 2 3 3" xfId="36144" xr:uid="{7C522701-F8CF-41DA-B121-D77F27D9E4D1}"/>
    <cellStyle name="เครื่องหมายจุลภาค 29 2 4 2 2 4" xfId="26955" xr:uid="{89353505-EE5A-4D9A-9809-1696599D9C50}"/>
    <cellStyle name="เครื่องหมายจุลภาค 29 2 4 2 2 4 2" xfId="38481" xr:uid="{4A8F5543-BA03-4B15-AA27-8BDAAA9A01E7}"/>
    <cellStyle name="เครื่องหมายจุลภาค 29 2 4 2 2 5" xfId="19930" xr:uid="{3BBF2B12-B0D9-46F8-B45A-801FE947C0AC}"/>
    <cellStyle name="เครื่องหมายจุลภาค 29 2 4 2 2 6" xfId="31460" xr:uid="{F900A19E-4B55-44A9-BBBB-A7A8273D6A2C}"/>
    <cellStyle name="เครื่องหมายจุลภาค 29 2 4 2 3" xfId="7884" xr:uid="{D5CF9A29-0902-4A3F-902A-2BBA959EA099}"/>
    <cellStyle name="เครื่องหมายจุลภาค 29 2 4 2 3 2" xfId="14754" xr:uid="{4BBB9F7B-1C29-4233-BADF-D72A87B3C077}"/>
    <cellStyle name="เครื่องหมายจุลภาค 29 2 4 2 3 3" xfId="21109" xr:uid="{360B23B4-6F5E-4FEF-9218-DCF8882F775B}"/>
    <cellStyle name="เครื่องหมายจุลภาค 29 2 4 2 3 4" xfId="32637" xr:uid="{911394EC-0C38-4142-8DBC-25981F4CDD11}"/>
    <cellStyle name="เครื่องหมายจุลภาค 29 2 4 2 4" xfId="9846" xr:uid="{85BDE119-47E5-4F3C-9B5D-A1ABAB35B076}"/>
    <cellStyle name="เครื่องหมายจุลภาค 29 2 4 2 4 2" xfId="16648" xr:uid="{820053D0-71EB-4CA4-B119-571547216282}"/>
    <cellStyle name="เครื่องหมายจุลภาค 29 2 4 2 4 3" xfId="23456" xr:uid="{A855D0A4-3B3A-42D7-99D3-E2FCBBD4439A}"/>
    <cellStyle name="เครื่องหมายจุลภาค 29 2 4 2 4 4" xfId="34982" xr:uid="{722F81FA-D75F-40F2-9606-830A0472BC0C}"/>
    <cellStyle name="เครื่องหมายจุลภาค 29 2 4 2 5" xfId="12937" xr:uid="{CDA254A1-8E66-403A-A02E-09BD9A53D156}"/>
    <cellStyle name="เครื่องหมายจุลภาค 29 2 4 2 5 2" xfId="25794" xr:uid="{9633001C-628A-48C7-A5BA-4EF088A6CD46}"/>
    <cellStyle name="เครื่องหมายจุลภาค 29 2 4 2 5 3" xfId="37320" xr:uid="{9BC395F0-1A1E-45D6-B659-58150DBD0034}"/>
    <cellStyle name="เครื่องหมายจุลภาค 29 2 4 2 6" xfId="28131" xr:uid="{AF8654F0-6E41-4BB8-B79D-B17DC2ACAA08}"/>
    <cellStyle name="เครื่องหมายจุลภาค 29 2 4 2 6 2" xfId="39657" xr:uid="{AA38B850-1B7B-4A34-89E6-E6000656855C}"/>
    <cellStyle name="เครื่องหมายจุลภาค 29 2 4 2 7" xfId="18101" xr:uid="{1BE704BE-2860-4335-B5EF-FC1888559B8A}"/>
    <cellStyle name="เครื่องหมายจุลภาค 29 2 4 2 8" xfId="29639" xr:uid="{27982471-1C2C-4E83-98E0-8E45597A2076}"/>
    <cellStyle name="เครื่องหมายจุลภาค 29 2 4 3" xfId="6517" xr:uid="{81EE0495-3351-4A31-BD2B-E4F5D92682DE}"/>
    <cellStyle name="เครื่องหมายจุลภาค 29 2 4 3 2" xfId="8353" xr:uid="{6D66A0EA-4AAF-40ED-8AD0-42C1EA1CFD23}"/>
    <cellStyle name="เครื่องหมายจุลภาค 29 2 4 3 2 2" xfId="15223" xr:uid="{507AEB66-D2AE-4F13-BCFC-67B9FBF90CAB}"/>
    <cellStyle name="เครื่องหมายจุลภาค 29 2 4 3 2 3" xfId="21797" xr:uid="{79B4DE0C-96ED-4923-838E-0D8DB857102B}"/>
    <cellStyle name="เครื่องหมายจุลภาค 29 2 4 3 2 4" xfId="33324" xr:uid="{F2B6DA60-A9E8-4352-B6AA-F3EE7A319C08}"/>
    <cellStyle name="เครื่องหมายจุลภาค 29 2 4 3 3" xfId="13388" xr:uid="{F0494D9D-4316-4CD2-8F7C-DAEE1FECAC43}"/>
    <cellStyle name="เครื่องหมายจุลภาค 29 2 4 3 3 2" xfId="24140" xr:uid="{10EB42B0-0CE4-4E76-AB7A-D6EB5AB9CD89}"/>
    <cellStyle name="เครื่องหมายจุลภาค 29 2 4 3 3 3" xfId="35666" xr:uid="{0CC571BE-A37D-46B5-AF8E-92AD81C92CAB}"/>
    <cellStyle name="เครื่องหมายจุลภาค 29 2 4 3 4" xfId="26477" xr:uid="{FB00ACF7-061E-4FFB-8360-31876A289E54}"/>
    <cellStyle name="เครื่องหมายจุลภาค 29 2 4 3 4 2" xfId="38003" xr:uid="{6C3EF1FC-7AEF-4303-B7E7-E9F7B80525AB}"/>
    <cellStyle name="เครื่องหมายจุลภาค 29 2 4 3 5" xfId="19452" xr:uid="{F583A180-10EC-49AB-B3E7-C9495AE4667C}"/>
    <cellStyle name="เครื่องหมายจุลภาค 29 2 4 3 6" xfId="30982" xr:uid="{5E86EB6C-F7B5-482B-B822-1E9EBC4DCD51}"/>
    <cellStyle name="เครื่องหมายจุลภาค 29 2 4 4" xfId="7424" xr:uid="{56866D5B-F296-498A-9EA6-844B09596677}"/>
    <cellStyle name="เครื่องหมายจุลภาค 29 2 4 4 2" xfId="14294" xr:uid="{7CE06FDA-3205-4430-922E-7B6758F23255}"/>
    <cellStyle name="เครื่องหมายจุลภาค 29 2 4 4 3" xfId="20631" xr:uid="{C29742CB-D6F2-4D21-AFC0-5933626B3B51}"/>
    <cellStyle name="เครื่องหมายจุลภาค 29 2 4 4 4" xfId="32159" xr:uid="{B80BAD2F-DD37-4804-BB12-0DC7A3B6A652}"/>
    <cellStyle name="เครื่องหมายจุลภาค 29 2 4 5" xfId="9382" xr:uid="{935EF521-3C11-4078-8E86-A8B1DD667419}"/>
    <cellStyle name="เครื่องหมายจุลภาค 29 2 4 5 2" xfId="16187" xr:uid="{13F8E193-828A-43BE-86C1-905D3A111573}"/>
    <cellStyle name="เครื่องหมายจุลภาค 29 2 4 5 3" xfId="22978" xr:uid="{A6983A90-FD65-4AB6-848E-7868B2CC154D}"/>
    <cellStyle name="เครื่องหมายจุลภาค 29 2 4 5 4" xfId="34504" xr:uid="{496BB003-E864-4482-BC7B-A75CAA0154E7}"/>
    <cellStyle name="เครื่องหมายจุลภาค 29 2 4 6" xfId="12510" xr:uid="{7FD62654-F756-493E-A585-25275DD32666}"/>
    <cellStyle name="เครื่องหมายจุลภาค 29 2 4 6 2" xfId="25316" xr:uid="{E83DC31F-9259-4D85-9A7C-9991FD193804}"/>
    <cellStyle name="เครื่องหมายจุลภาค 29 2 4 6 3" xfId="36842" xr:uid="{09E883E2-F2BD-4BF1-A131-76D1B931846E}"/>
    <cellStyle name="เครื่องหมายจุลภาค 29 2 4 7" xfId="27653" xr:uid="{EA68CDFE-AD00-4BA8-84C0-E99EABBA73EE}"/>
    <cellStyle name="เครื่องหมายจุลภาค 29 2 4 7 2" xfId="39179" xr:uid="{3F2E3CE9-B0A3-409B-9044-D1A25482AD54}"/>
    <cellStyle name="เครื่องหมายจุลภาค 29 2 4 8" xfId="17614" xr:uid="{E79D58AE-A503-4978-848B-54C894516ED9}"/>
    <cellStyle name="เครื่องหมายจุลภาค 29 2 4 9" xfId="29152" xr:uid="{C5826E35-DD7D-49F1-BC9A-D99A776215F9}"/>
    <cellStyle name="เครื่องหมายจุลภาค 29 2 5" xfId="2755" xr:uid="{F76634EB-9A70-4885-ADCB-316196AC8119}"/>
    <cellStyle name="เครื่องหมายจุลภาค 29 2 5 2" xfId="6657" xr:uid="{139E2BB7-7143-4024-8D20-3CB51053DAC3}"/>
    <cellStyle name="เครื่องหมายจุลภาค 29 2 5 2 2" xfId="8501" xr:uid="{FF234EF0-0C38-4716-926A-7109FAF28507}"/>
    <cellStyle name="เครื่องหมายจุลภาค 29 2 5 2 2 2" xfId="15371" xr:uid="{C20263E4-EB90-4592-9911-D0638CF560C6}"/>
    <cellStyle name="เครื่องหมายจุลภาค 29 2 5 2 2 3" xfId="21954" xr:uid="{CB6AA26A-EB16-4AD6-B58F-7BD8979304E0}"/>
    <cellStyle name="เครื่องหมายจุลภาค 29 2 5 2 2 4" xfId="33481" xr:uid="{D6A545F8-82ED-4F12-A748-48F8A01D2E00}"/>
    <cellStyle name="เครื่องหมายจุลภาค 29 2 5 2 3" xfId="13528" xr:uid="{8E1807A5-9FE1-4DE0-A3FA-64A98F577D22}"/>
    <cellStyle name="เครื่องหมายจุลภาค 29 2 5 2 3 2" xfId="24297" xr:uid="{1D6C3BC4-78AA-47E9-B758-EA3473AC4FE2}"/>
    <cellStyle name="เครื่องหมายจุลภาค 29 2 5 2 3 3" xfId="35823" xr:uid="{7D768860-F307-49D8-8570-077C40C8D9CC}"/>
    <cellStyle name="เครื่องหมายจุลภาค 29 2 5 2 4" xfId="26634" xr:uid="{EECA8B2F-75F0-4671-9A6C-B66CAEB7951B}"/>
    <cellStyle name="เครื่องหมายจุลภาค 29 2 5 2 4 2" xfId="38160" xr:uid="{E510E3F3-447A-4466-8B70-253FAE42BDD9}"/>
    <cellStyle name="เครื่องหมายจุลภาค 29 2 5 2 5" xfId="19609" xr:uid="{988B6A24-AF92-4A0E-A3E8-A5CFE4B14584}"/>
    <cellStyle name="เครื่องหมายจุลภาค 29 2 5 2 6" xfId="31139" xr:uid="{C5D80A1A-A97D-4A31-87A6-6E7EF3D5A252}"/>
    <cellStyle name="เครื่องหมายจุลภาค 29 2 5 3" xfId="7568" xr:uid="{C724C213-655E-40D8-ABC3-48C8B0CAF85B}"/>
    <cellStyle name="เครื่องหมายจุลภาค 29 2 5 3 2" xfId="14438" xr:uid="{417A2545-4CB2-4A16-9252-4FF7D6B74757}"/>
    <cellStyle name="เครื่องหมายจุลภาค 29 2 5 3 3" xfId="20788" xr:uid="{7A071C18-19B1-4C2D-B57D-CFF9FF5ABD2A}"/>
    <cellStyle name="เครื่องหมายจุลภาค 29 2 5 3 4" xfId="32316" xr:uid="{096B2193-D409-4518-93CF-C39859EA1D45}"/>
    <cellStyle name="เครื่องหมายจุลภาค 29 2 5 4" xfId="9529" xr:uid="{A11F6C19-7FCB-4868-8E90-950C944F12E4}"/>
    <cellStyle name="เครื่องหมายจุลภาค 29 2 5 4 2" xfId="16331" xr:uid="{DC1D3184-51EE-402D-8024-0F67B7AB2A9C}"/>
    <cellStyle name="เครื่องหมายจุลภาค 29 2 5 4 3" xfId="23135" xr:uid="{C0EEED23-05E5-4D40-9B92-CE4C4D3EC406}"/>
    <cellStyle name="เครื่องหมายจุลภาค 29 2 5 4 4" xfId="34661" xr:uid="{7635E356-72B8-4242-BF06-27ED06660BE3}"/>
    <cellStyle name="เครื่องหมายจุลภาค 29 2 5 5" xfId="12640" xr:uid="{E2CC36FF-35EF-4A90-852B-931CB2C3C32A}"/>
    <cellStyle name="เครื่องหมายจุลภาค 29 2 5 5 2" xfId="25473" xr:uid="{86F51A5A-4885-4ACD-A86D-85BEF6C3ED95}"/>
    <cellStyle name="เครื่องหมายจุลภาค 29 2 5 5 3" xfId="36999" xr:uid="{0180024E-A9FE-4B1B-AC15-ADD44FFAD4AA}"/>
    <cellStyle name="เครื่องหมายจุลภาค 29 2 5 6" xfId="27810" xr:uid="{2192C323-387E-406C-91FB-5BB6E8190A82}"/>
    <cellStyle name="เครื่องหมายจุลภาค 29 2 5 6 2" xfId="39336" xr:uid="{CCD90383-3E0F-453C-BDA5-39ECA8AFCBF4}"/>
    <cellStyle name="เครื่องหมายจุลภาค 29 2 5 7" xfId="17780" xr:uid="{E556B00E-9AE1-43D0-A35D-B32D3C63224C}"/>
    <cellStyle name="เครื่องหมายจุลภาค 29 2 5 8" xfId="29318" xr:uid="{C9B3EBBE-613C-4E48-A95E-C601CED76860}"/>
    <cellStyle name="เครื่องหมายจุลภาค 29 2 6" xfId="6212" xr:uid="{B6BE60F3-DDD6-4084-B5D9-DB87DB2D225B}"/>
    <cellStyle name="เครื่องหมายจุลภาค 29 2 6 2" xfId="8039" xr:uid="{8BBE794E-5DA1-49FD-A06A-E1608176164E}"/>
    <cellStyle name="เครื่องหมายจุลภาค 29 2 6 2 2" xfId="14909" xr:uid="{284B12DD-63B6-45EE-B467-4B38C37B2377}"/>
    <cellStyle name="เครื่องหมายจุลภาค 29 2 6 2 3" xfId="21476" xr:uid="{3E71E321-C344-437D-BEF4-8D0585AFE13A}"/>
    <cellStyle name="เครื่องหมายจุลภาค 29 2 6 2 4" xfId="33003" xr:uid="{3509F5E4-6332-4831-A32D-B89BF98948F8}"/>
    <cellStyle name="เครื่องหมายจุลภาค 29 2 6 3" xfId="13083" xr:uid="{86B9605D-F17A-45E6-B0E2-8DCEE6688A28}"/>
    <cellStyle name="เครื่องหมายจุลภาค 29 2 6 3 2" xfId="23819" xr:uid="{5AEC664C-7A60-4BC2-8ECF-CD18B72345DB}"/>
    <cellStyle name="เครื่องหมายจุลภาค 29 2 6 3 3" xfId="35345" xr:uid="{9270E1E2-18D3-4AD4-849A-9D6902299396}"/>
    <cellStyle name="เครื่องหมายจุลภาค 29 2 6 4" xfId="26156" xr:uid="{C1D67F4B-BFC8-4965-8C51-635C70D297B7}"/>
    <cellStyle name="เครื่องหมายจุลภาค 29 2 6 4 2" xfId="37682" xr:uid="{AA9CB235-9201-461B-A100-7B4CD1767012}"/>
    <cellStyle name="เครื่องหมายจุลภาค 29 2 6 5" xfId="19131" xr:uid="{AE065F1A-14FE-47F8-A127-E29B1C37370D}"/>
    <cellStyle name="เครื่องหมายจุลภาค 29 2 6 6" xfId="30661" xr:uid="{EB3B42CF-BE2B-4FF8-BD48-B04FDAFC330B}"/>
    <cellStyle name="เครื่องหมายจุลภาค 29 2 7" xfId="7119" xr:uid="{E2B9057E-D027-4604-95AB-D21192970B1F}"/>
    <cellStyle name="เครื่องหมายจุลภาค 29 2 7 2" xfId="13989" xr:uid="{D0228EB1-DEC5-4CE5-852C-FD409A341CB6}"/>
    <cellStyle name="เครื่องหมายจุลภาค 29 2 7 3" xfId="20310" xr:uid="{C6858E1E-90BC-4EFF-981F-97804D282A9B}"/>
    <cellStyle name="เครื่องหมายจุลภาค 29 2 7 4" xfId="31838" xr:uid="{58851A49-A796-40DD-B724-55EFAC37D61C}"/>
    <cellStyle name="เครื่องหมายจุลภาค 29 2 8" xfId="9075" xr:uid="{BD17A9A7-0763-43B6-BF91-C4E3FF3A4421}"/>
    <cellStyle name="เครื่องหมายจุลภาค 29 2 8 2" xfId="15881" xr:uid="{B3DFE856-3F65-4203-AAF7-01DE08A23C42}"/>
    <cellStyle name="เครื่องหมายจุลภาค 29 2 8 3" xfId="22657" xr:uid="{064F0D30-ADC8-4A75-B6E5-964B0D977105}"/>
    <cellStyle name="เครื่องหมายจุลภาค 29 2 8 4" xfId="34183" xr:uid="{0A339019-165D-47FC-BB80-70B9626E6BCE}"/>
    <cellStyle name="เครื่องหมายจุลภาค 29 2 9" xfId="12225" xr:uid="{444876DF-3D2E-4275-88D5-E59CEDB6DC20}"/>
    <cellStyle name="เครื่องหมายจุลภาค 29 2 9 2" xfId="24995" xr:uid="{6242B7FA-2B48-4AD2-86B2-B7AA8A10803F}"/>
    <cellStyle name="เครื่องหมายจุลภาค 29 2 9 3" xfId="36521" xr:uid="{D799F04F-1FA2-41B5-BA81-28BF86DBD7B6}"/>
    <cellStyle name="เครื่องหมายจุลภาค 29 3" xfId="2262" xr:uid="{A93AB75E-9AA3-4527-B027-464A9C260C1D}"/>
    <cellStyle name="เครื่องหมายจุลภาค 29 3 2" xfId="2816" xr:uid="{173FA967-5337-4DD6-944B-33F7D0C2132D}"/>
    <cellStyle name="เครื่องหมายจุลภาค 29 3 2 2" xfId="6720" xr:uid="{647681EF-3945-4E0E-9A56-89B734247870}"/>
    <cellStyle name="เครื่องหมายจุลภาค 29 3 2 2 2" xfId="8568" xr:uid="{FCB844CA-A34F-42A9-B1D2-79115F5DADE9}"/>
    <cellStyle name="เครื่องหมายจุลภาค 29 3 2 2 2 2" xfId="15438" xr:uid="{A1F61DCE-EBD4-4A06-AD50-96F8792C310A}"/>
    <cellStyle name="เครื่องหมายจุลภาค 29 3 2 2 2 3" xfId="22024" xr:uid="{EE245B21-4FC8-4729-A8E5-2DE930FC17B8}"/>
    <cellStyle name="เครื่องหมายจุลภาค 29 3 2 2 2 4" xfId="33551" xr:uid="{DEF8E593-47B1-44C7-99EA-2E93D9B3D025}"/>
    <cellStyle name="เครื่องหมายจุลภาค 29 3 2 2 3" xfId="13591" xr:uid="{5354DC42-F9AE-4795-B67C-217DF4703522}"/>
    <cellStyle name="เครื่องหมายจุลภาค 29 3 2 2 3 2" xfId="24367" xr:uid="{B5C054D3-F198-4828-AEA1-FB53BD710AE3}"/>
    <cellStyle name="เครื่องหมายจุลภาค 29 3 2 2 3 3" xfId="35893" xr:uid="{35AE58B0-395F-4222-94E3-EE2BB807AB3B}"/>
    <cellStyle name="เครื่องหมายจุลภาค 29 3 2 2 4" xfId="26704" xr:uid="{D3E78CA3-973C-4C52-A385-902EDC31DBAB}"/>
    <cellStyle name="เครื่องหมายจุลภาค 29 3 2 2 4 2" xfId="38230" xr:uid="{02ED94C8-4990-48D0-B9DD-A6CC2AD2EDEF}"/>
    <cellStyle name="เครื่องหมายจุลภาค 29 3 2 2 5" xfId="19679" xr:uid="{6B92B733-9913-436E-854A-2799740D1C6F}"/>
    <cellStyle name="เครื่องหมายจุลภาค 29 3 2 2 6" xfId="31209" xr:uid="{7087D54D-5ADD-4BFB-AA86-DBE3DA6A77E1}"/>
    <cellStyle name="เครื่องหมายจุลภาค 29 3 2 3" xfId="7635" xr:uid="{3E223605-481C-4795-AD0E-ABC6BA896AB9}"/>
    <cellStyle name="เครื่องหมายจุลภาค 29 3 2 3 2" xfId="14505" xr:uid="{2137705B-9FF8-4206-9B3B-ECFAEA91D318}"/>
    <cellStyle name="เครื่องหมายจุลภาค 29 3 2 3 3" xfId="20858" xr:uid="{ED435F81-103E-40B3-9100-D7AF4323CD9E}"/>
    <cellStyle name="เครื่องหมายจุลภาค 29 3 2 3 4" xfId="32386" xr:uid="{4BA2E6F3-D6FD-4A22-838A-B3F81DB0228F}"/>
    <cellStyle name="เครื่องหมายจุลภาค 29 3 2 4" xfId="9596" xr:uid="{5D1D7195-8F26-41FC-9CC0-90F8048F111B}"/>
    <cellStyle name="เครื่องหมายจุลภาค 29 3 2 4 2" xfId="16398" xr:uid="{5F23F1E8-7F66-45D2-9CA7-469D0BBA5D34}"/>
    <cellStyle name="เครื่องหมายจุลภาค 29 3 2 4 3" xfId="23205" xr:uid="{A892D8DC-7556-4F20-B7D6-F0FB3121F115}"/>
    <cellStyle name="เครื่องหมายจุลภาค 29 3 2 4 4" xfId="34731" xr:uid="{2AD35444-2C1C-4C32-BE7B-7083F188515F}"/>
    <cellStyle name="เครื่องหมายจุลภาค 29 3 2 5" xfId="12701" xr:uid="{4559C666-C018-4E12-9BAE-70F0AE5AA8DF}"/>
    <cellStyle name="เครื่องหมายจุลภาค 29 3 2 5 2" xfId="25543" xr:uid="{2491D4E1-CDFA-472B-ACCE-4C6A4F3DD4E1}"/>
    <cellStyle name="เครื่องหมายจุลภาค 29 3 2 5 3" xfId="37069" xr:uid="{24452C81-127D-47A9-BBD1-D3D2C97BD22B}"/>
    <cellStyle name="เครื่องหมายจุลภาค 29 3 2 6" xfId="27880" xr:uid="{75249857-995D-49E9-876E-8D84DAF59F61}"/>
    <cellStyle name="เครื่องหมายจุลภาค 29 3 2 6 2" xfId="39406" xr:uid="{95716FC5-C2C7-412B-B040-7CBB1D4EA203}"/>
    <cellStyle name="เครื่องหมายจุลภาค 29 3 2 7" xfId="17850" xr:uid="{53643154-1939-4896-90C0-6AE77795F60A}"/>
    <cellStyle name="เครื่องหมายจุลภาค 29 3 2 8" xfId="29388" xr:uid="{396D037C-6E81-403E-AEC5-DB9D9915D090}"/>
    <cellStyle name="เครื่องหมายจุลภาค 29 3 3" xfId="6274" xr:uid="{C3192844-F345-44AC-BED4-45366361773F}"/>
    <cellStyle name="เครื่องหมายจุลภาค 29 3 3 2" xfId="8105" xr:uid="{A2B701EF-BC20-41A7-8C6E-6E1A1D2025D1}"/>
    <cellStyle name="เครื่องหมายจุลภาค 29 3 3 2 2" xfId="14975" xr:uid="{D0B399EC-37B4-44C5-A521-8A7FC39EF64A}"/>
    <cellStyle name="เครื่องหมายจุลภาค 29 3 3 2 3" xfId="21546" xr:uid="{09460F99-CA01-4F30-99D3-8A99C95748A3}"/>
    <cellStyle name="เครื่องหมายจุลภาค 29 3 3 2 4" xfId="33073" xr:uid="{A34A0646-6653-4EE6-92BA-09A68E3EF72B}"/>
    <cellStyle name="เครื่องหมายจุลภาค 29 3 3 3" xfId="13145" xr:uid="{C6423BC3-77DB-4372-AF36-FF66B6C1628F}"/>
    <cellStyle name="เครื่องหมายจุลภาค 29 3 3 3 2" xfId="23889" xr:uid="{C2878AF1-DC0E-436A-93DD-A3843F022DF5}"/>
    <cellStyle name="เครื่องหมายจุลภาค 29 3 3 3 3" xfId="35415" xr:uid="{DBBF63E0-925A-4CCC-AB12-FC371D829074}"/>
    <cellStyle name="เครื่องหมายจุลภาค 29 3 3 4" xfId="26226" xr:uid="{DBB7B8B8-32CA-4AAA-93E6-7EE33C7513C2}"/>
    <cellStyle name="เครื่องหมายจุลภาค 29 3 3 4 2" xfId="37752" xr:uid="{7B9FE2BF-3139-4DDE-92E0-8D3C0657F014}"/>
    <cellStyle name="เครื่องหมายจุลภาค 29 3 3 5" xfId="19201" xr:uid="{5B3E021C-693F-427F-AE16-C8853E8BB0AE}"/>
    <cellStyle name="เครื่องหมายจุลภาค 29 3 3 6" xfId="30731" xr:uid="{79DFB6BE-7BDA-4B90-833F-DAA0D660B18D}"/>
    <cellStyle name="เครื่องหมายจุลภาค 29 3 4" xfId="7181" xr:uid="{41361621-E822-4F2B-98C6-2C1F485D29C6}"/>
    <cellStyle name="เครื่องหมายจุลภาค 29 3 4 2" xfId="14051" xr:uid="{D4554373-2DB2-4518-9F7A-1206CC03AD3D}"/>
    <cellStyle name="เครื่องหมายจุลภาค 29 3 4 3" xfId="20380" xr:uid="{1AB07A96-44E9-4212-932D-60049E7B7B02}"/>
    <cellStyle name="เครื่องหมายจุลภาค 29 3 4 4" xfId="31908" xr:uid="{15D03B28-925F-4236-A9CF-19EB6F157808}"/>
    <cellStyle name="เครื่องหมายจุลภาค 29 3 5" xfId="9139" xr:uid="{5E8AB8D5-03D0-45F6-BE71-E7616197E95D}"/>
    <cellStyle name="เครื่องหมายจุลภาค 29 3 5 2" xfId="15944" xr:uid="{44AF2D3C-E4F2-47A6-AB36-276567D320B8}"/>
    <cellStyle name="เครื่องหมายจุลภาค 29 3 5 3" xfId="22727" xr:uid="{46A41948-6CEC-4190-8D81-12AA56D6182F}"/>
    <cellStyle name="เครื่องหมายจุลภาค 29 3 5 4" xfId="34253" xr:uid="{FBE0A52D-B696-4CD4-AC00-0F2270CEDFD4}"/>
    <cellStyle name="เครื่องหมายจุลภาค 29 3 6" xfId="12285" xr:uid="{025F7B6F-4408-4461-8B17-07A608748D66}"/>
    <cellStyle name="เครื่องหมายจุลภาค 29 3 6 2" xfId="25065" xr:uid="{3EB2AF41-E644-44C4-BBD8-ADAF1F4A3450}"/>
    <cellStyle name="เครื่องหมายจุลภาค 29 3 6 3" xfId="36591" xr:uid="{CF8ACC1A-9118-4FB7-A099-92CB56AB6DDE}"/>
    <cellStyle name="เครื่องหมายจุลภาค 29 3 7" xfId="27402" xr:uid="{30169139-D534-4F78-9B33-95242B20079C}"/>
    <cellStyle name="เครื่องหมายจุลภาค 29 3 7 2" xfId="38928" xr:uid="{5FCC74A8-56CE-4799-BA15-7A8A050150C0}"/>
    <cellStyle name="เครื่องหมายจุลภาค 29 3 8" xfId="17306" xr:uid="{0730693D-9EA2-4A35-8564-006B81447A89}"/>
    <cellStyle name="เครื่องหมายจุลภาค 29 3 9" xfId="28844" xr:uid="{B19CF8C0-A8B2-4F50-8E83-9675FB2129B3}"/>
    <cellStyle name="เครื่องหมายจุลภาค 29 4" xfId="2390" xr:uid="{4FAFC16D-5A81-4148-BF54-780824284CA5}"/>
    <cellStyle name="เครื่องหมายจุลภาค 29 4 2" xfId="2915" xr:uid="{CE1E1CA0-A9FE-417C-9C45-FF7F8F5C59E5}"/>
    <cellStyle name="เครื่องหมายจุลภาค 29 4 2 2" xfId="6823" xr:uid="{604F8E43-EB2D-476D-87FF-BA74215D94CC}"/>
    <cellStyle name="เครื่องหมายจุลภาค 29 4 2 2 2" xfId="8674" xr:uid="{58FD48C7-B8EC-4EBA-946D-F35BB0826BB9}"/>
    <cellStyle name="เครื่องหมายจุลภาค 29 4 2 2 2 2" xfId="15544" xr:uid="{2310C53D-3538-419F-94D1-FBA852E10D51}"/>
    <cellStyle name="เครื่องหมายจุลภาค 29 4 2 2 2 3" xfId="22132" xr:uid="{8368000B-7FB5-476A-BFC8-2CECBD7F1740}"/>
    <cellStyle name="เครื่องหมายจุลภาค 29 4 2 2 2 4" xfId="33659" xr:uid="{A62C93AC-E8EF-490E-9C84-731A9D62531F}"/>
    <cellStyle name="เครื่องหมายจุลภาค 29 4 2 2 3" xfId="13694" xr:uid="{6255D2AA-752A-4E23-9B6F-EC078AC0784D}"/>
    <cellStyle name="เครื่องหมายจุลภาค 29 4 2 2 3 2" xfId="24475" xr:uid="{B6645615-0417-4F3F-B3F7-BFAA47862F6A}"/>
    <cellStyle name="เครื่องหมายจุลภาค 29 4 2 2 3 3" xfId="36001" xr:uid="{0533D5C0-9FFB-4C2A-95C8-E8BC0C36C29A}"/>
    <cellStyle name="เครื่องหมายจุลภาค 29 4 2 2 4" xfId="26812" xr:uid="{17BFA200-6CD8-4DF4-B815-7C57C6F4DF0E}"/>
    <cellStyle name="เครื่องหมายจุลภาค 29 4 2 2 4 2" xfId="38338" xr:uid="{BC038308-06DF-420E-8B48-213001D84041}"/>
    <cellStyle name="เครื่องหมายจุลภาค 29 4 2 2 5" xfId="19787" xr:uid="{344CF952-E7D7-4D10-B7FF-DD04B23C195A}"/>
    <cellStyle name="เครื่องหมายจุลภาค 29 4 2 2 6" xfId="31317" xr:uid="{B4107B52-470F-4E5A-A96B-7835FD2505E0}"/>
    <cellStyle name="เครื่องหมายจุลภาค 29 4 2 3" xfId="7741" xr:uid="{53B1A805-E43F-42A9-A606-032186845121}"/>
    <cellStyle name="เครื่องหมายจุลภาค 29 4 2 3 2" xfId="14611" xr:uid="{FFDE0681-4E43-4503-96A9-B9B602E44628}"/>
    <cellStyle name="เครื่องหมายจุลภาค 29 4 2 3 3" xfId="20966" xr:uid="{C531713D-2D56-4C3A-99C9-1A2FD8F61E81}"/>
    <cellStyle name="เครื่องหมายจุลภาค 29 4 2 3 4" xfId="32494" xr:uid="{89DE0B60-E4D1-412A-8B07-75B29AB89BF3}"/>
    <cellStyle name="เครื่องหมายจุลภาค 29 4 2 4" xfId="9703" xr:uid="{61BD6089-4F03-4724-800F-D46D90B846A9}"/>
    <cellStyle name="เครื่องหมายจุลภาค 29 4 2 4 2" xfId="16505" xr:uid="{EE2E2AEB-D040-4D68-A0A4-74420FEFE6D0}"/>
    <cellStyle name="เครื่องหมายจุลภาค 29 4 2 4 3" xfId="23313" xr:uid="{2CE6B7FE-13E3-4321-93CE-8D90AF44E6C1}"/>
    <cellStyle name="เครื่องหมายจุลภาค 29 4 2 4 4" xfId="34839" xr:uid="{B8EAB1C7-5BA4-412D-AD3F-B48BE2776B66}"/>
    <cellStyle name="เครื่องหมายจุลภาค 29 4 2 5" xfId="12800" xr:uid="{0251DC3A-7056-464C-BF42-0AD6806DBEED}"/>
    <cellStyle name="เครื่องหมายจุลภาค 29 4 2 5 2" xfId="25651" xr:uid="{CF6A1590-04C3-43BF-8DE3-C4AAF5D10787}"/>
    <cellStyle name="เครื่องหมายจุลภาค 29 4 2 5 3" xfId="37177" xr:uid="{0D990459-463C-476F-A44D-3BDAC455F493}"/>
    <cellStyle name="เครื่องหมายจุลภาค 29 4 2 6" xfId="27988" xr:uid="{B0153224-8910-4C35-8FE8-79E247A909AF}"/>
    <cellStyle name="เครื่องหมายจุลภาค 29 4 2 6 2" xfId="39514" xr:uid="{5FFF7F97-A512-4832-A21B-50A9126AF58F}"/>
    <cellStyle name="เครื่องหมายจุลภาค 29 4 2 7" xfId="17958" xr:uid="{DAFB61C6-819E-4543-9A14-8BA7F293DC43}"/>
    <cellStyle name="เครื่องหมายจุลภาค 29 4 2 8" xfId="29496" xr:uid="{8C8503BD-079C-4952-995E-739B60FAC616}"/>
    <cellStyle name="เครื่องหมายจุลภาค 29 4 3" xfId="6377" xr:uid="{9BB76908-8B27-47D0-B935-2AFBD73255BF}"/>
    <cellStyle name="เครื่องหมายจุลภาค 29 4 3 2" xfId="8211" xr:uid="{C86AB39E-233B-47C3-AB84-62C0CCFE1095}"/>
    <cellStyle name="เครื่องหมายจุลภาค 29 4 3 2 2" xfId="15081" xr:uid="{D592B74A-9DBE-41E3-BC8C-4E75B676862A}"/>
    <cellStyle name="เครื่องหมายจุลภาค 29 4 3 2 3" xfId="21654" xr:uid="{6AF00B5D-E20D-40E5-8183-D5FD003CB914}"/>
    <cellStyle name="เครื่องหมายจุลภาค 29 4 3 2 4" xfId="33181" xr:uid="{675E8554-9AE5-44E9-AC4D-0D7116336276}"/>
    <cellStyle name="เครื่องหมายจุลภาค 29 4 3 3" xfId="13248" xr:uid="{805476CA-2980-435A-B502-8EAB444576D5}"/>
    <cellStyle name="เครื่องหมายจุลภาค 29 4 3 3 2" xfId="23997" xr:uid="{3841AB69-E189-4540-9A60-172388961FE5}"/>
    <cellStyle name="เครื่องหมายจุลภาค 29 4 3 3 3" xfId="35523" xr:uid="{AA7BCF09-9046-4764-9096-1A5450718042}"/>
    <cellStyle name="เครื่องหมายจุลภาค 29 4 3 4" xfId="26334" xr:uid="{C1FBB1BB-9F29-4600-843B-744EA01A0067}"/>
    <cellStyle name="เครื่องหมายจุลภาค 29 4 3 4 2" xfId="37860" xr:uid="{BB666459-65EE-4FCA-ABE3-70A37BFE83F3}"/>
    <cellStyle name="เครื่องหมายจุลภาค 29 4 3 5" xfId="19309" xr:uid="{8DAD9A98-8F88-4D58-8B4B-55B596EC92FE}"/>
    <cellStyle name="เครื่องหมายจุลภาค 29 4 3 6" xfId="30839" xr:uid="{1D7FF091-7C8E-4EFA-9503-262562F7D11B}"/>
    <cellStyle name="เครื่องหมายจุลภาค 29 4 4" xfId="7284" xr:uid="{5052A306-86DE-4AC5-850B-BD1F3B5891CC}"/>
    <cellStyle name="เครื่องหมายจุลภาค 29 4 4 2" xfId="14154" xr:uid="{08934050-046C-423A-8841-CE38BB68E92F}"/>
    <cellStyle name="เครื่องหมายจุลภาค 29 4 4 3" xfId="20488" xr:uid="{BE4B6A48-D2C7-4363-B180-5CE90D185DE9}"/>
    <cellStyle name="เครื่องหมายจุลภาค 29 4 4 4" xfId="32016" xr:uid="{971EEEE5-5C77-4ADC-A8CE-8A27A722290D}"/>
    <cellStyle name="เครื่องหมายจุลภาค 29 4 5" xfId="9242" xr:uid="{B9C8BF13-CB86-49B7-AE87-EE884A7937A8}"/>
    <cellStyle name="เครื่องหมายจุลภาค 29 4 5 2" xfId="16047" xr:uid="{367D2716-C683-4DBF-A8D5-E4D2F109BF1E}"/>
    <cellStyle name="เครื่องหมายจุลภาค 29 4 5 3" xfId="22835" xr:uid="{1CEB8CE3-3C96-4BCA-9C5B-E9A35D33E034}"/>
    <cellStyle name="เครื่องหมายจุลภาค 29 4 5 4" xfId="34361" xr:uid="{8535FAA5-C485-4FE2-AD67-542F80E6BEBE}"/>
    <cellStyle name="เครื่องหมายจุลภาค 29 4 6" xfId="12382" xr:uid="{DF00BF3B-FA0F-42CF-9C46-340CF64415C0}"/>
    <cellStyle name="เครื่องหมายจุลภาค 29 4 6 2" xfId="25173" xr:uid="{ABC264EB-2CF7-4596-BF50-E2587DCA44CB}"/>
    <cellStyle name="เครื่องหมายจุลภาค 29 4 6 3" xfId="36699" xr:uid="{AAD62994-A871-4702-9BA9-7F5BB8E2AE71}"/>
    <cellStyle name="เครื่องหมายจุลภาค 29 4 7" xfId="27510" xr:uid="{4624EFD5-3963-43F1-A25E-BDE42988F427}"/>
    <cellStyle name="เครื่องหมายจุลภาค 29 4 7 2" xfId="39036" xr:uid="{498ECAAF-0CE9-4675-8B34-784358A941D7}"/>
    <cellStyle name="เครื่องหมายจุลภาค 29 4 8" xfId="17443" xr:uid="{492176C1-7A4D-4D63-B55F-62F178F26523}"/>
    <cellStyle name="เครื่องหมายจุลภาค 29 4 9" xfId="28981" xr:uid="{EC51708F-9924-4843-9E7B-2193787E85D8}"/>
    <cellStyle name="เครื่องหมายจุลภาค 29 5" xfId="2509" xr:uid="{DDBD71D0-3AB5-44A8-BF12-9BDD9792A98C}"/>
    <cellStyle name="เครื่องหมายจุลภาค 29 5 2" xfId="3014" xr:uid="{24AB7E04-3B58-403B-931C-0516C66433E4}"/>
    <cellStyle name="เครื่องหมายจุลภาค 29 5 2 2" xfId="6926" xr:uid="{3255E883-A988-4ACF-BFAE-4556286F8395}"/>
    <cellStyle name="เครื่องหมายจุลภาค 29 5 2 2 2" xfId="8779" xr:uid="{B7B0382F-D894-4B7D-90E0-E7FDDB9B5213}"/>
    <cellStyle name="เครื่องหมายจุลภาค 29 5 2 2 2 2" xfId="15649" xr:uid="{92CCA251-0CB0-49F7-9A18-926D267E5AE0}"/>
    <cellStyle name="เครื่องหมายจุลภาค 29 5 2 2 2 3" xfId="22237" xr:uid="{92DE504C-290C-4B74-B6E5-62217BC7F464}"/>
    <cellStyle name="เครื่องหมายจุลภาค 29 5 2 2 2 4" xfId="33764" xr:uid="{72FBAB30-0760-489E-9DCD-BDB119E57D53}"/>
    <cellStyle name="เครื่องหมายจุลภาค 29 5 2 2 3" xfId="13797" xr:uid="{17A6D4FC-B1CD-45BD-81C3-96BADEE99C89}"/>
    <cellStyle name="เครื่องหมายจุลภาค 29 5 2 2 3 2" xfId="24580" xr:uid="{ADF561EF-CBF7-4F00-9DE8-12FA61B6805E}"/>
    <cellStyle name="เครื่องหมายจุลภาค 29 5 2 2 3 3" xfId="36106" xr:uid="{0A16D7AD-DB47-43CD-A7EF-5543DDFE8E43}"/>
    <cellStyle name="เครื่องหมายจุลภาค 29 5 2 2 4" xfId="26917" xr:uid="{700D6BF2-B866-4605-9A23-E17DE7FE177E}"/>
    <cellStyle name="เครื่องหมายจุลภาค 29 5 2 2 4 2" xfId="38443" xr:uid="{5C6132C1-DFA2-4CDE-818C-8E41BBC63094}"/>
    <cellStyle name="เครื่องหมายจุลภาค 29 5 2 2 5" xfId="19892" xr:uid="{A1020825-F24C-4B38-BEF4-CAD950505D73}"/>
    <cellStyle name="เครื่องหมายจุลภาค 29 5 2 2 6" xfId="31422" xr:uid="{2963A051-B83C-4C7E-9985-FAA71613E6A1}"/>
    <cellStyle name="เครื่องหมายจุลภาค 29 5 2 3" xfId="7846" xr:uid="{2AED9C33-1CC6-4BD7-A101-F8E20A7E2AEB}"/>
    <cellStyle name="เครื่องหมายจุลภาค 29 5 2 3 2" xfId="14716" xr:uid="{DBD23333-DAC1-48E3-83C2-240A01378024}"/>
    <cellStyle name="เครื่องหมายจุลภาค 29 5 2 3 3" xfId="21071" xr:uid="{8F2EF3B5-AFDE-4C53-9A52-A907FCBEE06D}"/>
    <cellStyle name="เครื่องหมายจุลภาค 29 5 2 3 4" xfId="32599" xr:uid="{CB8EB60B-9A8B-4ACF-B9DB-81991437C5AE}"/>
    <cellStyle name="เครื่องหมายจุลภาค 29 5 2 4" xfId="9808" xr:uid="{B4FE4C53-A1CA-41F9-BB23-0C7D08AB0CBE}"/>
    <cellStyle name="เครื่องหมายจุลภาค 29 5 2 4 2" xfId="16610" xr:uid="{900050D7-B54C-4BD9-A1F8-5EF13F96E656}"/>
    <cellStyle name="เครื่องหมายจุลภาค 29 5 2 4 3" xfId="23418" xr:uid="{484C4665-39EF-4C56-88D4-55D05730E0FF}"/>
    <cellStyle name="เครื่องหมายจุลภาค 29 5 2 4 4" xfId="34944" xr:uid="{9165D17F-7CD2-4784-A163-52AB9A4545FE}"/>
    <cellStyle name="เครื่องหมายจุลภาค 29 5 2 5" xfId="12899" xr:uid="{3467C6E3-1838-473E-8813-8E36B5506EEC}"/>
    <cellStyle name="เครื่องหมายจุลภาค 29 5 2 5 2" xfId="25756" xr:uid="{9E7CE401-1245-47EC-8D96-49DE53A84F5F}"/>
    <cellStyle name="เครื่องหมายจุลภาค 29 5 2 5 3" xfId="37282" xr:uid="{B50C9C1E-027D-4ECF-9F10-FB4B13335039}"/>
    <cellStyle name="เครื่องหมายจุลภาค 29 5 2 6" xfId="28093" xr:uid="{28838BFA-324D-4B6A-9972-5EDD2C2F7538}"/>
    <cellStyle name="เครื่องหมายจุลภาค 29 5 2 6 2" xfId="39619" xr:uid="{8FA9A03A-3415-45D4-AF51-57F301679845}"/>
    <cellStyle name="เครื่องหมายจุลภาค 29 5 2 7" xfId="18063" xr:uid="{0D80ABCE-9D0D-4FD1-AE6A-5DC0348C7485}"/>
    <cellStyle name="เครื่องหมายจุลภาค 29 5 2 8" xfId="29601" xr:uid="{2D01F895-CE93-43B9-B2F1-051A9D8AE3E2}"/>
    <cellStyle name="เครื่องหมายจุลภาค 29 5 3" xfId="6479" xr:uid="{EB14270B-9635-4A96-BBB8-841B1A3943E2}"/>
    <cellStyle name="เครื่องหมายจุลภาค 29 5 3 2" xfId="8315" xr:uid="{44F70F8D-F41C-4123-B45F-1F946B9B4272}"/>
    <cellStyle name="เครื่องหมายจุลภาค 29 5 3 2 2" xfId="15185" xr:uid="{7B468CD4-7A7D-4F07-A977-72AFC11F9A41}"/>
    <cellStyle name="เครื่องหมายจุลภาค 29 5 3 2 3" xfId="21759" xr:uid="{CCB706A5-426C-45FB-813C-D08C601B588E}"/>
    <cellStyle name="เครื่องหมายจุลภาค 29 5 3 2 4" xfId="33286" xr:uid="{4ABF3841-C6C7-4EC4-9C13-56769CC6D37D}"/>
    <cellStyle name="เครื่องหมายจุลภาค 29 5 3 3" xfId="13350" xr:uid="{E0E8A872-8FF0-4E3C-8C76-1F2CD36C8302}"/>
    <cellStyle name="เครื่องหมายจุลภาค 29 5 3 3 2" xfId="24102" xr:uid="{83296483-3032-4B56-9DC6-62150ABEA9C6}"/>
    <cellStyle name="เครื่องหมายจุลภาค 29 5 3 3 3" xfId="35628" xr:uid="{1C5192D2-A8F9-421D-A5E0-F8371D59AE49}"/>
    <cellStyle name="เครื่องหมายจุลภาค 29 5 3 4" xfId="26439" xr:uid="{3E0165AA-00EC-4B2F-8E2A-EA1A68A09345}"/>
    <cellStyle name="เครื่องหมายจุลภาค 29 5 3 4 2" xfId="37965" xr:uid="{5BF6626A-4599-40AE-852D-9F797FC89CC3}"/>
    <cellStyle name="เครื่องหมายจุลภาค 29 5 3 5" xfId="19414" xr:uid="{FBA7605F-10B7-4F53-B9B6-96D65AE7027E}"/>
    <cellStyle name="เครื่องหมายจุลภาค 29 5 3 6" xfId="30944" xr:uid="{0F7A3B51-A175-4AF0-9F68-DAE7CCD562C9}"/>
    <cellStyle name="เครื่องหมายจุลภาค 29 5 4" xfId="7386" xr:uid="{887B9374-D548-4775-90AB-BBF12EF411BE}"/>
    <cellStyle name="เครื่องหมายจุลภาค 29 5 4 2" xfId="14256" xr:uid="{AED62FEC-88DE-4C60-A637-DD1CD2FAE47C}"/>
    <cellStyle name="เครื่องหมายจุลภาค 29 5 4 3" xfId="20593" xr:uid="{FBD31B31-F5E5-448D-B222-E1A28D28C3E8}"/>
    <cellStyle name="เครื่องหมายจุลภาค 29 5 4 4" xfId="32121" xr:uid="{9CF6933B-F591-420C-BEEA-61949B0530AE}"/>
    <cellStyle name="เครื่องหมายจุลภาค 29 5 5" xfId="9344" xr:uid="{82EBF1D1-5327-476E-BB7D-BBB2C64B0F3F}"/>
    <cellStyle name="เครื่องหมายจุลภาค 29 5 5 2" xfId="16149" xr:uid="{251BAEAD-C871-4E69-9D34-2E4EAB026BAA}"/>
    <cellStyle name="เครื่องหมายจุลภาค 29 5 5 3" xfId="22940" xr:uid="{B6CFFAB3-E1F8-47CD-815F-911B39EA391B}"/>
    <cellStyle name="เครื่องหมายจุลภาค 29 5 5 4" xfId="34466" xr:uid="{A1FCDCE6-F121-4CFB-842B-1784DD5842A0}"/>
    <cellStyle name="เครื่องหมายจุลภาค 29 5 6" xfId="12474" xr:uid="{15F25D56-766D-40DD-ACE4-2EEF90F4C181}"/>
    <cellStyle name="เครื่องหมายจุลภาค 29 5 6 2" xfId="25278" xr:uid="{25B7EBDC-D20D-4918-BD27-2CBB1459554A}"/>
    <cellStyle name="เครื่องหมายจุลภาค 29 5 6 3" xfId="36804" xr:uid="{E8E0A3DB-88DC-49BB-87D0-4BD728FE603D}"/>
    <cellStyle name="เครื่องหมายจุลภาค 29 5 7" xfId="27615" xr:uid="{4804FC78-5A45-40D7-9335-10442476697B}"/>
    <cellStyle name="เครื่องหมายจุลภาค 29 5 7 2" xfId="39141" xr:uid="{438A5A3F-08F5-4874-96A7-99CCE6714B82}"/>
    <cellStyle name="เครื่องหมายจุลภาค 29 5 8" xfId="17576" xr:uid="{2DB0BF57-1E2C-4501-9431-EC3420D3AB06}"/>
    <cellStyle name="เครื่องหมายจุลภาค 29 5 9" xfId="29114" xr:uid="{423DD36E-519E-4CE1-AE46-010C8D17DB6E}"/>
    <cellStyle name="เครื่องหมายจุลภาค 29 6" xfId="2719" xr:uid="{1826EA3C-9A2D-422D-A525-8CDF7621FBEB}"/>
    <cellStyle name="เครื่องหมายจุลภาค 29 6 2" xfId="6621" xr:uid="{51DF24FC-F213-4D66-8659-6F747210ECF3}"/>
    <cellStyle name="เครื่องหมายจุลภาค 29 6 2 2" xfId="8465" xr:uid="{97DA61ED-C461-4C67-A129-6D116B509629}"/>
    <cellStyle name="เครื่องหมายจุลภาค 29 6 2 2 2" xfId="15335" xr:uid="{06B2B21B-7A7E-48A0-9880-E4D097DB088A}"/>
    <cellStyle name="เครื่องหมายจุลภาค 29 6 2 2 3" xfId="21916" xr:uid="{CA2E6343-2868-414F-9F30-A4B97C183C7B}"/>
    <cellStyle name="เครื่องหมายจุลภาค 29 6 2 2 4" xfId="33443" xr:uid="{25687133-E0D2-4CDF-ACCE-E541651AD787}"/>
    <cellStyle name="เครื่องหมายจุลภาค 29 6 2 3" xfId="13492" xr:uid="{32DEDA20-18D7-45C1-A83A-C14374526E01}"/>
    <cellStyle name="เครื่องหมายจุลภาค 29 6 2 3 2" xfId="24259" xr:uid="{A74FD6C8-CC7A-472A-BD08-C43F5B51CDDB}"/>
    <cellStyle name="เครื่องหมายจุลภาค 29 6 2 3 3" xfId="35785" xr:uid="{838B745E-B964-4D05-854D-621476D8ED82}"/>
    <cellStyle name="เครื่องหมายจุลภาค 29 6 2 4" xfId="26596" xr:uid="{01E9C1B1-1149-4322-8172-3A1B6D401AD4}"/>
    <cellStyle name="เครื่องหมายจุลภาค 29 6 2 4 2" xfId="38122" xr:uid="{569DB91C-FA5F-497B-8E84-0E3913894F81}"/>
    <cellStyle name="เครื่องหมายจุลภาค 29 6 2 5" xfId="19571" xr:uid="{B407FF99-A5E2-4797-90AC-89398F1D1261}"/>
    <cellStyle name="เครื่องหมายจุลภาค 29 6 2 6" xfId="31101" xr:uid="{52BF6670-FB3D-406B-BAA3-4A51109CF53E}"/>
    <cellStyle name="เครื่องหมายจุลภาค 29 6 3" xfId="7532" xr:uid="{96C408F0-C7F4-45EE-B52C-F8D2077797BC}"/>
    <cellStyle name="เครื่องหมายจุลภาค 29 6 3 2" xfId="14402" xr:uid="{43FB6C1D-9F5F-473E-96DA-203B29A6910E}"/>
    <cellStyle name="เครื่องหมายจุลภาค 29 6 3 3" xfId="20750" xr:uid="{3C87D15C-E54E-441F-91B4-46971805D379}"/>
    <cellStyle name="เครื่องหมายจุลภาค 29 6 3 4" xfId="32278" xr:uid="{B0E89CB2-D1E1-49B4-8CA5-1F5AA73D36EF}"/>
    <cellStyle name="เครื่องหมายจุลภาค 29 6 4" xfId="9493" xr:uid="{745CEB0D-6319-4A02-8B52-DC33018FB2ED}"/>
    <cellStyle name="เครื่องหมายจุลภาค 29 6 4 2" xfId="16295" xr:uid="{AC59B668-F852-48EF-92D8-B96D1F5E484B}"/>
    <cellStyle name="เครื่องหมายจุลภาค 29 6 4 3" xfId="23097" xr:uid="{4B87499E-3A8B-4ED7-9E33-3B788A2391D4}"/>
    <cellStyle name="เครื่องหมายจุลภาค 29 6 4 4" xfId="34623" xr:uid="{209D73F9-6A91-4E3B-8B76-BEDE3E23381A}"/>
    <cellStyle name="เครื่องหมายจุลภาค 29 6 5" xfId="12604" xr:uid="{12B3BF82-A95D-40D6-AAC1-9E539CFAF198}"/>
    <cellStyle name="เครื่องหมายจุลภาค 29 6 5 2" xfId="25435" xr:uid="{62AD66EE-C097-46D9-9B63-7390E0FA69D5}"/>
    <cellStyle name="เครื่องหมายจุลภาค 29 6 5 3" xfId="36961" xr:uid="{95D7E773-8BC6-4808-B74D-699AAEDFF4D3}"/>
    <cellStyle name="เครื่องหมายจุลภาค 29 6 6" xfId="27772" xr:uid="{2E0A3DFB-068A-4C0C-9C75-84C7C4ABBDDD}"/>
    <cellStyle name="เครื่องหมายจุลภาค 29 6 6 2" xfId="39298" xr:uid="{C53CD62D-9F9D-4BB7-A0DC-764A6024E6A5}"/>
    <cellStyle name="เครื่องหมายจุลภาค 29 6 7" xfId="17742" xr:uid="{843A2065-CFAC-4C55-BD1E-F5ECA4247890}"/>
    <cellStyle name="เครื่องหมายจุลภาค 29 6 8" xfId="29280" xr:uid="{A04BBF17-A222-45CA-B65C-58A0B9DD6E3C}"/>
    <cellStyle name="เครื่องหมายจุลภาค 29 7" xfId="6176" xr:uid="{C12E6FDC-1B54-411A-B3B6-989E317B57E3}"/>
    <cellStyle name="เครื่องหมายจุลภาค 29 7 2" xfId="8003" xr:uid="{F091FD44-D406-4F7B-B219-A82CFFA58B68}"/>
    <cellStyle name="เครื่องหมายจุลภาค 29 7 2 2" xfId="14873" xr:uid="{93695E02-F70C-4040-8F58-4263096CA884}"/>
    <cellStyle name="เครื่องหมายจุลภาค 29 7 2 3" xfId="21438" xr:uid="{CAFF054B-AFB7-4F19-BE3F-37D90ED21A6A}"/>
    <cellStyle name="เครื่องหมายจุลภาค 29 7 2 4" xfId="32965" xr:uid="{F8CF566B-DA13-4A5D-95A4-E710397C5F62}"/>
    <cellStyle name="เครื่องหมายจุลภาค 29 7 3" xfId="13047" xr:uid="{3801A309-28CA-4B41-ABA4-C62D448737B9}"/>
    <cellStyle name="เครื่องหมายจุลภาค 29 7 3 2" xfId="23781" xr:uid="{02AAB372-C751-4282-84F4-1C998C13C2B7}"/>
    <cellStyle name="เครื่องหมายจุลภาค 29 7 3 3" xfId="35307" xr:uid="{CCDC048F-44B2-465E-A1A2-4E04F332717D}"/>
    <cellStyle name="เครื่องหมายจุลภาค 29 7 4" xfId="26118" xr:uid="{81B72D13-2523-456D-A556-4C886AA10C03}"/>
    <cellStyle name="เครื่องหมายจุลภาค 29 7 4 2" xfId="37644" xr:uid="{532E0F61-843E-4DD3-BAF2-9BCE841E35C5}"/>
    <cellStyle name="เครื่องหมายจุลภาค 29 7 5" xfId="19093" xr:uid="{AC0FAF49-CDBF-4761-865D-8E7DAC5CE8A2}"/>
    <cellStyle name="เครื่องหมายจุลภาค 29 7 6" xfId="30623" xr:uid="{3E8E3792-98E2-4CC0-A637-6FC31008D344}"/>
    <cellStyle name="เครื่องหมายจุลภาค 29 8" xfId="7083" xr:uid="{EDE8F71C-A26D-451F-B673-5BD8ABD4DFE2}"/>
    <cellStyle name="เครื่องหมายจุลภาค 29 8 2" xfId="13953" xr:uid="{DF581E06-D70B-4EAB-851D-7ED251E1DAF1}"/>
    <cellStyle name="เครื่องหมายจุลภาค 29 8 3" xfId="20272" xr:uid="{A8674994-822A-42DF-AEA2-846F8601FF9C}"/>
    <cellStyle name="เครื่องหมายจุลภาค 29 8 4" xfId="31800" xr:uid="{FD58035A-C989-4691-A654-42B45BAFBA61}"/>
    <cellStyle name="เครื่องหมายจุลภาค 29 9" xfId="9037" xr:uid="{E49A4020-0333-4024-812C-FA88CF9A5E1D}"/>
    <cellStyle name="เครื่องหมายจุลภาค 29 9 2" xfId="15845" xr:uid="{816F72FE-9858-43B0-8E68-1704565FFB4C}"/>
    <cellStyle name="เครื่องหมายจุลภาค 29 9 3" xfId="22619" xr:uid="{280874D6-9F9B-4824-AEB8-E78D1E134E9E}"/>
    <cellStyle name="เครื่องหมายจุลภาค 29 9 4" xfId="34145" xr:uid="{D057772E-4D67-4E09-8411-E4145470BEB7}"/>
    <cellStyle name="เครื่องหมายจุลภาค 3" xfId="2116" xr:uid="{CC46A7E3-AA2B-4376-B5F9-32D3ADB44C57}"/>
    <cellStyle name="เครื่องหมายจุลภาค 3 10" xfId="12190" xr:uid="{AA9B7280-7B12-4796-941F-2EA42A502F19}"/>
    <cellStyle name="เครื่องหมายจุลภาค 3 10 2" xfId="24958" xr:uid="{808D99EF-E9D6-46AD-B80B-EABFA2F8D607}"/>
    <cellStyle name="เครื่องหมายจุลภาค 3 10 3" xfId="36484" xr:uid="{50AE0B8A-5932-4A50-95B8-5F0C83FCEA25}"/>
    <cellStyle name="เครื่องหมายจุลภาค 3 11" xfId="27295" xr:uid="{B4AE5CE2-E035-4C17-8A5E-785C48BF5BDC}"/>
    <cellStyle name="เครื่องหมายจุลภาค 3 11 2" xfId="38821" xr:uid="{386231AE-D510-433F-8106-6AE3E376A929}"/>
    <cellStyle name="เครื่องหมายจุลภาค 3 12" xfId="17171" xr:uid="{6F24F2D9-D464-4876-ACE7-8BC8366E0735}"/>
    <cellStyle name="เครื่องหมายจุลภาค 3 13" xfId="28709" xr:uid="{BD187F9C-AF97-4793-9A52-9D0ABF3140CC}"/>
    <cellStyle name="เครื่องหมายจุลภาค 3 2" xfId="2164" xr:uid="{A6A51E23-A5A6-4111-9387-1734AFF2FB16}"/>
    <cellStyle name="เครื่องหมายจุลภาค 3 2 10" xfId="27333" xr:uid="{C9B98B5F-0F67-464B-A952-7094F796509D}"/>
    <cellStyle name="เครื่องหมายจุลภาค 3 2 10 2" xfId="38859" xr:uid="{4F757756-2512-4052-8C20-880ED937040F}"/>
    <cellStyle name="เครื่องหมายจุลภาค 3 2 11" xfId="17209" xr:uid="{EE103228-B8FC-4654-B8E8-7C5E1647AD6C}"/>
    <cellStyle name="เครื่องหมายจุลภาค 3 2 12" xfId="28747" xr:uid="{54E810A6-D813-4710-B770-AF89E853F11D}"/>
    <cellStyle name="เครื่องหมายจุลภาค 3 2 2" xfId="2301" xr:uid="{B29568B5-9F34-4A51-BEA8-EE276ED38A9E}"/>
    <cellStyle name="เครื่องหมายจุลภาค 3 2 2 2" xfId="2854" xr:uid="{71FE7EF5-7794-4D2D-BCF9-E02B5EE8BAEE}"/>
    <cellStyle name="เครื่องหมายจุลภาค 3 2 2 2 2" xfId="6758" xr:uid="{C3CF50D3-585F-4AF6-9362-39CC95361180}"/>
    <cellStyle name="เครื่องหมายจุลภาค 3 2 2 2 2 2" xfId="8607" xr:uid="{66ECC516-4C8C-4494-8DE9-4C74B2275350}"/>
    <cellStyle name="เครื่องหมายจุลภาค 3 2 2 2 2 2 2" xfId="15477" xr:uid="{35F06CC9-BF4E-461D-BEA2-777FA0BADA37}"/>
    <cellStyle name="เครื่องหมายจุลภาค 3 2 2 2 2 2 3" xfId="22063" xr:uid="{FE260636-6667-40FA-B9DF-762793D5A211}"/>
    <cellStyle name="เครื่องหมายจุลภาค 3 2 2 2 2 2 4" xfId="33590" xr:uid="{114DA313-15F1-4FE5-A107-9203A18BC781}"/>
    <cellStyle name="เครื่องหมายจุลภาค 3 2 2 2 2 3" xfId="13629" xr:uid="{A515D054-06A5-472A-B8AB-D3C68134B8CC}"/>
    <cellStyle name="เครื่องหมายจุลภาค 3 2 2 2 2 3 2" xfId="24406" xr:uid="{B45BB250-0B5D-43F5-91A3-60AFFEB971A1}"/>
    <cellStyle name="เครื่องหมายจุลภาค 3 2 2 2 2 3 3" xfId="35932" xr:uid="{37D2C95E-38E4-40B6-878D-774AE2300F7E}"/>
    <cellStyle name="เครื่องหมายจุลภาค 3 2 2 2 2 4" xfId="26743" xr:uid="{C2165974-154A-4F14-8BDA-620CEDAC0E54}"/>
    <cellStyle name="เครื่องหมายจุลภาค 3 2 2 2 2 4 2" xfId="38269" xr:uid="{2004DC65-6B86-4B0C-A918-CAA693D8E8ED}"/>
    <cellStyle name="เครื่องหมายจุลภาค 3 2 2 2 2 5" xfId="19718" xr:uid="{5A1896DD-18CB-4975-8F12-4EB090636393}"/>
    <cellStyle name="เครื่องหมายจุลภาค 3 2 2 2 2 6" xfId="31248" xr:uid="{3AFD9AC7-34C1-49D0-A906-4BD400B5CB8C}"/>
    <cellStyle name="เครื่องหมายจุลภาค 3 2 2 2 3" xfId="7674" xr:uid="{EE5003D9-CCCD-4A89-A126-5A6AA74FF026}"/>
    <cellStyle name="เครื่องหมายจุลภาค 3 2 2 2 3 2" xfId="14544" xr:uid="{48AE7D1C-1278-43A6-8BB0-B14959A30CDA}"/>
    <cellStyle name="เครื่องหมายจุลภาค 3 2 2 2 3 3" xfId="20897" xr:uid="{29773C90-95D9-4C50-AE72-0152F284B38C}"/>
    <cellStyle name="เครื่องหมายจุลภาค 3 2 2 2 3 4" xfId="32425" xr:uid="{CFC31DAA-1EF1-49AE-9723-B0BF6A699824}"/>
    <cellStyle name="เครื่องหมายจุลภาค 3 2 2 2 4" xfId="9635" xr:uid="{8457CF02-F4FC-475C-ACCA-71C83008CBEB}"/>
    <cellStyle name="เครื่องหมายจุลภาค 3 2 2 2 4 2" xfId="16437" xr:uid="{33537433-895A-4DAB-847F-2FFD4A7AA1F4}"/>
    <cellStyle name="เครื่องหมายจุลภาค 3 2 2 2 4 3" xfId="23244" xr:uid="{1DD624AF-53DC-4238-99F5-B7643F90029C}"/>
    <cellStyle name="เครื่องหมายจุลภาค 3 2 2 2 4 4" xfId="34770" xr:uid="{8F0C4E6E-BA5C-4888-8087-040E79D7EDF8}"/>
    <cellStyle name="เครื่องหมายจุลภาค 3 2 2 2 5" xfId="12739" xr:uid="{9E83BB2B-8F9C-4604-A863-63A9A25239C8}"/>
    <cellStyle name="เครื่องหมายจุลภาค 3 2 2 2 5 2" xfId="25582" xr:uid="{79E0D472-3F6C-4176-899F-E97752C5E234}"/>
    <cellStyle name="เครื่องหมายจุลภาค 3 2 2 2 5 3" xfId="37108" xr:uid="{03064C36-F86E-449D-AA4B-6000A5C70398}"/>
    <cellStyle name="เครื่องหมายจุลภาค 3 2 2 2 6" xfId="27919" xr:uid="{2087474E-7E6F-4698-ADE6-0D1DEB3D5534}"/>
    <cellStyle name="เครื่องหมายจุลภาค 3 2 2 2 6 2" xfId="39445" xr:uid="{BF74EB74-0F2E-47F9-A3E0-3E9E0A9F6673}"/>
    <cellStyle name="เครื่องหมายจุลภาค 3 2 2 2 7" xfId="17889" xr:uid="{35BF0FF9-A558-41A6-84F3-4D79580864C5}"/>
    <cellStyle name="เครื่องหมายจุลภาค 3 2 2 2 8" xfId="29427" xr:uid="{1E8FFB7C-948A-49EE-8AE5-847574DD00C5}"/>
    <cellStyle name="เครื่องหมายจุลภาค 3 2 2 3" xfId="6312" xr:uid="{4DFBDB31-7208-413A-9097-8FE2C2A143A7}"/>
    <cellStyle name="เครื่องหมายจุลภาค 3 2 2 3 2" xfId="8144" xr:uid="{B6A62368-6F7D-4CC1-9C3E-FE410898F8EE}"/>
    <cellStyle name="เครื่องหมายจุลภาค 3 2 2 3 2 2" xfId="15014" xr:uid="{49567C81-35B1-47DA-A622-3447D05CBFCE}"/>
    <cellStyle name="เครื่องหมายจุลภาค 3 2 2 3 2 3" xfId="21585" xr:uid="{159A910A-7FB8-4771-88E3-0C5B7D3D3D3E}"/>
    <cellStyle name="เครื่องหมายจุลภาค 3 2 2 3 2 4" xfId="33112" xr:uid="{0848AE99-1712-4AC9-86D1-2498A7C434EA}"/>
    <cellStyle name="เครื่องหมายจุลภาค 3 2 2 3 3" xfId="13183" xr:uid="{68C3F228-E0A1-441B-BBB8-20F423D25F33}"/>
    <cellStyle name="เครื่องหมายจุลภาค 3 2 2 3 3 2" xfId="23928" xr:uid="{D0C0AA4C-AB96-46F2-97A0-7124C10B2E66}"/>
    <cellStyle name="เครื่องหมายจุลภาค 3 2 2 3 3 3" xfId="35454" xr:uid="{075FDF95-5C00-4C45-B645-10F0DD7FB125}"/>
    <cellStyle name="เครื่องหมายจุลภาค 3 2 2 3 4" xfId="26265" xr:uid="{F4E41116-D852-4374-966A-F3F2CF0A8E3E}"/>
    <cellStyle name="เครื่องหมายจุลภาค 3 2 2 3 4 2" xfId="37791" xr:uid="{74F15A0A-3703-4218-ADFA-BC7772ADF23E}"/>
    <cellStyle name="เครื่องหมายจุลภาค 3 2 2 3 5" xfId="19240" xr:uid="{F210CADE-A9DA-4C25-A188-82EE25ACD1EA}"/>
    <cellStyle name="เครื่องหมายจุลภาค 3 2 2 3 6" xfId="30770" xr:uid="{89BEE8DD-CA9D-40B9-81DB-79C9233328FA}"/>
    <cellStyle name="เครื่องหมายจุลภาค 3 2 2 4" xfId="7219" xr:uid="{F3525370-B621-43CA-A550-8D7E486CE269}"/>
    <cellStyle name="เครื่องหมายจุลภาค 3 2 2 4 2" xfId="14089" xr:uid="{71196C2C-1811-4AA7-A19F-CAA12B167CE2}"/>
    <cellStyle name="เครื่องหมายจุลภาค 3 2 2 4 3" xfId="20419" xr:uid="{40D74D4F-01FA-4E98-8C96-B599613B3E5C}"/>
    <cellStyle name="เครื่องหมายจุลภาค 3 2 2 4 4" xfId="31947" xr:uid="{10D9D2BE-D503-4C77-AF94-B88231D9AF1D}"/>
    <cellStyle name="เครื่องหมายจุลภาค 3 2 2 5" xfId="9177" xr:uid="{B280BE7F-973A-49FA-89CF-F764AD341F81}"/>
    <cellStyle name="เครื่องหมายจุลภาค 3 2 2 5 2" xfId="15982" xr:uid="{8F3DBBF1-B692-41EF-A231-CBE4289AD64D}"/>
    <cellStyle name="เครื่องหมายจุลภาค 3 2 2 5 3" xfId="22766" xr:uid="{C956718A-6FE5-40AD-A44B-975FFD2C238C}"/>
    <cellStyle name="เครื่องหมายจุลภาค 3 2 2 5 4" xfId="34292" xr:uid="{5E2FE7C9-3574-4EA5-B4B6-1D374C2248FB}"/>
    <cellStyle name="เครื่องหมายจุลภาค 3 2 2 6" xfId="12324" xr:uid="{A08D0C30-3361-472F-9207-D85179D77030}"/>
    <cellStyle name="เครื่องหมายจุลภาค 3 2 2 6 2" xfId="25104" xr:uid="{53974A85-8E58-4822-AEB0-2283EDC37470}"/>
    <cellStyle name="เครื่องหมายจุลภาค 3 2 2 6 3" xfId="36630" xr:uid="{A961DA55-1032-4EF9-8837-178CF2215B41}"/>
    <cellStyle name="เครื่องหมายจุลภาค 3 2 2 7" xfId="27441" xr:uid="{CF7362B2-8D16-4E1E-A70C-78960A77A672}"/>
    <cellStyle name="เครื่องหมายจุลภาค 3 2 2 7 2" xfId="38967" xr:uid="{DF0BD902-4F65-4037-BE4E-640B5C442DCD}"/>
    <cellStyle name="เครื่องหมายจุลภาค 3 2 2 8" xfId="17345" xr:uid="{11B4D9C0-25AF-495B-9673-8CFFF56F8772}"/>
    <cellStyle name="เครื่องหมายจุลภาค 3 2 2 9" xfId="28883" xr:uid="{81079959-EB54-44F0-A4FA-B7AD90520356}"/>
    <cellStyle name="เครื่องหมายจุลภาค 3 2 3" xfId="2427" xr:uid="{4BBEDE9C-DBE3-4C27-ADEC-6D454994AA22}"/>
    <cellStyle name="เครื่องหมายจุลภาค 3 2 3 2" xfId="2952" xr:uid="{065D390A-3300-4D86-BB2B-8BDE78B36A22}"/>
    <cellStyle name="เครื่องหมายจุลภาค 3 2 3 2 2" xfId="6862" xr:uid="{D980EAE7-17BD-4D84-BC46-75C9F3BB0A9C}"/>
    <cellStyle name="เครื่องหมายจุลภาค 3 2 3 2 2 2" xfId="8713" xr:uid="{175CD2B1-CD53-490F-B98A-365E80C4D121}"/>
    <cellStyle name="เครื่องหมายจุลภาค 3 2 3 2 2 2 2" xfId="15583" xr:uid="{5613832E-CD53-437F-900D-1155FFAC72C7}"/>
    <cellStyle name="เครื่องหมายจุลภาค 3 2 3 2 2 2 3" xfId="22171" xr:uid="{ECD924E6-9F63-49AE-BFE6-1C96344745CF}"/>
    <cellStyle name="เครื่องหมายจุลภาค 3 2 3 2 2 2 4" xfId="33698" xr:uid="{F5398013-7AC3-4CE9-A313-14305D2F6280}"/>
    <cellStyle name="เครื่องหมายจุลภาค 3 2 3 2 2 3" xfId="13733" xr:uid="{EFDAFB6A-820A-4525-94F8-F0AA8B620725}"/>
    <cellStyle name="เครื่องหมายจุลภาค 3 2 3 2 2 3 2" xfId="24514" xr:uid="{2B41B834-661F-44FF-B1E6-C7E61DAABEB8}"/>
    <cellStyle name="เครื่องหมายจุลภาค 3 2 3 2 2 3 3" xfId="36040" xr:uid="{506C2DC0-AFBA-49A1-A2F1-2756D1CF691D}"/>
    <cellStyle name="เครื่องหมายจุลภาค 3 2 3 2 2 4" xfId="26851" xr:uid="{8C9E29AC-E5EB-404A-9B5E-01CDC7D663D7}"/>
    <cellStyle name="เครื่องหมายจุลภาค 3 2 3 2 2 4 2" xfId="38377" xr:uid="{7467043B-9570-4DED-B9ED-6806FD2B7E3F}"/>
    <cellStyle name="เครื่องหมายจุลภาค 3 2 3 2 2 5" xfId="19826" xr:uid="{CF41E295-3A0D-478F-A54E-82861AA0DA20}"/>
    <cellStyle name="เครื่องหมายจุลภาค 3 2 3 2 2 6" xfId="31356" xr:uid="{1121F3A0-4FD0-4658-806C-519C236BE2E5}"/>
    <cellStyle name="เครื่องหมายจุลภาค 3 2 3 2 3" xfId="7780" xr:uid="{2FF38BD1-D2E8-4D47-B788-58D85896E9C6}"/>
    <cellStyle name="เครื่องหมายจุลภาค 3 2 3 2 3 2" xfId="14650" xr:uid="{FB16B1E7-5EEC-432B-BD83-A94AAA79E2B3}"/>
    <cellStyle name="เครื่องหมายจุลภาค 3 2 3 2 3 3" xfId="21005" xr:uid="{73DDA836-57D5-4E4C-AA03-564FEFE0BE5A}"/>
    <cellStyle name="เครื่องหมายจุลภาค 3 2 3 2 3 4" xfId="32533" xr:uid="{A29937FF-AC56-4E89-8B71-4A3F126A4FB6}"/>
    <cellStyle name="เครื่องหมายจุลภาค 3 2 3 2 4" xfId="9742" xr:uid="{B781C2C5-530C-4695-BC20-C04D292702A7}"/>
    <cellStyle name="เครื่องหมายจุลภาค 3 2 3 2 4 2" xfId="16544" xr:uid="{2BE6C0C9-1EFF-40F5-9974-43ECC958CBFA}"/>
    <cellStyle name="เครื่องหมายจุลภาค 3 2 3 2 4 3" xfId="23352" xr:uid="{EEBC084A-DD9E-4438-863F-D2B98E725A79}"/>
    <cellStyle name="เครื่องหมายจุลภาค 3 2 3 2 4 4" xfId="34878" xr:uid="{63DE7E0A-7729-41EF-A6E9-5404A4634D56}"/>
    <cellStyle name="เครื่องหมายจุลภาค 3 2 3 2 5" xfId="12837" xr:uid="{F87A030F-7AFC-4F7E-91F8-FD49F6389605}"/>
    <cellStyle name="เครื่องหมายจุลภาค 3 2 3 2 5 2" xfId="25690" xr:uid="{99C899A7-98DC-4F56-856E-E2405E5DD131}"/>
    <cellStyle name="เครื่องหมายจุลภาค 3 2 3 2 5 3" xfId="37216" xr:uid="{16E7C14E-2752-43AD-B1B8-6C8E8B800541}"/>
    <cellStyle name="เครื่องหมายจุลภาค 3 2 3 2 6" xfId="28027" xr:uid="{84CA7597-D476-49AA-9B00-1791D7A595F7}"/>
    <cellStyle name="เครื่องหมายจุลภาค 3 2 3 2 6 2" xfId="39553" xr:uid="{CFD4AA71-68DE-4989-9618-B09F3DC79DFD}"/>
    <cellStyle name="เครื่องหมายจุลภาค 3 2 3 2 7" xfId="17997" xr:uid="{4B3D78E9-BBFC-4160-8A44-FAB1BEA39F18}"/>
    <cellStyle name="เครื่องหมายจุลภาค 3 2 3 2 8" xfId="29535" xr:uid="{A59A0DD8-3D81-44E0-ACAB-EF10CCA9A01C}"/>
    <cellStyle name="เครื่องหมายจุลภาค 3 2 3 3" xfId="6416" xr:uid="{0AB18BD6-6683-43AD-A15E-8ABB986A5E82}"/>
    <cellStyle name="เครื่องหมายจุลภาค 3 2 3 3 2" xfId="8250" xr:uid="{52238641-55E9-46A7-B0E5-04158D6D9981}"/>
    <cellStyle name="เครื่องหมายจุลภาค 3 2 3 3 2 2" xfId="15120" xr:uid="{3609E138-2252-4768-B2D1-ECC9956F801D}"/>
    <cellStyle name="เครื่องหมายจุลภาค 3 2 3 3 2 3" xfId="21693" xr:uid="{8049D812-CA32-41D2-9E4F-A161C4B43ACF}"/>
    <cellStyle name="เครื่องหมายจุลภาค 3 2 3 3 2 4" xfId="33220" xr:uid="{F71C080B-91E9-4980-9BFC-070F6268CE23}"/>
    <cellStyle name="เครื่องหมายจุลภาค 3 2 3 3 3" xfId="13287" xr:uid="{33B512F1-A06D-4822-8C4A-693D9D4BDD64}"/>
    <cellStyle name="เครื่องหมายจุลภาค 3 2 3 3 3 2" xfId="24036" xr:uid="{40F6A587-D900-487F-AF06-C4AF9E72B7DA}"/>
    <cellStyle name="เครื่องหมายจุลภาค 3 2 3 3 3 3" xfId="35562" xr:uid="{D8220467-90FA-4063-9D6D-18DE81CADF60}"/>
    <cellStyle name="เครื่องหมายจุลภาค 3 2 3 3 4" xfId="26373" xr:uid="{7170538B-1C76-4088-8E59-595C62D00FC1}"/>
    <cellStyle name="เครื่องหมายจุลภาค 3 2 3 3 4 2" xfId="37899" xr:uid="{F380E6F0-1FC1-4E32-94EB-9066BA41FA5C}"/>
    <cellStyle name="เครื่องหมายจุลภาค 3 2 3 3 5" xfId="19348" xr:uid="{988547E1-E903-49EF-81AF-24AB8B916420}"/>
    <cellStyle name="เครื่องหมายจุลภาค 3 2 3 3 6" xfId="30878" xr:uid="{79B17DFE-A4F7-4739-BDA4-FBA36BD0B9D4}"/>
    <cellStyle name="เครื่องหมายจุลภาค 3 2 3 4" xfId="7323" xr:uid="{C67C5A94-F6CB-4FF2-8DE6-C51BAAA7BE6D}"/>
    <cellStyle name="เครื่องหมายจุลภาค 3 2 3 4 2" xfId="14193" xr:uid="{FF65F626-3A74-484B-8B11-36CDE1654317}"/>
    <cellStyle name="เครื่องหมายจุลภาค 3 2 3 4 3" xfId="20527" xr:uid="{41DDD210-4F68-44E8-B4D3-1DCF0976C4F9}"/>
    <cellStyle name="เครื่องหมายจุลภาค 3 2 3 4 4" xfId="32055" xr:uid="{A9F17BF1-1FAD-4E3B-B7FE-FBD16F888FF7}"/>
    <cellStyle name="เครื่องหมายจุลภาค 3 2 3 5" xfId="9281" xr:uid="{5E816404-97F1-48EE-A5C3-63DA2CA7D189}"/>
    <cellStyle name="เครื่องหมายจุลภาค 3 2 3 5 2" xfId="16086" xr:uid="{2A289C71-876A-4A05-87B9-942AF33A48FE}"/>
    <cellStyle name="เครื่องหมายจุลภาค 3 2 3 5 3" xfId="22874" xr:uid="{2CF4007C-FCA5-4F27-B3EF-BD1D24704335}"/>
    <cellStyle name="เครื่องหมายจุลภาค 3 2 3 5 4" xfId="34400" xr:uid="{59CBB0B5-3DA9-4F69-871A-8C7979BE69E4}"/>
    <cellStyle name="เครื่องหมายจุลภาค 3 2 3 6" xfId="12419" xr:uid="{6AC1968F-6E5C-4C93-914D-46674CC6FD71}"/>
    <cellStyle name="เครื่องหมายจุลภาค 3 2 3 6 2" xfId="25212" xr:uid="{D5201589-913B-4D1E-BA30-A39B59E97DAB}"/>
    <cellStyle name="เครื่องหมายจุลภาค 3 2 3 6 3" xfId="36738" xr:uid="{5EB995B8-4650-486A-87B4-AD519FC61681}"/>
    <cellStyle name="เครื่องหมายจุลภาค 3 2 3 7" xfId="27549" xr:uid="{1AF39541-7A1F-4EFA-A121-C8BCB2655B71}"/>
    <cellStyle name="เครื่องหมายจุลภาค 3 2 3 7 2" xfId="39075" xr:uid="{25A88741-5FB1-42AC-8DCD-9053BCB7ADCC}"/>
    <cellStyle name="เครื่องหมายจุลภาค 3 2 3 8" xfId="17482" xr:uid="{108FA6CA-F949-41FB-907A-CC6B8224709B}"/>
    <cellStyle name="เครื่องหมายจุลภาค 3 2 3 9" xfId="29020" xr:uid="{282C8744-C493-4F71-B2A7-E365F5AEEDF7}"/>
    <cellStyle name="เครื่องหมายจุลภาค 3 2 4" xfId="2546" xr:uid="{4BD38B6B-89B8-4557-9DC8-ABEE0A6954FD}"/>
    <cellStyle name="เครื่องหมายจุลภาค 3 2 4 2" xfId="3053" xr:uid="{F98C4BB4-4163-4D01-AEC4-F9758462D1EC}"/>
    <cellStyle name="เครื่องหมายจุลภาค 3 2 4 2 2" xfId="6965" xr:uid="{8993EC94-9F1F-4CB4-9826-47FCFA3777AF}"/>
    <cellStyle name="เครื่องหมายจุลภาค 3 2 4 2 2 2" xfId="8818" xr:uid="{DB9C97FC-5B6B-4441-B05A-C23D2865274A}"/>
    <cellStyle name="เครื่องหมายจุลภาค 3 2 4 2 2 2 2" xfId="15688" xr:uid="{4C8E52ED-6F89-4492-9FDF-F8894988C657}"/>
    <cellStyle name="เครื่องหมายจุลภาค 3 2 4 2 2 2 3" xfId="22276" xr:uid="{E86983F2-C376-4214-BBD9-3BA900C093F8}"/>
    <cellStyle name="เครื่องหมายจุลภาค 3 2 4 2 2 2 4" xfId="33803" xr:uid="{E7D3191A-DE10-4922-BB15-C5A1415ED13B}"/>
    <cellStyle name="เครื่องหมายจุลภาค 3 2 4 2 2 3" xfId="13836" xr:uid="{C471EDCD-D724-4059-93ED-9CD22DE78DA9}"/>
    <cellStyle name="เครื่องหมายจุลภาค 3 2 4 2 2 3 2" xfId="24619" xr:uid="{E6D6B920-F927-4B3D-AD71-400BAF34753E}"/>
    <cellStyle name="เครื่องหมายจุลภาค 3 2 4 2 2 3 3" xfId="36145" xr:uid="{48685235-1B81-4AE2-9C89-2C338851804D}"/>
    <cellStyle name="เครื่องหมายจุลภาค 3 2 4 2 2 4" xfId="26956" xr:uid="{E2F1D976-C37D-485F-B56B-1841B1AE137B}"/>
    <cellStyle name="เครื่องหมายจุลภาค 3 2 4 2 2 4 2" xfId="38482" xr:uid="{7DB7B296-DE63-4BDE-BA1C-C21752B151FF}"/>
    <cellStyle name="เครื่องหมายจุลภาค 3 2 4 2 2 5" xfId="19931" xr:uid="{02E5280D-5066-40C5-BADE-7A1C4A73B0F7}"/>
    <cellStyle name="เครื่องหมายจุลภาค 3 2 4 2 2 6" xfId="31461" xr:uid="{D24B4668-7C53-42F6-A0CB-78CF22339E24}"/>
    <cellStyle name="เครื่องหมายจุลภาค 3 2 4 2 3" xfId="7885" xr:uid="{12575828-1561-4A49-B4FB-04C79FC7165C}"/>
    <cellStyle name="เครื่องหมายจุลภาค 3 2 4 2 3 2" xfId="14755" xr:uid="{9BFB29FF-7D72-4E21-B8C3-BE642199E03D}"/>
    <cellStyle name="เครื่องหมายจุลภาค 3 2 4 2 3 3" xfId="21110" xr:uid="{5B4E6A08-3774-4F7B-B494-146F21FA099C}"/>
    <cellStyle name="เครื่องหมายจุลภาค 3 2 4 2 3 4" xfId="32638" xr:uid="{0BA0AEAC-BFD3-4397-94F4-C94035551DC7}"/>
    <cellStyle name="เครื่องหมายจุลภาค 3 2 4 2 4" xfId="9847" xr:uid="{8234F7C6-2454-4059-BBF1-22EF15326ED4}"/>
    <cellStyle name="เครื่องหมายจุลภาค 3 2 4 2 4 2" xfId="16649" xr:uid="{65B47C3E-9497-41D4-B4E4-70F1400171E9}"/>
    <cellStyle name="เครื่องหมายจุลภาค 3 2 4 2 4 3" xfId="23457" xr:uid="{DBBD3198-4870-45A4-8388-6D41FFD092C8}"/>
    <cellStyle name="เครื่องหมายจุลภาค 3 2 4 2 4 4" xfId="34983" xr:uid="{E32EE2C8-D0A4-4481-80D2-86C2080C5893}"/>
    <cellStyle name="เครื่องหมายจุลภาค 3 2 4 2 5" xfId="12938" xr:uid="{80321AE0-C386-48FF-9C06-D894C0439E19}"/>
    <cellStyle name="เครื่องหมายจุลภาค 3 2 4 2 5 2" xfId="25795" xr:uid="{528296F8-D1F3-414B-BCAC-17F1638F5137}"/>
    <cellStyle name="เครื่องหมายจุลภาค 3 2 4 2 5 3" xfId="37321" xr:uid="{72E9CA4F-E948-4186-A140-38AA6DBB6E49}"/>
    <cellStyle name="เครื่องหมายจุลภาค 3 2 4 2 6" xfId="28132" xr:uid="{5FCF42EB-D16C-4762-8E9A-3C19D4360CF8}"/>
    <cellStyle name="เครื่องหมายจุลภาค 3 2 4 2 6 2" xfId="39658" xr:uid="{08638260-AEBF-4E25-826D-9D7F872E91B7}"/>
    <cellStyle name="เครื่องหมายจุลภาค 3 2 4 2 7" xfId="18102" xr:uid="{8BC595CC-0EE6-4E82-8C1D-D751F93BCFCB}"/>
    <cellStyle name="เครื่องหมายจุลภาค 3 2 4 2 8" xfId="29640" xr:uid="{1C539272-33D9-416C-B624-217C232AACED}"/>
    <cellStyle name="เครื่องหมายจุลภาค 3 2 4 3" xfId="6518" xr:uid="{13E46467-7747-422D-A3FA-795DE20B3FD4}"/>
    <cellStyle name="เครื่องหมายจุลภาค 3 2 4 3 2" xfId="8354" xr:uid="{E743BA99-D1AF-480F-A01A-A8E3BA8549F3}"/>
    <cellStyle name="เครื่องหมายจุลภาค 3 2 4 3 2 2" xfId="15224" xr:uid="{B66A32B3-2AC4-4276-B4A5-BF0DF2443EA1}"/>
    <cellStyle name="เครื่องหมายจุลภาค 3 2 4 3 2 3" xfId="21798" xr:uid="{6DF722D1-DC7E-49B3-9CA7-615A9FC54A98}"/>
    <cellStyle name="เครื่องหมายจุลภาค 3 2 4 3 2 4" xfId="33325" xr:uid="{0405C48E-13AE-4A0F-959B-E6238DC03606}"/>
    <cellStyle name="เครื่องหมายจุลภาค 3 2 4 3 3" xfId="13389" xr:uid="{360C9EC0-55C1-4E24-90EF-12194EE1FC9C}"/>
    <cellStyle name="เครื่องหมายจุลภาค 3 2 4 3 3 2" xfId="24141" xr:uid="{9C643288-8E88-40B0-A03A-5D7B5CCA1FB0}"/>
    <cellStyle name="เครื่องหมายจุลภาค 3 2 4 3 3 3" xfId="35667" xr:uid="{6897DBAE-5F6F-46B0-AD53-D005242D1A76}"/>
    <cellStyle name="เครื่องหมายจุลภาค 3 2 4 3 4" xfId="26478" xr:uid="{B581887E-D299-4E11-9C8D-AD9DA839AC16}"/>
    <cellStyle name="เครื่องหมายจุลภาค 3 2 4 3 4 2" xfId="38004" xr:uid="{393CF6AB-0C40-49A1-9653-6F9624DD236F}"/>
    <cellStyle name="เครื่องหมายจุลภาค 3 2 4 3 5" xfId="19453" xr:uid="{26127403-6F71-4AE2-B470-5F9C27D0409B}"/>
    <cellStyle name="เครื่องหมายจุลภาค 3 2 4 3 6" xfId="30983" xr:uid="{A39295C6-FDC8-44DD-9E8E-E59154B62F76}"/>
    <cellStyle name="เครื่องหมายจุลภาค 3 2 4 4" xfId="7425" xr:uid="{9C231BE1-9140-42A2-8B8C-91F89786C88C}"/>
    <cellStyle name="เครื่องหมายจุลภาค 3 2 4 4 2" xfId="14295" xr:uid="{E891EF8B-57DF-4370-8B2A-3472175585FA}"/>
    <cellStyle name="เครื่องหมายจุลภาค 3 2 4 4 3" xfId="20632" xr:uid="{7A7279AD-4011-4BBF-A23A-2A21A76C282E}"/>
    <cellStyle name="เครื่องหมายจุลภาค 3 2 4 4 4" xfId="32160" xr:uid="{D9B39967-1108-4566-A9A0-931135B08F3E}"/>
    <cellStyle name="เครื่องหมายจุลภาค 3 2 4 5" xfId="9383" xr:uid="{A62138BE-16D7-4F03-8464-73C04B2FCC1F}"/>
    <cellStyle name="เครื่องหมายจุลภาค 3 2 4 5 2" xfId="16188" xr:uid="{23FD3308-E1DC-4F06-8554-FF8E8598859B}"/>
    <cellStyle name="เครื่องหมายจุลภาค 3 2 4 5 3" xfId="22979" xr:uid="{4E4DA951-5974-45CE-92AA-09C89FA3942A}"/>
    <cellStyle name="เครื่องหมายจุลภาค 3 2 4 5 4" xfId="34505" xr:uid="{034B2692-26B8-4E1E-8178-752DD3883384}"/>
    <cellStyle name="เครื่องหมายจุลภาค 3 2 4 6" xfId="12511" xr:uid="{9B4F5A2C-3EDC-4210-847B-1F96051E1A4F}"/>
    <cellStyle name="เครื่องหมายจุลภาค 3 2 4 6 2" xfId="25317" xr:uid="{5B0F9E31-2162-4DB0-99B1-72BA20168800}"/>
    <cellStyle name="เครื่องหมายจุลภาค 3 2 4 6 3" xfId="36843" xr:uid="{E1FC91B4-E859-434A-ACFF-B78935A71F15}"/>
    <cellStyle name="เครื่องหมายจุลภาค 3 2 4 7" xfId="27654" xr:uid="{6AF82003-F5D7-477F-B88F-25753EAC5CC2}"/>
    <cellStyle name="เครื่องหมายจุลภาค 3 2 4 7 2" xfId="39180" xr:uid="{2EE2F16D-14F0-43E8-8C32-5F4A3B92B833}"/>
    <cellStyle name="เครื่องหมายจุลภาค 3 2 4 8" xfId="17615" xr:uid="{AC7866FB-4CEF-4BFB-A174-8D378B06F6C5}"/>
    <cellStyle name="เครื่องหมายจุลภาค 3 2 4 9" xfId="29153" xr:uid="{32317349-A031-4F62-8FE0-C4E60F03B303}"/>
    <cellStyle name="เครื่องหมายจุลภาค 3 2 5" xfId="2756" xr:uid="{D5B2CA36-B887-463F-A9CD-8DFC7C5CA349}"/>
    <cellStyle name="เครื่องหมายจุลภาค 3 2 5 2" xfId="6658" xr:uid="{70321541-04E0-48BC-81C8-5A116F2EA4AF}"/>
    <cellStyle name="เครื่องหมายจุลภาค 3 2 5 2 2" xfId="8502" xr:uid="{BAD2DC1A-EC6A-414C-B2DF-C89D524DE517}"/>
    <cellStyle name="เครื่องหมายจุลภาค 3 2 5 2 2 2" xfId="15372" xr:uid="{475F6338-A694-45AE-BA93-9889246154AD}"/>
    <cellStyle name="เครื่องหมายจุลภาค 3 2 5 2 2 3" xfId="21955" xr:uid="{0132F6BF-22B6-4C04-A646-139EE0C1D8CD}"/>
    <cellStyle name="เครื่องหมายจุลภาค 3 2 5 2 2 4" xfId="33482" xr:uid="{1FE52A61-5E2D-4DD9-B22E-7BB3116CE199}"/>
    <cellStyle name="เครื่องหมายจุลภาค 3 2 5 2 3" xfId="13529" xr:uid="{786FBEDF-F78A-483A-907C-CE045637B638}"/>
    <cellStyle name="เครื่องหมายจุลภาค 3 2 5 2 3 2" xfId="24298" xr:uid="{67AE2C67-7F34-421F-B0CC-EBD38AA944C0}"/>
    <cellStyle name="เครื่องหมายจุลภาค 3 2 5 2 3 3" xfId="35824" xr:uid="{67DBB2CE-D880-473C-96A3-216C140C8350}"/>
    <cellStyle name="เครื่องหมายจุลภาค 3 2 5 2 4" xfId="26635" xr:uid="{1D2D1810-6798-4EE7-92AF-25F1621C1460}"/>
    <cellStyle name="เครื่องหมายจุลภาค 3 2 5 2 4 2" xfId="38161" xr:uid="{96E32E6B-6670-4E64-A553-6379D84DC480}"/>
    <cellStyle name="เครื่องหมายจุลภาค 3 2 5 2 5" xfId="19610" xr:uid="{510923CE-70A9-41CD-9CCF-368B4AE4AFE1}"/>
    <cellStyle name="เครื่องหมายจุลภาค 3 2 5 2 6" xfId="31140" xr:uid="{0CB3FDBC-B2AB-483B-8F2C-268D413D30BA}"/>
    <cellStyle name="เครื่องหมายจุลภาค 3 2 5 3" xfId="7569" xr:uid="{216FA18A-55E3-4464-8EC0-ABD85C47C4EF}"/>
    <cellStyle name="เครื่องหมายจุลภาค 3 2 5 3 2" xfId="14439" xr:uid="{19F3243A-A86D-412B-BD90-8F61C1236658}"/>
    <cellStyle name="เครื่องหมายจุลภาค 3 2 5 3 3" xfId="20789" xr:uid="{777C4E0C-5091-4041-9627-E79D4C6F8693}"/>
    <cellStyle name="เครื่องหมายจุลภาค 3 2 5 3 4" xfId="32317" xr:uid="{2E197CFC-57D8-4D99-B106-1450483E7DBF}"/>
    <cellStyle name="เครื่องหมายจุลภาค 3 2 5 4" xfId="9530" xr:uid="{36180EE6-8E90-410C-B8F1-6EC278D7508B}"/>
    <cellStyle name="เครื่องหมายจุลภาค 3 2 5 4 2" xfId="16332" xr:uid="{D692FC87-6485-4C4D-B0CC-DCEEEFDC0845}"/>
    <cellStyle name="เครื่องหมายจุลภาค 3 2 5 4 3" xfId="23136" xr:uid="{A5DB0C86-8137-4F51-A3FA-AC3AC37BCB91}"/>
    <cellStyle name="เครื่องหมายจุลภาค 3 2 5 4 4" xfId="34662" xr:uid="{6F2CD958-1692-460B-926F-F78896093E90}"/>
    <cellStyle name="เครื่องหมายจุลภาค 3 2 5 5" xfId="12641" xr:uid="{D6D1793E-8E28-4BC9-8230-6EDD2D8A72BB}"/>
    <cellStyle name="เครื่องหมายจุลภาค 3 2 5 5 2" xfId="25474" xr:uid="{C8A58767-8FC4-41AE-B8DF-808A89CC1837}"/>
    <cellStyle name="เครื่องหมายจุลภาค 3 2 5 5 3" xfId="37000" xr:uid="{807DBC8D-45D5-4B3A-8E50-EE4ACAD28773}"/>
    <cellStyle name="เครื่องหมายจุลภาค 3 2 5 6" xfId="27811" xr:uid="{6C11542E-9518-400C-9AB8-F7D756F61B8D}"/>
    <cellStyle name="เครื่องหมายจุลภาค 3 2 5 6 2" xfId="39337" xr:uid="{6C38C1B2-A662-4A6D-8C62-698631E442DC}"/>
    <cellStyle name="เครื่องหมายจุลภาค 3 2 5 7" xfId="17781" xr:uid="{BC6D6B65-4505-432A-B4FF-D13B836B33A2}"/>
    <cellStyle name="เครื่องหมายจุลภาค 3 2 5 8" xfId="29319" xr:uid="{1E02ED3E-B9AF-4037-84BA-9D0511E2FC9B}"/>
    <cellStyle name="เครื่องหมายจุลภาค 3 2 6" xfId="6213" xr:uid="{252FAE0C-FE62-4B73-8BC6-AB506BD0A83D}"/>
    <cellStyle name="เครื่องหมายจุลภาค 3 2 6 2" xfId="8040" xr:uid="{3D7B7D8E-052E-4B23-9FB8-8D175E82FA5D}"/>
    <cellStyle name="เครื่องหมายจุลภาค 3 2 6 2 2" xfId="14910" xr:uid="{C3359C65-EC7A-41E7-A698-A9D2FAFBAB71}"/>
    <cellStyle name="เครื่องหมายจุลภาค 3 2 6 2 3" xfId="21477" xr:uid="{3BBFB6ED-E5AB-4C54-B088-84E2D25EDA5F}"/>
    <cellStyle name="เครื่องหมายจุลภาค 3 2 6 2 4" xfId="33004" xr:uid="{4D45785E-324B-4EB2-9303-6AF916C8DBB1}"/>
    <cellStyle name="เครื่องหมายจุลภาค 3 2 6 3" xfId="13084" xr:uid="{E9B26438-C11E-41D5-A33F-6C7CA3F3BBC3}"/>
    <cellStyle name="เครื่องหมายจุลภาค 3 2 6 3 2" xfId="23820" xr:uid="{AA95CE95-8DA6-4AD3-905A-9F5AD8C3D61F}"/>
    <cellStyle name="เครื่องหมายจุลภาค 3 2 6 3 3" xfId="35346" xr:uid="{67914438-1B21-4A3B-9F56-781B18C88D4C}"/>
    <cellStyle name="เครื่องหมายจุลภาค 3 2 6 4" xfId="26157" xr:uid="{115FDD8F-91F7-4AD4-9A8F-C37579B1435C}"/>
    <cellStyle name="เครื่องหมายจุลภาค 3 2 6 4 2" xfId="37683" xr:uid="{4FB3B7C4-C7BB-4BAA-BA0F-5A975C75CFFF}"/>
    <cellStyle name="เครื่องหมายจุลภาค 3 2 6 5" xfId="19132" xr:uid="{50E959EB-8788-4434-8FBD-3F6AA07557C6}"/>
    <cellStyle name="เครื่องหมายจุลภาค 3 2 6 6" xfId="30662" xr:uid="{DB5EB469-582B-4F66-A00F-A42D658FE006}"/>
    <cellStyle name="เครื่องหมายจุลภาค 3 2 7" xfId="7120" xr:uid="{80F6615D-85B8-46EF-9680-F3FD021060C8}"/>
    <cellStyle name="เครื่องหมายจุลภาค 3 2 7 2" xfId="13990" xr:uid="{CBA198C1-E419-4AFA-8E79-72D42656EF14}"/>
    <cellStyle name="เครื่องหมายจุลภาค 3 2 7 3" xfId="20311" xr:uid="{88083D74-EBDB-49CF-9DEE-3E7346C93155}"/>
    <cellStyle name="เครื่องหมายจุลภาค 3 2 7 4" xfId="31839" xr:uid="{9EF008D9-EB4F-459A-AF56-38B8714A3172}"/>
    <cellStyle name="เครื่องหมายจุลภาค 3 2 8" xfId="9076" xr:uid="{C474DB8F-1D68-4AB9-B21F-F28D532DE4F8}"/>
    <cellStyle name="เครื่องหมายจุลภาค 3 2 8 2" xfId="15882" xr:uid="{4087DB6D-C38A-4BEB-858B-D60617BEE3D1}"/>
    <cellStyle name="เครื่องหมายจุลภาค 3 2 8 3" xfId="22658" xr:uid="{828157A8-D058-44CC-8619-7CE0E49D75B3}"/>
    <cellStyle name="เครื่องหมายจุลภาค 3 2 8 4" xfId="34184" xr:uid="{3936DC5C-9D81-454D-9220-305474C00060}"/>
    <cellStyle name="เครื่องหมายจุลภาค 3 2 9" xfId="12226" xr:uid="{28A173BA-A7E2-4915-B052-D47AA083458F}"/>
    <cellStyle name="เครื่องหมายจุลภาค 3 2 9 2" xfId="24996" xr:uid="{5A7FDCBE-6376-46EC-8BBA-6E155B8E8ACE}"/>
    <cellStyle name="เครื่องหมายจุลภาค 3 2 9 3" xfId="36522" xr:uid="{36AA9AC5-3FF6-46B8-A082-ACE19076C792}"/>
    <cellStyle name="เครื่องหมายจุลภาค 3 3" xfId="2263" xr:uid="{9F593467-969C-4472-B69F-4F998BEC4B59}"/>
    <cellStyle name="เครื่องหมายจุลภาค 3 3 2" xfId="2817" xr:uid="{60DDE4D5-9BF7-44FB-AE21-21C351AC97EE}"/>
    <cellStyle name="เครื่องหมายจุลภาค 3 3 2 2" xfId="6721" xr:uid="{DF11578A-5165-480A-9F03-EDD1B28143C0}"/>
    <cellStyle name="เครื่องหมายจุลภาค 3 3 2 2 2" xfId="8569" xr:uid="{7A74A9D8-03C2-4C4C-9C28-EFF19C58947A}"/>
    <cellStyle name="เครื่องหมายจุลภาค 3 3 2 2 2 2" xfId="15439" xr:uid="{3010C7BC-E120-44B6-A737-AC10B5F394F9}"/>
    <cellStyle name="เครื่องหมายจุลภาค 3 3 2 2 2 3" xfId="22025" xr:uid="{D9F4ABDF-0F8E-46F4-9916-CE05B17A0FD2}"/>
    <cellStyle name="เครื่องหมายจุลภาค 3 3 2 2 2 4" xfId="33552" xr:uid="{9FEF7128-1F3F-4EC9-86F0-C1BD206B10F1}"/>
    <cellStyle name="เครื่องหมายจุลภาค 3 3 2 2 3" xfId="13592" xr:uid="{826D5B09-EF8D-4831-AC40-7F10CB3D17E5}"/>
    <cellStyle name="เครื่องหมายจุลภาค 3 3 2 2 3 2" xfId="24368" xr:uid="{DC1BEC4B-F593-4479-8669-3D1D24EBFD96}"/>
    <cellStyle name="เครื่องหมายจุลภาค 3 3 2 2 3 3" xfId="35894" xr:uid="{FFEDD2AF-90B8-424A-B0B9-E0D0DA2BC90C}"/>
    <cellStyle name="เครื่องหมายจุลภาค 3 3 2 2 4" xfId="26705" xr:uid="{2125AE4A-2465-4731-8267-BBFB929D60C3}"/>
    <cellStyle name="เครื่องหมายจุลภาค 3 3 2 2 4 2" xfId="38231" xr:uid="{6EE733AB-DC81-4710-B208-FBD213271780}"/>
    <cellStyle name="เครื่องหมายจุลภาค 3 3 2 2 5" xfId="19680" xr:uid="{2056EAE6-4C7E-4AD5-944B-5E3AC256EF71}"/>
    <cellStyle name="เครื่องหมายจุลภาค 3 3 2 2 6" xfId="31210" xr:uid="{9A3CBF14-106C-4B1A-8729-E949AF4AB887}"/>
    <cellStyle name="เครื่องหมายจุลภาค 3 3 2 3" xfId="7636" xr:uid="{B89B2711-6B70-4FE0-B64D-B449F7B59E2B}"/>
    <cellStyle name="เครื่องหมายจุลภาค 3 3 2 3 2" xfId="14506" xr:uid="{2C0E5CD1-4C77-4DB0-BB20-A453E37D6E39}"/>
    <cellStyle name="เครื่องหมายจุลภาค 3 3 2 3 3" xfId="20859" xr:uid="{D155D3B0-D83D-470D-AAF9-FA93A0EC640C}"/>
    <cellStyle name="เครื่องหมายจุลภาค 3 3 2 3 4" xfId="32387" xr:uid="{9C369877-109D-4185-A4A3-AD1094007EAE}"/>
    <cellStyle name="เครื่องหมายจุลภาค 3 3 2 4" xfId="9597" xr:uid="{E1AC62B3-A28F-4B05-A020-7AE2E565FF4C}"/>
    <cellStyle name="เครื่องหมายจุลภาค 3 3 2 4 2" xfId="16399" xr:uid="{01586073-68A5-4622-A8CA-F7BF7C80A26F}"/>
    <cellStyle name="เครื่องหมายจุลภาค 3 3 2 4 3" xfId="23206" xr:uid="{03A12455-19F8-468B-862F-80F1E1A23FB5}"/>
    <cellStyle name="เครื่องหมายจุลภาค 3 3 2 4 4" xfId="34732" xr:uid="{E2533311-446F-4DE4-B7EC-1D0F1C500711}"/>
    <cellStyle name="เครื่องหมายจุลภาค 3 3 2 5" xfId="12702" xr:uid="{CEFAE588-93EE-4C63-80A9-61DA325CB455}"/>
    <cellStyle name="เครื่องหมายจุลภาค 3 3 2 5 2" xfId="25544" xr:uid="{8BBC25D9-833D-45B2-8DEB-73CCF6C95C4C}"/>
    <cellStyle name="เครื่องหมายจุลภาค 3 3 2 5 3" xfId="37070" xr:uid="{F7FBB975-6CEF-4B33-98A9-2CD9F7AA778A}"/>
    <cellStyle name="เครื่องหมายจุลภาค 3 3 2 6" xfId="27881" xr:uid="{2E3D2129-6AA0-4913-8765-D9D77D23600E}"/>
    <cellStyle name="เครื่องหมายจุลภาค 3 3 2 6 2" xfId="39407" xr:uid="{6B1DA28A-5797-4D61-87D8-F3DFFCD820E5}"/>
    <cellStyle name="เครื่องหมายจุลภาค 3 3 2 7" xfId="17851" xr:uid="{604B4926-C651-4DFB-9E5F-F358C40AECBE}"/>
    <cellStyle name="เครื่องหมายจุลภาค 3 3 2 8" xfId="29389" xr:uid="{E813BC09-A3FD-441A-A200-E9679C3104FC}"/>
    <cellStyle name="เครื่องหมายจุลภาค 3 3 3" xfId="6275" xr:uid="{63F4564B-4E0D-4E82-BB0C-B547257A811B}"/>
    <cellStyle name="เครื่องหมายจุลภาค 3 3 3 2" xfId="8106" xr:uid="{A0F13EA6-29A2-4B4C-AFB8-4FE8D22F8198}"/>
    <cellStyle name="เครื่องหมายจุลภาค 3 3 3 2 2" xfId="14976" xr:uid="{EB669819-8501-45FF-A846-D0E9F65D15C4}"/>
    <cellStyle name="เครื่องหมายจุลภาค 3 3 3 2 3" xfId="21547" xr:uid="{721576F0-B5C7-4E3C-9385-74CD1A3CDF7A}"/>
    <cellStyle name="เครื่องหมายจุลภาค 3 3 3 2 4" xfId="33074" xr:uid="{8FBE62C2-E641-409E-9F86-E978E34CF9A8}"/>
    <cellStyle name="เครื่องหมายจุลภาค 3 3 3 3" xfId="13146" xr:uid="{05E7A432-1380-4939-A7EC-0D9970551BF3}"/>
    <cellStyle name="เครื่องหมายจุลภาค 3 3 3 3 2" xfId="23890" xr:uid="{7FEC514D-6C4E-43F8-A14E-BBF12D9417C0}"/>
    <cellStyle name="เครื่องหมายจุลภาค 3 3 3 3 3" xfId="35416" xr:uid="{55E5D5F1-BCA3-4A36-A0C9-C4A4AC52FB30}"/>
    <cellStyle name="เครื่องหมายจุลภาค 3 3 3 4" xfId="26227" xr:uid="{51FC99A9-309C-4449-ACAD-B82A5F1A92AE}"/>
    <cellStyle name="เครื่องหมายจุลภาค 3 3 3 4 2" xfId="37753" xr:uid="{87F06092-C7B8-45B1-9851-71DDC789AF37}"/>
    <cellStyle name="เครื่องหมายจุลภาค 3 3 3 5" xfId="19202" xr:uid="{83531C8A-8606-4468-945E-68D8525EA3A8}"/>
    <cellStyle name="เครื่องหมายจุลภาค 3 3 3 6" xfId="30732" xr:uid="{1DED983A-4BC3-4ED1-8645-DE66BD626680}"/>
    <cellStyle name="เครื่องหมายจุลภาค 3 3 4" xfId="7182" xr:uid="{71C757A6-8AC1-4593-8E14-C31C284E12AB}"/>
    <cellStyle name="เครื่องหมายจุลภาค 3 3 4 2" xfId="14052" xr:uid="{CD0DBDED-D6E8-453B-85C2-74623463BE1C}"/>
    <cellStyle name="เครื่องหมายจุลภาค 3 3 4 3" xfId="20381" xr:uid="{3643EE93-00C1-4556-BF3E-CB7B27A742D8}"/>
    <cellStyle name="เครื่องหมายจุลภาค 3 3 4 4" xfId="31909" xr:uid="{E28D19D4-CCCA-4DB1-BC73-4403044F996E}"/>
    <cellStyle name="เครื่องหมายจุลภาค 3 3 5" xfId="9140" xr:uid="{446E04D0-D1AF-4219-88A6-7EEDD60B1A8F}"/>
    <cellStyle name="เครื่องหมายจุลภาค 3 3 5 2" xfId="15945" xr:uid="{11DADD78-764C-4FF3-A805-6973789CFCAF}"/>
    <cellStyle name="เครื่องหมายจุลภาค 3 3 5 3" xfId="22728" xr:uid="{F50A2B52-12F7-4EDE-A3F7-D0070EA31A6D}"/>
    <cellStyle name="เครื่องหมายจุลภาค 3 3 5 4" xfId="34254" xr:uid="{E253C541-23F0-454C-B34E-B5174F339520}"/>
    <cellStyle name="เครื่องหมายจุลภาค 3 3 6" xfId="12286" xr:uid="{D94533B0-6A11-4FD7-9A13-488F88D8596D}"/>
    <cellStyle name="เครื่องหมายจุลภาค 3 3 6 2" xfId="25066" xr:uid="{4F0EC809-E141-49DB-A932-FB8EC104D175}"/>
    <cellStyle name="เครื่องหมายจุลภาค 3 3 6 3" xfId="36592" xr:uid="{63D97D3E-FACD-4545-8AA0-303732A05C80}"/>
    <cellStyle name="เครื่องหมายจุลภาค 3 3 7" xfId="27403" xr:uid="{B3F94AB6-3484-43C9-AF3D-013A63F4F82E}"/>
    <cellStyle name="เครื่องหมายจุลภาค 3 3 7 2" xfId="38929" xr:uid="{085C36EC-3CF4-4836-B77B-4C0FD23AB78E}"/>
    <cellStyle name="เครื่องหมายจุลภาค 3 3 8" xfId="17307" xr:uid="{82ABCEFF-C798-4C90-B05B-FB337E3F5ECD}"/>
    <cellStyle name="เครื่องหมายจุลภาค 3 3 9" xfId="28845" xr:uid="{6BF9D1F7-1D40-4A3A-805D-B656C7F8AF52}"/>
    <cellStyle name="เครื่องหมายจุลภาค 3 4" xfId="2391" xr:uid="{F0378F65-047A-496F-9D86-84550AAF2BEF}"/>
    <cellStyle name="เครื่องหมายจุลภาค 3 4 2" xfId="2916" xr:uid="{527AB70B-A049-4A05-B57A-732A2980ECB2}"/>
    <cellStyle name="เครื่องหมายจุลภาค 3 4 2 2" xfId="6824" xr:uid="{976FBB6D-59A5-474C-8D9E-C93FAFAE42F1}"/>
    <cellStyle name="เครื่องหมายจุลภาค 3 4 2 2 2" xfId="8675" xr:uid="{6F71A57A-C08C-47FB-BF77-9BD5D94FBAF1}"/>
    <cellStyle name="เครื่องหมายจุลภาค 3 4 2 2 2 2" xfId="15545" xr:uid="{4AE32EC7-B531-413E-B6B8-9E41D45A270E}"/>
    <cellStyle name="เครื่องหมายจุลภาค 3 4 2 2 2 3" xfId="22133" xr:uid="{F98C6EDA-7994-4EDF-8D5C-213439AC1CCD}"/>
    <cellStyle name="เครื่องหมายจุลภาค 3 4 2 2 2 4" xfId="33660" xr:uid="{8A5771F6-C834-4F71-ADCA-E7BE3439BF23}"/>
    <cellStyle name="เครื่องหมายจุลภาค 3 4 2 2 3" xfId="13695" xr:uid="{6FABC72C-3EA0-44DE-BD60-AD494788C238}"/>
    <cellStyle name="เครื่องหมายจุลภาค 3 4 2 2 3 2" xfId="24476" xr:uid="{D99B4F80-4F52-4D30-99B3-D51BDB8C1ABA}"/>
    <cellStyle name="เครื่องหมายจุลภาค 3 4 2 2 3 3" xfId="36002" xr:uid="{8E0815BD-E40F-47FF-89BF-114E62267F5A}"/>
    <cellStyle name="เครื่องหมายจุลภาค 3 4 2 2 4" xfId="26813" xr:uid="{21EFF67B-EECB-4B79-8DC7-F4A2FF2D0DA4}"/>
    <cellStyle name="เครื่องหมายจุลภาค 3 4 2 2 4 2" xfId="38339" xr:uid="{D5AC2555-2099-4B08-8FA9-2B231885973F}"/>
    <cellStyle name="เครื่องหมายจุลภาค 3 4 2 2 5" xfId="19788" xr:uid="{A07021F8-6C19-497B-8AA9-06DF49E71E68}"/>
    <cellStyle name="เครื่องหมายจุลภาค 3 4 2 2 6" xfId="31318" xr:uid="{576CE59A-8D11-4388-8534-711B853E1057}"/>
    <cellStyle name="เครื่องหมายจุลภาค 3 4 2 3" xfId="7742" xr:uid="{95ADEDD3-307A-47D5-A601-F3BA6C1D85BC}"/>
    <cellStyle name="เครื่องหมายจุลภาค 3 4 2 3 2" xfId="14612" xr:uid="{344C4A2C-3A67-442E-AA72-B719D58F0842}"/>
    <cellStyle name="เครื่องหมายจุลภาค 3 4 2 3 3" xfId="20967" xr:uid="{8731DB45-87F1-42B6-91D2-D8891F0FBE01}"/>
    <cellStyle name="เครื่องหมายจุลภาค 3 4 2 3 4" xfId="32495" xr:uid="{E36A62C3-FA9D-48C4-B4F7-95065B28C049}"/>
    <cellStyle name="เครื่องหมายจุลภาค 3 4 2 4" xfId="9704" xr:uid="{8ECACAD7-C002-4143-865A-FBEFAB362A97}"/>
    <cellStyle name="เครื่องหมายจุลภาค 3 4 2 4 2" xfId="16506" xr:uid="{1BB41B97-AC9F-4DEB-B374-B34542A51796}"/>
    <cellStyle name="เครื่องหมายจุลภาค 3 4 2 4 3" xfId="23314" xr:uid="{082C1BCD-A2D3-402B-A0EB-EFF9F950FA94}"/>
    <cellStyle name="เครื่องหมายจุลภาค 3 4 2 4 4" xfId="34840" xr:uid="{10FB22C6-FC84-48C3-8B1E-393431570893}"/>
    <cellStyle name="เครื่องหมายจุลภาค 3 4 2 5" xfId="12801" xr:uid="{4567C097-4998-4BFB-BC17-CFD619C7A612}"/>
    <cellStyle name="เครื่องหมายจุลภาค 3 4 2 5 2" xfId="25652" xr:uid="{053AD79E-73CF-484B-B30E-2BD05BD59530}"/>
    <cellStyle name="เครื่องหมายจุลภาค 3 4 2 5 3" xfId="37178" xr:uid="{EBA413AE-3924-4120-A1D8-A67B3AA6982E}"/>
    <cellStyle name="เครื่องหมายจุลภาค 3 4 2 6" xfId="27989" xr:uid="{411A07E1-A8CD-41FE-A509-C83BDC82DBBD}"/>
    <cellStyle name="เครื่องหมายจุลภาค 3 4 2 6 2" xfId="39515" xr:uid="{FDB879F3-5E00-4613-93F8-2B2ECEED985E}"/>
    <cellStyle name="เครื่องหมายจุลภาค 3 4 2 7" xfId="17959" xr:uid="{DEB98F76-9445-440E-8AF2-0B08DAD438BF}"/>
    <cellStyle name="เครื่องหมายจุลภาค 3 4 2 8" xfId="29497" xr:uid="{3EF9F20A-F85A-4D8E-AD28-8BB92C11D654}"/>
    <cellStyle name="เครื่องหมายจุลภาค 3 4 3" xfId="6378" xr:uid="{EFA6DEC1-84CB-4EA2-A899-91D33C383182}"/>
    <cellStyle name="เครื่องหมายจุลภาค 3 4 3 2" xfId="8212" xr:uid="{570F4316-AE2B-4846-B7AF-49BB7E12CB2C}"/>
    <cellStyle name="เครื่องหมายจุลภาค 3 4 3 2 2" xfId="15082" xr:uid="{0D03BAC2-1040-4275-A413-AF00AE4AE436}"/>
    <cellStyle name="เครื่องหมายจุลภาค 3 4 3 2 3" xfId="21655" xr:uid="{F3B07BF8-B4F2-42FE-B6A6-53F4B767CB44}"/>
    <cellStyle name="เครื่องหมายจุลภาค 3 4 3 2 4" xfId="33182" xr:uid="{253BD6B4-5AE1-4229-8354-5AEF3FE99429}"/>
    <cellStyle name="เครื่องหมายจุลภาค 3 4 3 3" xfId="13249" xr:uid="{50FCF30F-7CAD-41B2-82C6-B7504970A1D6}"/>
    <cellStyle name="เครื่องหมายจุลภาค 3 4 3 3 2" xfId="23998" xr:uid="{DF8DE804-34CF-4F48-9C71-6AFF767A0E3B}"/>
    <cellStyle name="เครื่องหมายจุลภาค 3 4 3 3 3" xfId="35524" xr:uid="{77A1C983-839F-4AD3-96B3-3578D6CB4A79}"/>
    <cellStyle name="เครื่องหมายจุลภาค 3 4 3 4" xfId="26335" xr:uid="{A7325C86-6550-4BB6-A0FE-FB84869F8204}"/>
    <cellStyle name="เครื่องหมายจุลภาค 3 4 3 4 2" xfId="37861" xr:uid="{7057F6E6-23A6-42BC-A995-8521C8C11E79}"/>
    <cellStyle name="เครื่องหมายจุลภาค 3 4 3 5" xfId="19310" xr:uid="{04DAE022-0726-4A72-817F-67896F16BDB8}"/>
    <cellStyle name="เครื่องหมายจุลภาค 3 4 3 6" xfId="30840" xr:uid="{63717C00-5213-42D5-9123-3A481FFD5C0D}"/>
    <cellStyle name="เครื่องหมายจุลภาค 3 4 4" xfId="7285" xr:uid="{A5FBCB4A-CC8F-408F-8BE1-508C1E48E758}"/>
    <cellStyle name="เครื่องหมายจุลภาค 3 4 4 2" xfId="14155" xr:uid="{BC26EE9D-5F76-441C-BD88-48E5249EB537}"/>
    <cellStyle name="เครื่องหมายจุลภาค 3 4 4 3" xfId="20489" xr:uid="{DCF298FD-41F5-465A-A9C0-A1DD8FEDB313}"/>
    <cellStyle name="เครื่องหมายจุลภาค 3 4 4 4" xfId="32017" xr:uid="{D301E734-2E16-4626-91B4-F5F711A4961D}"/>
    <cellStyle name="เครื่องหมายจุลภาค 3 4 5" xfId="9243" xr:uid="{BB20A96C-797E-4DB0-B180-3BF702C80283}"/>
    <cellStyle name="เครื่องหมายจุลภาค 3 4 5 2" xfId="16048" xr:uid="{54E16BFB-3364-42F6-8F15-344183333E10}"/>
    <cellStyle name="เครื่องหมายจุลภาค 3 4 5 3" xfId="22836" xr:uid="{D966C178-C974-4380-A48C-FD1800DFF1E1}"/>
    <cellStyle name="เครื่องหมายจุลภาค 3 4 5 4" xfId="34362" xr:uid="{5015B884-08B4-4930-BC30-50707DDB6720}"/>
    <cellStyle name="เครื่องหมายจุลภาค 3 4 6" xfId="12383" xr:uid="{4469A6C9-FD87-4494-B124-A219C2809CC3}"/>
    <cellStyle name="เครื่องหมายจุลภาค 3 4 6 2" xfId="25174" xr:uid="{3BD00077-B7F7-47BB-8D51-B6997677FF08}"/>
    <cellStyle name="เครื่องหมายจุลภาค 3 4 6 3" xfId="36700" xr:uid="{0054C6EE-8E54-4D41-BAB5-66044D4D7BE6}"/>
    <cellStyle name="เครื่องหมายจุลภาค 3 4 7" xfId="27511" xr:uid="{672AC66B-DE9E-480B-9A93-55235F642021}"/>
    <cellStyle name="เครื่องหมายจุลภาค 3 4 7 2" xfId="39037" xr:uid="{89B43CEF-4130-4E28-A515-E7BB84CCA70E}"/>
    <cellStyle name="เครื่องหมายจุลภาค 3 4 8" xfId="17444" xr:uid="{9493B9E9-9A40-40BD-A279-A7928207C441}"/>
    <cellStyle name="เครื่องหมายจุลภาค 3 4 9" xfId="28982" xr:uid="{4EC72342-93C5-42E0-B760-7B1D828BFF73}"/>
    <cellStyle name="เครื่องหมายจุลภาค 3 5" xfId="2510" xr:uid="{521FD112-BBB8-45E1-A2EA-5D4E798D0542}"/>
    <cellStyle name="เครื่องหมายจุลภาค 3 5 2" xfId="3015" xr:uid="{98D5B46B-0A8D-4437-9AC7-A1A2C0E19554}"/>
    <cellStyle name="เครื่องหมายจุลภาค 3 5 2 2" xfId="6927" xr:uid="{437F1DE8-9C2B-447C-9A3A-A652CA83AA69}"/>
    <cellStyle name="เครื่องหมายจุลภาค 3 5 2 2 2" xfId="8780" xr:uid="{1ED9AB97-BB7C-400E-AE90-441926607153}"/>
    <cellStyle name="เครื่องหมายจุลภาค 3 5 2 2 2 2" xfId="15650" xr:uid="{4A49E7A2-C7F9-4533-8D3F-3F5B6BD09D2B}"/>
    <cellStyle name="เครื่องหมายจุลภาค 3 5 2 2 2 3" xfId="22238" xr:uid="{53638F36-67FF-4A2D-ACA8-3D8879997FB8}"/>
    <cellStyle name="เครื่องหมายจุลภาค 3 5 2 2 2 4" xfId="33765" xr:uid="{C22CC62D-0B1D-45E8-A333-9187E7063155}"/>
    <cellStyle name="เครื่องหมายจุลภาค 3 5 2 2 3" xfId="13798" xr:uid="{D41F804A-2018-46F8-82B1-A10D9C0F2B6F}"/>
    <cellStyle name="เครื่องหมายจุลภาค 3 5 2 2 3 2" xfId="24581" xr:uid="{962622E9-68DE-4B40-9CF6-8B606D791D22}"/>
    <cellStyle name="เครื่องหมายจุลภาค 3 5 2 2 3 3" xfId="36107" xr:uid="{BDE9E437-E497-4943-BD25-72F58E688A4A}"/>
    <cellStyle name="เครื่องหมายจุลภาค 3 5 2 2 4" xfId="26918" xr:uid="{032BC8BA-7C81-4F79-95EC-09423F009BBD}"/>
    <cellStyle name="เครื่องหมายจุลภาค 3 5 2 2 4 2" xfId="38444" xr:uid="{77D8C10C-1618-483C-B5F7-F07A620E18EA}"/>
    <cellStyle name="เครื่องหมายจุลภาค 3 5 2 2 5" xfId="19893" xr:uid="{B35EDD94-F927-4D4A-8440-D3C2905DF71F}"/>
    <cellStyle name="เครื่องหมายจุลภาค 3 5 2 2 6" xfId="31423" xr:uid="{735D821E-72B4-496C-A895-9DFA88743219}"/>
    <cellStyle name="เครื่องหมายจุลภาค 3 5 2 3" xfId="7847" xr:uid="{13889CC1-3ED1-42ED-9058-989D10D3BCF4}"/>
    <cellStyle name="เครื่องหมายจุลภาค 3 5 2 3 2" xfId="14717" xr:uid="{BB531116-1F59-4940-B64A-B37DD056D77D}"/>
    <cellStyle name="เครื่องหมายจุลภาค 3 5 2 3 3" xfId="21072" xr:uid="{14D694EE-D430-4803-A6EA-3C68BEAD40EF}"/>
    <cellStyle name="เครื่องหมายจุลภาค 3 5 2 3 4" xfId="32600" xr:uid="{5269B4FE-EBAB-4609-931E-E37123075DBA}"/>
    <cellStyle name="เครื่องหมายจุลภาค 3 5 2 4" xfId="9809" xr:uid="{55288CD2-A7E1-457A-8C59-4FB1D506440A}"/>
    <cellStyle name="เครื่องหมายจุลภาค 3 5 2 4 2" xfId="16611" xr:uid="{F7720FB8-106E-4FC5-BD1F-C23F80CFC326}"/>
    <cellStyle name="เครื่องหมายจุลภาค 3 5 2 4 3" xfId="23419" xr:uid="{F7227E2C-6CD9-4D7F-9DFD-8EF5A427C4BF}"/>
    <cellStyle name="เครื่องหมายจุลภาค 3 5 2 4 4" xfId="34945" xr:uid="{E942C3BB-7D51-497C-A565-215D7754FE05}"/>
    <cellStyle name="เครื่องหมายจุลภาค 3 5 2 5" xfId="12900" xr:uid="{A72E8DAF-67A6-4C1B-B47E-0173BD85786D}"/>
    <cellStyle name="เครื่องหมายจุลภาค 3 5 2 5 2" xfId="25757" xr:uid="{EA4748A2-FA27-41D8-9D4F-6C0AB2C88E12}"/>
    <cellStyle name="เครื่องหมายจุลภาค 3 5 2 5 3" xfId="37283" xr:uid="{43265A1A-2A93-477A-9CD8-93FE96880363}"/>
    <cellStyle name="เครื่องหมายจุลภาค 3 5 2 6" xfId="28094" xr:uid="{A8B2E5FD-E4F8-4CC1-95EC-051675FC3326}"/>
    <cellStyle name="เครื่องหมายจุลภาค 3 5 2 6 2" xfId="39620" xr:uid="{6A49E52A-7651-4736-BBDF-D5BDE502BC12}"/>
    <cellStyle name="เครื่องหมายจุลภาค 3 5 2 7" xfId="18064" xr:uid="{8A937BB5-C78D-453D-9387-2DC527075019}"/>
    <cellStyle name="เครื่องหมายจุลภาค 3 5 2 8" xfId="29602" xr:uid="{1B609F08-8A69-49F0-84B7-06F402FFDD81}"/>
    <cellStyle name="เครื่องหมายจุลภาค 3 5 3" xfId="6480" xr:uid="{78744575-FD92-4AD4-865F-66813B8FFAEE}"/>
    <cellStyle name="เครื่องหมายจุลภาค 3 5 3 2" xfId="8316" xr:uid="{795E706F-21B1-43F5-B211-E662389218A0}"/>
    <cellStyle name="เครื่องหมายจุลภาค 3 5 3 2 2" xfId="15186" xr:uid="{C16BCB36-FE06-4939-8A72-B6F5FF69CB6A}"/>
    <cellStyle name="เครื่องหมายจุลภาค 3 5 3 2 3" xfId="21760" xr:uid="{7EEA75D5-05A9-4CD5-862A-38E5AA413273}"/>
    <cellStyle name="เครื่องหมายจุลภาค 3 5 3 2 4" xfId="33287" xr:uid="{3A571B12-D8FC-41EA-B60A-6DF750703653}"/>
    <cellStyle name="เครื่องหมายจุลภาค 3 5 3 3" xfId="13351" xr:uid="{1CBD32A1-BFDF-488C-83E9-C9CEF9DEB62A}"/>
    <cellStyle name="เครื่องหมายจุลภาค 3 5 3 3 2" xfId="24103" xr:uid="{FEDF7F8A-77AE-4D95-AAEB-4CD32CBA86D8}"/>
    <cellStyle name="เครื่องหมายจุลภาค 3 5 3 3 3" xfId="35629" xr:uid="{367BD995-C9D4-49C2-9D27-EA5C9EA9AD67}"/>
    <cellStyle name="เครื่องหมายจุลภาค 3 5 3 4" xfId="26440" xr:uid="{925890BB-9972-43B1-8447-F9A2401FEDDE}"/>
    <cellStyle name="เครื่องหมายจุลภาค 3 5 3 4 2" xfId="37966" xr:uid="{97C04FFD-E032-4C35-86A5-AFE26D8795C1}"/>
    <cellStyle name="เครื่องหมายจุลภาค 3 5 3 5" xfId="19415" xr:uid="{B9741F19-1CD9-41DB-AB4A-EE1D49FF66A1}"/>
    <cellStyle name="เครื่องหมายจุลภาค 3 5 3 6" xfId="30945" xr:uid="{C7A8F731-CE70-4C6E-8E1E-4E9A9D0434FA}"/>
    <cellStyle name="เครื่องหมายจุลภาค 3 5 4" xfId="7387" xr:uid="{9035423C-D574-46D7-9990-19482F3A60F5}"/>
    <cellStyle name="เครื่องหมายจุลภาค 3 5 4 2" xfId="14257" xr:uid="{7CD8D837-2DE1-492A-B408-4A4E8E382516}"/>
    <cellStyle name="เครื่องหมายจุลภาค 3 5 4 3" xfId="20594" xr:uid="{EC5D46F5-9CA9-4392-8CF9-03ECC9AFEB90}"/>
    <cellStyle name="เครื่องหมายจุลภาค 3 5 4 4" xfId="32122" xr:uid="{0AD9317E-2E5C-4D09-9288-1B6C2C031057}"/>
    <cellStyle name="เครื่องหมายจุลภาค 3 5 5" xfId="9345" xr:uid="{D59E3E2B-34E1-4442-8878-FC16A22D595F}"/>
    <cellStyle name="เครื่องหมายจุลภาค 3 5 5 2" xfId="16150" xr:uid="{430654A9-39D2-40E4-AE7E-D5F06ED4E601}"/>
    <cellStyle name="เครื่องหมายจุลภาค 3 5 5 3" xfId="22941" xr:uid="{23C513FD-9490-4CA6-BC3B-BA0E8C65E94F}"/>
    <cellStyle name="เครื่องหมายจุลภาค 3 5 5 4" xfId="34467" xr:uid="{32B57017-306F-43DB-B854-FFAD87AD86DE}"/>
    <cellStyle name="เครื่องหมายจุลภาค 3 5 6" xfId="12475" xr:uid="{6E8C8C82-37A7-46FB-8A9E-56D778D7E778}"/>
    <cellStyle name="เครื่องหมายจุลภาค 3 5 6 2" xfId="25279" xr:uid="{36BA5C75-E72C-423A-AE09-DB42BD5E9473}"/>
    <cellStyle name="เครื่องหมายจุลภาค 3 5 6 3" xfId="36805" xr:uid="{E6BBECFB-B2EE-43C0-A977-217E77ADC063}"/>
    <cellStyle name="เครื่องหมายจุลภาค 3 5 7" xfId="27616" xr:uid="{7342E40D-F1B4-4B3B-8C00-67294A879BA3}"/>
    <cellStyle name="เครื่องหมายจุลภาค 3 5 7 2" xfId="39142" xr:uid="{C5C494CB-F5BD-4995-8B92-4B67D5EC7E4D}"/>
    <cellStyle name="เครื่องหมายจุลภาค 3 5 8" xfId="17577" xr:uid="{C7B81142-FF47-4011-B30D-CA65E65F3313}"/>
    <cellStyle name="เครื่องหมายจุลภาค 3 5 9" xfId="29115" xr:uid="{F78FAB1B-DC89-4A46-90D4-BEBE2A6BFF16}"/>
    <cellStyle name="เครื่องหมายจุลภาค 3 6" xfId="2720" xr:uid="{3EC7B5E1-CA8F-43C9-858F-16A9F56ACE22}"/>
    <cellStyle name="เครื่องหมายจุลภาค 3 6 2" xfId="6622" xr:uid="{7B45B07A-43F4-4C35-8AC0-3313B63D08F8}"/>
    <cellStyle name="เครื่องหมายจุลภาค 3 6 2 2" xfId="8466" xr:uid="{F4C43EAA-35D6-4E9B-8E16-560CF388BF41}"/>
    <cellStyle name="เครื่องหมายจุลภาค 3 6 2 2 2" xfId="15336" xr:uid="{5EF228F8-40DF-4963-AB30-CE96A11F9533}"/>
    <cellStyle name="เครื่องหมายจุลภาค 3 6 2 2 3" xfId="21917" xr:uid="{3D01A4A6-2CF7-4EC6-BC9E-2B7D04555C1A}"/>
    <cellStyle name="เครื่องหมายจุลภาค 3 6 2 2 4" xfId="33444" xr:uid="{D64E9E5A-CD8E-4F17-8BB7-5E56029E036B}"/>
    <cellStyle name="เครื่องหมายจุลภาค 3 6 2 3" xfId="13493" xr:uid="{D0C20A81-55B2-48C8-AD3E-4F223A56E2A3}"/>
    <cellStyle name="เครื่องหมายจุลภาค 3 6 2 3 2" xfId="24260" xr:uid="{8F6A3377-19D7-40F6-AF64-E105F6120969}"/>
    <cellStyle name="เครื่องหมายจุลภาค 3 6 2 3 3" xfId="35786" xr:uid="{97AF9840-B19F-4852-A1A6-9240F5E00B36}"/>
    <cellStyle name="เครื่องหมายจุลภาค 3 6 2 4" xfId="26597" xr:uid="{88390FB2-7E8A-4782-993D-D8DA5ABC4121}"/>
    <cellStyle name="เครื่องหมายจุลภาค 3 6 2 4 2" xfId="38123" xr:uid="{871D5C94-23CA-46CB-89E1-2059A1A5B9B4}"/>
    <cellStyle name="เครื่องหมายจุลภาค 3 6 2 5" xfId="19572" xr:uid="{6E116AD9-6ED8-409C-A877-E16BFA991280}"/>
    <cellStyle name="เครื่องหมายจุลภาค 3 6 2 6" xfId="31102" xr:uid="{C8755262-28E7-44F6-AF78-E780BBF64316}"/>
    <cellStyle name="เครื่องหมายจุลภาค 3 6 3" xfId="7533" xr:uid="{EA91A346-2181-4EDB-B2BA-EAAC72D980E7}"/>
    <cellStyle name="เครื่องหมายจุลภาค 3 6 3 2" xfId="14403" xr:uid="{41AAE505-A287-4D3A-AB86-1F36D3292652}"/>
    <cellStyle name="เครื่องหมายจุลภาค 3 6 3 3" xfId="20751" xr:uid="{55115EE2-6F22-4ECC-A3F4-317F4BA71A1F}"/>
    <cellStyle name="เครื่องหมายจุลภาค 3 6 3 4" xfId="32279" xr:uid="{44251A68-3A7B-4E3B-9434-CE05F733B030}"/>
    <cellStyle name="เครื่องหมายจุลภาค 3 6 4" xfId="9494" xr:uid="{DE665916-14B5-4BA5-81C2-636CBBCBE51D}"/>
    <cellStyle name="เครื่องหมายจุลภาค 3 6 4 2" xfId="16296" xr:uid="{AAE74407-9B44-4ABF-BD03-38CEEC933B90}"/>
    <cellStyle name="เครื่องหมายจุลภาค 3 6 4 3" xfId="23098" xr:uid="{4A7C29E4-F284-4ED2-B71C-6219C32FF2F2}"/>
    <cellStyle name="เครื่องหมายจุลภาค 3 6 4 4" xfId="34624" xr:uid="{F460468B-0739-4FC0-9D83-503C004827EC}"/>
    <cellStyle name="เครื่องหมายจุลภาค 3 6 5" xfId="12605" xr:uid="{5FE9A69F-FA8A-4C33-8912-8E4CFF5C1F0A}"/>
    <cellStyle name="เครื่องหมายจุลภาค 3 6 5 2" xfId="25436" xr:uid="{E95EDAD6-C3B5-4B24-BCCC-5D7DCB249FB0}"/>
    <cellStyle name="เครื่องหมายจุลภาค 3 6 5 3" xfId="36962" xr:uid="{FB1E0D67-CAD0-4D94-AB1B-F22B7A449E1B}"/>
    <cellStyle name="เครื่องหมายจุลภาค 3 6 6" xfId="27773" xr:uid="{04F0A250-3E7E-4CEF-AAAB-DA0ACA8DE147}"/>
    <cellStyle name="เครื่องหมายจุลภาค 3 6 6 2" xfId="39299" xr:uid="{E0D1360D-746B-4A54-AF54-79A5660CAAF2}"/>
    <cellStyle name="เครื่องหมายจุลภาค 3 6 7" xfId="17743" xr:uid="{F0101AA7-B9DC-49FA-8CA2-AFA0608E67EE}"/>
    <cellStyle name="เครื่องหมายจุลภาค 3 6 8" xfId="29281" xr:uid="{E01B47D0-C02F-4838-A3D8-1B1D2E491F61}"/>
    <cellStyle name="เครื่องหมายจุลภาค 3 7" xfId="6177" xr:uid="{0B2E4431-BD62-4922-B11F-1CC18435901E}"/>
    <cellStyle name="เครื่องหมายจุลภาค 3 7 2" xfId="8004" xr:uid="{D0E9E8EC-E7BE-44F9-8DEA-FBA20437C643}"/>
    <cellStyle name="เครื่องหมายจุลภาค 3 7 2 2" xfId="14874" xr:uid="{FDD16735-1A15-4B9B-84BD-D5EEDBFBDC40}"/>
    <cellStyle name="เครื่องหมายจุลภาค 3 7 2 3" xfId="21439" xr:uid="{918F4F97-8D4F-4698-B5E1-F83AD94FF7B1}"/>
    <cellStyle name="เครื่องหมายจุลภาค 3 7 2 4" xfId="32966" xr:uid="{D17E4EE7-F6F1-4F6E-889B-2E637C86AEAF}"/>
    <cellStyle name="เครื่องหมายจุลภาค 3 7 3" xfId="13048" xr:uid="{4DCC2246-1F05-4F60-A315-9AFC9C93965A}"/>
    <cellStyle name="เครื่องหมายจุลภาค 3 7 3 2" xfId="23782" xr:uid="{EAFFECB2-01AE-4548-8EE6-8532ACA2D430}"/>
    <cellStyle name="เครื่องหมายจุลภาค 3 7 3 3" xfId="35308" xr:uid="{9E0BB5EA-1964-45B4-94CA-0CB425B6694E}"/>
    <cellStyle name="เครื่องหมายจุลภาค 3 7 4" xfId="26119" xr:uid="{FC451F99-9523-4B6F-90DC-FFC0B365EE21}"/>
    <cellStyle name="เครื่องหมายจุลภาค 3 7 4 2" xfId="37645" xr:uid="{3F7ED1D8-3C10-45AF-A3E5-F2F82BE02E28}"/>
    <cellStyle name="เครื่องหมายจุลภาค 3 7 5" xfId="19094" xr:uid="{0845EB00-1195-46FE-B907-B7289D5B5DC2}"/>
    <cellStyle name="เครื่องหมายจุลภาค 3 7 6" xfId="30624" xr:uid="{A6976B4B-39F3-409B-B3A0-C281BE636263}"/>
    <cellStyle name="เครื่องหมายจุลภาค 3 8" xfId="7084" xr:uid="{C82CBEFC-7C82-4667-B2C8-734001B32B77}"/>
    <cellStyle name="เครื่องหมายจุลภาค 3 8 2" xfId="13954" xr:uid="{B7DAEC07-C359-4B90-BDD2-370B805A3561}"/>
    <cellStyle name="เครื่องหมายจุลภาค 3 8 3" xfId="20273" xr:uid="{B2D6B7C9-BFD2-4287-B255-6B9232C501B2}"/>
    <cellStyle name="เครื่องหมายจุลภาค 3 8 4" xfId="31801" xr:uid="{4602FFEB-8D4A-48C6-94CD-9942B41B39E5}"/>
    <cellStyle name="เครื่องหมายจุลภาค 3 9" xfId="9038" xr:uid="{571D5FCF-48C8-4943-92DD-163FA8D6EF3B}"/>
    <cellStyle name="เครื่องหมายจุลภาค 3 9 2" xfId="15846" xr:uid="{EA9265E4-7C13-4264-9234-9B12FF671267}"/>
    <cellStyle name="เครื่องหมายจุลภาค 3 9 3" xfId="22620" xr:uid="{AFD4AD80-DD04-4AA8-99BA-906B7F20F0A1}"/>
    <cellStyle name="เครื่องหมายจุลภาค 3 9 4" xfId="34146" xr:uid="{AF34C9E4-18E2-48D3-8DAE-243964D14CB3}"/>
    <cellStyle name="เครื่องหมายจุลภาค 30" xfId="2117" xr:uid="{EF630C62-DD0C-424C-9B01-485A844A2B53}"/>
    <cellStyle name="เครื่องหมายจุลภาค 30 10" xfId="12191" xr:uid="{F8949B3D-914E-46AD-B1D0-038EE031BB2F}"/>
    <cellStyle name="เครื่องหมายจุลภาค 30 10 2" xfId="24959" xr:uid="{E2F45A02-C0BA-46FD-85B7-8ACAF2F64E3C}"/>
    <cellStyle name="เครื่องหมายจุลภาค 30 10 3" xfId="36485" xr:uid="{32A2BD0C-023A-4278-BDA2-2CA6C460163C}"/>
    <cellStyle name="เครื่องหมายจุลภาค 30 11" xfId="27296" xr:uid="{8DE9ECA2-59A8-401D-9BDE-0BF41358C815}"/>
    <cellStyle name="เครื่องหมายจุลภาค 30 11 2" xfId="38822" xr:uid="{A21C3257-F417-4893-BFAC-024034693142}"/>
    <cellStyle name="เครื่องหมายจุลภาค 30 12" xfId="17172" xr:uid="{CD1893D6-19A3-4C54-B369-F458A85A23B1}"/>
    <cellStyle name="เครื่องหมายจุลภาค 30 13" xfId="28710" xr:uid="{EC1E67BD-3533-49D0-AD6F-31E0BA38CBC8}"/>
    <cellStyle name="เครื่องหมายจุลภาค 30 2" xfId="2165" xr:uid="{D5953571-1DC3-4D30-A852-3E0540EF3468}"/>
    <cellStyle name="เครื่องหมายจุลภาค 30 2 10" xfId="27334" xr:uid="{9B6BDB4E-83AB-4639-907B-EC35FA42EE5D}"/>
    <cellStyle name="เครื่องหมายจุลภาค 30 2 10 2" xfId="38860" xr:uid="{7B23A566-EA3A-48F7-A696-49C782BAB2C3}"/>
    <cellStyle name="เครื่องหมายจุลภาค 30 2 11" xfId="17210" xr:uid="{7A8A498C-8874-43B5-91D3-7B3B2CC654FC}"/>
    <cellStyle name="เครื่องหมายจุลภาค 30 2 12" xfId="28748" xr:uid="{973E892F-0493-4E53-B65B-486D860D4F64}"/>
    <cellStyle name="เครื่องหมายจุลภาค 30 2 2" xfId="2302" xr:uid="{C73D8AB1-62F5-40BD-B271-7A792545ACB9}"/>
    <cellStyle name="เครื่องหมายจุลภาค 30 2 2 2" xfId="2855" xr:uid="{BAB04803-AC04-4C0E-8E49-93441253979E}"/>
    <cellStyle name="เครื่องหมายจุลภาค 30 2 2 2 2" xfId="6759" xr:uid="{274934F3-744C-4E72-9274-B4E68B9D8589}"/>
    <cellStyle name="เครื่องหมายจุลภาค 30 2 2 2 2 2" xfId="8608" xr:uid="{8CD6FA8B-8177-4D22-A676-5D90C7338A95}"/>
    <cellStyle name="เครื่องหมายจุลภาค 30 2 2 2 2 2 2" xfId="15478" xr:uid="{4D4C9201-8F14-4DD9-9421-2A1B0E5339A3}"/>
    <cellStyle name="เครื่องหมายจุลภาค 30 2 2 2 2 2 3" xfId="22064" xr:uid="{ADCDE188-C468-44FD-A26A-9F3D0F5AA304}"/>
    <cellStyle name="เครื่องหมายจุลภาค 30 2 2 2 2 2 4" xfId="33591" xr:uid="{7FA87D07-F53B-4F90-A6E8-3F05A775E055}"/>
    <cellStyle name="เครื่องหมายจุลภาค 30 2 2 2 2 3" xfId="13630" xr:uid="{66095851-23DE-44F3-83B4-2F49B1F5AC28}"/>
    <cellStyle name="เครื่องหมายจุลภาค 30 2 2 2 2 3 2" xfId="24407" xr:uid="{FABE3E6F-E9D0-4AF6-A380-8EB936B99BE9}"/>
    <cellStyle name="เครื่องหมายจุลภาค 30 2 2 2 2 3 3" xfId="35933" xr:uid="{41D03DBD-5DB1-4BCB-BA48-22F0AC499895}"/>
    <cellStyle name="เครื่องหมายจุลภาค 30 2 2 2 2 4" xfId="26744" xr:uid="{41C268BF-DD37-48FF-8EAD-0094D1048FFE}"/>
    <cellStyle name="เครื่องหมายจุลภาค 30 2 2 2 2 4 2" xfId="38270" xr:uid="{042104FB-8C7A-4CFD-8041-5787A02F96CA}"/>
    <cellStyle name="เครื่องหมายจุลภาค 30 2 2 2 2 5" xfId="19719" xr:uid="{5CDB083F-5955-437F-A5D8-D437A18126ED}"/>
    <cellStyle name="เครื่องหมายจุลภาค 30 2 2 2 2 6" xfId="31249" xr:uid="{AC295C75-28BC-4757-80DC-A20CF6482B44}"/>
    <cellStyle name="เครื่องหมายจุลภาค 30 2 2 2 3" xfId="7675" xr:uid="{C644EA5D-F845-447F-9B6F-D88C5B3E826A}"/>
    <cellStyle name="เครื่องหมายจุลภาค 30 2 2 2 3 2" xfId="14545" xr:uid="{BACE7E15-9020-436E-8AF9-F3FDD836152D}"/>
    <cellStyle name="เครื่องหมายจุลภาค 30 2 2 2 3 3" xfId="20898" xr:uid="{7A19AD41-BD27-4D2E-8BFC-DF14931951D1}"/>
    <cellStyle name="เครื่องหมายจุลภาค 30 2 2 2 3 4" xfId="32426" xr:uid="{228B58C5-FA92-4270-A29E-560C575A9E25}"/>
    <cellStyle name="เครื่องหมายจุลภาค 30 2 2 2 4" xfId="9636" xr:uid="{95BA0B4A-DAA6-4723-A966-55CA626C3290}"/>
    <cellStyle name="เครื่องหมายจุลภาค 30 2 2 2 4 2" xfId="16438" xr:uid="{A3F24555-2930-44A5-8DC8-F2C3DD5D50E7}"/>
    <cellStyle name="เครื่องหมายจุลภาค 30 2 2 2 4 3" xfId="23245" xr:uid="{ACA76B98-500D-4551-AF7A-B48EFA78213E}"/>
    <cellStyle name="เครื่องหมายจุลภาค 30 2 2 2 4 4" xfId="34771" xr:uid="{50633C50-ED3B-4BE7-8481-3D539BA8630E}"/>
    <cellStyle name="เครื่องหมายจุลภาค 30 2 2 2 5" xfId="12740" xr:uid="{1E02B1F0-D8AF-44EA-9247-7E1B81EF28EB}"/>
    <cellStyle name="เครื่องหมายจุลภาค 30 2 2 2 5 2" xfId="25583" xr:uid="{C4B4EA0B-DE2A-4DAC-AD53-886D031A5CDE}"/>
    <cellStyle name="เครื่องหมายจุลภาค 30 2 2 2 5 3" xfId="37109" xr:uid="{EAEE925D-7138-4D28-8D54-13DDFE5CFD0E}"/>
    <cellStyle name="เครื่องหมายจุลภาค 30 2 2 2 6" xfId="27920" xr:uid="{C88BA6A2-D103-4E73-BBBF-B0FB4A844E79}"/>
    <cellStyle name="เครื่องหมายจุลภาค 30 2 2 2 6 2" xfId="39446" xr:uid="{1D70798A-F0D1-4BF8-A37A-BD367EB7D439}"/>
    <cellStyle name="เครื่องหมายจุลภาค 30 2 2 2 7" xfId="17890" xr:uid="{707A4CD1-C1F3-4485-9798-6FFE7C112356}"/>
    <cellStyle name="เครื่องหมายจุลภาค 30 2 2 2 8" xfId="29428" xr:uid="{48626EB9-2D29-4279-8B59-8FDCB9ACAAA9}"/>
    <cellStyle name="เครื่องหมายจุลภาค 30 2 2 3" xfId="6313" xr:uid="{2AC96BF0-8B42-4D5C-B2D0-749BD399CDB8}"/>
    <cellStyle name="เครื่องหมายจุลภาค 30 2 2 3 2" xfId="8145" xr:uid="{D059DD85-265B-4134-AC06-A1C700840AF4}"/>
    <cellStyle name="เครื่องหมายจุลภาค 30 2 2 3 2 2" xfId="15015" xr:uid="{C8374AC8-C343-4046-864E-E65F042B9837}"/>
    <cellStyle name="เครื่องหมายจุลภาค 30 2 2 3 2 3" xfId="21586" xr:uid="{9CFA979F-1E2F-4386-B785-D74AEFBD4F72}"/>
    <cellStyle name="เครื่องหมายจุลภาค 30 2 2 3 2 4" xfId="33113" xr:uid="{C97ED330-CC1B-45AB-A77A-BCAA06E4CCEF}"/>
    <cellStyle name="เครื่องหมายจุลภาค 30 2 2 3 3" xfId="13184" xr:uid="{36C14B72-2BFC-429E-98C2-95F241EE26EE}"/>
    <cellStyle name="เครื่องหมายจุลภาค 30 2 2 3 3 2" xfId="23929" xr:uid="{D4A0A326-491F-49D7-A151-DB51617F3F57}"/>
    <cellStyle name="เครื่องหมายจุลภาค 30 2 2 3 3 3" xfId="35455" xr:uid="{AD51CB17-9439-46E0-B88E-11855A8CF2A6}"/>
    <cellStyle name="เครื่องหมายจุลภาค 30 2 2 3 4" xfId="26266" xr:uid="{4054B8C9-63D5-4B65-94E8-9B30D5034EE8}"/>
    <cellStyle name="เครื่องหมายจุลภาค 30 2 2 3 4 2" xfId="37792" xr:uid="{B0B814C9-7BF7-4E6A-BF38-206FC9094C5C}"/>
    <cellStyle name="เครื่องหมายจุลภาค 30 2 2 3 5" xfId="19241" xr:uid="{66CC5F63-46E9-4502-9D49-36B34CA41520}"/>
    <cellStyle name="เครื่องหมายจุลภาค 30 2 2 3 6" xfId="30771" xr:uid="{F6A64BAD-6597-4433-B698-80C35CDF7A8C}"/>
    <cellStyle name="เครื่องหมายจุลภาค 30 2 2 4" xfId="7220" xr:uid="{3C7573F4-377A-438C-8E07-D47202D0111B}"/>
    <cellStyle name="เครื่องหมายจุลภาค 30 2 2 4 2" xfId="14090" xr:uid="{DD8C18E9-5D09-454D-A05E-6655A7322854}"/>
    <cellStyle name="เครื่องหมายจุลภาค 30 2 2 4 3" xfId="20420" xr:uid="{297C0797-4AA8-4496-854A-AFFBB0915808}"/>
    <cellStyle name="เครื่องหมายจุลภาค 30 2 2 4 4" xfId="31948" xr:uid="{D3DFAE0E-0689-4C39-8226-C56FC0B5B6BB}"/>
    <cellStyle name="เครื่องหมายจุลภาค 30 2 2 5" xfId="9178" xr:uid="{2FDE90DC-8456-4F60-9E8C-D86256DACAE7}"/>
    <cellStyle name="เครื่องหมายจุลภาค 30 2 2 5 2" xfId="15983" xr:uid="{C4E9FDDA-6D5A-42C8-B8ED-FC2125D76D62}"/>
    <cellStyle name="เครื่องหมายจุลภาค 30 2 2 5 3" xfId="22767" xr:uid="{9290B345-7AEB-4C1D-AF51-1736BCDA313D}"/>
    <cellStyle name="เครื่องหมายจุลภาค 30 2 2 5 4" xfId="34293" xr:uid="{3CAE72EB-B491-4147-88A4-BEB0AD78DDE8}"/>
    <cellStyle name="เครื่องหมายจุลภาค 30 2 2 6" xfId="12325" xr:uid="{2333CEFC-14C0-4614-88EE-E91F3359111D}"/>
    <cellStyle name="เครื่องหมายจุลภาค 30 2 2 6 2" xfId="25105" xr:uid="{99FA8D41-C485-4A82-9012-363EEBE7B4C2}"/>
    <cellStyle name="เครื่องหมายจุลภาค 30 2 2 6 3" xfId="36631" xr:uid="{4AC6531B-432F-4CE8-B506-2D3A74DFD7A2}"/>
    <cellStyle name="เครื่องหมายจุลภาค 30 2 2 7" xfId="27442" xr:uid="{640E31D7-BACD-47B5-A549-4D8304A62A8C}"/>
    <cellStyle name="เครื่องหมายจุลภาค 30 2 2 7 2" xfId="38968" xr:uid="{ABE49B21-D765-4F6A-B901-E478D1C74AB0}"/>
    <cellStyle name="เครื่องหมายจุลภาค 30 2 2 8" xfId="17346" xr:uid="{2752B7B0-31C3-4A2D-94A4-45EE51826616}"/>
    <cellStyle name="เครื่องหมายจุลภาค 30 2 2 9" xfId="28884" xr:uid="{80F3058A-4409-462E-86C3-4AC711BE6846}"/>
    <cellStyle name="เครื่องหมายจุลภาค 30 2 3" xfId="2428" xr:uid="{776C1F06-3ADA-4429-BDF9-743E3DB46D01}"/>
    <cellStyle name="เครื่องหมายจุลภาค 30 2 3 2" xfId="2953" xr:uid="{58C79F03-9888-4A35-B2A4-2460E7A84314}"/>
    <cellStyle name="เครื่องหมายจุลภาค 30 2 3 2 2" xfId="6863" xr:uid="{D442C7B1-DD28-47B9-A986-AF19F51A8315}"/>
    <cellStyle name="เครื่องหมายจุลภาค 30 2 3 2 2 2" xfId="8714" xr:uid="{C02A840C-161F-4726-A58B-CD3F85D63703}"/>
    <cellStyle name="เครื่องหมายจุลภาค 30 2 3 2 2 2 2" xfId="15584" xr:uid="{76B7288F-3EB8-4CCF-8FD7-0E05F5E9DC0A}"/>
    <cellStyle name="เครื่องหมายจุลภาค 30 2 3 2 2 2 3" xfId="22172" xr:uid="{1960A827-88E6-476A-B809-18F77564B04B}"/>
    <cellStyle name="เครื่องหมายจุลภาค 30 2 3 2 2 2 4" xfId="33699" xr:uid="{1EFE2DA9-DA17-43E0-B57F-B1E8FD89E327}"/>
    <cellStyle name="เครื่องหมายจุลภาค 30 2 3 2 2 3" xfId="13734" xr:uid="{D7F29431-AD51-42F2-8128-2E3C2D068676}"/>
    <cellStyle name="เครื่องหมายจุลภาค 30 2 3 2 2 3 2" xfId="24515" xr:uid="{B0EB4F56-B8ED-4AD6-A809-50E0926F6EBF}"/>
    <cellStyle name="เครื่องหมายจุลภาค 30 2 3 2 2 3 3" xfId="36041" xr:uid="{845CBEF3-228F-4286-9112-854117405817}"/>
    <cellStyle name="เครื่องหมายจุลภาค 30 2 3 2 2 4" xfId="26852" xr:uid="{7C8BCF11-BFC8-4BEF-83CD-CCA3D4A28B6E}"/>
    <cellStyle name="เครื่องหมายจุลภาค 30 2 3 2 2 4 2" xfId="38378" xr:uid="{5477CBB4-1FE8-4C80-B8E9-5AD5098F8D35}"/>
    <cellStyle name="เครื่องหมายจุลภาค 30 2 3 2 2 5" xfId="19827" xr:uid="{A20DA337-5916-4F3C-A3AE-0E33D9320E7D}"/>
    <cellStyle name="เครื่องหมายจุลภาค 30 2 3 2 2 6" xfId="31357" xr:uid="{F28345D9-DB01-4007-B0B4-22268C050E96}"/>
    <cellStyle name="เครื่องหมายจุลภาค 30 2 3 2 3" xfId="7781" xr:uid="{B08FADAD-4336-4C78-BB81-4FF40DACDEB4}"/>
    <cellStyle name="เครื่องหมายจุลภาค 30 2 3 2 3 2" xfId="14651" xr:uid="{68C675E0-B6DE-4F40-8896-A602FAC0E88C}"/>
    <cellStyle name="เครื่องหมายจุลภาค 30 2 3 2 3 3" xfId="21006" xr:uid="{088D1240-8AE5-4345-9414-FF36010A4337}"/>
    <cellStyle name="เครื่องหมายจุลภาค 30 2 3 2 3 4" xfId="32534" xr:uid="{BC6721D6-8E08-44DF-B6D0-D06C0BA3775D}"/>
    <cellStyle name="เครื่องหมายจุลภาค 30 2 3 2 4" xfId="9743" xr:uid="{AD0C2137-DF3F-4328-A6D5-5C9156FB59A9}"/>
    <cellStyle name="เครื่องหมายจุลภาค 30 2 3 2 4 2" xfId="16545" xr:uid="{B6E769B4-5F11-4BCE-9445-4B36FE23E676}"/>
    <cellStyle name="เครื่องหมายจุลภาค 30 2 3 2 4 3" xfId="23353" xr:uid="{2E498252-4993-4EA0-BBE7-2B9E22502D51}"/>
    <cellStyle name="เครื่องหมายจุลภาค 30 2 3 2 4 4" xfId="34879" xr:uid="{1508AEB7-2EE5-4529-9804-7B73DC24D639}"/>
    <cellStyle name="เครื่องหมายจุลภาค 30 2 3 2 5" xfId="12838" xr:uid="{E827679E-A693-4D7C-B03E-87B9C870673E}"/>
    <cellStyle name="เครื่องหมายจุลภาค 30 2 3 2 5 2" xfId="25691" xr:uid="{85653E46-6E82-4A98-BC85-B6F0D3BC87B4}"/>
    <cellStyle name="เครื่องหมายจุลภาค 30 2 3 2 5 3" xfId="37217" xr:uid="{4A809032-7486-412A-82C9-29B386B22DE1}"/>
    <cellStyle name="เครื่องหมายจุลภาค 30 2 3 2 6" xfId="28028" xr:uid="{877FF07E-62E3-4F82-990A-E9F71BC854D0}"/>
    <cellStyle name="เครื่องหมายจุลภาค 30 2 3 2 6 2" xfId="39554" xr:uid="{9CE050EB-990A-4A2B-96C8-DA509EFD5576}"/>
    <cellStyle name="เครื่องหมายจุลภาค 30 2 3 2 7" xfId="17998" xr:uid="{2483B75E-9898-4B3E-AC4E-8AA17301D092}"/>
    <cellStyle name="เครื่องหมายจุลภาค 30 2 3 2 8" xfId="29536" xr:uid="{EA34B9EF-6C01-4BD0-A1EF-8C2B4F1FE31B}"/>
    <cellStyle name="เครื่องหมายจุลภาค 30 2 3 3" xfId="6417" xr:uid="{A625B7D7-BD9E-4AB1-82B3-9DCAEA276209}"/>
    <cellStyle name="เครื่องหมายจุลภาค 30 2 3 3 2" xfId="8251" xr:uid="{AA1267D7-4571-482F-9D99-74B390E78E85}"/>
    <cellStyle name="เครื่องหมายจุลภาค 30 2 3 3 2 2" xfId="15121" xr:uid="{1974188F-E378-4B6D-8750-2C77A6F1AE16}"/>
    <cellStyle name="เครื่องหมายจุลภาค 30 2 3 3 2 3" xfId="21694" xr:uid="{30AA640C-4761-4EC7-8A70-8D11487277F0}"/>
    <cellStyle name="เครื่องหมายจุลภาค 30 2 3 3 2 4" xfId="33221" xr:uid="{3C59FE95-1823-4D31-B541-7BFCB461E01F}"/>
    <cellStyle name="เครื่องหมายจุลภาค 30 2 3 3 3" xfId="13288" xr:uid="{5B686472-598C-49A6-AEB4-6B1842744616}"/>
    <cellStyle name="เครื่องหมายจุลภาค 30 2 3 3 3 2" xfId="24037" xr:uid="{4497D713-2F18-4C25-B021-4B5EDD8724C5}"/>
    <cellStyle name="เครื่องหมายจุลภาค 30 2 3 3 3 3" xfId="35563" xr:uid="{7096C0BF-1A58-47EE-AF35-65A47B19D9AA}"/>
    <cellStyle name="เครื่องหมายจุลภาค 30 2 3 3 4" xfId="26374" xr:uid="{426AD486-9AD1-4725-9E80-4244FF29EFA8}"/>
    <cellStyle name="เครื่องหมายจุลภาค 30 2 3 3 4 2" xfId="37900" xr:uid="{0391BCEB-004E-4827-8343-08BA52464A2C}"/>
    <cellStyle name="เครื่องหมายจุลภาค 30 2 3 3 5" xfId="19349" xr:uid="{57ECCA86-86BD-4628-8A59-5AA3AFCF5893}"/>
    <cellStyle name="เครื่องหมายจุลภาค 30 2 3 3 6" xfId="30879" xr:uid="{BDCB1F60-89FD-4451-B43C-44595E89F49E}"/>
    <cellStyle name="เครื่องหมายจุลภาค 30 2 3 4" xfId="7324" xr:uid="{95B33080-3300-490B-934C-C4C933C236AA}"/>
    <cellStyle name="เครื่องหมายจุลภาค 30 2 3 4 2" xfId="14194" xr:uid="{13AFF6BA-5FF3-45FD-BA67-72365913DA22}"/>
    <cellStyle name="เครื่องหมายจุลภาค 30 2 3 4 3" xfId="20528" xr:uid="{25C4EB7E-5B36-49F6-A747-056B664C40B4}"/>
    <cellStyle name="เครื่องหมายจุลภาค 30 2 3 4 4" xfId="32056" xr:uid="{91EB1754-8C1F-4DCE-A459-B3A80E1F2495}"/>
    <cellStyle name="เครื่องหมายจุลภาค 30 2 3 5" xfId="9282" xr:uid="{F3726DA2-C1AE-4739-948B-5780C05987AB}"/>
    <cellStyle name="เครื่องหมายจุลภาค 30 2 3 5 2" xfId="16087" xr:uid="{760DB167-4C42-4576-BAA5-BED310334A8C}"/>
    <cellStyle name="เครื่องหมายจุลภาค 30 2 3 5 3" xfId="22875" xr:uid="{00764452-EDA6-4E7B-8F8B-257E6CE65C51}"/>
    <cellStyle name="เครื่องหมายจุลภาค 30 2 3 5 4" xfId="34401" xr:uid="{CC4437C5-6BEA-49BD-B4D7-A3E722DED7A7}"/>
    <cellStyle name="เครื่องหมายจุลภาค 30 2 3 6" xfId="12420" xr:uid="{25224C8E-9D77-43D6-B6A5-DA0DFD959C5D}"/>
    <cellStyle name="เครื่องหมายจุลภาค 30 2 3 6 2" xfId="25213" xr:uid="{6B613D73-8CEB-4BEE-A2C1-1C0D7AB60AA6}"/>
    <cellStyle name="เครื่องหมายจุลภาค 30 2 3 6 3" xfId="36739" xr:uid="{81266EDB-879F-4B8B-9AFF-DE50A2EF3F71}"/>
    <cellStyle name="เครื่องหมายจุลภาค 30 2 3 7" xfId="27550" xr:uid="{71E0F696-40A8-44C4-9AC6-CE8D43416B7E}"/>
    <cellStyle name="เครื่องหมายจุลภาค 30 2 3 7 2" xfId="39076" xr:uid="{A8D7EA37-2138-408F-9294-26420C755A1F}"/>
    <cellStyle name="เครื่องหมายจุลภาค 30 2 3 8" xfId="17483" xr:uid="{6BCF3018-6707-4E3C-8B10-65324C23BCAD}"/>
    <cellStyle name="เครื่องหมายจุลภาค 30 2 3 9" xfId="29021" xr:uid="{BD97CB2C-9084-4947-B1AF-0B3B180D9822}"/>
    <cellStyle name="เครื่องหมายจุลภาค 30 2 4" xfId="2547" xr:uid="{2C34EA25-D95A-4A89-9563-C4C41C431160}"/>
    <cellStyle name="เครื่องหมายจุลภาค 30 2 4 2" xfId="3054" xr:uid="{2089E492-44D7-48ED-B446-FB9089CE96B3}"/>
    <cellStyle name="เครื่องหมายจุลภาค 30 2 4 2 2" xfId="6966" xr:uid="{99C0E3AA-2B4F-4FAE-AD94-17B731C0774D}"/>
    <cellStyle name="เครื่องหมายจุลภาค 30 2 4 2 2 2" xfId="8819" xr:uid="{C6911FAA-9BA2-493C-9DC4-8BE57CB4E1FA}"/>
    <cellStyle name="เครื่องหมายจุลภาค 30 2 4 2 2 2 2" xfId="15689" xr:uid="{BEE0C0B9-DC33-4EC8-999F-1D5D066EB063}"/>
    <cellStyle name="เครื่องหมายจุลภาค 30 2 4 2 2 2 3" xfId="22277" xr:uid="{5CF343BD-8277-4E67-99CE-6F6878D41DE9}"/>
    <cellStyle name="เครื่องหมายจุลภาค 30 2 4 2 2 2 4" xfId="33804" xr:uid="{9996FA00-40FC-40DF-B961-33E1C1761ED4}"/>
    <cellStyle name="เครื่องหมายจุลภาค 30 2 4 2 2 3" xfId="13837" xr:uid="{08B8257D-B58A-449B-9546-F4C503AD6DF1}"/>
    <cellStyle name="เครื่องหมายจุลภาค 30 2 4 2 2 3 2" xfId="24620" xr:uid="{209CC085-3B4E-47D2-A8B2-884FF9F6826C}"/>
    <cellStyle name="เครื่องหมายจุลภาค 30 2 4 2 2 3 3" xfId="36146" xr:uid="{2A0A8708-9F96-4713-868D-ECEA2DB54470}"/>
    <cellStyle name="เครื่องหมายจุลภาค 30 2 4 2 2 4" xfId="26957" xr:uid="{6E712F2A-2A04-4D14-AFEE-EEC4D91837AC}"/>
    <cellStyle name="เครื่องหมายจุลภาค 30 2 4 2 2 4 2" xfId="38483" xr:uid="{7EB73850-010C-43E7-B044-AE85C52948B1}"/>
    <cellStyle name="เครื่องหมายจุลภาค 30 2 4 2 2 5" xfId="19932" xr:uid="{443ADCC9-1C66-426A-BEB4-B8F218D72002}"/>
    <cellStyle name="เครื่องหมายจุลภาค 30 2 4 2 2 6" xfId="31462" xr:uid="{60B76C88-0439-46D8-BCD0-A0CA5C149EF8}"/>
    <cellStyle name="เครื่องหมายจุลภาค 30 2 4 2 3" xfId="7886" xr:uid="{EC623C94-C13C-4C1B-8D8A-0E90A4BE8633}"/>
    <cellStyle name="เครื่องหมายจุลภาค 30 2 4 2 3 2" xfId="14756" xr:uid="{E6CBC278-5BF1-4120-BA27-2A774A7F0332}"/>
    <cellStyle name="เครื่องหมายจุลภาค 30 2 4 2 3 3" xfId="21111" xr:uid="{57FE1867-2451-4338-B19A-2B9D4902ACB3}"/>
    <cellStyle name="เครื่องหมายจุลภาค 30 2 4 2 3 4" xfId="32639" xr:uid="{DBFEADFE-BE3F-4E38-BB93-549E3186C046}"/>
    <cellStyle name="เครื่องหมายจุลภาค 30 2 4 2 4" xfId="9848" xr:uid="{90DBCD3F-9BFE-476C-AED2-CF27BE297405}"/>
    <cellStyle name="เครื่องหมายจุลภาค 30 2 4 2 4 2" xfId="16650" xr:uid="{31CB3388-E989-489A-933D-0B9A28E6B249}"/>
    <cellStyle name="เครื่องหมายจุลภาค 30 2 4 2 4 3" xfId="23458" xr:uid="{7AE84E78-013C-49A7-AB9A-2333F9BB0197}"/>
    <cellStyle name="เครื่องหมายจุลภาค 30 2 4 2 4 4" xfId="34984" xr:uid="{B3660666-49C3-45C8-819B-7E75D72313E4}"/>
    <cellStyle name="เครื่องหมายจุลภาค 30 2 4 2 5" xfId="12939" xr:uid="{44A290B7-E0D1-4A5F-B9C7-098FDAC3AF4F}"/>
    <cellStyle name="เครื่องหมายจุลภาค 30 2 4 2 5 2" xfId="25796" xr:uid="{B7B6578A-6B12-466E-9C8E-26EFEFD5D11A}"/>
    <cellStyle name="เครื่องหมายจุลภาค 30 2 4 2 5 3" xfId="37322" xr:uid="{7A08D5FD-E652-4933-8AB4-D562680FEC39}"/>
    <cellStyle name="เครื่องหมายจุลภาค 30 2 4 2 6" xfId="28133" xr:uid="{7CEF7E42-830F-4479-8F11-C3072956395B}"/>
    <cellStyle name="เครื่องหมายจุลภาค 30 2 4 2 6 2" xfId="39659" xr:uid="{67211727-DA7C-40FB-B6DB-AF4E37F43DAE}"/>
    <cellStyle name="เครื่องหมายจุลภาค 30 2 4 2 7" xfId="18103" xr:uid="{BBB1881A-2837-429D-8014-933A387AE7F2}"/>
    <cellStyle name="เครื่องหมายจุลภาค 30 2 4 2 8" xfId="29641" xr:uid="{298A27B4-A915-40C4-8B86-0666F9B49228}"/>
    <cellStyle name="เครื่องหมายจุลภาค 30 2 4 3" xfId="6519" xr:uid="{25D803DF-7481-4CF8-8AF1-305CDD99AA37}"/>
    <cellStyle name="เครื่องหมายจุลภาค 30 2 4 3 2" xfId="8355" xr:uid="{4B4E3877-5D41-4618-9E8F-7EC29BA2014C}"/>
    <cellStyle name="เครื่องหมายจุลภาค 30 2 4 3 2 2" xfId="15225" xr:uid="{D097A38E-407B-4165-A34E-1A1F882ADF8B}"/>
    <cellStyle name="เครื่องหมายจุลภาค 30 2 4 3 2 3" xfId="21799" xr:uid="{E319675B-61EA-4674-A044-13034945662D}"/>
    <cellStyle name="เครื่องหมายจุลภาค 30 2 4 3 2 4" xfId="33326" xr:uid="{69FEB591-54E1-492C-812A-83CA35AE574F}"/>
    <cellStyle name="เครื่องหมายจุลภาค 30 2 4 3 3" xfId="13390" xr:uid="{3C8327B7-85B6-4AD6-9CFA-03C75C0FFCCF}"/>
    <cellStyle name="เครื่องหมายจุลภาค 30 2 4 3 3 2" xfId="24142" xr:uid="{B7A61F43-75E4-43C2-BBA7-0A7869FDF8FC}"/>
    <cellStyle name="เครื่องหมายจุลภาค 30 2 4 3 3 3" xfId="35668" xr:uid="{03DCD6CD-DBA4-40E7-A6EF-14722F5E0655}"/>
    <cellStyle name="เครื่องหมายจุลภาค 30 2 4 3 4" xfId="26479" xr:uid="{F03DD802-2730-4A2D-ADFA-23C7FEE9B7FD}"/>
    <cellStyle name="เครื่องหมายจุลภาค 30 2 4 3 4 2" xfId="38005" xr:uid="{3EB57D67-33B7-45DC-B757-15B7F75ACD91}"/>
    <cellStyle name="เครื่องหมายจุลภาค 30 2 4 3 5" xfId="19454" xr:uid="{903B7D7B-E8B6-452F-846C-A5838FFC81FC}"/>
    <cellStyle name="เครื่องหมายจุลภาค 30 2 4 3 6" xfId="30984" xr:uid="{7FD3B450-5F2D-4264-B67D-DE04EBE3E830}"/>
    <cellStyle name="เครื่องหมายจุลภาค 30 2 4 4" xfId="7426" xr:uid="{F8715E94-CB7A-4551-B8F7-ECA0B3C3305A}"/>
    <cellStyle name="เครื่องหมายจุลภาค 30 2 4 4 2" xfId="14296" xr:uid="{CABAC962-D4CF-4C70-B612-89FFBEBC9C86}"/>
    <cellStyle name="เครื่องหมายจุลภาค 30 2 4 4 3" xfId="20633" xr:uid="{D8837F05-DD25-43C1-97B1-2BA75E71BAA9}"/>
    <cellStyle name="เครื่องหมายจุลภาค 30 2 4 4 4" xfId="32161" xr:uid="{AC316E64-F4D2-41F7-AD9B-56459942C510}"/>
    <cellStyle name="เครื่องหมายจุลภาค 30 2 4 5" xfId="9384" xr:uid="{23C40B71-296D-4546-A39A-0863BDBDE93E}"/>
    <cellStyle name="เครื่องหมายจุลภาค 30 2 4 5 2" xfId="16189" xr:uid="{9D6204D6-6311-47BB-9EF1-01685FF63BC4}"/>
    <cellStyle name="เครื่องหมายจุลภาค 30 2 4 5 3" xfId="22980" xr:uid="{3E6981F6-3A05-495B-92CC-B33224E0F94B}"/>
    <cellStyle name="เครื่องหมายจุลภาค 30 2 4 5 4" xfId="34506" xr:uid="{0B620CE3-A54F-4ACF-899F-AEA42365B079}"/>
    <cellStyle name="เครื่องหมายจุลภาค 30 2 4 6" xfId="12512" xr:uid="{041E0627-41AA-4BF6-B27B-C7153F075E83}"/>
    <cellStyle name="เครื่องหมายจุลภาค 30 2 4 6 2" xfId="25318" xr:uid="{60A2BF74-796F-44E3-98E2-A8475E90B918}"/>
    <cellStyle name="เครื่องหมายจุลภาค 30 2 4 6 3" xfId="36844" xr:uid="{367C3630-E996-48AA-9FDC-E2E7CB1B06DB}"/>
    <cellStyle name="เครื่องหมายจุลภาค 30 2 4 7" xfId="27655" xr:uid="{32339C1E-1A24-4AE3-97CC-173184D932E7}"/>
    <cellStyle name="เครื่องหมายจุลภาค 30 2 4 7 2" xfId="39181" xr:uid="{FF7DE6F8-1070-4A7B-AE9B-427F8888D804}"/>
    <cellStyle name="เครื่องหมายจุลภาค 30 2 4 8" xfId="17616" xr:uid="{DA52CD49-FDEB-4D0B-A3B5-B37135F66070}"/>
    <cellStyle name="เครื่องหมายจุลภาค 30 2 4 9" xfId="29154" xr:uid="{698A59FA-191C-46A5-BFFA-FB06DAD9EC4F}"/>
    <cellStyle name="เครื่องหมายจุลภาค 30 2 5" xfId="2757" xr:uid="{6CB6DB7B-8F53-4C08-900F-50C974E7B14B}"/>
    <cellStyle name="เครื่องหมายจุลภาค 30 2 5 2" xfId="6659" xr:uid="{511D865C-8463-4606-8DA6-B506F4C1365C}"/>
    <cellStyle name="เครื่องหมายจุลภาค 30 2 5 2 2" xfId="8503" xr:uid="{027852B8-D95A-440F-9929-DC880890CC7F}"/>
    <cellStyle name="เครื่องหมายจุลภาค 30 2 5 2 2 2" xfId="15373" xr:uid="{C243D518-DF64-4AF2-88DE-F0046502D96A}"/>
    <cellStyle name="เครื่องหมายจุลภาค 30 2 5 2 2 3" xfId="21956" xr:uid="{A0E6C43A-D2FC-4074-968A-5E5883DE83E1}"/>
    <cellStyle name="เครื่องหมายจุลภาค 30 2 5 2 2 4" xfId="33483" xr:uid="{FFF9270A-0F6E-4718-B00B-F78A8DB7182F}"/>
    <cellStyle name="เครื่องหมายจุลภาค 30 2 5 2 3" xfId="13530" xr:uid="{D194B00F-533F-4289-BC18-810D40F94571}"/>
    <cellStyle name="เครื่องหมายจุลภาค 30 2 5 2 3 2" xfId="24299" xr:uid="{F2416F8D-B550-4C61-AC4B-8B4E424D6D52}"/>
    <cellStyle name="เครื่องหมายจุลภาค 30 2 5 2 3 3" xfId="35825" xr:uid="{54640763-2DFB-4644-8786-950AE1316D25}"/>
    <cellStyle name="เครื่องหมายจุลภาค 30 2 5 2 4" xfId="26636" xr:uid="{D5C45A13-AC01-4CA9-88D1-E71C49210714}"/>
    <cellStyle name="เครื่องหมายจุลภาค 30 2 5 2 4 2" xfId="38162" xr:uid="{AAF5DFA9-6500-4728-A6CB-E9E05009ECDE}"/>
    <cellStyle name="เครื่องหมายจุลภาค 30 2 5 2 5" xfId="19611" xr:uid="{8E01ED6C-382D-41DA-B20C-7A8A699FAC12}"/>
    <cellStyle name="เครื่องหมายจุลภาค 30 2 5 2 6" xfId="31141" xr:uid="{273C7002-09D6-4F4B-B38B-42BD48B7102C}"/>
    <cellStyle name="เครื่องหมายจุลภาค 30 2 5 3" xfId="7570" xr:uid="{B7DE42D8-C679-4397-9F72-DD13E936DD70}"/>
    <cellStyle name="เครื่องหมายจุลภาค 30 2 5 3 2" xfId="14440" xr:uid="{A7A8EF20-DA0D-4C0D-9974-CEBE92F7BC68}"/>
    <cellStyle name="เครื่องหมายจุลภาค 30 2 5 3 3" xfId="20790" xr:uid="{336D16A3-E6B0-4C3C-94E0-9B3FB6EB66F1}"/>
    <cellStyle name="เครื่องหมายจุลภาค 30 2 5 3 4" xfId="32318" xr:uid="{476FB04F-11EB-4588-808F-E1125D961DE4}"/>
    <cellStyle name="เครื่องหมายจุลภาค 30 2 5 4" xfId="9531" xr:uid="{6B666B4B-2757-41A7-AC83-A24719500365}"/>
    <cellStyle name="เครื่องหมายจุลภาค 30 2 5 4 2" xfId="16333" xr:uid="{4C6B28D0-5244-4B9E-B691-0ECA18C42205}"/>
    <cellStyle name="เครื่องหมายจุลภาค 30 2 5 4 3" xfId="23137" xr:uid="{8150964E-9185-4B2D-B17B-40DC710BE87A}"/>
    <cellStyle name="เครื่องหมายจุลภาค 30 2 5 4 4" xfId="34663" xr:uid="{484E934E-99A6-4753-A64F-C49B0CB880A5}"/>
    <cellStyle name="เครื่องหมายจุลภาค 30 2 5 5" xfId="12642" xr:uid="{B39AA79E-73CF-4C34-B194-40D6375C057F}"/>
    <cellStyle name="เครื่องหมายจุลภาค 30 2 5 5 2" xfId="25475" xr:uid="{880739B0-3627-44EE-8A4C-CD7FA8BA97FD}"/>
    <cellStyle name="เครื่องหมายจุลภาค 30 2 5 5 3" xfId="37001" xr:uid="{CAC3AE32-BDA8-4842-831C-F641FA978F3B}"/>
    <cellStyle name="เครื่องหมายจุลภาค 30 2 5 6" xfId="27812" xr:uid="{9E6FFB04-535E-4396-8BBE-3338CDE58A40}"/>
    <cellStyle name="เครื่องหมายจุลภาค 30 2 5 6 2" xfId="39338" xr:uid="{50D364B9-91F2-4E36-BF50-16B943011C4A}"/>
    <cellStyle name="เครื่องหมายจุลภาค 30 2 5 7" xfId="17782" xr:uid="{7FED09AA-47AB-40F2-9CC6-A194AC3EEFFB}"/>
    <cellStyle name="เครื่องหมายจุลภาค 30 2 5 8" xfId="29320" xr:uid="{3A6133E3-88EB-43A7-A742-6CB458E61F9B}"/>
    <cellStyle name="เครื่องหมายจุลภาค 30 2 6" xfId="6214" xr:uid="{47F5B776-0DA4-40BA-90DD-9ECDCD7C412F}"/>
    <cellStyle name="เครื่องหมายจุลภาค 30 2 6 2" xfId="8041" xr:uid="{CE5F64CE-2067-42BA-A30C-77DE8B032B99}"/>
    <cellStyle name="เครื่องหมายจุลภาค 30 2 6 2 2" xfId="14911" xr:uid="{17B54DB7-63A8-412E-8F06-F8921EEE90A8}"/>
    <cellStyle name="เครื่องหมายจุลภาค 30 2 6 2 3" xfId="21478" xr:uid="{D38203E4-D022-4698-8339-B903B9C7FC9F}"/>
    <cellStyle name="เครื่องหมายจุลภาค 30 2 6 2 4" xfId="33005" xr:uid="{2BAC452D-06CE-4F88-AEFB-92BB2A9F1B1B}"/>
    <cellStyle name="เครื่องหมายจุลภาค 30 2 6 3" xfId="13085" xr:uid="{4156EF9F-CED3-43A2-A16C-87D76409E1A7}"/>
    <cellStyle name="เครื่องหมายจุลภาค 30 2 6 3 2" xfId="23821" xr:uid="{C5774783-0CFD-4AFC-86C3-301352388EF2}"/>
    <cellStyle name="เครื่องหมายจุลภาค 30 2 6 3 3" xfId="35347" xr:uid="{672E744E-8A3E-4DBA-8C52-72BE27A63FD2}"/>
    <cellStyle name="เครื่องหมายจุลภาค 30 2 6 4" xfId="26158" xr:uid="{362FA56D-AE3E-4D62-BAE9-3F51DEF197B9}"/>
    <cellStyle name="เครื่องหมายจุลภาค 30 2 6 4 2" xfId="37684" xr:uid="{22C15FBF-9C31-4BE9-AB4A-07CDFC09F8F2}"/>
    <cellStyle name="เครื่องหมายจุลภาค 30 2 6 5" xfId="19133" xr:uid="{B50BB650-5852-4406-8D08-2DB530763B45}"/>
    <cellStyle name="เครื่องหมายจุลภาค 30 2 6 6" xfId="30663" xr:uid="{E9D5408D-F4CE-429F-9B48-44FC9C92201B}"/>
    <cellStyle name="เครื่องหมายจุลภาค 30 2 7" xfId="7121" xr:uid="{05395C79-8A1A-4F7F-86BA-1D7C4EC11BB0}"/>
    <cellStyle name="เครื่องหมายจุลภาค 30 2 7 2" xfId="13991" xr:uid="{4926832B-7613-4C90-8BC7-7A10CEAC32A8}"/>
    <cellStyle name="เครื่องหมายจุลภาค 30 2 7 3" xfId="20312" xr:uid="{4A85A51F-BB3E-46BF-A52F-0FE9647825D4}"/>
    <cellStyle name="เครื่องหมายจุลภาค 30 2 7 4" xfId="31840" xr:uid="{67B69285-87E5-4C2B-8BFE-A01FCB391E53}"/>
    <cellStyle name="เครื่องหมายจุลภาค 30 2 8" xfId="9077" xr:uid="{0665520C-4628-4ABA-99CA-19013CCE3278}"/>
    <cellStyle name="เครื่องหมายจุลภาค 30 2 8 2" xfId="15883" xr:uid="{645DE9E6-394E-4D7A-98D2-A612EA9677E1}"/>
    <cellStyle name="เครื่องหมายจุลภาค 30 2 8 3" xfId="22659" xr:uid="{04AFE715-FB1E-48CA-87EF-B9AA676A74FC}"/>
    <cellStyle name="เครื่องหมายจุลภาค 30 2 8 4" xfId="34185" xr:uid="{056F397D-AA52-4DF7-AE54-B104B98C2B23}"/>
    <cellStyle name="เครื่องหมายจุลภาค 30 2 9" xfId="12227" xr:uid="{1464A6AC-07DE-4449-8ECB-1BEDD46664CB}"/>
    <cellStyle name="เครื่องหมายจุลภาค 30 2 9 2" xfId="24997" xr:uid="{61A05514-C7F4-4FB4-8367-754172C4BEBF}"/>
    <cellStyle name="เครื่องหมายจุลภาค 30 2 9 3" xfId="36523" xr:uid="{699F30CF-B707-47E6-A64A-D622C836A989}"/>
    <cellStyle name="เครื่องหมายจุลภาค 30 3" xfId="2264" xr:uid="{86BB9954-DB1F-48A9-BE72-21222721EAFD}"/>
    <cellStyle name="เครื่องหมายจุลภาค 30 3 2" xfId="2818" xr:uid="{CEDDC316-A7FD-45E7-ABA2-52CED72292E4}"/>
    <cellStyle name="เครื่องหมายจุลภาค 30 3 2 2" xfId="6722" xr:uid="{4EEF6763-9716-4786-BCE4-79D2DCC662F2}"/>
    <cellStyle name="เครื่องหมายจุลภาค 30 3 2 2 2" xfId="8570" xr:uid="{DF20CBC4-4DA5-4A14-A174-1A623484D0E5}"/>
    <cellStyle name="เครื่องหมายจุลภาค 30 3 2 2 2 2" xfId="15440" xr:uid="{35FC9D0E-6886-4B5A-97F9-843F39BF9D91}"/>
    <cellStyle name="เครื่องหมายจุลภาค 30 3 2 2 2 3" xfId="22026" xr:uid="{E37F1BE4-A0CD-4605-991D-642A44BF5D5A}"/>
    <cellStyle name="เครื่องหมายจุลภาค 30 3 2 2 2 4" xfId="33553" xr:uid="{F496C17E-C711-4F41-9C3B-EBA87CB56EA4}"/>
    <cellStyle name="เครื่องหมายจุลภาค 30 3 2 2 3" xfId="13593" xr:uid="{3FA96F7C-D6CA-4221-9980-DC0D413988BC}"/>
    <cellStyle name="เครื่องหมายจุลภาค 30 3 2 2 3 2" xfId="24369" xr:uid="{5E590F88-A187-4CC6-8011-D3B89531EB9A}"/>
    <cellStyle name="เครื่องหมายจุลภาค 30 3 2 2 3 3" xfId="35895" xr:uid="{9520AECF-298A-4B39-ADF3-579C55C93B32}"/>
    <cellStyle name="เครื่องหมายจุลภาค 30 3 2 2 4" xfId="26706" xr:uid="{9D24FC89-3F71-4C19-98DF-A7F109240DA0}"/>
    <cellStyle name="เครื่องหมายจุลภาค 30 3 2 2 4 2" xfId="38232" xr:uid="{DB09206B-CA91-4CFD-A92A-9BD984E0FDC3}"/>
    <cellStyle name="เครื่องหมายจุลภาค 30 3 2 2 5" xfId="19681" xr:uid="{02A73D35-2840-4CBD-BC13-21896DC6898E}"/>
    <cellStyle name="เครื่องหมายจุลภาค 30 3 2 2 6" xfId="31211" xr:uid="{96619F2C-2D46-4E42-9753-31D33B7A2EB4}"/>
    <cellStyle name="เครื่องหมายจุลภาค 30 3 2 3" xfId="7637" xr:uid="{05C2578B-0C80-41BF-9A54-3EA8AEA33708}"/>
    <cellStyle name="เครื่องหมายจุลภาค 30 3 2 3 2" xfId="14507" xr:uid="{A6BE0D1C-0BDB-48BC-B365-F9BE3F7A3E47}"/>
    <cellStyle name="เครื่องหมายจุลภาค 30 3 2 3 3" xfId="20860" xr:uid="{DF9A7E73-DA37-4E5F-9A29-325BEE4F4DCD}"/>
    <cellStyle name="เครื่องหมายจุลภาค 30 3 2 3 4" xfId="32388" xr:uid="{7079ADB8-A6F1-43AC-8C13-13092A704726}"/>
    <cellStyle name="เครื่องหมายจุลภาค 30 3 2 4" xfId="9598" xr:uid="{32C97E90-6676-444C-B4AB-B2C2040D01F8}"/>
    <cellStyle name="เครื่องหมายจุลภาค 30 3 2 4 2" xfId="16400" xr:uid="{5C51E56F-ECAA-45F7-82AF-30F75C58C382}"/>
    <cellStyle name="เครื่องหมายจุลภาค 30 3 2 4 3" xfId="23207" xr:uid="{795B0A75-CD8B-48A4-843B-C513DB65ACC7}"/>
    <cellStyle name="เครื่องหมายจุลภาค 30 3 2 4 4" xfId="34733" xr:uid="{5D1CE137-5DC0-4EA9-AD57-A3AB1C6ECE02}"/>
    <cellStyle name="เครื่องหมายจุลภาค 30 3 2 5" xfId="12703" xr:uid="{7130D200-697A-4007-BF3F-52A627567A98}"/>
    <cellStyle name="เครื่องหมายจุลภาค 30 3 2 5 2" xfId="25545" xr:uid="{79064082-FCA5-4888-A123-893FA12FC957}"/>
    <cellStyle name="เครื่องหมายจุลภาค 30 3 2 5 3" xfId="37071" xr:uid="{C453E6F9-DF65-4A91-B399-FEFC27056066}"/>
    <cellStyle name="เครื่องหมายจุลภาค 30 3 2 6" xfId="27882" xr:uid="{368BF462-0309-407D-90F3-E48CBFC8EB54}"/>
    <cellStyle name="เครื่องหมายจุลภาค 30 3 2 6 2" xfId="39408" xr:uid="{771849F6-5C67-41BD-A821-152C49A8F407}"/>
    <cellStyle name="เครื่องหมายจุลภาค 30 3 2 7" xfId="17852" xr:uid="{D05D06A9-01F2-4DA8-9762-3BB84322F2EF}"/>
    <cellStyle name="เครื่องหมายจุลภาค 30 3 2 8" xfId="29390" xr:uid="{28EF65B0-716D-4673-9D9C-2107EF177403}"/>
    <cellStyle name="เครื่องหมายจุลภาค 30 3 3" xfId="6276" xr:uid="{621D3430-6F8D-4312-9C35-71C57FD1A9BD}"/>
    <cellStyle name="เครื่องหมายจุลภาค 30 3 3 2" xfId="8107" xr:uid="{77A7283B-8345-410E-9F6D-0F9151FE68CC}"/>
    <cellStyle name="เครื่องหมายจุลภาค 30 3 3 2 2" xfId="14977" xr:uid="{688D40D0-997B-41B6-B7BC-ADD54B3BBF50}"/>
    <cellStyle name="เครื่องหมายจุลภาค 30 3 3 2 3" xfId="21548" xr:uid="{F65C6616-C672-4502-941A-32C38A004AC7}"/>
    <cellStyle name="เครื่องหมายจุลภาค 30 3 3 2 4" xfId="33075" xr:uid="{F9830B47-4C6D-44E5-9E48-D26A39E1EED2}"/>
    <cellStyle name="เครื่องหมายจุลภาค 30 3 3 3" xfId="13147" xr:uid="{0384B994-8837-4C85-BFC4-F0C7C42C386D}"/>
    <cellStyle name="เครื่องหมายจุลภาค 30 3 3 3 2" xfId="23891" xr:uid="{3ADC4F49-02EC-4397-A773-FFC51BD92A17}"/>
    <cellStyle name="เครื่องหมายจุลภาค 30 3 3 3 3" xfId="35417" xr:uid="{DF5E60B3-E973-4B8D-B2C9-E8A23581030E}"/>
    <cellStyle name="เครื่องหมายจุลภาค 30 3 3 4" xfId="26228" xr:uid="{34B1950D-3DE8-467A-9157-541D77526052}"/>
    <cellStyle name="เครื่องหมายจุลภาค 30 3 3 4 2" xfId="37754" xr:uid="{C3FB1423-4727-4B1E-9A7B-B3F60C55EA27}"/>
    <cellStyle name="เครื่องหมายจุลภาค 30 3 3 5" xfId="19203" xr:uid="{9600E8DF-A0BE-4C77-B9A8-B43C0BA59B58}"/>
    <cellStyle name="เครื่องหมายจุลภาค 30 3 3 6" xfId="30733" xr:uid="{2E920094-566E-4C8B-A681-F3599EDF26F2}"/>
    <cellStyle name="เครื่องหมายจุลภาค 30 3 4" xfId="7183" xr:uid="{F884A08F-1E48-47EA-9CB3-244E48B1F608}"/>
    <cellStyle name="เครื่องหมายจุลภาค 30 3 4 2" xfId="14053" xr:uid="{362A1E10-A885-405B-8119-341C8F242E28}"/>
    <cellStyle name="เครื่องหมายจุลภาค 30 3 4 3" xfId="20382" xr:uid="{A86ADBF0-B069-4435-B5AA-121821F0DF54}"/>
    <cellStyle name="เครื่องหมายจุลภาค 30 3 4 4" xfId="31910" xr:uid="{73508D24-5F7F-4FFF-8D11-B3912E1742F8}"/>
    <cellStyle name="เครื่องหมายจุลภาค 30 3 5" xfId="9141" xr:uid="{EBE9D8BC-ED70-474C-92DA-97A9DF7CCF11}"/>
    <cellStyle name="เครื่องหมายจุลภาค 30 3 5 2" xfId="15946" xr:uid="{B5D05C75-2A45-476E-8927-12A47533093A}"/>
    <cellStyle name="เครื่องหมายจุลภาค 30 3 5 3" xfId="22729" xr:uid="{37F7ABB2-5C1F-43C4-89A5-CF4019955308}"/>
    <cellStyle name="เครื่องหมายจุลภาค 30 3 5 4" xfId="34255" xr:uid="{540A5DDD-9769-48A4-B1D9-9F464ADBE3BC}"/>
    <cellStyle name="เครื่องหมายจุลภาค 30 3 6" xfId="12287" xr:uid="{C0BDC360-217D-4930-BF08-B018C41F5FE0}"/>
    <cellStyle name="เครื่องหมายจุลภาค 30 3 6 2" xfId="25067" xr:uid="{14741691-F453-405B-9DA6-B7AE24517ED5}"/>
    <cellStyle name="เครื่องหมายจุลภาค 30 3 6 3" xfId="36593" xr:uid="{385C5E71-C6D2-4C4C-A4B4-4863738F7B3C}"/>
    <cellStyle name="เครื่องหมายจุลภาค 30 3 7" xfId="27404" xr:uid="{AE806C35-0D3D-41C3-A561-3CFDC819B327}"/>
    <cellStyle name="เครื่องหมายจุลภาค 30 3 7 2" xfId="38930" xr:uid="{8C5847A6-3C51-4A0B-BE1E-EBACF9493AAD}"/>
    <cellStyle name="เครื่องหมายจุลภาค 30 3 8" xfId="17308" xr:uid="{9D2E5BE8-11FC-4F8D-85D3-0A027D7D3898}"/>
    <cellStyle name="เครื่องหมายจุลภาค 30 3 9" xfId="28846" xr:uid="{C9C174E7-ECA9-49D8-9F03-46540CA9AFDC}"/>
    <cellStyle name="เครื่องหมายจุลภาค 30 4" xfId="2392" xr:uid="{A04191FB-09AE-4D0B-BE33-E787D509941E}"/>
    <cellStyle name="เครื่องหมายจุลภาค 30 4 2" xfId="2917" xr:uid="{F96A12A7-5030-4481-B977-A1B0ACA6AA7B}"/>
    <cellStyle name="เครื่องหมายจุลภาค 30 4 2 2" xfId="6825" xr:uid="{090DC3BA-C986-4BC2-A73E-A18FF58BD825}"/>
    <cellStyle name="เครื่องหมายจุลภาค 30 4 2 2 2" xfId="8676" xr:uid="{231FF8EC-41A6-4647-8F8B-5604DA36E342}"/>
    <cellStyle name="เครื่องหมายจุลภาค 30 4 2 2 2 2" xfId="15546" xr:uid="{F87D3717-E034-4563-9E74-749BA6CE5E63}"/>
    <cellStyle name="เครื่องหมายจุลภาค 30 4 2 2 2 3" xfId="22134" xr:uid="{0A5F546D-9730-451E-B0A0-E67CA95304BD}"/>
    <cellStyle name="เครื่องหมายจุลภาค 30 4 2 2 2 4" xfId="33661" xr:uid="{637C70C6-1D8D-4EAA-A9AF-E84F522A7AF1}"/>
    <cellStyle name="เครื่องหมายจุลภาค 30 4 2 2 3" xfId="13696" xr:uid="{3CA575AC-A34A-4448-BFFF-B4D2AE4E6CC9}"/>
    <cellStyle name="เครื่องหมายจุลภาค 30 4 2 2 3 2" xfId="24477" xr:uid="{4169C226-8A52-47C1-87C0-CAF000D531F7}"/>
    <cellStyle name="เครื่องหมายจุลภาค 30 4 2 2 3 3" xfId="36003" xr:uid="{DAA4D572-20F2-4B3F-B07E-EAD622E7F337}"/>
    <cellStyle name="เครื่องหมายจุลภาค 30 4 2 2 4" xfId="26814" xr:uid="{941AF4CF-BFE8-41EC-8E79-99F40C7E4F2A}"/>
    <cellStyle name="เครื่องหมายจุลภาค 30 4 2 2 4 2" xfId="38340" xr:uid="{503D1E4B-8E80-432A-8D9A-7449806DF694}"/>
    <cellStyle name="เครื่องหมายจุลภาค 30 4 2 2 5" xfId="19789" xr:uid="{0228EF71-4ADC-4CB7-8CAC-21C6E5ABEF58}"/>
    <cellStyle name="เครื่องหมายจุลภาค 30 4 2 2 6" xfId="31319" xr:uid="{DABEE2EE-CBDF-4C94-A34A-CF876EDB7CCB}"/>
    <cellStyle name="เครื่องหมายจุลภาค 30 4 2 3" xfId="7743" xr:uid="{C790876B-0ACD-4BCE-80F8-BD197BEF3898}"/>
    <cellStyle name="เครื่องหมายจุลภาค 30 4 2 3 2" xfId="14613" xr:uid="{11C4BBE3-B4CF-4EA1-ABAA-6BD00F690997}"/>
    <cellStyle name="เครื่องหมายจุลภาค 30 4 2 3 3" xfId="20968" xr:uid="{D4D5ED63-0E83-42E0-8F20-CCCF3C6ED2FA}"/>
    <cellStyle name="เครื่องหมายจุลภาค 30 4 2 3 4" xfId="32496" xr:uid="{3F055D19-1006-494A-BD21-6928D90DDF3C}"/>
    <cellStyle name="เครื่องหมายจุลภาค 30 4 2 4" xfId="9705" xr:uid="{F0563C2C-E8FF-45BF-92CD-B26C3A44A50C}"/>
    <cellStyle name="เครื่องหมายจุลภาค 30 4 2 4 2" xfId="16507" xr:uid="{FF58A7DA-512D-4C2B-AE89-C928291659A0}"/>
    <cellStyle name="เครื่องหมายจุลภาค 30 4 2 4 3" xfId="23315" xr:uid="{1ACCCC6E-A49A-451B-82FE-C741D2F295A8}"/>
    <cellStyle name="เครื่องหมายจุลภาค 30 4 2 4 4" xfId="34841" xr:uid="{9E5E31C7-702F-4A87-946C-88645E9DD854}"/>
    <cellStyle name="เครื่องหมายจุลภาค 30 4 2 5" xfId="12802" xr:uid="{72C048B8-D007-4D20-B84A-87FD053170E2}"/>
    <cellStyle name="เครื่องหมายจุลภาค 30 4 2 5 2" xfId="25653" xr:uid="{402BA634-4B2C-4F92-8A49-1E84B8A2863F}"/>
    <cellStyle name="เครื่องหมายจุลภาค 30 4 2 5 3" xfId="37179" xr:uid="{4F7C234E-6CEF-4D11-9640-A9B990D635F8}"/>
    <cellStyle name="เครื่องหมายจุลภาค 30 4 2 6" xfId="27990" xr:uid="{6308EBF3-7F52-4BF6-B77D-52AFE9C09D70}"/>
    <cellStyle name="เครื่องหมายจุลภาค 30 4 2 6 2" xfId="39516" xr:uid="{27C9415F-46AD-4477-ADAC-19F53643F6B9}"/>
    <cellStyle name="เครื่องหมายจุลภาค 30 4 2 7" xfId="17960" xr:uid="{67A256D3-E00B-455B-816D-0E61EFFDFE00}"/>
    <cellStyle name="เครื่องหมายจุลภาค 30 4 2 8" xfId="29498" xr:uid="{BF16E8AE-B73C-4B9C-9930-47A59F3B424F}"/>
    <cellStyle name="เครื่องหมายจุลภาค 30 4 3" xfId="6379" xr:uid="{88604532-1772-48D7-867F-F70FB7FDB845}"/>
    <cellStyle name="เครื่องหมายจุลภาค 30 4 3 2" xfId="8213" xr:uid="{85220533-87BD-446F-B5B0-955F3DA2AFF7}"/>
    <cellStyle name="เครื่องหมายจุลภาค 30 4 3 2 2" xfId="15083" xr:uid="{77099E39-8CC5-4E57-9EBF-DDC84254ADF8}"/>
    <cellStyle name="เครื่องหมายจุลภาค 30 4 3 2 3" xfId="21656" xr:uid="{21E16AAE-137B-4832-A42D-B7934A546011}"/>
    <cellStyle name="เครื่องหมายจุลภาค 30 4 3 2 4" xfId="33183" xr:uid="{AD379418-FF22-49CE-B2D4-E29EA1075DA1}"/>
    <cellStyle name="เครื่องหมายจุลภาค 30 4 3 3" xfId="13250" xr:uid="{E47F6A03-202A-403E-B6AA-A0ECD7A9068F}"/>
    <cellStyle name="เครื่องหมายจุลภาค 30 4 3 3 2" xfId="23999" xr:uid="{6E23E66C-DA08-4F35-A261-809D5E9FD095}"/>
    <cellStyle name="เครื่องหมายจุลภาค 30 4 3 3 3" xfId="35525" xr:uid="{64C5ADA6-CE1E-4D72-831B-D8C3E28D6FDF}"/>
    <cellStyle name="เครื่องหมายจุลภาค 30 4 3 4" xfId="26336" xr:uid="{5B359D26-4959-4946-BF90-A1AA45C6DA13}"/>
    <cellStyle name="เครื่องหมายจุลภาค 30 4 3 4 2" xfId="37862" xr:uid="{68A4C89F-B976-42D1-97FE-42FE9F92E513}"/>
    <cellStyle name="เครื่องหมายจุลภาค 30 4 3 5" xfId="19311" xr:uid="{73542C69-3E68-4056-96F0-9F31770E34D0}"/>
    <cellStyle name="เครื่องหมายจุลภาค 30 4 3 6" xfId="30841" xr:uid="{6B12DED3-2CF7-49F5-AD0F-633EFEA06C0D}"/>
    <cellStyle name="เครื่องหมายจุลภาค 30 4 4" xfId="7286" xr:uid="{D57C239D-FF33-4FE3-B77F-7E73F9171DF7}"/>
    <cellStyle name="เครื่องหมายจุลภาค 30 4 4 2" xfId="14156" xr:uid="{02E756EA-BFF8-443A-A518-33DEB2361DC3}"/>
    <cellStyle name="เครื่องหมายจุลภาค 30 4 4 3" xfId="20490" xr:uid="{B7321B94-C2CB-4BAC-879E-B69A5F030732}"/>
    <cellStyle name="เครื่องหมายจุลภาค 30 4 4 4" xfId="32018" xr:uid="{DC3CA3D5-6C83-4D6F-8989-14E760881582}"/>
    <cellStyle name="เครื่องหมายจุลภาค 30 4 5" xfId="9244" xr:uid="{57F73DD7-6EBF-4F48-A251-890BE6987A0C}"/>
    <cellStyle name="เครื่องหมายจุลภาค 30 4 5 2" xfId="16049" xr:uid="{250808A7-AFE7-46D9-BC0A-616254A0E349}"/>
    <cellStyle name="เครื่องหมายจุลภาค 30 4 5 3" xfId="22837" xr:uid="{4A79C600-E6F7-4B9B-A512-FD6058DD4C8A}"/>
    <cellStyle name="เครื่องหมายจุลภาค 30 4 5 4" xfId="34363" xr:uid="{3C56CF3B-EA00-4E2A-9EE2-2AD112FFCD24}"/>
    <cellStyle name="เครื่องหมายจุลภาค 30 4 6" xfId="12384" xr:uid="{BAFEDD16-8B27-4A9C-B141-388BE7A5872E}"/>
    <cellStyle name="เครื่องหมายจุลภาค 30 4 6 2" xfId="25175" xr:uid="{8E5ED0DA-5213-4ED9-B6A8-25C5E9075310}"/>
    <cellStyle name="เครื่องหมายจุลภาค 30 4 6 3" xfId="36701" xr:uid="{0C90DB77-B4E2-40DA-8FFF-E066570A2F48}"/>
    <cellStyle name="เครื่องหมายจุลภาค 30 4 7" xfId="27512" xr:uid="{B5774BC2-A9AE-4EB1-B800-7C98FEF46F06}"/>
    <cellStyle name="เครื่องหมายจุลภาค 30 4 7 2" xfId="39038" xr:uid="{64DE86BD-0425-4600-A046-8B7A4C47B0E0}"/>
    <cellStyle name="เครื่องหมายจุลภาค 30 4 8" xfId="17445" xr:uid="{62DA8F1B-F0FF-4CD1-BEB1-F7558F4810FD}"/>
    <cellStyle name="เครื่องหมายจุลภาค 30 4 9" xfId="28983" xr:uid="{DB2A5F64-6007-4387-8740-352EC2B8F4F9}"/>
    <cellStyle name="เครื่องหมายจุลภาค 30 5" xfId="2511" xr:uid="{A96DD4C6-928D-41FF-B56F-0A14A3657C90}"/>
    <cellStyle name="เครื่องหมายจุลภาค 30 5 2" xfId="3016" xr:uid="{524209C5-7870-4A99-812B-3C7C7B7B61CF}"/>
    <cellStyle name="เครื่องหมายจุลภาค 30 5 2 2" xfId="6928" xr:uid="{C21B4460-2817-4382-8F00-29635B7488A7}"/>
    <cellStyle name="เครื่องหมายจุลภาค 30 5 2 2 2" xfId="8781" xr:uid="{76432E95-E4B0-4678-BBAB-24CA58298104}"/>
    <cellStyle name="เครื่องหมายจุลภาค 30 5 2 2 2 2" xfId="15651" xr:uid="{DB315543-40E9-4DDE-B4B7-022491C3EF25}"/>
    <cellStyle name="เครื่องหมายจุลภาค 30 5 2 2 2 3" xfId="22239" xr:uid="{42792107-6840-4C01-9FBE-53299DD2FA56}"/>
    <cellStyle name="เครื่องหมายจุลภาค 30 5 2 2 2 4" xfId="33766" xr:uid="{4859874E-7FA8-4707-9412-64ACFBAD471F}"/>
    <cellStyle name="เครื่องหมายจุลภาค 30 5 2 2 3" xfId="13799" xr:uid="{0D34996F-2427-4986-9195-972CA0DE1E9D}"/>
    <cellStyle name="เครื่องหมายจุลภาค 30 5 2 2 3 2" xfId="24582" xr:uid="{8875AA74-3F2A-4FF2-97B6-8A768C0376AD}"/>
    <cellStyle name="เครื่องหมายจุลภาค 30 5 2 2 3 3" xfId="36108" xr:uid="{E966E2DF-489E-4C4B-AAB7-3C9DECE7787F}"/>
    <cellStyle name="เครื่องหมายจุลภาค 30 5 2 2 4" xfId="26919" xr:uid="{CBC803FD-DDBE-479B-8240-5BE6F44BA9D9}"/>
    <cellStyle name="เครื่องหมายจุลภาค 30 5 2 2 4 2" xfId="38445" xr:uid="{0E53BF03-5BDD-454C-B981-81E3C54A1D5F}"/>
    <cellStyle name="เครื่องหมายจุลภาค 30 5 2 2 5" xfId="19894" xr:uid="{790E6E84-7FC6-4160-9585-A947497F0BA7}"/>
    <cellStyle name="เครื่องหมายจุลภาค 30 5 2 2 6" xfId="31424" xr:uid="{6C4E8CAD-E44C-46F2-932A-8B510E630BE4}"/>
    <cellStyle name="เครื่องหมายจุลภาค 30 5 2 3" xfId="7848" xr:uid="{A0329298-B5FD-4963-8B36-61660C4CB1D4}"/>
    <cellStyle name="เครื่องหมายจุลภาค 30 5 2 3 2" xfId="14718" xr:uid="{573C1566-23DC-40DA-8700-85BEF1421C1A}"/>
    <cellStyle name="เครื่องหมายจุลภาค 30 5 2 3 3" xfId="21073" xr:uid="{F65DA0BA-AC6B-46C8-9C34-89B14CE090D7}"/>
    <cellStyle name="เครื่องหมายจุลภาค 30 5 2 3 4" xfId="32601" xr:uid="{9F2A3259-57FE-492E-A8C5-9B031A8D0D75}"/>
    <cellStyle name="เครื่องหมายจุลภาค 30 5 2 4" xfId="9810" xr:uid="{B4DDDF0C-2E76-4807-9BFE-02CEAF1F1990}"/>
    <cellStyle name="เครื่องหมายจุลภาค 30 5 2 4 2" xfId="16612" xr:uid="{EACCB422-0EFF-4052-84BE-331E4D9F2280}"/>
    <cellStyle name="เครื่องหมายจุลภาค 30 5 2 4 3" xfId="23420" xr:uid="{F5DC1575-B828-4193-BDCD-3D5DBE886E6F}"/>
    <cellStyle name="เครื่องหมายจุลภาค 30 5 2 4 4" xfId="34946" xr:uid="{06F615E6-E79E-4460-989F-DA7C4BDA5B41}"/>
    <cellStyle name="เครื่องหมายจุลภาค 30 5 2 5" xfId="12901" xr:uid="{F3EEEF68-C592-4E6A-9CE8-F95EF563A2BF}"/>
    <cellStyle name="เครื่องหมายจุลภาค 30 5 2 5 2" xfId="25758" xr:uid="{153BD885-F453-4707-865D-A24752813121}"/>
    <cellStyle name="เครื่องหมายจุลภาค 30 5 2 5 3" xfId="37284" xr:uid="{E4AF212F-6E39-4E41-845A-BEE4F39E112D}"/>
    <cellStyle name="เครื่องหมายจุลภาค 30 5 2 6" xfId="28095" xr:uid="{5FCFF328-F2E3-40EB-9F9D-87E99C93F052}"/>
    <cellStyle name="เครื่องหมายจุลภาค 30 5 2 6 2" xfId="39621" xr:uid="{718247A1-B98C-4BDE-B33E-804E523258BB}"/>
    <cellStyle name="เครื่องหมายจุลภาค 30 5 2 7" xfId="18065" xr:uid="{C0E2B0D4-03FD-432C-BABD-FB5B2AB5CBEF}"/>
    <cellStyle name="เครื่องหมายจุลภาค 30 5 2 8" xfId="29603" xr:uid="{8D7DDB0E-DD9E-4EB8-AF0D-644296D8E7B9}"/>
    <cellStyle name="เครื่องหมายจุลภาค 30 5 3" xfId="6481" xr:uid="{F0CDD2DD-4FAA-4392-B38F-D4F74F5CEC31}"/>
    <cellStyle name="เครื่องหมายจุลภาค 30 5 3 2" xfId="8317" xr:uid="{D90787D3-A32D-4454-9E83-F21489384ED6}"/>
    <cellStyle name="เครื่องหมายจุลภาค 30 5 3 2 2" xfId="15187" xr:uid="{9504AF58-6391-45C5-A59B-461064B49DB0}"/>
    <cellStyle name="เครื่องหมายจุลภาค 30 5 3 2 3" xfId="21761" xr:uid="{1253D2E0-859A-4BD4-8AF9-1049A3AF8DD6}"/>
    <cellStyle name="เครื่องหมายจุลภาค 30 5 3 2 4" xfId="33288" xr:uid="{53FE99C1-39E2-451E-B402-FC67D7E78B9A}"/>
    <cellStyle name="เครื่องหมายจุลภาค 30 5 3 3" xfId="13352" xr:uid="{A3A76978-DE52-4A44-9998-9BDB113401E5}"/>
    <cellStyle name="เครื่องหมายจุลภาค 30 5 3 3 2" xfId="24104" xr:uid="{F8D0B7F3-056A-4BC4-80B9-F1D1E6A3C4D7}"/>
    <cellStyle name="เครื่องหมายจุลภาค 30 5 3 3 3" xfId="35630" xr:uid="{500DD925-F509-4004-B14C-D4D9E3A575A3}"/>
    <cellStyle name="เครื่องหมายจุลภาค 30 5 3 4" xfId="26441" xr:uid="{418F6114-ECB8-4106-9FAF-02900C8B99D2}"/>
    <cellStyle name="เครื่องหมายจุลภาค 30 5 3 4 2" xfId="37967" xr:uid="{1027DC63-7D17-4015-99F3-188BE551F22A}"/>
    <cellStyle name="เครื่องหมายจุลภาค 30 5 3 5" xfId="19416" xr:uid="{8395B8E4-53C6-420F-9766-B20675AA22ED}"/>
    <cellStyle name="เครื่องหมายจุลภาค 30 5 3 6" xfId="30946" xr:uid="{09EDE215-7171-4E4F-AD33-CBCE24D22372}"/>
    <cellStyle name="เครื่องหมายจุลภาค 30 5 4" xfId="7388" xr:uid="{D753299F-2D3B-4575-BF7B-0EF1D8552BEF}"/>
    <cellStyle name="เครื่องหมายจุลภาค 30 5 4 2" xfId="14258" xr:uid="{8BFA8E7A-1468-49C2-BC50-30BDAF28E6B1}"/>
    <cellStyle name="เครื่องหมายจุลภาค 30 5 4 3" xfId="20595" xr:uid="{09D8AA9B-458F-420F-9CF8-D4650D057CD3}"/>
    <cellStyle name="เครื่องหมายจุลภาค 30 5 4 4" xfId="32123" xr:uid="{D568C04B-E6F9-49A9-9856-F8FC2798180D}"/>
    <cellStyle name="เครื่องหมายจุลภาค 30 5 5" xfId="9346" xr:uid="{EB31023D-976D-4BE1-A716-8588E4FA05CA}"/>
    <cellStyle name="เครื่องหมายจุลภาค 30 5 5 2" xfId="16151" xr:uid="{138D114F-01AE-4A33-BFED-C9B188C01EDD}"/>
    <cellStyle name="เครื่องหมายจุลภาค 30 5 5 3" xfId="22942" xr:uid="{AAB1B954-4D6B-462C-9B46-461229852BA4}"/>
    <cellStyle name="เครื่องหมายจุลภาค 30 5 5 4" xfId="34468" xr:uid="{1242854D-EA6D-40E9-9744-778ABE0CEF3E}"/>
    <cellStyle name="เครื่องหมายจุลภาค 30 5 6" xfId="12476" xr:uid="{D3797D3D-44F2-45C9-985F-904138680E2B}"/>
    <cellStyle name="เครื่องหมายจุลภาค 30 5 6 2" xfId="25280" xr:uid="{705FDBDE-D43E-4E39-95CB-20BBCD61F09A}"/>
    <cellStyle name="เครื่องหมายจุลภาค 30 5 6 3" xfId="36806" xr:uid="{13D12910-3378-4644-BF31-C6D50980FBE3}"/>
    <cellStyle name="เครื่องหมายจุลภาค 30 5 7" xfId="27617" xr:uid="{BD439922-8AB4-4A67-8230-892901D79C80}"/>
    <cellStyle name="เครื่องหมายจุลภาค 30 5 7 2" xfId="39143" xr:uid="{3E904B4B-BDBA-469F-B8A8-0A3A11C1CE52}"/>
    <cellStyle name="เครื่องหมายจุลภาค 30 5 8" xfId="17578" xr:uid="{CDE05F6D-9508-4682-80DE-D20110F79205}"/>
    <cellStyle name="เครื่องหมายจุลภาค 30 5 9" xfId="29116" xr:uid="{DA80BFCC-C7D9-4259-BDD1-0880DCEB4BEA}"/>
    <cellStyle name="เครื่องหมายจุลภาค 30 6" xfId="2721" xr:uid="{ABD72B63-B159-477B-8A0A-E40224597220}"/>
    <cellStyle name="เครื่องหมายจุลภาค 30 6 2" xfId="6623" xr:uid="{E4469C40-4D6B-4EEE-923A-3CC626DEDF42}"/>
    <cellStyle name="เครื่องหมายจุลภาค 30 6 2 2" xfId="8467" xr:uid="{7809DE1A-9424-4C18-9E17-44993BEEE6B0}"/>
    <cellStyle name="เครื่องหมายจุลภาค 30 6 2 2 2" xfId="15337" xr:uid="{FA539720-4402-49C7-947E-1E0F2F02AA8B}"/>
    <cellStyle name="เครื่องหมายจุลภาค 30 6 2 2 3" xfId="21918" xr:uid="{2B3E1A11-55FA-468B-A6A4-6E09017F84C2}"/>
    <cellStyle name="เครื่องหมายจุลภาค 30 6 2 2 4" xfId="33445" xr:uid="{F385FAC8-5EE5-4FD7-B20E-AD5BC8045A1C}"/>
    <cellStyle name="เครื่องหมายจุลภาค 30 6 2 3" xfId="13494" xr:uid="{AFEB5678-12D4-497C-9EA9-1F99886D7C02}"/>
    <cellStyle name="เครื่องหมายจุลภาค 30 6 2 3 2" xfId="24261" xr:uid="{2792F75C-210B-441F-943B-0A3CE64D5261}"/>
    <cellStyle name="เครื่องหมายจุลภาค 30 6 2 3 3" xfId="35787" xr:uid="{4D2E91A6-7AD4-40D4-B56E-A3A07E606254}"/>
    <cellStyle name="เครื่องหมายจุลภาค 30 6 2 4" xfId="26598" xr:uid="{C6F695E9-48CE-40DC-958D-36E28C44239D}"/>
    <cellStyle name="เครื่องหมายจุลภาค 30 6 2 4 2" xfId="38124" xr:uid="{F25556DF-13FB-4313-AD22-3850743F07CE}"/>
    <cellStyle name="เครื่องหมายจุลภาค 30 6 2 5" xfId="19573" xr:uid="{FFEE7B31-78D3-4F81-982E-8FDBB7DD3069}"/>
    <cellStyle name="เครื่องหมายจุลภาค 30 6 2 6" xfId="31103" xr:uid="{9F6E3DE0-C4DD-4D7B-91FD-8E86990E0A2C}"/>
    <cellStyle name="เครื่องหมายจุลภาค 30 6 3" xfId="7534" xr:uid="{40C62C27-6305-4BE4-961D-C4830FEC72A0}"/>
    <cellStyle name="เครื่องหมายจุลภาค 30 6 3 2" xfId="14404" xr:uid="{E11A0FA9-8287-4424-94DC-E235FDF41688}"/>
    <cellStyle name="เครื่องหมายจุลภาค 30 6 3 3" xfId="20752" xr:uid="{1618730B-8B17-4EE2-AB7D-2380E74CC616}"/>
    <cellStyle name="เครื่องหมายจุลภาค 30 6 3 4" xfId="32280" xr:uid="{33FF56F7-6BEE-4C5B-919F-4C41DCFEABAF}"/>
    <cellStyle name="เครื่องหมายจุลภาค 30 6 4" xfId="9495" xr:uid="{CCAB1248-43E6-4114-9B10-211585BB9925}"/>
    <cellStyle name="เครื่องหมายจุลภาค 30 6 4 2" xfId="16297" xr:uid="{EDEB1DE3-2D9F-40F4-B5A3-EE91D9FBAD40}"/>
    <cellStyle name="เครื่องหมายจุลภาค 30 6 4 3" xfId="23099" xr:uid="{AA78500C-3AE9-49CB-9040-193FE58925DE}"/>
    <cellStyle name="เครื่องหมายจุลภาค 30 6 4 4" xfId="34625" xr:uid="{26ABFF18-6BC0-4345-AE8D-211A3FD61D2E}"/>
    <cellStyle name="เครื่องหมายจุลภาค 30 6 5" xfId="12606" xr:uid="{720CF1DE-CE06-41BA-87CE-9CFD9166CC37}"/>
    <cellStyle name="เครื่องหมายจุลภาค 30 6 5 2" xfId="25437" xr:uid="{695A48B3-9980-466D-8E90-DA38424AC1A8}"/>
    <cellStyle name="เครื่องหมายจุลภาค 30 6 5 3" xfId="36963" xr:uid="{82B56796-B7C4-47B1-9171-91C14C8A2E9F}"/>
    <cellStyle name="เครื่องหมายจุลภาค 30 6 6" xfId="27774" xr:uid="{5B973102-836E-45B5-89FB-F53F9A7086EC}"/>
    <cellStyle name="เครื่องหมายจุลภาค 30 6 6 2" xfId="39300" xr:uid="{34FD52AA-B9BC-4947-A9DC-21400F8C1E5C}"/>
    <cellStyle name="เครื่องหมายจุลภาค 30 6 7" xfId="17744" xr:uid="{FEC90FE1-D245-4E18-B8A9-D7B856F2D3BB}"/>
    <cellStyle name="เครื่องหมายจุลภาค 30 6 8" xfId="29282" xr:uid="{C3372D0F-EB3B-4089-9ABD-807A2FB465C9}"/>
    <cellStyle name="เครื่องหมายจุลภาค 30 7" xfId="6178" xr:uid="{F4C066AE-7212-454A-A7BC-43E108FD98B7}"/>
    <cellStyle name="เครื่องหมายจุลภาค 30 7 2" xfId="8005" xr:uid="{0D8AFE9B-E8BF-437A-A1E3-73645C4A68E3}"/>
    <cellStyle name="เครื่องหมายจุลภาค 30 7 2 2" xfId="14875" xr:uid="{A52A036F-CA06-45A5-B48D-D15B33C9F1AA}"/>
    <cellStyle name="เครื่องหมายจุลภาค 30 7 2 3" xfId="21440" xr:uid="{E6EE2881-1F8E-4753-9D6C-94CD2B877E62}"/>
    <cellStyle name="เครื่องหมายจุลภาค 30 7 2 4" xfId="32967" xr:uid="{7A3863F6-85DC-42D0-BC90-E782B6D3F52D}"/>
    <cellStyle name="เครื่องหมายจุลภาค 30 7 3" xfId="13049" xr:uid="{4B5A9629-00F2-4538-855A-9CAFCA45EA33}"/>
    <cellStyle name="เครื่องหมายจุลภาค 30 7 3 2" xfId="23783" xr:uid="{36569BCB-2FEA-4C3F-A925-D6CE74CD88FB}"/>
    <cellStyle name="เครื่องหมายจุลภาค 30 7 3 3" xfId="35309" xr:uid="{C9090EEE-D469-4A1D-93E6-15516EB65BDD}"/>
    <cellStyle name="เครื่องหมายจุลภาค 30 7 4" xfId="26120" xr:uid="{9A7137A5-0006-4D63-BE11-FDD06D2DA8E6}"/>
    <cellStyle name="เครื่องหมายจุลภาค 30 7 4 2" xfId="37646" xr:uid="{029BA752-8E49-4C0A-8CA7-B3C879A15760}"/>
    <cellStyle name="เครื่องหมายจุลภาค 30 7 5" xfId="19095" xr:uid="{0D1A4425-7682-4AB9-937D-BF639DDB8177}"/>
    <cellStyle name="เครื่องหมายจุลภาค 30 7 6" xfId="30625" xr:uid="{06CB4404-6EEF-490E-B844-AA80BF3534CF}"/>
    <cellStyle name="เครื่องหมายจุลภาค 30 8" xfId="7085" xr:uid="{1CD9A30B-DFD9-4C77-9764-E8F987FA1877}"/>
    <cellStyle name="เครื่องหมายจุลภาค 30 8 2" xfId="13955" xr:uid="{487A7493-4382-4739-9439-21EFA1DC54AD}"/>
    <cellStyle name="เครื่องหมายจุลภาค 30 8 3" xfId="20274" xr:uid="{55A84D7E-518F-4C43-9B90-083F89BA05F2}"/>
    <cellStyle name="เครื่องหมายจุลภาค 30 8 4" xfId="31802" xr:uid="{7A18610A-CDED-4755-A6AD-5E2E0F16F50D}"/>
    <cellStyle name="เครื่องหมายจุลภาค 30 9" xfId="9039" xr:uid="{BAC4D245-B52A-4F7D-B611-8D368D37476C}"/>
    <cellStyle name="เครื่องหมายจุลภาค 30 9 2" xfId="15847" xr:uid="{D6622BD8-83DD-437F-B959-90794370A7D6}"/>
    <cellStyle name="เครื่องหมายจุลภาค 30 9 3" xfId="22621" xr:uid="{3B5B26F9-99B6-44C0-9F70-B9A78AEE79F8}"/>
    <cellStyle name="เครื่องหมายจุลภาค 30 9 4" xfId="34147" xr:uid="{EB380068-24FA-44E3-84E5-27942EED14F0}"/>
    <cellStyle name="เครื่องหมายจุลภาค 31" xfId="2118" xr:uid="{5FF1C84A-3086-460D-89EB-FB558CA924C6}"/>
    <cellStyle name="เครื่องหมายจุลภาค 31 10" xfId="12192" xr:uid="{411BBCEC-54F6-42AB-B155-F5534027016E}"/>
    <cellStyle name="เครื่องหมายจุลภาค 31 10 2" xfId="24960" xr:uid="{E3E70598-B222-4610-9343-E2FB8730FC1F}"/>
    <cellStyle name="เครื่องหมายจุลภาค 31 10 3" xfId="36486" xr:uid="{E61DA8E4-F4A1-4AF9-A5A7-7C9035917776}"/>
    <cellStyle name="เครื่องหมายจุลภาค 31 11" xfId="27297" xr:uid="{454B48B8-A016-42B5-837C-65616798CC43}"/>
    <cellStyle name="เครื่องหมายจุลภาค 31 11 2" xfId="38823" xr:uid="{EB35C63D-B135-4C1B-A7A9-91D5ADE0B634}"/>
    <cellStyle name="เครื่องหมายจุลภาค 31 12" xfId="17173" xr:uid="{0B452F51-E1A0-441B-8386-946167CE0C44}"/>
    <cellStyle name="เครื่องหมายจุลภาค 31 13" xfId="28711" xr:uid="{4EDEEA58-12EF-474B-9258-20FBE1D59E03}"/>
    <cellStyle name="เครื่องหมายจุลภาค 31 2" xfId="2166" xr:uid="{237871D3-40EF-4216-84A5-1A95B6E688F1}"/>
    <cellStyle name="เครื่องหมายจุลภาค 31 2 10" xfId="27335" xr:uid="{1BF12DCA-5D40-434E-A4E5-C7D39C1F1E86}"/>
    <cellStyle name="เครื่องหมายจุลภาค 31 2 10 2" xfId="38861" xr:uid="{EFB1951D-A1D9-4024-9EDD-EDE56E8D1D8A}"/>
    <cellStyle name="เครื่องหมายจุลภาค 31 2 11" xfId="17211" xr:uid="{F6D05A37-7934-49C2-91C8-5A2306B890C7}"/>
    <cellStyle name="เครื่องหมายจุลภาค 31 2 12" xfId="28749" xr:uid="{0E0B31A8-9E5D-4507-8388-4023D5E6A231}"/>
    <cellStyle name="เครื่องหมายจุลภาค 31 2 2" xfId="2303" xr:uid="{7764CEB1-6A74-458B-A346-0E61F26AFAED}"/>
    <cellStyle name="เครื่องหมายจุลภาค 31 2 2 2" xfId="2856" xr:uid="{18552134-5E32-4711-8205-0A796556A032}"/>
    <cellStyle name="เครื่องหมายจุลภาค 31 2 2 2 2" xfId="6760" xr:uid="{96977BEE-9E01-4656-B35D-68D0C6502986}"/>
    <cellStyle name="เครื่องหมายจุลภาค 31 2 2 2 2 2" xfId="8609" xr:uid="{2DC4C246-0777-4397-938C-67491983E7CE}"/>
    <cellStyle name="เครื่องหมายจุลภาค 31 2 2 2 2 2 2" xfId="15479" xr:uid="{D7BB430D-5242-4BB4-A1C5-8AF3D9DC6D24}"/>
    <cellStyle name="เครื่องหมายจุลภาค 31 2 2 2 2 2 3" xfId="22065" xr:uid="{249A5394-CD6B-4C01-B1FE-4EF706F22807}"/>
    <cellStyle name="เครื่องหมายจุลภาค 31 2 2 2 2 2 4" xfId="33592" xr:uid="{AB617823-B2CE-465C-84F4-A623645B851E}"/>
    <cellStyle name="เครื่องหมายจุลภาค 31 2 2 2 2 3" xfId="13631" xr:uid="{B8F63260-3D66-49FE-B47A-42082AC10D7C}"/>
    <cellStyle name="เครื่องหมายจุลภาค 31 2 2 2 2 3 2" xfId="24408" xr:uid="{A153C7A2-DBA4-4920-BAE8-3540C95A90FF}"/>
    <cellStyle name="เครื่องหมายจุลภาค 31 2 2 2 2 3 3" xfId="35934" xr:uid="{C263C50B-1C5F-479F-9A64-00C259E3DBCA}"/>
    <cellStyle name="เครื่องหมายจุลภาค 31 2 2 2 2 4" xfId="26745" xr:uid="{6E263E25-2784-4CA5-9CDB-A6AB2065CBB2}"/>
    <cellStyle name="เครื่องหมายจุลภาค 31 2 2 2 2 4 2" xfId="38271" xr:uid="{1676130C-5980-4913-815D-D120253809C2}"/>
    <cellStyle name="เครื่องหมายจุลภาค 31 2 2 2 2 5" xfId="19720" xr:uid="{24AC8805-8C48-48F4-8FDF-51E5CEFB40B5}"/>
    <cellStyle name="เครื่องหมายจุลภาค 31 2 2 2 2 6" xfId="31250" xr:uid="{607B0AEF-1243-4904-991F-E49F8C8293DE}"/>
    <cellStyle name="เครื่องหมายจุลภาค 31 2 2 2 3" xfId="7676" xr:uid="{A6348D27-2795-4FCF-BD6D-1752999D62F0}"/>
    <cellStyle name="เครื่องหมายจุลภาค 31 2 2 2 3 2" xfId="14546" xr:uid="{1BF10131-D90A-45BD-A269-478099DFF47D}"/>
    <cellStyle name="เครื่องหมายจุลภาค 31 2 2 2 3 3" xfId="20899" xr:uid="{9C1CB7D4-B5C8-4AEF-9604-65EE5606C4F4}"/>
    <cellStyle name="เครื่องหมายจุลภาค 31 2 2 2 3 4" xfId="32427" xr:uid="{6FB7A6B2-73B7-4F19-9AB9-50409ADBCFC5}"/>
    <cellStyle name="เครื่องหมายจุลภาค 31 2 2 2 4" xfId="9637" xr:uid="{DA75AC82-80AD-4FB2-BA40-B50B563B5699}"/>
    <cellStyle name="เครื่องหมายจุลภาค 31 2 2 2 4 2" xfId="16439" xr:uid="{36D21462-3D4A-4163-A6E9-2A16183D55D0}"/>
    <cellStyle name="เครื่องหมายจุลภาค 31 2 2 2 4 3" xfId="23246" xr:uid="{B17388AE-C8B0-4354-AD79-F0A07BC2F3BA}"/>
    <cellStyle name="เครื่องหมายจุลภาค 31 2 2 2 4 4" xfId="34772" xr:uid="{734BBB57-D357-41B9-947D-9408A92B306C}"/>
    <cellStyle name="เครื่องหมายจุลภาค 31 2 2 2 5" xfId="12741" xr:uid="{4218E315-D243-4C0C-875C-E9BEF803E7C4}"/>
    <cellStyle name="เครื่องหมายจุลภาค 31 2 2 2 5 2" xfId="25584" xr:uid="{2960723A-0503-45A1-914B-149A52D31BCB}"/>
    <cellStyle name="เครื่องหมายจุลภาค 31 2 2 2 5 3" xfId="37110" xr:uid="{95C8A3DA-ED1F-42EE-B26F-750041FAE0DF}"/>
    <cellStyle name="เครื่องหมายจุลภาค 31 2 2 2 6" xfId="27921" xr:uid="{0CB3B0C2-1119-48BA-8904-C1CA8F5063FA}"/>
    <cellStyle name="เครื่องหมายจุลภาค 31 2 2 2 6 2" xfId="39447" xr:uid="{AC20825D-ECFC-4A5F-88F3-6A4735934B26}"/>
    <cellStyle name="เครื่องหมายจุลภาค 31 2 2 2 7" xfId="17891" xr:uid="{C1D05E06-30C5-4831-9392-2970737739C3}"/>
    <cellStyle name="เครื่องหมายจุลภาค 31 2 2 2 8" xfId="29429" xr:uid="{323349AC-5CC4-4792-ACA6-1D0F94C976C8}"/>
    <cellStyle name="เครื่องหมายจุลภาค 31 2 2 3" xfId="6314" xr:uid="{74FF8939-E23C-45E2-B9F2-C31051454A9F}"/>
    <cellStyle name="เครื่องหมายจุลภาค 31 2 2 3 2" xfId="8146" xr:uid="{543D9D44-CA92-4933-8A15-C901524A6B22}"/>
    <cellStyle name="เครื่องหมายจุลภาค 31 2 2 3 2 2" xfId="15016" xr:uid="{9A8E8FC0-EC26-4783-8005-5140E975B601}"/>
    <cellStyle name="เครื่องหมายจุลภาค 31 2 2 3 2 3" xfId="21587" xr:uid="{48924074-C6F8-4F7F-BBC1-AE4A57A6499A}"/>
    <cellStyle name="เครื่องหมายจุลภาค 31 2 2 3 2 4" xfId="33114" xr:uid="{F50BA40C-7690-4878-8E26-6F08374FB806}"/>
    <cellStyle name="เครื่องหมายจุลภาค 31 2 2 3 3" xfId="13185" xr:uid="{07A840A8-4B8F-49FE-9078-28633EA7BD6C}"/>
    <cellStyle name="เครื่องหมายจุลภาค 31 2 2 3 3 2" xfId="23930" xr:uid="{463BF582-97AB-4290-93BF-06658D6348D1}"/>
    <cellStyle name="เครื่องหมายจุลภาค 31 2 2 3 3 3" xfId="35456" xr:uid="{0B88E212-9772-4449-BEBF-6BF718346D92}"/>
    <cellStyle name="เครื่องหมายจุลภาค 31 2 2 3 4" xfId="26267" xr:uid="{A09A5D63-DAC0-46DA-AB57-AA46635040B1}"/>
    <cellStyle name="เครื่องหมายจุลภาค 31 2 2 3 4 2" xfId="37793" xr:uid="{F99A2842-C3BF-478C-A6BA-243FC702271D}"/>
    <cellStyle name="เครื่องหมายจุลภาค 31 2 2 3 5" xfId="19242" xr:uid="{B1221C59-6C31-4EC3-8FA5-AB1DB7D7240C}"/>
    <cellStyle name="เครื่องหมายจุลภาค 31 2 2 3 6" xfId="30772" xr:uid="{FDDEB6FF-461F-4FAA-89E8-4B77A3C51D5D}"/>
    <cellStyle name="เครื่องหมายจุลภาค 31 2 2 4" xfId="7221" xr:uid="{B17D4EFC-A02E-44AB-8BAB-BD359054E4AC}"/>
    <cellStyle name="เครื่องหมายจุลภาค 31 2 2 4 2" xfId="14091" xr:uid="{B29E4166-C5BA-4205-9434-C965EDC7429A}"/>
    <cellStyle name="เครื่องหมายจุลภาค 31 2 2 4 3" xfId="20421" xr:uid="{A4AB9751-1B8B-47D5-B0F8-63F3FDC7EE3E}"/>
    <cellStyle name="เครื่องหมายจุลภาค 31 2 2 4 4" xfId="31949" xr:uid="{09373C30-964B-42F5-B950-C9829A8B455D}"/>
    <cellStyle name="เครื่องหมายจุลภาค 31 2 2 5" xfId="9179" xr:uid="{F37CE7E8-4B19-4215-846D-F1C593DB6791}"/>
    <cellStyle name="เครื่องหมายจุลภาค 31 2 2 5 2" xfId="15984" xr:uid="{EBB5D87E-4B41-49F9-979A-FE144D443C4A}"/>
    <cellStyle name="เครื่องหมายจุลภาค 31 2 2 5 3" xfId="22768" xr:uid="{7831FC46-A8CD-42AE-B782-6B8B42C49E95}"/>
    <cellStyle name="เครื่องหมายจุลภาค 31 2 2 5 4" xfId="34294" xr:uid="{5B66AE2D-04B7-4BC5-A791-806D6197F8D6}"/>
    <cellStyle name="เครื่องหมายจุลภาค 31 2 2 6" xfId="12326" xr:uid="{26C8E11A-FDEE-4119-BCDA-F155778615EB}"/>
    <cellStyle name="เครื่องหมายจุลภาค 31 2 2 6 2" xfId="25106" xr:uid="{88D2B462-779E-433E-9C2C-7B64D3236F68}"/>
    <cellStyle name="เครื่องหมายจุลภาค 31 2 2 6 3" xfId="36632" xr:uid="{F9B026CC-FF95-4AFD-9F4A-10D37C80D0E0}"/>
    <cellStyle name="เครื่องหมายจุลภาค 31 2 2 7" xfId="27443" xr:uid="{919840A3-FB0D-43BC-8C10-17E416A2D0D6}"/>
    <cellStyle name="เครื่องหมายจุลภาค 31 2 2 7 2" xfId="38969" xr:uid="{FAC5A859-486D-4012-8CDA-3D5903EE2721}"/>
    <cellStyle name="เครื่องหมายจุลภาค 31 2 2 8" xfId="17347" xr:uid="{1439891F-D086-41C1-BBDE-2E2135A92605}"/>
    <cellStyle name="เครื่องหมายจุลภาค 31 2 2 9" xfId="28885" xr:uid="{AAA0CC5B-3B84-4590-BA91-FE2B380AC64C}"/>
    <cellStyle name="เครื่องหมายจุลภาค 31 2 3" xfId="2429" xr:uid="{2F562C76-9B7F-4F8E-B5C4-4EC2DA863EE2}"/>
    <cellStyle name="เครื่องหมายจุลภาค 31 2 3 2" xfId="2954" xr:uid="{8B6FFA6D-873F-49BA-946D-7F4335AAA2F5}"/>
    <cellStyle name="เครื่องหมายจุลภาค 31 2 3 2 2" xfId="6864" xr:uid="{F8211399-AA51-435B-B6EF-96EE500B7C15}"/>
    <cellStyle name="เครื่องหมายจุลภาค 31 2 3 2 2 2" xfId="8715" xr:uid="{B634B8C7-9BC4-4225-A280-C66D20BD44CE}"/>
    <cellStyle name="เครื่องหมายจุลภาค 31 2 3 2 2 2 2" xfId="15585" xr:uid="{0FCD5BA4-F008-4979-9E02-DD2403DD2E1A}"/>
    <cellStyle name="เครื่องหมายจุลภาค 31 2 3 2 2 2 3" xfId="22173" xr:uid="{96A01C56-1A91-41E2-B5E9-CD6295FFF2BC}"/>
    <cellStyle name="เครื่องหมายจุลภาค 31 2 3 2 2 2 4" xfId="33700" xr:uid="{A6E53F4A-63D5-4D1A-BC94-BCBF2DB49DB4}"/>
    <cellStyle name="เครื่องหมายจุลภาค 31 2 3 2 2 3" xfId="13735" xr:uid="{CAC17940-E6BF-406F-865D-A21D6C9CF11C}"/>
    <cellStyle name="เครื่องหมายจุลภาค 31 2 3 2 2 3 2" xfId="24516" xr:uid="{E3CCD757-C01D-46A1-BA87-E81DFCE82116}"/>
    <cellStyle name="เครื่องหมายจุลภาค 31 2 3 2 2 3 3" xfId="36042" xr:uid="{B73257D4-88A2-4CC6-9180-225330558DBB}"/>
    <cellStyle name="เครื่องหมายจุลภาค 31 2 3 2 2 4" xfId="26853" xr:uid="{53A508FA-C7BD-4574-AA22-8231FD054953}"/>
    <cellStyle name="เครื่องหมายจุลภาค 31 2 3 2 2 4 2" xfId="38379" xr:uid="{13CEE36C-674F-4578-B2B6-28DBFE997347}"/>
    <cellStyle name="เครื่องหมายจุลภาค 31 2 3 2 2 5" xfId="19828" xr:uid="{D89C49C0-D611-4611-8694-AF7072473693}"/>
    <cellStyle name="เครื่องหมายจุลภาค 31 2 3 2 2 6" xfId="31358" xr:uid="{404A4C53-53CD-420B-8CD8-C5F279945C4E}"/>
    <cellStyle name="เครื่องหมายจุลภาค 31 2 3 2 3" xfId="7782" xr:uid="{2F81C2E0-207C-420A-9585-6CCD2EAB48E6}"/>
    <cellStyle name="เครื่องหมายจุลภาค 31 2 3 2 3 2" xfId="14652" xr:uid="{74ECD6FC-98A6-412E-91FE-4AFE859E6F7B}"/>
    <cellStyle name="เครื่องหมายจุลภาค 31 2 3 2 3 3" xfId="21007" xr:uid="{D6F0A9C2-D78F-4E84-9310-5C9D21FED8DE}"/>
    <cellStyle name="เครื่องหมายจุลภาค 31 2 3 2 3 4" xfId="32535" xr:uid="{14C2FE31-1E52-4927-9EDC-51CA4880919E}"/>
    <cellStyle name="เครื่องหมายจุลภาค 31 2 3 2 4" xfId="9744" xr:uid="{13E40BCF-9142-4DBE-80E1-0BAC1DCD760C}"/>
    <cellStyle name="เครื่องหมายจุลภาค 31 2 3 2 4 2" xfId="16546" xr:uid="{A75D755F-249D-4FC7-ADA6-21FD4130E350}"/>
    <cellStyle name="เครื่องหมายจุลภาค 31 2 3 2 4 3" xfId="23354" xr:uid="{55A331BC-9E2C-4925-8495-5D953C437B14}"/>
    <cellStyle name="เครื่องหมายจุลภาค 31 2 3 2 4 4" xfId="34880" xr:uid="{E7429F45-BDDD-48AD-81CC-BD4FD6125323}"/>
    <cellStyle name="เครื่องหมายจุลภาค 31 2 3 2 5" xfId="12839" xr:uid="{4329B69E-CE39-4382-87C7-E9AC6EFC8C0F}"/>
    <cellStyle name="เครื่องหมายจุลภาค 31 2 3 2 5 2" xfId="25692" xr:uid="{B3E3ECC1-FB33-4A0B-BDC8-EEB2C97A892C}"/>
    <cellStyle name="เครื่องหมายจุลภาค 31 2 3 2 5 3" xfId="37218" xr:uid="{D99CD816-B713-473D-87E0-3FCD91024B98}"/>
    <cellStyle name="เครื่องหมายจุลภาค 31 2 3 2 6" xfId="28029" xr:uid="{B9A01515-D701-4D21-B351-3F45EFD4EFB5}"/>
    <cellStyle name="เครื่องหมายจุลภาค 31 2 3 2 6 2" xfId="39555" xr:uid="{E3163374-A2A5-4DE9-B69F-1A706C93AEBB}"/>
    <cellStyle name="เครื่องหมายจุลภาค 31 2 3 2 7" xfId="17999" xr:uid="{ECDEA43D-A483-492B-AC0E-3A06FA8FB753}"/>
    <cellStyle name="เครื่องหมายจุลภาค 31 2 3 2 8" xfId="29537" xr:uid="{9500C5ED-EEE4-41ED-A6B1-6EEB2FCA3A96}"/>
    <cellStyle name="เครื่องหมายจุลภาค 31 2 3 3" xfId="6418" xr:uid="{F1644A3C-5FC0-400A-BA86-A60D2193C7D4}"/>
    <cellStyle name="เครื่องหมายจุลภาค 31 2 3 3 2" xfId="8252" xr:uid="{9AE0911D-6529-4B43-B6B6-463EFF88103B}"/>
    <cellStyle name="เครื่องหมายจุลภาค 31 2 3 3 2 2" xfId="15122" xr:uid="{6C373557-5C92-4B9E-BADB-1B55EB58F11F}"/>
    <cellStyle name="เครื่องหมายจุลภาค 31 2 3 3 2 3" xfId="21695" xr:uid="{260F7062-0270-47ED-906D-CB34DCCA6062}"/>
    <cellStyle name="เครื่องหมายจุลภาค 31 2 3 3 2 4" xfId="33222" xr:uid="{C43B3959-DC82-467A-A334-F03E9F73BCCD}"/>
    <cellStyle name="เครื่องหมายจุลภาค 31 2 3 3 3" xfId="13289" xr:uid="{E45D5388-1E8F-456D-AF64-57A9BB8E2B25}"/>
    <cellStyle name="เครื่องหมายจุลภาค 31 2 3 3 3 2" xfId="24038" xr:uid="{822126CE-B4BC-4922-A289-6C84495EFC33}"/>
    <cellStyle name="เครื่องหมายจุลภาค 31 2 3 3 3 3" xfId="35564" xr:uid="{3A41189E-0C5E-4F0D-AEFF-BC6FFE20BAB6}"/>
    <cellStyle name="เครื่องหมายจุลภาค 31 2 3 3 4" xfId="26375" xr:uid="{884AD26E-E2EE-4969-B55B-7D04ADCA5FC5}"/>
    <cellStyle name="เครื่องหมายจุลภาค 31 2 3 3 4 2" xfId="37901" xr:uid="{F30CAB88-5FC6-44D4-99CF-A5EAD6619AAB}"/>
    <cellStyle name="เครื่องหมายจุลภาค 31 2 3 3 5" xfId="19350" xr:uid="{13E0E76F-A917-4AD8-9043-078EF892D3DB}"/>
    <cellStyle name="เครื่องหมายจุลภาค 31 2 3 3 6" xfId="30880" xr:uid="{EBBC9630-BC0D-471C-B5D6-2FAA463AB5B8}"/>
    <cellStyle name="เครื่องหมายจุลภาค 31 2 3 4" xfId="7325" xr:uid="{445994D9-9C36-4D62-AFE6-842B26E520C9}"/>
    <cellStyle name="เครื่องหมายจุลภาค 31 2 3 4 2" xfId="14195" xr:uid="{7CE65950-15AE-449F-8D6D-C8AE41E62589}"/>
    <cellStyle name="เครื่องหมายจุลภาค 31 2 3 4 3" xfId="20529" xr:uid="{105B9A68-8E7D-4FC3-8E0C-5CA4F7749AF7}"/>
    <cellStyle name="เครื่องหมายจุลภาค 31 2 3 4 4" xfId="32057" xr:uid="{389B487F-E46F-4B8D-95DE-69445EC13220}"/>
    <cellStyle name="เครื่องหมายจุลภาค 31 2 3 5" xfId="9283" xr:uid="{9625FD5F-486E-4963-AC00-88248E22DC87}"/>
    <cellStyle name="เครื่องหมายจุลภาค 31 2 3 5 2" xfId="16088" xr:uid="{A47B2E6A-CE87-45DF-9BBD-5D0E45DE96A7}"/>
    <cellStyle name="เครื่องหมายจุลภาค 31 2 3 5 3" xfId="22876" xr:uid="{A3021D4C-BF82-4DB9-BB40-1F8E2FD7E64E}"/>
    <cellStyle name="เครื่องหมายจุลภาค 31 2 3 5 4" xfId="34402" xr:uid="{F8438932-33CD-456C-83F9-C5466284FE7F}"/>
    <cellStyle name="เครื่องหมายจุลภาค 31 2 3 6" xfId="12421" xr:uid="{B72C2AC5-35B9-47FD-B14D-4915D218DF91}"/>
    <cellStyle name="เครื่องหมายจุลภาค 31 2 3 6 2" xfId="25214" xr:uid="{03AACA2A-8D42-44D6-8408-20A626EE90C9}"/>
    <cellStyle name="เครื่องหมายจุลภาค 31 2 3 6 3" xfId="36740" xr:uid="{6709067A-47D3-476B-BE54-5A7567D80731}"/>
    <cellStyle name="เครื่องหมายจุลภาค 31 2 3 7" xfId="27551" xr:uid="{BB67DD5D-52CB-4A83-9F69-CA35CCC3AE47}"/>
    <cellStyle name="เครื่องหมายจุลภาค 31 2 3 7 2" xfId="39077" xr:uid="{814A3505-3E8D-44B0-B96D-984F9093C6D9}"/>
    <cellStyle name="เครื่องหมายจุลภาค 31 2 3 8" xfId="17484" xr:uid="{91DE8787-16F9-4754-A4D7-D006559A3181}"/>
    <cellStyle name="เครื่องหมายจุลภาค 31 2 3 9" xfId="29022" xr:uid="{CE2E3C73-F380-40FD-946C-BE5BC3CDE69F}"/>
    <cellStyle name="เครื่องหมายจุลภาค 31 2 4" xfId="2548" xr:uid="{790ACBA3-7001-4759-8C4F-728BDC674CDD}"/>
    <cellStyle name="เครื่องหมายจุลภาค 31 2 4 2" xfId="3055" xr:uid="{B5ACDC3E-56A9-459C-BB9C-D0E7A2B12126}"/>
    <cellStyle name="เครื่องหมายจุลภาค 31 2 4 2 2" xfId="6967" xr:uid="{15BC8283-E398-47B6-9A9E-125F35680C14}"/>
    <cellStyle name="เครื่องหมายจุลภาค 31 2 4 2 2 2" xfId="8820" xr:uid="{CE0F5C00-D8A8-4ADC-A940-91A69E6BDFB8}"/>
    <cellStyle name="เครื่องหมายจุลภาค 31 2 4 2 2 2 2" xfId="15690" xr:uid="{4FE8BA62-EB28-4EE4-9F4F-C0044E0F5CF8}"/>
    <cellStyle name="เครื่องหมายจุลภาค 31 2 4 2 2 2 3" xfId="22278" xr:uid="{14FC6B92-D101-4788-8880-0936E0C7E13B}"/>
    <cellStyle name="เครื่องหมายจุลภาค 31 2 4 2 2 2 4" xfId="33805" xr:uid="{2D346AB2-AC3C-4DF2-ADB5-F72C20FE84B1}"/>
    <cellStyle name="เครื่องหมายจุลภาค 31 2 4 2 2 3" xfId="13838" xr:uid="{D17F1421-45B6-4F34-A6A6-AE8895EB4539}"/>
    <cellStyle name="เครื่องหมายจุลภาค 31 2 4 2 2 3 2" xfId="24621" xr:uid="{F2935EBD-FF8E-4023-BEC8-74D99A50F7E2}"/>
    <cellStyle name="เครื่องหมายจุลภาค 31 2 4 2 2 3 3" xfId="36147" xr:uid="{4A50ACB8-6107-4C38-A3D7-9DC8E19E5209}"/>
    <cellStyle name="เครื่องหมายจุลภาค 31 2 4 2 2 4" xfId="26958" xr:uid="{32C41C8E-FAE5-4198-999A-A14F7011AEF9}"/>
    <cellStyle name="เครื่องหมายจุลภาค 31 2 4 2 2 4 2" xfId="38484" xr:uid="{47ACA2B3-987B-4176-8137-9009F2FFAB5B}"/>
    <cellStyle name="เครื่องหมายจุลภาค 31 2 4 2 2 5" xfId="19933" xr:uid="{51643632-BBE8-4E40-B91F-BE975D929E40}"/>
    <cellStyle name="เครื่องหมายจุลภาค 31 2 4 2 2 6" xfId="31463" xr:uid="{0F7DE07D-2687-4BDB-A898-9E541517F3DC}"/>
    <cellStyle name="เครื่องหมายจุลภาค 31 2 4 2 3" xfId="7887" xr:uid="{669AE2CF-E036-4C67-8F9E-6F3B2453CA66}"/>
    <cellStyle name="เครื่องหมายจุลภาค 31 2 4 2 3 2" xfId="14757" xr:uid="{018582B4-885C-4D37-A2A5-E8E737BC1067}"/>
    <cellStyle name="เครื่องหมายจุลภาค 31 2 4 2 3 3" xfId="21112" xr:uid="{96EFFBAC-B2D9-4C21-AFA4-14DCD82D0C6A}"/>
    <cellStyle name="เครื่องหมายจุลภาค 31 2 4 2 3 4" xfId="32640" xr:uid="{9C5F7E6E-5271-4B96-854F-9B3471371499}"/>
    <cellStyle name="เครื่องหมายจุลภาค 31 2 4 2 4" xfId="9849" xr:uid="{CD77FA19-8734-47BA-A9E1-A948749F8075}"/>
    <cellStyle name="เครื่องหมายจุลภาค 31 2 4 2 4 2" xfId="16651" xr:uid="{233E7222-EA8D-48AB-A044-66992AA67C72}"/>
    <cellStyle name="เครื่องหมายจุลภาค 31 2 4 2 4 3" xfId="23459" xr:uid="{6F79152B-7E95-4192-A819-140033F6FD37}"/>
    <cellStyle name="เครื่องหมายจุลภาค 31 2 4 2 4 4" xfId="34985" xr:uid="{31C3235B-9A81-41D3-BAFB-F09129286A95}"/>
    <cellStyle name="เครื่องหมายจุลภาค 31 2 4 2 5" xfId="12940" xr:uid="{DCFE34F6-BF9A-435C-83F8-ABF29C1B3622}"/>
    <cellStyle name="เครื่องหมายจุลภาค 31 2 4 2 5 2" xfId="25797" xr:uid="{2D659B43-46A6-4B2E-8002-FAD370CDE3F1}"/>
    <cellStyle name="เครื่องหมายจุลภาค 31 2 4 2 5 3" xfId="37323" xr:uid="{47D2A854-6B5C-41CF-BE7F-CE4E11196F78}"/>
    <cellStyle name="เครื่องหมายจุลภาค 31 2 4 2 6" xfId="28134" xr:uid="{BDF57753-DF8C-441E-83BD-7C51961CCDAC}"/>
    <cellStyle name="เครื่องหมายจุลภาค 31 2 4 2 6 2" xfId="39660" xr:uid="{A424883D-1DAB-43C9-8CC0-92083846AEC2}"/>
    <cellStyle name="เครื่องหมายจุลภาค 31 2 4 2 7" xfId="18104" xr:uid="{7F374E98-4FCE-4C2B-B9B8-29BE54D761A0}"/>
    <cellStyle name="เครื่องหมายจุลภาค 31 2 4 2 8" xfId="29642" xr:uid="{8B1D1C5E-DC95-4B04-A3D7-01C6B96E0F67}"/>
    <cellStyle name="เครื่องหมายจุลภาค 31 2 4 3" xfId="6520" xr:uid="{B7E14AED-DC5A-4881-B89D-DE6E39270401}"/>
    <cellStyle name="เครื่องหมายจุลภาค 31 2 4 3 2" xfId="8356" xr:uid="{2B79567D-97E0-458F-B6B8-1FA598AB0320}"/>
    <cellStyle name="เครื่องหมายจุลภาค 31 2 4 3 2 2" xfId="15226" xr:uid="{A9243EBA-D320-491D-89EC-5DA52810797F}"/>
    <cellStyle name="เครื่องหมายจุลภาค 31 2 4 3 2 3" xfId="21800" xr:uid="{7D7274D4-2052-4BF5-B47C-8B20E74B5861}"/>
    <cellStyle name="เครื่องหมายจุลภาค 31 2 4 3 2 4" xfId="33327" xr:uid="{8F2DFA23-C0FC-4E92-A767-63EC630A35DD}"/>
    <cellStyle name="เครื่องหมายจุลภาค 31 2 4 3 3" xfId="13391" xr:uid="{EE66FC4C-46CE-433F-A54F-27FD1B74058D}"/>
    <cellStyle name="เครื่องหมายจุลภาค 31 2 4 3 3 2" xfId="24143" xr:uid="{5A678B68-ABDA-4E09-ACDC-661C381BBB33}"/>
    <cellStyle name="เครื่องหมายจุลภาค 31 2 4 3 3 3" xfId="35669" xr:uid="{3E4EC015-C4E5-4BB2-A268-1ECEBCE82BF2}"/>
    <cellStyle name="เครื่องหมายจุลภาค 31 2 4 3 4" xfId="26480" xr:uid="{03C45EB8-96FB-43B3-A35B-40EE946000A6}"/>
    <cellStyle name="เครื่องหมายจุลภาค 31 2 4 3 4 2" xfId="38006" xr:uid="{24774AE6-4F01-491A-B102-CAD1ABC71249}"/>
    <cellStyle name="เครื่องหมายจุลภาค 31 2 4 3 5" xfId="19455" xr:uid="{3EB115FE-4003-46FC-AB9D-BE04AD71FDBA}"/>
    <cellStyle name="เครื่องหมายจุลภาค 31 2 4 3 6" xfId="30985" xr:uid="{7FDB15FB-F445-4D50-A630-E84F821C64F4}"/>
    <cellStyle name="เครื่องหมายจุลภาค 31 2 4 4" xfId="7427" xr:uid="{B0CA91EA-CEDE-4E21-980A-18E170E7FCC4}"/>
    <cellStyle name="เครื่องหมายจุลภาค 31 2 4 4 2" xfId="14297" xr:uid="{6A9664C9-C65F-4006-ACE3-42164A350927}"/>
    <cellStyle name="เครื่องหมายจุลภาค 31 2 4 4 3" xfId="20634" xr:uid="{663C8FBB-2649-4838-8703-AF8F774CCDB7}"/>
    <cellStyle name="เครื่องหมายจุลภาค 31 2 4 4 4" xfId="32162" xr:uid="{B636977D-056C-428A-BAF4-3EB028F19B03}"/>
    <cellStyle name="เครื่องหมายจุลภาค 31 2 4 5" xfId="9385" xr:uid="{10E96A7E-416C-4391-B732-B3F725159DF3}"/>
    <cellStyle name="เครื่องหมายจุลภาค 31 2 4 5 2" xfId="16190" xr:uid="{B05E3864-90BF-45F4-A5ED-5A21F3C5A5BB}"/>
    <cellStyle name="เครื่องหมายจุลภาค 31 2 4 5 3" xfId="22981" xr:uid="{89028D4B-C479-441D-818A-D3BB11003293}"/>
    <cellStyle name="เครื่องหมายจุลภาค 31 2 4 5 4" xfId="34507" xr:uid="{6C0816D6-493C-433C-94DF-B386A5F07477}"/>
    <cellStyle name="เครื่องหมายจุลภาค 31 2 4 6" xfId="12513" xr:uid="{3441D66D-E84B-42E9-9979-859596B3461B}"/>
    <cellStyle name="เครื่องหมายจุลภาค 31 2 4 6 2" xfId="25319" xr:uid="{AF5004E9-2A3B-4890-AFD4-FCB3AB936345}"/>
    <cellStyle name="เครื่องหมายจุลภาค 31 2 4 6 3" xfId="36845" xr:uid="{1BEBEE59-DF21-470F-B5C7-64249C041195}"/>
    <cellStyle name="เครื่องหมายจุลภาค 31 2 4 7" xfId="27656" xr:uid="{5F05E037-50B0-4486-A8F2-F81DA0F97574}"/>
    <cellStyle name="เครื่องหมายจุลภาค 31 2 4 7 2" xfId="39182" xr:uid="{9C125388-6B73-4199-A419-0829E7EF2D6E}"/>
    <cellStyle name="เครื่องหมายจุลภาค 31 2 4 8" xfId="17617" xr:uid="{D991C167-F661-49EF-B801-C73A84AF4FC5}"/>
    <cellStyle name="เครื่องหมายจุลภาค 31 2 4 9" xfId="29155" xr:uid="{E2F8423D-8B0A-46C4-8E16-57690A0A774D}"/>
    <cellStyle name="เครื่องหมายจุลภาค 31 2 5" xfId="2758" xr:uid="{E03186F3-DF14-4E99-B598-5E83DEF546A9}"/>
    <cellStyle name="เครื่องหมายจุลภาค 31 2 5 2" xfId="6660" xr:uid="{5EE8C7FD-6539-46FD-B1AB-94C5E91436F1}"/>
    <cellStyle name="เครื่องหมายจุลภาค 31 2 5 2 2" xfId="8504" xr:uid="{6FC37412-0CE8-4A51-8ED9-8E5C275CC43B}"/>
    <cellStyle name="เครื่องหมายจุลภาค 31 2 5 2 2 2" xfId="15374" xr:uid="{516C24C9-EB76-4AA4-9867-58452DF59FE9}"/>
    <cellStyle name="เครื่องหมายจุลภาค 31 2 5 2 2 3" xfId="21957" xr:uid="{4E48765A-6D33-470B-B623-0FDB6DFBC6EA}"/>
    <cellStyle name="เครื่องหมายจุลภาค 31 2 5 2 2 4" xfId="33484" xr:uid="{72D5E312-5C41-4689-9A43-45FAABE7203F}"/>
    <cellStyle name="เครื่องหมายจุลภาค 31 2 5 2 3" xfId="13531" xr:uid="{1A5A0755-2229-4E20-AA39-C17F8A4FCBA3}"/>
    <cellStyle name="เครื่องหมายจุลภาค 31 2 5 2 3 2" xfId="24300" xr:uid="{6B9B156A-F1C2-493F-BDD9-5E1496CA15FC}"/>
    <cellStyle name="เครื่องหมายจุลภาค 31 2 5 2 3 3" xfId="35826" xr:uid="{6319A4F9-74D3-4BE3-AC0F-16263655C0BD}"/>
    <cellStyle name="เครื่องหมายจุลภาค 31 2 5 2 4" xfId="26637" xr:uid="{905C5B0F-982F-47BE-A481-7A3B8E82D776}"/>
    <cellStyle name="เครื่องหมายจุลภาค 31 2 5 2 4 2" xfId="38163" xr:uid="{AFB6119F-BB98-4284-8A4A-1B68B3091CFC}"/>
    <cellStyle name="เครื่องหมายจุลภาค 31 2 5 2 5" xfId="19612" xr:uid="{17B087DA-38EA-4125-8F9D-A7204C17864E}"/>
    <cellStyle name="เครื่องหมายจุลภาค 31 2 5 2 6" xfId="31142" xr:uid="{5E1DCE28-4FCF-432E-9D45-6213322CE9ED}"/>
    <cellStyle name="เครื่องหมายจุลภาค 31 2 5 3" xfId="7571" xr:uid="{335F2FD5-E3B5-4CA3-9E26-AF042A5CBF58}"/>
    <cellStyle name="เครื่องหมายจุลภาค 31 2 5 3 2" xfId="14441" xr:uid="{198E3F10-6789-4D68-AEE7-20AE8D9332E4}"/>
    <cellStyle name="เครื่องหมายจุลภาค 31 2 5 3 3" xfId="20791" xr:uid="{2B203C8B-A19F-463C-979C-6208C97E9E41}"/>
    <cellStyle name="เครื่องหมายจุลภาค 31 2 5 3 4" xfId="32319" xr:uid="{6E2F01EB-901C-407B-B2FF-ED4B292DAA05}"/>
    <cellStyle name="เครื่องหมายจุลภาค 31 2 5 4" xfId="9532" xr:uid="{83BE60C7-C4B1-45EC-B174-B520F8D68250}"/>
    <cellStyle name="เครื่องหมายจุลภาค 31 2 5 4 2" xfId="16334" xr:uid="{FCDEDA43-0C1B-4273-AD98-BD0532790B33}"/>
    <cellStyle name="เครื่องหมายจุลภาค 31 2 5 4 3" xfId="23138" xr:uid="{AE3EE3CC-8CD5-4D29-9EC9-3EE8107F725D}"/>
    <cellStyle name="เครื่องหมายจุลภาค 31 2 5 4 4" xfId="34664" xr:uid="{36D2B302-7B0C-4844-AAB7-A8EC83E56220}"/>
    <cellStyle name="เครื่องหมายจุลภาค 31 2 5 5" xfId="12643" xr:uid="{2BC861E9-A316-43BE-8544-29A5C3FD3823}"/>
    <cellStyle name="เครื่องหมายจุลภาค 31 2 5 5 2" xfId="25476" xr:uid="{5261F7A0-A280-4220-BCCB-9F07FE039B00}"/>
    <cellStyle name="เครื่องหมายจุลภาค 31 2 5 5 3" xfId="37002" xr:uid="{A72E21D2-33EA-4DAD-AFA4-892AB9B6EC41}"/>
    <cellStyle name="เครื่องหมายจุลภาค 31 2 5 6" xfId="27813" xr:uid="{4643AE5A-355C-4D2B-B516-FC7A15EF5ADF}"/>
    <cellStyle name="เครื่องหมายจุลภาค 31 2 5 6 2" xfId="39339" xr:uid="{F842640B-7D86-41D2-B4FA-CA5B492FB26A}"/>
    <cellStyle name="เครื่องหมายจุลภาค 31 2 5 7" xfId="17783" xr:uid="{73EC589D-765E-43B3-8D90-D4EBA198517F}"/>
    <cellStyle name="เครื่องหมายจุลภาค 31 2 5 8" xfId="29321" xr:uid="{BE0A0FF0-C082-4006-905D-6F89305A8FCB}"/>
    <cellStyle name="เครื่องหมายจุลภาค 31 2 6" xfId="6215" xr:uid="{8B7A9E1E-0650-44BF-B1F3-282CF7F0854D}"/>
    <cellStyle name="เครื่องหมายจุลภาค 31 2 6 2" xfId="8042" xr:uid="{B0E9A793-9878-4358-A288-C6A7A5EB6C02}"/>
    <cellStyle name="เครื่องหมายจุลภาค 31 2 6 2 2" xfId="14912" xr:uid="{C79A6ECF-5FA3-4D55-A222-F942AC8D9EB1}"/>
    <cellStyle name="เครื่องหมายจุลภาค 31 2 6 2 3" xfId="21479" xr:uid="{5DD7ED95-831D-4614-BA5C-D1A85EB2041D}"/>
    <cellStyle name="เครื่องหมายจุลภาค 31 2 6 2 4" xfId="33006" xr:uid="{8ADEB3AA-35B9-46A5-BBDB-B3A82D7082A7}"/>
    <cellStyle name="เครื่องหมายจุลภาค 31 2 6 3" xfId="13086" xr:uid="{23025D6F-C105-4918-A721-88EDFFD7AFDE}"/>
    <cellStyle name="เครื่องหมายจุลภาค 31 2 6 3 2" xfId="23822" xr:uid="{ACA4DE01-9158-4A2A-85DE-81628A173202}"/>
    <cellStyle name="เครื่องหมายจุลภาค 31 2 6 3 3" xfId="35348" xr:uid="{AB8BDFC0-7AE5-416B-AAC5-73E5B7C03367}"/>
    <cellStyle name="เครื่องหมายจุลภาค 31 2 6 4" xfId="26159" xr:uid="{4DE746AA-C13B-40B3-A004-59D2027C0C7D}"/>
    <cellStyle name="เครื่องหมายจุลภาค 31 2 6 4 2" xfId="37685" xr:uid="{5A90E90D-4B3C-4A3B-83C3-E0F9629FE891}"/>
    <cellStyle name="เครื่องหมายจุลภาค 31 2 6 5" xfId="19134" xr:uid="{73C64F53-79D5-41CF-9213-75548AB2431C}"/>
    <cellStyle name="เครื่องหมายจุลภาค 31 2 6 6" xfId="30664" xr:uid="{4EF41BEA-2406-40A7-B9FC-63F29319CC59}"/>
    <cellStyle name="เครื่องหมายจุลภาค 31 2 7" xfId="7122" xr:uid="{B0D2E657-95F3-4BCF-8957-4513646962AC}"/>
    <cellStyle name="เครื่องหมายจุลภาค 31 2 7 2" xfId="13992" xr:uid="{BFD4B785-10D9-4BE2-9395-7FE5E77B252A}"/>
    <cellStyle name="เครื่องหมายจุลภาค 31 2 7 3" xfId="20313" xr:uid="{730ADF45-944D-4B21-8812-20A516230BD7}"/>
    <cellStyle name="เครื่องหมายจุลภาค 31 2 7 4" xfId="31841" xr:uid="{C2F30070-A6F3-4DE1-B5DD-23BDBC259AB5}"/>
    <cellStyle name="เครื่องหมายจุลภาค 31 2 8" xfId="9078" xr:uid="{6706584D-4E87-420C-A1E9-495DC402CFEF}"/>
    <cellStyle name="เครื่องหมายจุลภาค 31 2 8 2" xfId="15884" xr:uid="{C1AF8977-9749-4535-B53D-D814EF5C35EB}"/>
    <cellStyle name="เครื่องหมายจุลภาค 31 2 8 3" xfId="22660" xr:uid="{AF28DD6D-3BAE-4EF1-82BD-91DF80E79409}"/>
    <cellStyle name="เครื่องหมายจุลภาค 31 2 8 4" xfId="34186" xr:uid="{1E97D176-5183-4956-B995-954709C8EF97}"/>
    <cellStyle name="เครื่องหมายจุลภาค 31 2 9" xfId="12228" xr:uid="{2A509768-4A54-4133-869B-362055A12E13}"/>
    <cellStyle name="เครื่องหมายจุลภาค 31 2 9 2" xfId="24998" xr:uid="{1BC3AC50-6A70-44D1-B18B-7846FC223F16}"/>
    <cellStyle name="เครื่องหมายจุลภาค 31 2 9 3" xfId="36524" xr:uid="{3F17A93F-6B8C-487C-9A6D-464F95F7C2A3}"/>
    <cellStyle name="เครื่องหมายจุลภาค 31 3" xfId="2265" xr:uid="{FE79E153-35CB-4F95-B456-4A8084865A78}"/>
    <cellStyle name="เครื่องหมายจุลภาค 31 3 2" xfId="2819" xr:uid="{55B5F8E2-90D2-4F89-A1B3-F24CDA35F2B6}"/>
    <cellStyle name="เครื่องหมายจุลภาค 31 3 2 2" xfId="6723" xr:uid="{04FA1A73-00EC-4D9E-BA36-D5F786C80653}"/>
    <cellStyle name="เครื่องหมายจุลภาค 31 3 2 2 2" xfId="8571" xr:uid="{951EC565-416C-4714-AE91-B9BFA36E4A21}"/>
    <cellStyle name="เครื่องหมายจุลภาค 31 3 2 2 2 2" xfId="15441" xr:uid="{9C2820F6-A25A-4CEB-9C68-F0F6CE7BFAE7}"/>
    <cellStyle name="เครื่องหมายจุลภาค 31 3 2 2 2 3" xfId="22027" xr:uid="{DBB6673E-0D29-4DF1-B5C9-ADA429630373}"/>
    <cellStyle name="เครื่องหมายจุลภาค 31 3 2 2 2 4" xfId="33554" xr:uid="{B865ADB8-6913-401F-9D0F-92798BFF72E9}"/>
    <cellStyle name="เครื่องหมายจุลภาค 31 3 2 2 3" xfId="13594" xr:uid="{CFD556C4-C873-4DEF-9EBC-8CA4891D432C}"/>
    <cellStyle name="เครื่องหมายจุลภาค 31 3 2 2 3 2" xfId="24370" xr:uid="{CC453860-2428-424B-8DB0-81524CBA11F3}"/>
    <cellStyle name="เครื่องหมายจุลภาค 31 3 2 2 3 3" xfId="35896" xr:uid="{D8163A67-4F51-4064-9CEA-3E851D69A753}"/>
    <cellStyle name="เครื่องหมายจุลภาค 31 3 2 2 4" xfId="26707" xr:uid="{665E66D3-885F-4949-80D5-DD8317C38091}"/>
    <cellStyle name="เครื่องหมายจุลภาค 31 3 2 2 4 2" xfId="38233" xr:uid="{D60EC43C-3F36-4145-8681-5EA3505C3BCD}"/>
    <cellStyle name="เครื่องหมายจุลภาค 31 3 2 2 5" xfId="19682" xr:uid="{D99CF809-961A-4EF7-9C5D-7F0A75DEDEED}"/>
    <cellStyle name="เครื่องหมายจุลภาค 31 3 2 2 6" xfId="31212" xr:uid="{00BC7132-F566-4A93-A5BA-39305E3DC7ED}"/>
    <cellStyle name="เครื่องหมายจุลภาค 31 3 2 3" xfId="7638" xr:uid="{4AD4A0D7-57CD-4FAF-9218-71F595E913B6}"/>
    <cellStyle name="เครื่องหมายจุลภาค 31 3 2 3 2" xfId="14508" xr:uid="{9109DC66-B95A-4EA1-ABF5-90FBA6C44B48}"/>
    <cellStyle name="เครื่องหมายจุลภาค 31 3 2 3 3" xfId="20861" xr:uid="{334C8937-8288-44BF-B221-49D551D814EE}"/>
    <cellStyle name="เครื่องหมายจุลภาค 31 3 2 3 4" xfId="32389" xr:uid="{1C4A3178-71E2-4642-A132-756A61EF4AAB}"/>
    <cellStyle name="เครื่องหมายจุลภาค 31 3 2 4" xfId="9599" xr:uid="{641913E5-6782-48DA-8AC5-6D8E41FF7AF7}"/>
    <cellStyle name="เครื่องหมายจุลภาค 31 3 2 4 2" xfId="16401" xr:uid="{86CD4D04-6989-4644-93CA-6A6262F98A1F}"/>
    <cellStyle name="เครื่องหมายจุลภาค 31 3 2 4 3" xfId="23208" xr:uid="{28147C90-34B3-4C06-B396-9E7B1A4AB798}"/>
    <cellStyle name="เครื่องหมายจุลภาค 31 3 2 4 4" xfId="34734" xr:uid="{DA26B270-0D97-448B-B6D1-C59AC7337D35}"/>
    <cellStyle name="เครื่องหมายจุลภาค 31 3 2 5" xfId="12704" xr:uid="{C811874C-4206-4215-8F91-6C7DFC40CB13}"/>
    <cellStyle name="เครื่องหมายจุลภาค 31 3 2 5 2" xfId="25546" xr:uid="{3895C5BD-D16C-41AC-BFCC-11E7BA1B9864}"/>
    <cellStyle name="เครื่องหมายจุลภาค 31 3 2 5 3" xfId="37072" xr:uid="{AEC5962E-4BD3-453F-89C7-5EB0DFA34083}"/>
    <cellStyle name="เครื่องหมายจุลภาค 31 3 2 6" xfId="27883" xr:uid="{3728D474-E891-4445-8832-C1158E39401D}"/>
    <cellStyle name="เครื่องหมายจุลภาค 31 3 2 6 2" xfId="39409" xr:uid="{7548EEAA-E487-4D03-9F32-70B8B2617A52}"/>
    <cellStyle name="เครื่องหมายจุลภาค 31 3 2 7" xfId="17853" xr:uid="{B6E18AB8-A14B-4924-906D-45ABEEFBA849}"/>
    <cellStyle name="เครื่องหมายจุลภาค 31 3 2 8" xfId="29391" xr:uid="{24F755FF-5C2F-4E97-AB9F-FCFB0E5040C7}"/>
    <cellStyle name="เครื่องหมายจุลภาค 31 3 3" xfId="6277" xr:uid="{6142B61A-F2AD-42DF-85CC-92A8A329C67D}"/>
    <cellStyle name="เครื่องหมายจุลภาค 31 3 3 2" xfId="8108" xr:uid="{EC25B5F3-823B-4A0D-82CF-ECC0A1480102}"/>
    <cellStyle name="เครื่องหมายจุลภาค 31 3 3 2 2" xfId="14978" xr:uid="{5340A44F-0D7E-4DD9-8AAC-E68FD4AE516E}"/>
    <cellStyle name="เครื่องหมายจุลภาค 31 3 3 2 3" xfId="21549" xr:uid="{CC039ED7-0A3F-4042-8607-BAA9C17DD4CB}"/>
    <cellStyle name="เครื่องหมายจุลภาค 31 3 3 2 4" xfId="33076" xr:uid="{EA7DBAE8-D70E-47BF-8F47-BCAA35490DEB}"/>
    <cellStyle name="เครื่องหมายจุลภาค 31 3 3 3" xfId="13148" xr:uid="{F2AFB37E-1451-4698-A203-B2DA4E994FBB}"/>
    <cellStyle name="เครื่องหมายจุลภาค 31 3 3 3 2" xfId="23892" xr:uid="{90BDF3C9-F94D-4BD0-B7DB-D94AD2739ED7}"/>
    <cellStyle name="เครื่องหมายจุลภาค 31 3 3 3 3" xfId="35418" xr:uid="{458C0162-5757-400F-AC63-B2A6A59D168D}"/>
    <cellStyle name="เครื่องหมายจุลภาค 31 3 3 4" xfId="26229" xr:uid="{062B6022-1C0B-444D-8B08-F221628230B5}"/>
    <cellStyle name="เครื่องหมายจุลภาค 31 3 3 4 2" xfId="37755" xr:uid="{0D29AA05-34D9-4D95-9C9E-0C2576379C4C}"/>
    <cellStyle name="เครื่องหมายจุลภาค 31 3 3 5" xfId="19204" xr:uid="{8B548BAA-C68E-4BA1-B2CE-8F194345AA38}"/>
    <cellStyle name="เครื่องหมายจุลภาค 31 3 3 6" xfId="30734" xr:uid="{69036396-9970-46F6-8394-A5D1FCDFC7CB}"/>
    <cellStyle name="เครื่องหมายจุลภาค 31 3 4" xfId="7184" xr:uid="{575CB018-E31E-40CC-BDA0-31F212420438}"/>
    <cellStyle name="เครื่องหมายจุลภาค 31 3 4 2" xfId="14054" xr:uid="{B484F343-C0C3-4814-A75F-FE5ED78C8288}"/>
    <cellStyle name="เครื่องหมายจุลภาค 31 3 4 3" xfId="20383" xr:uid="{3DED8ED1-A110-4B00-8B60-6ADBFF457281}"/>
    <cellStyle name="เครื่องหมายจุลภาค 31 3 4 4" xfId="31911" xr:uid="{AB7CF1AF-56FB-483C-8381-9C77D6E81CDE}"/>
    <cellStyle name="เครื่องหมายจุลภาค 31 3 5" xfId="9142" xr:uid="{518B1DCD-86BB-4B76-AD82-A64A5ECE4583}"/>
    <cellStyle name="เครื่องหมายจุลภาค 31 3 5 2" xfId="15947" xr:uid="{DB303B57-56E1-4265-B59E-F1568B3DDCD2}"/>
    <cellStyle name="เครื่องหมายจุลภาค 31 3 5 3" xfId="22730" xr:uid="{42C88172-0C13-4159-9B48-2C973CF67A9F}"/>
    <cellStyle name="เครื่องหมายจุลภาค 31 3 5 4" xfId="34256" xr:uid="{9FC39819-232B-4170-A0C3-073374DFC18E}"/>
    <cellStyle name="เครื่องหมายจุลภาค 31 3 6" xfId="12288" xr:uid="{965C9991-9225-4900-A07F-B1ECE5061FB6}"/>
    <cellStyle name="เครื่องหมายจุลภาค 31 3 6 2" xfId="25068" xr:uid="{FCD2FD03-51FD-4D79-BC6C-BBBEFCA42441}"/>
    <cellStyle name="เครื่องหมายจุลภาค 31 3 6 3" xfId="36594" xr:uid="{DC690C60-1950-4C4C-9661-F133491ED716}"/>
    <cellStyle name="เครื่องหมายจุลภาค 31 3 7" xfId="27405" xr:uid="{3013D142-D34F-481E-96A1-1BD6DBAE1E05}"/>
    <cellStyle name="เครื่องหมายจุลภาค 31 3 7 2" xfId="38931" xr:uid="{46EE0944-4394-4C39-831B-19C294F9A5A6}"/>
    <cellStyle name="เครื่องหมายจุลภาค 31 3 8" xfId="17309" xr:uid="{EFC19753-A2F0-4DDE-9351-1B02DD8481B8}"/>
    <cellStyle name="เครื่องหมายจุลภาค 31 3 9" xfId="28847" xr:uid="{B7DAE643-844F-424D-8058-E8CE74B9FA07}"/>
    <cellStyle name="เครื่องหมายจุลภาค 31 4" xfId="2393" xr:uid="{B0063AB4-B472-44CC-97A8-9509E902D833}"/>
    <cellStyle name="เครื่องหมายจุลภาค 31 4 2" xfId="2918" xr:uid="{C07522DD-B87F-4DBE-93FA-B0D83F58CAF6}"/>
    <cellStyle name="เครื่องหมายจุลภาค 31 4 2 2" xfId="6826" xr:uid="{59898EDA-E6BD-46EC-BDDA-3A6E9820DF5C}"/>
    <cellStyle name="เครื่องหมายจุลภาค 31 4 2 2 2" xfId="8677" xr:uid="{E617E7F9-46B1-4A73-90DC-FBF66D640B32}"/>
    <cellStyle name="เครื่องหมายจุลภาค 31 4 2 2 2 2" xfId="15547" xr:uid="{5F953796-E623-4273-97D8-834A745C6B9B}"/>
    <cellStyle name="เครื่องหมายจุลภาค 31 4 2 2 2 3" xfId="22135" xr:uid="{076C86D1-DEC1-4B78-82FE-B01B8209699A}"/>
    <cellStyle name="เครื่องหมายจุลภาค 31 4 2 2 2 4" xfId="33662" xr:uid="{E570621D-D3CB-4714-AA3B-B050E1972E42}"/>
    <cellStyle name="เครื่องหมายจุลภาค 31 4 2 2 3" xfId="13697" xr:uid="{E3C18D79-36CC-4700-B04D-6A496D1F2E5F}"/>
    <cellStyle name="เครื่องหมายจุลภาค 31 4 2 2 3 2" xfId="24478" xr:uid="{0872EE96-F57B-456E-B58B-31A77CD4F5F7}"/>
    <cellStyle name="เครื่องหมายจุลภาค 31 4 2 2 3 3" xfId="36004" xr:uid="{D5AE6C02-80CA-45F3-8565-3634CBE8DA1C}"/>
    <cellStyle name="เครื่องหมายจุลภาค 31 4 2 2 4" xfId="26815" xr:uid="{0C4A1521-05EE-426C-BCD4-B86B56650815}"/>
    <cellStyle name="เครื่องหมายจุลภาค 31 4 2 2 4 2" xfId="38341" xr:uid="{A8549311-AD97-4EDC-881F-0180D6D0121E}"/>
    <cellStyle name="เครื่องหมายจุลภาค 31 4 2 2 5" xfId="19790" xr:uid="{72505B60-9496-48BB-A7F3-7357C0A6BC24}"/>
    <cellStyle name="เครื่องหมายจุลภาค 31 4 2 2 6" xfId="31320" xr:uid="{657C85F8-CDF7-4CA4-AEAD-09CF1A69D930}"/>
    <cellStyle name="เครื่องหมายจุลภาค 31 4 2 3" xfId="7744" xr:uid="{522347D0-3BA8-4C85-8E08-49AC2B026BD5}"/>
    <cellStyle name="เครื่องหมายจุลภาค 31 4 2 3 2" xfId="14614" xr:uid="{A5ABB154-FB48-4D16-814D-E3D4452DEA56}"/>
    <cellStyle name="เครื่องหมายจุลภาค 31 4 2 3 3" xfId="20969" xr:uid="{132BB65A-1EAB-4D8A-8D7C-8D347DFEC674}"/>
    <cellStyle name="เครื่องหมายจุลภาค 31 4 2 3 4" xfId="32497" xr:uid="{6205DCA8-F998-45E0-B3A8-6F2A6E8F8218}"/>
    <cellStyle name="เครื่องหมายจุลภาค 31 4 2 4" xfId="9706" xr:uid="{89CEA434-9B9D-4316-9A6D-8E4F9BC3CE19}"/>
    <cellStyle name="เครื่องหมายจุลภาค 31 4 2 4 2" xfId="16508" xr:uid="{67EB3E2F-C0F0-4C18-A8DC-A98BD4A24D0C}"/>
    <cellStyle name="เครื่องหมายจุลภาค 31 4 2 4 3" xfId="23316" xr:uid="{6C413D88-1172-417A-B4DA-61985DB2DE81}"/>
    <cellStyle name="เครื่องหมายจุลภาค 31 4 2 4 4" xfId="34842" xr:uid="{83D5AFE4-ABF7-4B2B-9503-23CCAAFB2CFE}"/>
    <cellStyle name="เครื่องหมายจุลภาค 31 4 2 5" xfId="12803" xr:uid="{C026D6BE-F32A-4D09-90E5-2FFAAB4786DD}"/>
    <cellStyle name="เครื่องหมายจุลภาค 31 4 2 5 2" xfId="25654" xr:uid="{AD76961D-316F-418F-805E-6E02071CB0DF}"/>
    <cellStyle name="เครื่องหมายจุลภาค 31 4 2 5 3" xfId="37180" xr:uid="{C9EE8583-5969-47AF-9B86-E3F1F4A5B4A5}"/>
    <cellStyle name="เครื่องหมายจุลภาค 31 4 2 6" xfId="27991" xr:uid="{E609E0D5-4A86-4D48-AD3E-8AD84DC1C598}"/>
    <cellStyle name="เครื่องหมายจุลภาค 31 4 2 6 2" xfId="39517" xr:uid="{C0A09AB3-5CA9-4AF6-95B8-96C30D778F05}"/>
    <cellStyle name="เครื่องหมายจุลภาค 31 4 2 7" xfId="17961" xr:uid="{6A424445-56AC-415E-B1A2-55C04DC8C72F}"/>
    <cellStyle name="เครื่องหมายจุลภาค 31 4 2 8" xfId="29499" xr:uid="{C053D8AE-23EE-4232-AA47-78B403E35DC6}"/>
    <cellStyle name="เครื่องหมายจุลภาค 31 4 3" xfId="6380" xr:uid="{3E6F7924-E0D5-435C-9FCF-C45B4BA55376}"/>
    <cellStyle name="เครื่องหมายจุลภาค 31 4 3 2" xfId="8214" xr:uid="{8C1CAFD7-4A95-48F5-A17E-F9BA55A705D0}"/>
    <cellStyle name="เครื่องหมายจุลภาค 31 4 3 2 2" xfId="15084" xr:uid="{65F4F332-55C1-4029-8EC4-1015533492E9}"/>
    <cellStyle name="เครื่องหมายจุลภาค 31 4 3 2 3" xfId="21657" xr:uid="{B4ABDFCC-17B9-4E56-8990-0E244860064B}"/>
    <cellStyle name="เครื่องหมายจุลภาค 31 4 3 2 4" xfId="33184" xr:uid="{48EB028E-718C-4262-8585-01992C20B5DA}"/>
    <cellStyle name="เครื่องหมายจุลภาค 31 4 3 3" xfId="13251" xr:uid="{7475AF5E-93B9-449C-B8DF-9A4A1C6200B5}"/>
    <cellStyle name="เครื่องหมายจุลภาค 31 4 3 3 2" xfId="24000" xr:uid="{0EFC4B62-9FC4-4B3F-9A95-16A2FC603E20}"/>
    <cellStyle name="เครื่องหมายจุลภาค 31 4 3 3 3" xfId="35526" xr:uid="{BFFA02A0-74E5-488E-BBA1-B3D8F29D9C35}"/>
    <cellStyle name="เครื่องหมายจุลภาค 31 4 3 4" xfId="26337" xr:uid="{55F756A4-2807-49C9-A318-6D66746BF514}"/>
    <cellStyle name="เครื่องหมายจุลภาค 31 4 3 4 2" xfId="37863" xr:uid="{C20F8704-E543-421C-BB6C-1CF66C1906C9}"/>
    <cellStyle name="เครื่องหมายจุลภาค 31 4 3 5" xfId="19312" xr:uid="{042BFC37-B72F-4E13-AE6B-FB6060B4AA2B}"/>
    <cellStyle name="เครื่องหมายจุลภาค 31 4 3 6" xfId="30842" xr:uid="{531CAA0D-AF7E-4276-B9FF-4CB179733223}"/>
    <cellStyle name="เครื่องหมายจุลภาค 31 4 4" xfId="7287" xr:uid="{31F92D5C-F6AF-4777-AF55-F88CE6715EC6}"/>
    <cellStyle name="เครื่องหมายจุลภาค 31 4 4 2" xfId="14157" xr:uid="{EF2C03A3-7240-4B21-BCDC-373D087875C9}"/>
    <cellStyle name="เครื่องหมายจุลภาค 31 4 4 3" xfId="20491" xr:uid="{B4DDA740-5709-41F0-BBBB-42A90048FC80}"/>
    <cellStyle name="เครื่องหมายจุลภาค 31 4 4 4" xfId="32019" xr:uid="{1A1C93C9-05D4-4D25-B09B-D6E4B7482E3F}"/>
    <cellStyle name="เครื่องหมายจุลภาค 31 4 5" xfId="9245" xr:uid="{1D3496A6-021F-4DCD-9D9A-24285827CF25}"/>
    <cellStyle name="เครื่องหมายจุลภาค 31 4 5 2" xfId="16050" xr:uid="{BF9980F8-B093-4808-AD33-F9138ACE0331}"/>
    <cellStyle name="เครื่องหมายจุลภาค 31 4 5 3" xfId="22838" xr:uid="{F26CFF6E-9DFF-4323-ACC0-1A681454872D}"/>
    <cellStyle name="เครื่องหมายจุลภาค 31 4 5 4" xfId="34364" xr:uid="{8C237D61-2CDD-4414-BDB4-0D4C6F986372}"/>
    <cellStyle name="เครื่องหมายจุลภาค 31 4 6" xfId="12385" xr:uid="{9999C182-0FC5-4525-A9BC-3A4CDFA684A2}"/>
    <cellStyle name="เครื่องหมายจุลภาค 31 4 6 2" xfId="25176" xr:uid="{43B059AC-E3E9-4EC9-BE3F-C209F21908C4}"/>
    <cellStyle name="เครื่องหมายจุลภาค 31 4 6 3" xfId="36702" xr:uid="{2A4C2D77-F610-4B63-AF41-6394B9E35408}"/>
    <cellStyle name="เครื่องหมายจุลภาค 31 4 7" xfId="27513" xr:uid="{DFEE6FF5-1C8A-439E-B149-8BC05418A338}"/>
    <cellStyle name="เครื่องหมายจุลภาค 31 4 7 2" xfId="39039" xr:uid="{D9C832CC-94B3-492D-8CF0-AAF77C030FDB}"/>
    <cellStyle name="เครื่องหมายจุลภาค 31 4 8" xfId="17446" xr:uid="{6DAC0774-04F8-4425-96AF-80C61DD63A50}"/>
    <cellStyle name="เครื่องหมายจุลภาค 31 4 9" xfId="28984" xr:uid="{44A4093E-7321-4D11-A919-4517EFC21A7C}"/>
    <cellStyle name="เครื่องหมายจุลภาค 31 5" xfId="2512" xr:uid="{87CFE2EC-3719-4938-81FE-1A356253C74D}"/>
    <cellStyle name="เครื่องหมายจุลภาค 31 5 2" xfId="3017" xr:uid="{BD6043D3-E8F8-4AD6-A67D-6AB5F8746A2C}"/>
    <cellStyle name="เครื่องหมายจุลภาค 31 5 2 2" xfId="6929" xr:uid="{BA53FBB0-C441-453A-954A-A05EA8CCE99A}"/>
    <cellStyle name="เครื่องหมายจุลภาค 31 5 2 2 2" xfId="8782" xr:uid="{347CC7AD-21E6-442F-9AFC-CADD1DE70C24}"/>
    <cellStyle name="เครื่องหมายจุลภาค 31 5 2 2 2 2" xfId="15652" xr:uid="{2754AE2A-947A-4F59-A3D3-8FCA65223B34}"/>
    <cellStyle name="เครื่องหมายจุลภาค 31 5 2 2 2 3" xfId="22240" xr:uid="{EEF45546-D733-420F-9812-EE9A208C9C10}"/>
    <cellStyle name="เครื่องหมายจุลภาค 31 5 2 2 2 4" xfId="33767" xr:uid="{3EB1542B-03A6-40A0-8D2C-4A71E7A791EC}"/>
    <cellStyle name="เครื่องหมายจุลภาค 31 5 2 2 3" xfId="13800" xr:uid="{0DD1F37A-9558-4BC6-940C-5C6FA6A8A4D2}"/>
    <cellStyle name="เครื่องหมายจุลภาค 31 5 2 2 3 2" xfId="24583" xr:uid="{868A9F29-A4CF-4F82-B37C-3F2FC33CD7EB}"/>
    <cellStyle name="เครื่องหมายจุลภาค 31 5 2 2 3 3" xfId="36109" xr:uid="{549CB4DD-1B64-49E9-8F7A-6F6F1D9502B8}"/>
    <cellStyle name="เครื่องหมายจุลภาค 31 5 2 2 4" xfId="26920" xr:uid="{D2EB5377-0F01-4687-8C07-BC3E3C116924}"/>
    <cellStyle name="เครื่องหมายจุลภาค 31 5 2 2 4 2" xfId="38446" xr:uid="{A0B02DD1-6215-4DA4-AFF8-06172FFED88B}"/>
    <cellStyle name="เครื่องหมายจุลภาค 31 5 2 2 5" xfId="19895" xr:uid="{1D9B442C-0840-4202-AD18-7858738AC2F2}"/>
    <cellStyle name="เครื่องหมายจุลภาค 31 5 2 2 6" xfId="31425" xr:uid="{B1021847-0847-44AC-9D27-2CE648B41139}"/>
    <cellStyle name="เครื่องหมายจุลภาค 31 5 2 3" xfId="7849" xr:uid="{145AB257-41D0-4989-AACC-3DCB288EB9EB}"/>
    <cellStyle name="เครื่องหมายจุลภาค 31 5 2 3 2" xfId="14719" xr:uid="{5CD2D018-88FD-47D6-BA4E-C7A0E1F5ACCA}"/>
    <cellStyle name="เครื่องหมายจุลภาค 31 5 2 3 3" xfId="21074" xr:uid="{41DDAD62-861D-4553-95A8-051AFAA7C76A}"/>
    <cellStyle name="เครื่องหมายจุลภาค 31 5 2 3 4" xfId="32602" xr:uid="{C532F172-5B71-4E11-A8AC-7A07A8F86AE6}"/>
    <cellStyle name="เครื่องหมายจุลภาค 31 5 2 4" xfId="9811" xr:uid="{7F01735F-6DBB-44F0-8E9F-22AC37241FC0}"/>
    <cellStyle name="เครื่องหมายจุลภาค 31 5 2 4 2" xfId="16613" xr:uid="{1C1F057D-A25C-4CFE-BAC4-0318D450B559}"/>
    <cellStyle name="เครื่องหมายจุลภาค 31 5 2 4 3" xfId="23421" xr:uid="{E1FD393F-C8BF-4038-B352-B2FD686C6CDD}"/>
    <cellStyle name="เครื่องหมายจุลภาค 31 5 2 4 4" xfId="34947" xr:uid="{C023F22E-EAC3-4DEB-9460-4C5351089BDA}"/>
    <cellStyle name="เครื่องหมายจุลภาค 31 5 2 5" xfId="12902" xr:uid="{EE59C446-D248-4CB3-88B1-AFE960EF81BE}"/>
    <cellStyle name="เครื่องหมายจุลภาค 31 5 2 5 2" xfId="25759" xr:uid="{4F6F6448-8D9C-4A26-BAF6-76956D22F9B1}"/>
    <cellStyle name="เครื่องหมายจุลภาค 31 5 2 5 3" xfId="37285" xr:uid="{81EB3E95-652E-42A2-9BCC-9AFE7BBFEC0A}"/>
    <cellStyle name="เครื่องหมายจุลภาค 31 5 2 6" xfId="28096" xr:uid="{8E14EF4E-6F54-4A14-ADDA-43F12A53EFA1}"/>
    <cellStyle name="เครื่องหมายจุลภาค 31 5 2 6 2" xfId="39622" xr:uid="{0A36984D-6B01-423E-8602-066B55DDA70A}"/>
    <cellStyle name="เครื่องหมายจุลภาค 31 5 2 7" xfId="18066" xr:uid="{A16A6B95-2C6C-4B72-958F-4E049EF20667}"/>
    <cellStyle name="เครื่องหมายจุลภาค 31 5 2 8" xfId="29604" xr:uid="{4B5C55BB-CF48-4071-B24A-86E76D35AADD}"/>
    <cellStyle name="เครื่องหมายจุลภาค 31 5 3" xfId="6482" xr:uid="{09B5C8B7-8209-47EB-BEAA-2E2C89AFE052}"/>
    <cellStyle name="เครื่องหมายจุลภาค 31 5 3 2" xfId="8318" xr:uid="{54E5F505-07D6-470C-9E70-4EF1658266B4}"/>
    <cellStyle name="เครื่องหมายจุลภาค 31 5 3 2 2" xfId="15188" xr:uid="{9E5C513C-5E33-428A-ABD9-DD2DA474355D}"/>
    <cellStyle name="เครื่องหมายจุลภาค 31 5 3 2 3" xfId="21762" xr:uid="{ABE99023-2C35-46FB-8B54-B661C1A425CE}"/>
    <cellStyle name="เครื่องหมายจุลภาค 31 5 3 2 4" xfId="33289" xr:uid="{A07335BF-3BB0-46D3-A3B9-7884FABD4683}"/>
    <cellStyle name="เครื่องหมายจุลภาค 31 5 3 3" xfId="13353" xr:uid="{3A5595CA-5B95-4C5E-9EAF-1D9C6FEEB66C}"/>
    <cellStyle name="เครื่องหมายจุลภาค 31 5 3 3 2" xfId="24105" xr:uid="{7674B83E-A5D4-47DB-9B51-6D293A2D9FE5}"/>
    <cellStyle name="เครื่องหมายจุลภาค 31 5 3 3 3" xfId="35631" xr:uid="{7CC872B7-FEDA-45D5-82BE-F9445B166163}"/>
    <cellStyle name="เครื่องหมายจุลภาค 31 5 3 4" xfId="26442" xr:uid="{887F47BD-8B78-4E87-953C-038192729F90}"/>
    <cellStyle name="เครื่องหมายจุลภาค 31 5 3 4 2" xfId="37968" xr:uid="{FC1DD513-4EBC-4B6D-B0E9-6C3CC3048436}"/>
    <cellStyle name="เครื่องหมายจุลภาค 31 5 3 5" xfId="19417" xr:uid="{6662D67A-4FB4-4D32-980E-A567867D5C40}"/>
    <cellStyle name="เครื่องหมายจุลภาค 31 5 3 6" xfId="30947" xr:uid="{74D07CD7-949E-4D31-BD37-8E66C4DD6BD9}"/>
    <cellStyle name="เครื่องหมายจุลภาค 31 5 4" xfId="7389" xr:uid="{A02D5F3A-1D04-4B5D-BFD2-E3DC48BB820D}"/>
    <cellStyle name="เครื่องหมายจุลภาค 31 5 4 2" xfId="14259" xr:uid="{B2F9C09B-C761-438E-A95B-EBD321947221}"/>
    <cellStyle name="เครื่องหมายจุลภาค 31 5 4 3" xfId="20596" xr:uid="{B59D7854-624D-4F34-B0A6-4A49FDF33FE7}"/>
    <cellStyle name="เครื่องหมายจุลภาค 31 5 4 4" xfId="32124" xr:uid="{940D3A1D-E0CD-42C7-BC09-02050736C26D}"/>
    <cellStyle name="เครื่องหมายจุลภาค 31 5 5" xfId="9347" xr:uid="{3015232C-163C-4DA5-80F5-78F8EBD2205F}"/>
    <cellStyle name="เครื่องหมายจุลภาค 31 5 5 2" xfId="16152" xr:uid="{73E3DD29-B509-4A60-BA4C-2F5621D46748}"/>
    <cellStyle name="เครื่องหมายจุลภาค 31 5 5 3" xfId="22943" xr:uid="{4EEC9336-5D24-415C-8D14-8295821DB948}"/>
    <cellStyle name="เครื่องหมายจุลภาค 31 5 5 4" xfId="34469" xr:uid="{9D155829-1108-4DE0-AF9A-EB7A7FB0239C}"/>
    <cellStyle name="เครื่องหมายจุลภาค 31 5 6" xfId="12477" xr:uid="{6AFFC7B8-7287-46B6-AE47-175F5422A9D8}"/>
    <cellStyle name="เครื่องหมายจุลภาค 31 5 6 2" xfId="25281" xr:uid="{AE1E6299-B9B1-4322-9131-43061F2CF9AF}"/>
    <cellStyle name="เครื่องหมายจุลภาค 31 5 6 3" xfId="36807" xr:uid="{84073759-8EC3-4DB3-9FD9-F4FC197357EC}"/>
    <cellStyle name="เครื่องหมายจุลภาค 31 5 7" xfId="27618" xr:uid="{C69CD665-BF6F-4F03-9481-09B93DD0991D}"/>
    <cellStyle name="เครื่องหมายจุลภาค 31 5 7 2" xfId="39144" xr:uid="{C3B2E236-582E-40A9-A17F-4F931E63D8AE}"/>
    <cellStyle name="เครื่องหมายจุลภาค 31 5 8" xfId="17579" xr:uid="{FC1AFC05-7A16-4BEA-8576-4138A20EC557}"/>
    <cellStyle name="เครื่องหมายจุลภาค 31 5 9" xfId="29117" xr:uid="{CA49741D-22BD-4F5F-AC2D-1946D84D1039}"/>
    <cellStyle name="เครื่องหมายจุลภาค 31 6" xfId="2722" xr:uid="{17074F65-B475-49F7-BA3D-5B918E40D380}"/>
    <cellStyle name="เครื่องหมายจุลภาค 31 6 2" xfId="6624" xr:uid="{DEF70687-3121-4F36-A23B-1BF5627AA0F6}"/>
    <cellStyle name="เครื่องหมายจุลภาค 31 6 2 2" xfId="8468" xr:uid="{8E08F7AF-FEAA-49C2-9A33-12CC3077F391}"/>
    <cellStyle name="เครื่องหมายจุลภาค 31 6 2 2 2" xfId="15338" xr:uid="{38ECE904-630E-4195-A5C5-66D1EF3C9D2F}"/>
    <cellStyle name="เครื่องหมายจุลภาค 31 6 2 2 3" xfId="21919" xr:uid="{8486C465-2DB7-49E3-94EA-9449BB9E8FD4}"/>
    <cellStyle name="เครื่องหมายจุลภาค 31 6 2 2 4" xfId="33446" xr:uid="{DFFEED6B-5447-4962-8E05-0F7379FB1B74}"/>
    <cellStyle name="เครื่องหมายจุลภาค 31 6 2 3" xfId="13495" xr:uid="{58DE7F15-6726-469F-8DF4-E3B4488A7725}"/>
    <cellStyle name="เครื่องหมายจุลภาค 31 6 2 3 2" xfId="24262" xr:uid="{AE31C7A9-085B-46CB-A82D-A10180388584}"/>
    <cellStyle name="เครื่องหมายจุลภาค 31 6 2 3 3" xfId="35788" xr:uid="{98EBD436-F71B-4B1B-B471-7E83FB5EE04A}"/>
    <cellStyle name="เครื่องหมายจุลภาค 31 6 2 4" xfId="26599" xr:uid="{153D1CFD-B9E0-4571-8EE7-47B4C7C45659}"/>
    <cellStyle name="เครื่องหมายจุลภาค 31 6 2 4 2" xfId="38125" xr:uid="{FA6D57E9-2957-4413-9440-EAB9FFF46FBC}"/>
    <cellStyle name="เครื่องหมายจุลภาค 31 6 2 5" xfId="19574" xr:uid="{E8AA0B7F-7003-47BF-B3E5-DAA73CB0AEDA}"/>
    <cellStyle name="เครื่องหมายจุลภาค 31 6 2 6" xfId="31104" xr:uid="{33466CD0-49E2-4783-9E82-9455A540D9C8}"/>
    <cellStyle name="เครื่องหมายจุลภาค 31 6 3" xfId="7535" xr:uid="{59DE0726-BFE5-41BF-8CE9-206BC79650C9}"/>
    <cellStyle name="เครื่องหมายจุลภาค 31 6 3 2" xfId="14405" xr:uid="{D9A3D1D6-CA1E-4FA3-9191-1F3EF2B66551}"/>
    <cellStyle name="เครื่องหมายจุลภาค 31 6 3 3" xfId="20753" xr:uid="{C3C52B20-6734-428D-900B-CFA17429A511}"/>
    <cellStyle name="เครื่องหมายจุลภาค 31 6 3 4" xfId="32281" xr:uid="{9CFC68B1-FC8B-4712-82D0-82357819D77D}"/>
    <cellStyle name="เครื่องหมายจุลภาค 31 6 4" xfId="9496" xr:uid="{375A17E3-CB3D-4A78-9D74-9D335E3F6728}"/>
    <cellStyle name="เครื่องหมายจุลภาค 31 6 4 2" xfId="16298" xr:uid="{E5FACFCA-FD24-4BD2-806A-2266E234D328}"/>
    <cellStyle name="เครื่องหมายจุลภาค 31 6 4 3" xfId="23100" xr:uid="{8CC2354A-7C3F-40E7-BD92-DC06FE416DAA}"/>
    <cellStyle name="เครื่องหมายจุลภาค 31 6 4 4" xfId="34626" xr:uid="{D387AB08-F5EF-4442-AC94-7F55361A41C1}"/>
    <cellStyle name="เครื่องหมายจุลภาค 31 6 5" xfId="12607" xr:uid="{AE017E70-A83B-4BA6-A12D-D6739C18BD3F}"/>
    <cellStyle name="เครื่องหมายจุลภาค 31 6 5 2" xfId="25438" xr:uid="{29C2A712-F15B-4308-8A99-90F0B2F1535B}"/>
    <cellStyle name="เครื่องหมายจุลภาค 31 6 5 3" xfId="36964" xr:uid="{74D011FD-E2F6-4DFF-8E58-6F162EBBBC08}"/>
    <cellStyle name="เครื่องหมายจุลภาค 31 6 6" xfId="27775" xr:uid="{BCA03EB4-6B90-4EB2-83FD-FC0A0843C998}"/>
    <cellStyle name="เครื่องหมายจุลภาค 31 6 6 2" xfId="39301" xr:uid="{BB6FFBFF-A2D7-4FA0-BC4E-3DC8FD2D9E47}"/>
    <cellStyle name="เครื่องหมายจุลภาค 31 6 7" xfId="17745" xr:uid="{A8DD59F3-454E-405A-9EB0-60C150D5149C}"/>
    <cellStyle name="เครื่องหมายจุลภาค 31 6 8" xfId="29283" xr:uid="{2D563FE3-4CC2-4603-9EBF-AF296A6A7F4C}"/>
    <cellStyle name="เครื่องหมายจุลภาค 31 7" xfId="6179" xr:uid="{3A9D50C9-6A19-4DFB-A750-E397568C4FDA}"/>
    <cellStyle name="เครื่องหมายจุลภาค 31 7 2" xfId="8006" xr:uid="{CA04DCAA-CCD9-4F1E-A91F-68420F44BDA9}"/>
    <cellStyle name="เครื่องหมายจุลภาค 31 7 2 2" xfId="14876" xr:uid="{B6E0E408-893E-4552-A393-A396767EA33F}"/>
    <cellStyle name="เครื่องหมายจุลภาค 31 7 2 3" xfId="21441" xr:uid="{1D4BA430-FEB4-4564-ABC1-E90C59798479}"/>
    <cellStyle name="เครื่องหมายจุลภาค 31 7 2 4" xfId="32968" xr:uid="{40B3C248-9105-4630-848A-95E6FA214834}"/>
    <cellStyle name="เครื่องหมายจุลภาค 31 7 3" xfId="13050" xr:uid="{36E1AB73-309D-4530-B964-BFFAB39EE6B3}"/>
    <cellStyle name="เครื่องหมายจุลภาค 31 7 3 2" xfId="23784" xr:uid="{CB859314-BDC0-4109-A709-583F6FC7001E}"/>
    <cellStyle name="เครื่องหมายจุลภาค 31 7 3 3" xfId="35310" xr:uid="{2B3437DA-6457-40A2-BE0E-FE2D1ABC34CB}"/>
    <cellStyle name="เครื่องหมายจุลภาค 31 7 4" xfId="26121" xr:uid="{164B867C-9AF3-4096-AEB9-63F9D44AB6DA}"/>
    <cellStyle name="เครื่องหมายจุลภาค 31 7 4 2" xfId="37647" xr:uid="{8916070D-42F8-4AE2-9EEF-2B4A80E90EC1}"/>
    <cellStyle name="เครื่องหมายจุลภาค 31 7 5" xfId="19096" xr:uid="{133CE451-441B-4BE7-816F-2FF262F425E3}"/>
    <cellStyle name="เครื่องหมายจุลภาค 31 7 6" xfId="30626" xr:uid="{9DD34AB2-73CC-42B6-B8D9-74ED5D48D4E6}"/>
    <cellStyle name="เครื่องหมายจุลภาค 31 8" xfId="7086" xr:uid="{B5BAFD51-BC15-4619-8B56-79360731D752}"/>
    <cellStyle name="เครื่องหมายจุลภาค 31 8 2" xfId="13956" xr:uid="{F3330C91-08F1-4674-A15B-2709DF2EC728}"/>
    <cellStyle name="เครื่องหมายจุลภาค 31 8 3" xfId="20275" xr:uid="{4416576C-0CBC-4098-A8F4-86A61A46AE42}"/>
    <cellStyle name="เครื่องหมายจุลภาค 31 8 4" xfId="31803" xr:uid="{F2787BFB-861E-420A-BD8C-9C290ABDA991}"/>
    <cellStyle name="เครื่องหมายจุลภาค 31 9" xfId="9040" xr:uid="{E034694E-D61A-4A59-A709-147B647C33AF}"/>
    <cellStyle name="เครื่องหมายจุลภาค 31 9 2" xfId="15848" xr:uid="{EE3CF28A-68D9-4AD3-A180-143BD9CB8897}"/>
    <cellStyle name="เครื่องหมายจุลภาค 31 9 3" xfId="22622" xr:uid="{ADE395D1-68E3-4581-A721-9FF5D1654B70}"/>
    <cellStyle name="เครื่องหมายจุลภาค 31 9 4" xfId="34148" xr:uid="{0C243D20-4A86-481E-A92F-66182AA30FE1}"/>
    <cellStyle name="เครื่องหมายจุลภาค 32" xfId="2119" xr:uid="{3163234B-BE7F-490D-BDA9-9916D2E4B81A}"/>
    <cellStyle name="เครื่องหมายจุลภาค 32 10" xfId="12193" xr:uid="{C70D2D51-4AC6-40C5-BF9B-D2BA54C68A5B}"/>
    <cellStyle name="เครื่องหมายจุลภาค 32 10 2" xfId="24961" xr:uid="{1158BEAB-C5A2-4540-AF09-55AE715090C5}"/>
    <cellStyle name="เครื่องหมายจุลภาค 32 10 3" xfId="36487" xr:uid="{CD8B820F-637D-48D7-B856-718DB06F504D}"/>
    <cellStyle name="เครื่องหมายจุลภาค 32 11" xfId="27298" xr:uid="{80053D02-D79E-4E03-85A8-BEB9219B5BA1}"/>
    <cellStyle name="เครื่องหมายจุลภาค 32 11 2" xfId="38824" xr:uid="{800CB600-1FC7-43AC-87E1-E464DE0A584B}"/>
    <cellStyle name="เครื่องหมายจุลภาค 32 12" xfId="17174" xr:uid="{0AFF8D44-3A9B-47AF-A409-07F747F7BAC6}"/>
    <cellStyle name="เครื่องหมายจุลภาค 32 13" xfId="28712" xr:uid="{D76F5DD3-BFAD-43D3-9803-47D3A337B3FA}"/>
    <cellStyle name="เครื่องหมายจุลภาค 32 2" xfId="2167" xr:uid="{FE5EF991-B2F2-46A9-AC52-D52BC84F056B}"/>
    <cellStyle name="เครื่องหมายจุลภาค 32 2 10" xfId="27336" xr:uid="{2D274571-5010-45DC-B8FD-27F4BA657D33}"/>
    <cellStyle name="เครื่องหมายจุลภาค 32 2 10 2" xfId="38862" xr:uid="{280FB9A1-2D26-4D74-A995-CDB137A946D8}"/>
    <cellStyle name="เครื่องหมายจุลภาค 32 2 11" xfId="17212" xr:uid="{FBB625A5-7DD4-4D0C-999F-CE6595E01B9F}"/>
    <cellStyle name="เครื่องหมายจุลภาค 32 2 12" xfId="28750" xr:uid="{26B90707-389D-4BBC-9789-C624EC532292}"/>
    <cellStyle name="เครื่องหมายจุลภาค 32 2 2" xfId="2304" xr:uid="{095B177B-9D5A-4EC9-A0B0-B3FB7FCB28CA}"/>
    <cellStyle name="เครื่องหมายจุลภาค 32 2 2 2" xfId="2857" xr:uid="{85A730DD-22D6-4555-81F7-A5D21946B1CF}"/>
    <cellStyle name="เครื่องหมายจุลภาค 32 2 2 2 2" xfId="6761" xr:uid="{E3D1778A-50FF-42BA-822E-7CF4E752F967}"/>
    <cellStyle name="เครื่องหมายจุลภาค 32 2 2 2 2 2" xfId="8610" xr:uid="{03A7B81F-23D6-4B8D-98A6-D8343C41F9F1}"/>
    <cellStyle name="เครื่องหมายจุลภาค 32 2 2 2 2 2 2" xfId="15480" xr:uid="{82F6F53B-0DD8-4C61-84FD-966AA364C5F3}"/>
    <cellStyle name="เครื่องหมายจุลภาค 32 2 2 2 2 2 3" xfId="22066" xr:uid="{60C7E825-FDB2-4A04-8E46-B7A4DDEABC14}"/>
    <cellStyle name="เครื่องหมายจุลภาค 32 2 2 2 2 2 4" xfId="33593" xr:uid="{C754439D-80B0-4F5B-93B9-C125CC9C8FC4}"/>
    <cellStyle name="เครื่องหมายจุลภาค 32 2 2 2 2 3" xfId="13632" xr:uid="{8795EF71-4123-4F96-8DBA-7587DACBA913}"/>
    <cellStyle name="เครื่องหมายจุลภาค 32 2 2 2 2 3 2" xfId="24409" xr:uid="{0769E7A2-0A7A-4391-AD80-2BA69EFFF72E}"/>
    <cellStyle name="เครื่องหมายจุลภาค 32 2 2 2 2 3 3" xfId="35935" xr:uid="{777D0E84-E91B-4195-988F-08EADCED6253}"/>
    <cellStyle name="เครื่องหมายจุลภาค 32 2 2 2 2 4" xfId="26746" xr:uid="{6F0DD60B-5324-4397-8E1B-A19178DE208F}"/>
    <cellStyle name="เครื่องหมายจุลภาค 32 2 2 2 2 4 2" xfId="38272" xr:uid="{5F43D90B-6DA9-4222-959F-E20459B926FA}"/>
    <cellStyle name="เครื่องหมายจุลภาค 32 2 2 2 2 5" xfId="19721" xr:uid="{3BCE5F2D-01BB-44EA-9387-EEE526EFD048}"/>
    <cellStyle name="เครื่องหมายจุลภาค 32 2 2 2 2 6" xfId="31251" xr:uid="{935C6BA0-3CCE-4B42-A3DF-8890C36F1EAA}"/>
    <cellStyle name="เครื่องหมายจุลภาค 32 2 2 2 3" xfId="7677" xr:uid="{87A3D2D2-2AE3-4C10-86C1-4074D2DD79DC}"/>
    <cellStyle name="เครื่องหมายจุลภาค 32 2 2 2 3 2" xfId="14547" xr:uid="{A3FC8CF9-2971-4F11-9ACB-AD272B7DA931}"/>
    <cellStyle name="เครื่องหมายจุลภาค 32 2 2 2 3 3" xfId="20900" xr:uid="{7259061E-BBB9-4E9B-AB72-BECAA071064C}"/>
    <cellStyle name="เครื่องหมายจุลภาค 32 2 2 2 3 4" xfId="32428" xr:uid="{233D18D1-630B-4C39-BDE5-E96CE7883DB7}"/>
    <cellStyle name="เครื่องหมายจุลภาค 32 2 2 2 4" xfId="9638" xr:uid="{9C4AA1F0-7537-4C5A-A1F7-54FAFDA1CA1F}"/>
    <cellStyle name="เครื่องหมายจุลภาค 32 2 2 2 4 2" xfId="16440" xr:uid="{6705ED7E-F697-40FE-A8A8-04BE75C0663E}"/>
    <cellStyle name="เครื่องหมายจุลภาค 32 2 2 2 4 3" xfId="23247" xr:uid="{0C4FE2B1-A2B5-4C07-8589-A6C2D34AC33C}"/>
    <cellStyle name="เครื่องหมายจุลภาค 32 2 2 2 4 4" xfId="34773" xr:uid="{94E46741-E504-41D3-A2F8-C2F60FA76F43}"/>
    <cellStyle name="เครื่องหมายจุลภาค 32 2 2 2 5" xfId="12742" xr:uid="{572E2747-CAE9-4672-B481-B8B645150B10}"/>
    <cellStyle name="เครื่องหมายจุลภาค 32 2 2 2 5 2" xfId="25585" xr:uid="{989BD05A-5AF0-46E0-B04A-145A8013E09D}"/>
    <cellStyle name="เครื่องหมายจุลภาค 32 2 2 2 5 3" xfId="37111" xr:uid="{EF0BFA1C-E625-4A89-938A-01570028ED0B}"/>
    <cellStyle name="เครื่องหมายจุลภาค 32 2 2 2 6" xfId="27922" xr:uid="{240D0184-F895-4CDD-8B0E-85DBA0CC86F1}"/>
    <cellStyle name="เครื่องหมายจุลภาค 32 2 2 2 6 2" xfId="39448" xr:uid="{69E728DB-486E-425D-B175-15A9295B7EA8}"/>
    <cellStyle name="เครื่องหมายจุลภาค 32 2 2 2 7" xfId="17892" xr:uid="{83C80925-5B7E-4C5D-B914-7ACBFEBFB5A3}"/>
    <cellStyle name="เครื่องหมายจุลภาค 32 2 2 2 8" xfId="29430" xr:uid="{7269D20F-0CBA-4D0C-A89F-C7C30FF24C87}"/>
    <cellStyle name="เครื่องหมายจุลภาค 32 2 2 3" xfId="6315" xr:uid="{7DBDCDEF-030C-4647-9167-1B804199BF55}"/>
    <cellStyle name="เครื่องหมายจุลภาค 32 2 2 3 2" xfId="8147" xr:uid="{230CA40C-E999-4AC9-B0AA-45DC6FC61E4C}"/>
    <cellStyle name="เครื่องหมายจุลภาค 32 2 2 3 2 2" xfId="15017" xr:uid="{821AD75D-6A9B-4634-A5E0-D11CE2F27864}"/>
    <cellStyle name="เครื่องหมายจุลภาค 32 2 2 3 2 3" xfId="21588" xr:uid="{228C10C2-CB58-4417-A7EF-829014FC3A51}"/>
    <cellStyle name="เครื่องหมายจุลภาค 32 2 2 3 2 4" xfId="33115" xr:uid="{4883702F-EB07-41C9-A32C-5DFA01F719A0}"/>
    <cellStyle name="เครื่องหมายจุลภาค 32 2 2 3 3" xfId="13186" xr:uid="{F117B8CA-92A9-49A6-90E2-F27219755ACC}"/>
    <cellStyle name="เครื่องหมายจุลภาค 32 2 2 3 3 2" xfId="23931" xr:uid="{89DA6345-2DED-4A17-B372-084D136BFA0E}"/>
    <cellStyle name="เครื่องหมายจุลภาค 32 2 2 3 3 3" xfId="35457" xr:uid="{21373691-F306-4496-BED9-5CFE1EB8F15D}"/>
    <cellStyle name="เครื่องหมายจุลภาค 32 2 2 3 4" xfId="26268" xr:uid="{365B878F-F912-46EE-84E2-5DE77854117E}"/>
    <cellStyle name="เครื่องหมายจุลภาค 32 2 2 3 4 2" xfId="37794" xr:uid="{319C14DF-7DA7-4001-B6F6-C1B71C04D18D}"/>
    <cellStyle name="เครื่องหมายจุลภาค 32 2 2 3 5" xfId="19243" xr:uid="{E71553B1-173C-46A1-AA2D-151101F7C1D4}"/>
    <cellStyle name="เครื่องหมายจุลภาค 32 2 2 3 6" xfId="30773" xr:uid="{FBD0708F-D822-44BB-BAD5-7D5416D42DBD}"/>
    <cellStyle name="เครื่องหมายจุลภาค 32 2 2 4" xfId="7222" xr:uid="{818E510E-21F7-4D5B-BAF4-2F0243FC3F30}"/>
    <cellStyle name="เครื่องหมายจุลภาค 32 2 2 4 2" xfId="14092" xr:uid="{ED7AFB77-5217-4675-8DB4-92BE8F882FBD}"/>
    <cellStyle name="เครื่องหมายจุลภาค 32 2 2 4 3" xfId="20422" xr:uid="{DAD9A32C-F6E9-4B66-9417-6AA35A0C2D80}"/>
    <cellStyle name="เครื่องหมายจุลภาค 32 2 2 4 4" xfId="31950" xr:uid="{B6EA8336-E78E-484E-BF86-A66D15EF9FA9}"/>
    <cellStyle name="เครื่องหมายจุลภาค 32 2 2 5" xfId="9180" xr:uid="{D80F7A93-C200-4FF7-9F5C-0F24E6423DEC}"/>
    <cellStyle name="เครื่องหมายจุลภาค 32 2 2 5 2" xfId="15985" xr:uid="{FA81E2B1-AE6D-4F27-A3ED-2C0F70B1908D}"/>
    <cellStyle name="เครื่องหมายจุลภาค 32 2 2 5 3" xfId="22769" xr:uid="{00D6B694-A3D1-458D-AEFA-1CDB173DB128}"/>
    <cellStyle name="เครื่องหมายจุลภาค 32 2 2 5 4" xfId="34295" xr:uid="{7EAE02E1-B8CA-4831-BEB8-2FAB67BA2B8D}"/>
    <cellStyle name="เครื่องหมายจุลภาค 32 2 2 6" xfId="12327" xr:uid="{DAE0A923-0EC1-4F55-B8B0-FB139E1CAEF6}"/>
    <cellStyle name="เครื่องหมายจุลภาค 32 2 2 6 2" xfId="25107" xr:uid="{BC769DA5-AAB7-4090-A9E8-2B215976FEED}"/>
    <cellStyle name="เครื่องหมายจุลภาค 32 2 2 6 3" xfId="36633" xr:uid="{C7B432C8-E29D-4564-8FA7-C457CF682747}"/>
    <cellStyle name="เครื่องหมายจุลภาค 32 2 2 7" xfId="27444" xr:uid="{2B023CFC-92BF-4803-AD99-56A641BAE735}"/>
    <cellStyle name="เครื่องหมายจุลภาค 32 2 2 7 2" xfId="38970" xr:uid="{D289B02D-7803-456D-894C-B97C330A3B0D}"/>
    <cellStyle name="เครื่องหมายจุลภาค 32 2 2 8" xfId="17348" xr:uid="{BCE2659B-66EB-407F-8AB0-82C5DF391B39}"/>
    <cellStyle name="เครื่องหมายจุลภาค 32 2 2 9" xfId="28886" xr:uid="{132210F0-3D72-460D-9A04-22087330DAE4}"/>
    <cellStyle name="เครื่องหมายจุลภาค 32 2 3" xfId="2430" xr:uid="{CED7CE14-7C6A-4EF8-B246-A1D30B881C73}"/>
    <cellStyle name="เครื่องหมายจุลภาค 32 2 3 2" xfId="2955" xr:uid="{AEF9A6C4-FE6D-455A-8D91-F333375FBE71}"/>
    <cellStyle name="เครื่องหมายจุลภาค 32 2 3 2 2" xfId="6865" xr:uid="{0876916A-D5A4-44F4-887A-ED7DC8B7D846}"/>
    <cellStyle name="เครื่องหมายจุลภาค 32 2 3 2 2 2" xfId="8716" xr:uid="{6F12ADD7-A5C2-4A1F-81CD-9286193BCC8E}"/>
    <cellStyle name="เครื่องหมายจุลภาค 32 2 3 2 2 2 2" xfId="15586" xr:uid="{457361E0-A8E4-46D2-A2F2-38BE92214E6D}"/>
    <cellStyle name="เครื่องหมายจุลภาค 32 2 3 2 2 2 3" xfId="22174" xr:uid="{17855545-5801-4BD9-BE8A-3037BD09A500}"/>
    <cellStyle name="เครื่องหมายจุลภาค 32 2 3 2 2 2 4" xfId="33701" xr:uid="{DFA9253B-57E3-47A4-B69A-9151415822BB}"/>
    <cellStyle name="เครื่องหมายจุลภาค 32 2 3 2 2 3" xfId="13736" xr:uid="{6D5510B2-D0CA-4ADF-9E19-AC69D4319E21}"/>
    <cellStyle name="เครื่องหมายจุลภาค 32 2 3 2 2 3 2" xfId="24517" xr:uid="{C3B6BAE0-2666-4730-BA3E-40B2157D3B3B}"/>
    <cellStyle name="เครื่องหมายจุลภาค 32 2 3 2 2 3 3" xfId="36043" xr:uid="{D75C2224-7895-473E-8F2F-5F8CDBD57548}"/>
    <cellStyle name="เครื่องหมายจุลภาค 32 2 3 2 2 4" xfId="26854" xr:uid="{07F8C7AF-1368-4A74-A65F-D9CF3213023B}"/>
    <cellStyle name="เครื่องหมายจุลภาค 32 2 3 2 2 4 2" xfId="38380" xr:uid="{45E6BFE1-DB90-48E8-A4F0-521B1F5AF3D6}"/>
    <cellStyle name="เครื่องหมายจุลภาค 32 2 3 2 2 5" xfId="19829" xr:uid="{5E456BB6-2DB4-4744-B42E-6843F1374436}"/>
    <cellStyle name="เครื่องหมายจุลภาค 32 2 3 2 2 6" xfId="31359" xr:uid="{4AE62AD8-C6F0-4995-AB70-DE94044EA6CD}"/>
    <cellStyle name="เครื่องหมายจุลภาค 32 2 3 2 3" xfId="7783" xr:uid="{F11B150A-7B95-40F1-8527-69690FBC309C}"/>
    <cellStyle name="เครื่องหมายจุลภาค 32 2 3 2 3 2" xfId="14653" xr:uid="{959E08CC-A1DB-4FB6-87F5-CFFA1C9A453E}"/>
    <cellStyle name="เครื่องหมายจุลภาค 32 2 3 2 3 3" xfId="21008" xr:uid="{44241A56-A646-470A-AFAA-240DBA2E365E}"/>
    <cellStyle name="เครื่องหมายจุลภาค 32 2 3 2 3 4" xfId="32536" xr:uid="{B2940027-6F99-4B4C-838B-BCCDF6F9A305}"/>
    <cellStyle name="เครื่องหมายจุลภาค 32 2 3 2 4" xfId="9745" xr:uid="{E36BBDEE-BBC2-458B-99B7-E07349E34724}"/>
    <cellStyle name="เครื่องหมายจุลภาค 32 2 3 2 4 2" xfId="16547" xr:uid="{CD370AB5-23F8-4BF6-9B79-68EB92AF24A2}"/>
    <cellStyle name="เครื่องหมายจุลภาค 32 2 3 2 4 3" xfId="23355" xr:uid="{B5C81951-5703-45CD-9EA9-5140E47A6F28}"/>
    <cellStyle name="เครื่องหมายจุลภาค 32 2 3 2 4 4" xfId="34881" xr:uid="{0A7BF2B4-B28C-4FEE-9F92-47107613D58D}"/>
    <cellStyle name="เครื่องหมายจุลภาค 32 2 3 2 5" xfId="12840" xr:uid="{8E4D98F3-055F-4039-A5E8-66A9750829F3}"/>
    <cellStyle name="เครื่องหมายจุลภาค 32 2 3 2 5 2" xfId="25693" xr:uid="{2E2C65DE-C282-4FD3-A5D5-3CC061A51C28}"/>
    <cellStyle name="เครื่องหมายจุลภาค 32 2 3 2 5 3" xfId="37219" xr:uid="{D95E37AF-4BEA-4B0C-8753-7DBD7BA9B18D}"/>
    <cellStyle name="เครื่องหมายจุลภาค 32 2 3 2 6" xfId="28030" xr:uid="{6DBCDB16-F8C1-4A59-9274-C4E2DFE4B4D9}"/>
    <cellStyle name="เครื่องหมายจุลภาค 32 2 3 2 6 2" xfId="39556" xr:uid="{3EC049B0-26D0-4736-9E8C-6D7D2D5F686C}"/>
    <cellStyle name="เครื่องหมายจุลภาค 32 2 3 2 7" xfId="18000" xr:uid="{F50D1FC2-435C-4149-93F9-D74CFD936DA8}"/>
    <cellStyle name="เครื่องหมายจุลภาค 32 2 3 2 8" xfId="29538" xr:uid="{8C8C8584-085E-4539-93D5-41FEE8F139FE}"/>
    <cellStyle name="เครื่องหมายจุลภาค 32 2 3 3" xfId="6419" xr:uid="{53AF1171-70AF-4B05-9A83-5589DC3EE6A6}"/>
    <cellStyle name="เครื่องหมายจุลภาค 32 2 3 3 2" xfId="8253" xr:uid="{1BA5F9D1-1B44-409B-A329-377921A1B6DC}"/>
    <cellStyle name="เครื่องหมายจุลภาค 32 2 3 3 2 2" xfId="15123" xr:uid="{7BC94BAA-C5F0-4B53-843F-56D9AEF1BA00}"/>
    <cellStyle name="เครื่องหมายจุลภาค 32 2 3 3 2 3" xfId="21696" xr:uid="{A74EDF2E-B990-460C-9825-EF0825AC5CAC}"/>
    <cellStyle name="เครื่องหมายจุลภาค 32 2 3 3 2 4" xfId="33223" xr:uid="{14B9DD9F-88E3-4058-91FA-6DD1D02BAA0D}"/>
    <cellStyle name="เครื่องหมายจุลภาค 32 2 3 3 3" xfId="13290" xr:uid="{C896C3D2-8DCD-4DD2-A740-FF0E9480DE82}"/>
    <cellStyle name="เครื่องหมายจุลภาค 32 2 3 3 3 2" xfId="24039" xr:uid="{A118BB84-FE2F-4D9B-957E-CDD3E26857A0}"/>
    <cellStyle name="เครื่องหมายจุลภาค 32 2 3 3 3 3" xfId="35565" xr:uid="{C1EC31A6-AA7C-4D02-BB07-B533ED1419AD}"/>
    <cellStyle name="เครื่องหมายจุลภาค 32 2 3 3 4" xfId="26376" xr:uid="{D9E16624-4B88-419C-9AEA-4C10CCB621DF}"/>
    <cellStyle name="เครื่องหมายจุลภาค 32 2 3 3 4 2" xfId="37902" xr:uid="{0ACFDF28-10DD-4953-89F9-29B5FF44399B}"/>
    <cellStyle name="เครื่องหมายจุลภาค 32 2 3 3 5" xfId="19351" xr:uid="{3B494507-4A8E-4620-85D5-911F38E346F8}"/>
    <cellStyle name="เครื่องหมายจุลภาค 32 2 3 3 6" xfId="30881" xr:uid="{033F248A-B1B5-4C4A-817A-CFEFFAACD358}"/>
    <cellStyle name="เครื่องหมายจุลภาค 32 2 3 4" xfId="7326" xr:uid="{7EF0D9A0-91F1-44D4-A108-9A7E1CA0A6DD}"/>
    <cellStyle name="เครื่องหมายจุลภาค 32 2 3 4 2" xfId="14196" xr:uid="{FF7ED334-BEF9-4C50-B945-B11CABC8C9B1}"/>
    <cellStyle name="เครื่องหมายจุลภาค 32 2 3 4 3" xfId="20530" xr:uid="{6123DF56-31CD-40FB-B613-CC72AF17D803}"/>
    <cellStyle name="เครื่องหมายจุลภาค 32 2 3 4 4" xfId="32058" xr:uid="{7E76FDC8-A571-4446-9475-B2E816810ADE}"/>
    <cellStyle name="เครื่องหมายจุลภาค 32 2 3 5" xfId="9284" xr:uid="{F564D31D-71BE-4883-8682-59F8CC53FFD9}"/>
    <cellStyle name="เครื่องหมายจุลภาค 32 2 3 5 2" xfId="16089" xr:uid="{1D3AF478-6799-45D1-9D00-6C39BB47D852}"/>
    <cellStyle name="เครื่องหมายจุลภาค 32 2 3 5 3" xfId="22877" xr:uid="{094DD629-2BE6-4A56-9331-1201185F6192}"/>
    <cellStyle name="เครื่องหมายจุลภาค 32 2 3 5 4" xfId="34403" xr:uid="{51FA743B-723B-43F2-A501-0574EB85B95B}"/>
    <cellStyle name="เครื่องหมายจุลภาค 32 2 3 6" xfId="12422" xr:uid="{26B275B3-235B-4650-BB1D-16881DFA51D2}"/>
    <cellStyle name="เครื่องหมายจุลภาค 32 2 3 6 2" xfId="25215" xr:uid="{85E3A597-70F3-4FAC-B41F-778238C88795}"/>
    <cellStyle name="เครื่องหมายจุลภาค 32 2 3 6 3" xfId="36741" xr:uid="{5675D3FA-446C-4749-8DDC-5730E94DCA16}"/>
    <cellStyle name="เครื่องหมายจุลภาค 32 2 3 7" xfId="27552" xr:uid="{684A6EAC-18DD-474E-8A96-C27A73CA28E0}"/>
    <cellStyle name="เครื่องหมายจุลภาค 32 2 3 7 2" xfId="39078" xr:uid="{1EE91CB7-D3B1-47B7-A237-8AB476C917F6}"/>
    <cellStyle name="เครื่องหมายจุลภาค 32 2 3 8" xfId="17485" xr:uid="{6F150714-FF52-4B8F-9500-DB9544ACED17}"/>
    <cellStyle name="เครื่องหมายจุลภาค 32 2 3 9" xfId="29023" xr:uid="{F1EE5EEB-E8CE-4D23-95BD-9D518BD6BE94}"/>
    <cellStyle name="เครื่องหมายจุลภาค 32 2 4" xfId="2549" xr:uid="{05B815CF-CD06-432F-A689-D60D7D27483B}"/>
    <cellStyle name="เครื่องหมายจุลภาค 32 2 4 2" xfId="3056" xr:uid="{6A32502C-9C43-4AA8-9FBC-55E2ECC6A894}"/>
    <cellStyle name="เครื่องหมายจุลภาค 32 2 4 2 2" xfId="6968" xr:uid="{42EF266E-ECC8-4961-8642-F18A43254493}"/>
    <cellStyle name="เครื่องหมายจุลภาค 32 2 4 2 2 2" xfId="8821" xr:uid="{8BC8A485-6037-47F5-8193-0D6E69EE4759}"/>
    <cellStyle name="เครื่องหมายจุลภาค 32 2 4 2 2 2 2" xfId="15691" xr:uid="{F0928481-1EC3-4BE5-9DF9-EA05D9E4A887}"/>
    <cellStyle name="เครื่องหมายจุลภาค 32 2 4 2 2 2 3" xfId="22279" xr:uid="{FA2CD32F-70FD-45CD-9164-0A4D719F5751}"/>
    <cellStyle name="เครื่องหมายจุลภาค 32 2 4 2 2 2 4" xfId="33806" xr:uid="{B5106CCE-0197-4ACC-ABA4-330B3C43DBF1}"/>
    <cellStyle name="เครื่องหมายจุลภาค 32 2 4 2 2 3" xfId="13839" xr:uid="{F523FC82-5EC1-43D2-A518-05B32E3430C9}"/>
    <cellStyle name="เครื่องหมายจุลภาค 32 2 4 2 2 3 2" xfId="24622" xr:uid="{A4936CBF-79EF-4B16-91EF-7F0FC1F6D30F}"/>
    <cellStyle name="เครื่องหมายจุลภาค 32 2 4 2 2 3 3" xfId="36148" xr:uid="{2F3579CB-2975-4701-A0A9-F6938CCCF17A}"/>
    <cellStyle name="เครื่องหมายจุลภาค 32 2 4 2 2 4" xfId="26959" xr:uid="{48CB2C21-1F9B-4D07-915B-2903D55D36C9}"/>
    <cellStyle name="เครื่องหมายจุลภาค 32 2 4 2 2 4 2" xfId="38485" xr:uid="{5B6D3E9D-A40B-4750-A39A-A99C5978DD7B}"/>
    <cellStyle name="เครื่องหมายจุลภาค 32 2 4 2 2 5" xfId="19934" xr:uid="{EFDED15D-8CF6-438E-9D4E-99C1033C35F6}"/>
    <cellStyle name="เครื่องหมายจุลภาค 32 2 4 2 2 6" xfId="31464" xr:uid="{BF6A5B1E-8773-4B01-8DDA-3AD095386FF1}"/>
    <cellStyle name="เครื่องหมายจุลภาค 32 2 4 2 3" xfId="7888" xr:uid="{3176CFAF-5923-4871-9CB0-E07BBB1F3C4F}"/>
    <cellStyle name="เครื่องหมายจุลภาค 32 2 4 2 3 2" xfId="14758" xr:uid="{DDCBCAA1-38FE-4BE4-8223-560C8CC7468A}"/>
    <cellStyle name="เครื่องหมายจุลภาค 32 2 4 2 3 3" xfId="21113" xr:uid="{B86760A3-2514-46C4-8345-19675B613426}"/>
    <cellStyle name="เครื่องหมายจุลภาค 32 2 4 2 3 4" xfId="32641" xr:uid="{01FD500E-7613-4E30-B1AC-519B8DD1A8AE}"/>
    <cellStyle name="เครื่องหมายจุลภาค 32 2 4 2 4" xfId="9850" xr:uid="{329AEA6C-4910-4AA3-A175-409BD6E50391}"/>
    <cellStyle name="เครื่องหมายจุลภาค 32 2 4 2 4 2" xfId="16652" xr:uid="{558FCEE5-1649-4174-8EB4-4628F5AA12E9}"/>
    <cellStyle name="เครื่องหมายจุลภาค 32 2 4 2 4 3" xfId="23460" xr:uid="{B697F041-36BD-4913-AF87-1955B86BEC07}"/>
    <cellStyle name="เครื่องหมายจุลภาค 32 2 4 2 4 4" xfId="34986" xr:uid="{569F048E-2FF7-4B30-9534-CD89CB23AB31}"/>
    <cellStyle name="เครื่องหมายจุลภาค 32 2 4 2 5" xfId="12941" xr:uid="{1DD45AAC-4C1D-4CDA-8BB2-377305D0C287}"/>
    <cellStyle name="เครื่องหมายจุลภาค 32 2 4 2 5 2" xfId="25798" xr:uid="{D47A7E8B-D5F0-4207-B044-9775FDB5BA97}"/>
    <cellStyle name="เครื่องหมายจุลภาค 32 2 4 2 5 3" xfId="37324" xr:uid="{2A11A9A4-103E-46C6-84F8-AB9BADA041B2}"/>
    <cellStyle name="เครื่องหมายจุลภาค 32 2 4 2 6" xfId="28135" xr:uid="{8297ED50-797A-4E0C-8613-F7437AF8B79E}"/>
    <cellStyle name="เครื่องหมายจุลภาค 32 2 4 2 6 2" xfId="39661" xr:uid="{8B6900DA-D298-4749-B4A0-086EA5DC623E}"/>
    <cellStyle name="เครื่องหมายจุลภาค 32 2 4 2 7" xfId="18105" xr:uid="{72A184BB-BF5F-4561-94B8-25B8C1746522}"/>
    <cellStyle name="เครื่องหมายจุลภาค 32 2 4 2 8" xfId="29643" xr:uid="{D2C71B26-F062-4B9D-83F0-352B8DD8F46C}"/>
    <cellStyle name="เครื่องหมายจุลภาค 32 2 4 3" xfId="6521" xr:uid="{A16B94B6-3CB9-4A1A-A56D-FC81C17C8B75}"/>
    <cellStyle name="เครื่องหมายจุลภาค 32 2 4 3 2" xfId="8357" xr:uid="{AE3D0FC5-AA05-4704-93B5-C786B1490CAE}"/>
    <cellStyle name="เครื่องหมายจุลภาค 32 2 4 3 2 2" xfId="15227" xr:uid="{E8F648E3-11FA-416C-9986-A519CE36721B}"/>
    <cellStyle name="เครื่องหมายจุลภาค 32 2 4 3 2 3" xfId="21801" xr:uid="{D1F589F3-4F31-4AB1-BD8A-ED8CD84FB36D}"/>
    <cellStyle name="เครื่องหมายจุลภาค 32 2 4 3 2 4" xfId="33328" xr:uid="{80F7E549-187C-40DE-A9BB-BDCB608FAB11}"/>
    <cellStyle name="เครื่องหมายจุลภาค 32 2 4 3 3" xfId="13392" xr:uid="{B9DCC165-3B03-4B31-AE3D-979904CEA24D}"/>
    <cellStyle name="เครื่องหมายจุลภาค 32 2 4 3 3 2" xfId="24144" xr:uid="{22F0460A-D4BD-4130-B52F-94891A07F107}"/>
    <cellStyle name="เครื่องหมายจุลภาค 32 2 4 3 3 3" xfId="35670" xr:uid="{36E50A56-B64E-4517-B6C9-6C5E5424346A}"/>
    <cellStyle name="เครื่องหมายจุลภาค 32 2 4 3 4" xfId="26481" xr:uid="{B6EDE60B-6FB8-49EC-A525-399F2F50F206}"/>
    <cellStyle name="เครื่องหมายจุลภาค 32 2 4 3 4 2" xfId="38007" xr:uid="{2F45F743-B21A-4DE9-AA09-5CFAF74658B5}"/>
    <cellStyle name="เครื่องหมายจุลภาค 32 2 4 3 5" xfId="19456" xr:uid="{56F8F7B8-F9E9-4311-BDEC-2F7E41AF11DF}"/>
    <cellStyle name="เครื่องหมายจุลภาค 32 2 4 3 6" xfId="30986" xr:uid="{D00BCD48-1FB0-4817-ABEE-83725BEF7181}"/>
    <cellStyle name="เครื่องหมายจุลภาค 32 2 4 4" xfId="7428" xr:uid="{B7A15C76-5F3B-41F6-8F1C-7C90A1D1C213}"/>
    <cellStyle name="เครื่องหมายจุลภาค 32 2 4 4 2" xfId="14298" xr:uid="{B2D69BEC-1C82-438C-8F45-904BB06EF888}"/>
    <cellStyle name="เครื่องหมายจุลภาค 32 2 4 4 3" xfId="20635" xr:uid="{CA8A8EDD-A27C-4BBF-84DB-AC03788A5836}"/>
    <cellStyle name="เครื่องหมายจุลภาค 32 2 4 4 4" xfId="32163" xr:uid="{F6028DCA-69FC-460A-B9FA-59676A9F12C8}"/>
    <cellStyle name="เครื่องหมายจุลภาค 32 2 4 5" xfId="9386" xr:uid="{6C17F56C-5E69-461F-8C68-2DE929B6149B}"/>
    <cellStyle name="เครื่องหมายจุลภาค 32 2 4 5 2" xfId="16191" xr:uid="{99F33576-97F5-40B5-8872-7A2AB253CC18}"/>
    <cellStyle name="เครื่องหมายจุลภาค 32 2 4 5 3" xfId="22982" xr:uid="{BA204FE1-42E5-4904-AEC4-319DDAC837A2}"/>
    <cellStyle name="เครื่องหมายจุลภาค 32 2 4 5 4" xfId="34508" xr:uid="{2E894A9D-57DB-4C6F-BA15-0AF4F2BED35A}"/>
    <cellStyle name="เครื่องหมายจุลภาค 32 2 4 6" xfId="12514" xr:uid="{3A83E7B6-2754-4AF6-A551-D444FA9C2A81}"/>
    <cellStyle name="เครื่องหมายจุลภาค 32 2 4 6 2" xfId="25320" xr:uid="{F5FF88F5-419F-47E0-BCC9-BE638881F217}"/>
    <cellStyle name="เครื่องหมายจุลภาค 32 2 4 6 3" xfId="36846" xr:uid="{FAB0C466-69CB-4900-AFBB-78A822BEAC51}"/>
    <cellStyle name="เครื่องหมายจุลภาค 32 2 4 7" xfId="27657" xr:uid="{6DD222B0-D43F-4768-9BDF-6F5DFC041D1A}"/>
    <cellStyle name="เครื่องหมายจุลภาค 32 2 4 7 2" xfId="39183" xr:uid="{666B7750-1B8B-47CE-B293-ABC1559CA7DF}"/>
    <cellStyle name="เครื่องหมายจุลภาค 32 2 4 8" xfId="17618" xr:uid="{ECBEA848-9CE0-4DA5-AB1B-DAC1C93AB94F}"/>
    <cellStyle name="เครื่องหมายจุลภาค 32 2 4 9" xfId="29156" xr:uid="{71F80C02-7C0A-49FC-9CE3-B9B22ED67701}"/>
    <cellStyle name="เครื่องหมายจุลภาค 32 2 5" xfId="2759" xr:uid="{C9507C37-4D02-4F1E-B28E-BD2FE6470857}"/>
    <cellStyle name="เครื่องหมายจุลภาค 32 2 5 2" xfId="6661" xr:uid="{B58996C7-87C2-47D5-A0C6-D2B5CAD85E10}"/>
    <cellStyle name="เครื่องหมายจุลภาค 32 2 5 2 2" xfId="8505" xr:uid="{7FFF2080-1755-4C39-B94E-9B71D444FDD8}"/>
    <cellStyle name="เครื่องหมายจุลภาค 32 2 5 2 2 2" xfId="15375" xr:uid="{96F8C439-74C0-4A06-B6D4-CAD70BCF96D1}"/>
    <cellStyle name="เครื่องหมายจุลภาค 32 2 5 2 2 3" xfId="21958" xr:uid="{427E8AF8-8DFD-48EB-AF7E-E6DB94FA347E}"/>
    <cellStyle name="เครื่องหมายจุลภาค 32 2 5 2 2 4" xfId="33485" xr:uid="{14377D8E-D3F8-4C76-9FF1-328B7768BD75}"/>
    <cellStyle name="เครื่องหมายจุลภาค 32 2 5 2 3" xfId="13532" xr:uid="{5C5BDCED-343B-4AE6-8BCD-4AF1E5BE0AB7}"/>
    <cellStyle name="เครื่องหมายจุลภาค 32 2 5 2 3 2" xfId="24301" xr:uid="{61991F46-53F9-4775-86B6-4EAC372A4198}"/>
    <cellStyle name="เครื่องหมายจุลภาค 32 2 5 2 3 3" xfId="35827" xr:uid="{B5E18BBA-6B2F-4592-A876-1068308C27F3}"/>
    <cellStyle name="เครื่องหมายจุลภาค 32 2 5 2 4" xfId="26638" xr:uid="{2023CF23-6BC8-40A6-8AC5-54AD55A1BEDF}"/>
    <cellStyle name="เครื่องหมายจุลภาค 32 2 5 2 4 2" xfId="38164" xr:uid="{20CE946C-0798-4697-B79D-75D9510956E8}"/>
    <cellStyle name="เครื่องหมายจุลภาค 32 2 5 2 5" xfId="19613" xr:uid="{D35BD853-E8D8-4D66-BAC2-CE5055F0EF6C}"/>
    <cellStyle name="เครื่องหมายจุลภาค 32 2 5 2 6" xfId="31143" xr:uid="{89031875-AA3E-4685-8450-5298B9E1E1C3}"/>
    <cellStyle name="เครื่องหมายจุลภาค 32 2 5 3" xfId="7572" xr:uid="{A278A4CF-D1B7-46F9-97D1-F7CFE27B8CF9}"/>
    <cellStyle name="เครื่องหมายจุลภาค 32 2 5 3 2" xfId="14442" xr:uid="{15F7FD27-AD3B-4C9D-AC50-0072D223BA41}"/>
    <cellStyle name="เครื่องหมายจุลภาค 32 2 5 3 3" xfId="20792" xr:uid="{20B4045D-9589-4DB2-9DA7-D6CB2AD65D83}"/>
    <cellStyle name="เครื่องหมายจุลภาค 32 2 5 3 4" xfId="32320" xr:uid="{ABE3F82F-DFA5-4BDD-8BD7-E86E5B168E5C}"/>
    <cellStyle name="เครื่องหมายจุลภาค 32 2 5 4" xfId="9533" xr:uid="{41825687-8F1D-4E6D-907C-8A631544B8C1}"/>
    <cellStyle name="เครื่องหมายจุลภาค 32 2 5 4 2" xfId="16335" xr:uid="{3F9B76B6-347F-40FE-B729-B44C6A1036CF}"/>
    <cellStyle name="เครื่องหมายจุลภาค 32 2 5 4 3" xfId="23139" xr:uid="{5EBBCD98-31F0-4B05-A10F-63D9930FD147}"/>
    <cellStyle name="เครื่องหมายจุลภาค 32 2 5 4 4" xfId="34665" xr:uid="{2661F238-E407-4FDF-B9B4-27C6D7DC4D64}"/>
    <cellStyle name="เครื่องหมายจุลภาค 32 2 5 5" xfId="12644" xr:uid="{09203605-7FDF-4D0B-BFC8-5EFEDE04754B}"/>
    <cellStyle name="เครื่องหมายจุลภาค 32 2 5 5 2" xfId="25477" xr:uid="{CFB267BB-4748-4B6F-8F71-614BC79C1CAA}"/>
    <cellStyle name="เครื่องหมายจุลภาค 32 2 5 5 3" xfId="37003" xr:uid="{A9970880-C894-4B40-BC2E-26993F7F9B8B}"/>
    <cellStyle name="เครื่องหมายจุลภาค 32 2 5 6" xfId="27814" xr:uid="{38502531-8AB0-428F-AA08-858320ECBD65}"/>
    <cellStyle name="เครื่องหมายจุลภาค 32 2 5 6 2" xfId="39340" xr:uid="{9975CC1F-CC08-4113-A9BD-562DFA0BDB78}"/>
    <cellStyle name="เครื่องหมายจุลภาค 32 2 5 7" xfId="17784" xr:uid="{EF2693EC-BBC1-4750-96CB-E23B0309C469}"/>
    <cellStyle name="เครื่องหมายจุลภาค 32 2 5 8" xfId="29322" xr:uid="{4A1898BB-12BF-47DF-A3DB-F90F436BAEAB}"/>
    <cellStyle name="เครื่องหมายจุลภาค 32 2 6" xfId="6216" xr:uid="{6C965E72-D2C3-4F86-A11C-B7FD83CFC9BC}"/>
    <cellStyle name="เครื่องหมายจุลภาค 32 2 6 2" xfId="8043" xr:uid="{E6EEBA4A-AE33-4284-B6A9-88599EF897A8}"/>
    <cellStyle name="เครื่องหมายจุลภาค 32 2 6 2 2" xfId="14913" xr:uid="{BFC99429-303E-4B73-87E8-D0044522E4B1}"/>
    <cellStyle name="เครื่องหมายจุลภาค 32 2 6 2 3" xfId="21480" xr:uid="{7AF77FF4-A433-4702-9555-5B809A7EC8FF}"/>
    <cellStyle name="เครื่องหมายจุลภาค 32 2 6 2 4" xfId="33007" xr:uid="{2411F81B-121E-4697-AF7B-B1A5E21CF9EB}"/>
    <cellStyle name="เครื่องหมายจุลภาค 32 2 6 3" xfId="13087" xr:uid="{9C44992D-1E1D-4856-93D3-5071135577D9}"/>
    <cellStyle name="เครื่องหมายจุลภาค 32 2 6 3 2" xfId="23823" xr:uid="{46C93EFA-AF62-4A76-9369-12EBBCA8D44C}"/>
    <cellStyle name="เครื่องหมายจุลภาค 32 2 6 3 3" xfId="35349" xr:uid="{D9B54BE6-8CE1-4D59-84B4-C8AC3E8B7DC5}"/>
    <cellStyle name="เครื่องหมายจุลภาค 32 2 6 4" xfId="26160" xr:uid="{5C5AF6C6-ED61-4458-AD5F-E3EC7E3E03EB}"/>
    <cellStyle name="เครื่องหมายจุลภาค 32 2 6 4 2" xfId="37686" xr:uid="{0F1ED67E-977A-480B-A0B6-791DFC333227}"/>
    <cellStyle name="เครื่องหมายจุลภาค 32 2 6 5" xfId="19135" xr:uid="{B4A7B448-B251-4724-9D02-E726682D5E12}"/>
    <cellStyle name="เครื่องหมายจุลภาค 32 2 6 6" xfId="30665" xr:uid="{0953FB39-088C-445C-8A0D-62F330FF098F}"/>
    <cellStyle name="เครื่องหมายจุลภาค 32 2 7" xfId="7123" xr:uid="{92B6BBDB-2B59-4BB4-B46F-81188EDB8EB0}"/>
    <cellStyle name="เครื่องหมายจุลภาค 32 2 7 2" xfId="13993" xr:uid="{B555DC22-202C-4339-8D49-8CD7D0930F44}"/>
    <cellStyle name="เครื่องหมายจุลภาค 32 2 7 3" xfId="20314" xr:uid="{118D57FE-F4C3-4096-AC3F-F8A943CB534C}"/>
    <cellStyle name="เครื่องหมายจุลภาค 32 2 7 4" xfId="31842" xr:uid="{7DDFE1A2-1276-42EE-B901-184276A1F6B6}"/>
    <cellStyle name="เครื่องหมายจุลภาค 32 2 8" xfId="9079" xr:uid="{6026BD1F-2D0A-4C17-B17A-43DD63011506}"/>
    <cellStyle name="เครื่องหมายจุลภาค 32 2 8 2" xfId="15885" xr:uid="{270045F2-1A08-473B-B335-6E036917876D}"/>
    <cellStyle name="เครื่องหมายจุลภาค 32 2 8 3" xfId="22661" xr:uid="{D96FA276-4619-4723-BE35-C6A835915126}"/>
    <cellStyle name="เครื่องหมายจุลภาค 32 2 8 4" xfId="34187" xr:uid="{E2ADB54D-DF82-4BAF-886F-7E516ED9064D}"/>
    <cellStyle name="เครื่องหมายจุลภาค 32 2 9" xfId="12229" xr:uid="{9DA2FDE3-C36B-4D03-AEAA-516D3442715B}"/>
    <cellStyle name="เครื่องหมายจุลภาค 32 2 9 2" xfId="24999" xr:uid="{993AACFE-17A5-4A52-A461-7E163F0F8CC6}"/>
    <cellStyle name="เครื่องหมายจุลภาค 32 2 9 3" xfId="36525" xr:uid="{69870071-12F1-4618-9BF5-9FF64A88A00E}"/>
    <cellStyle name="เครื่องหมายจุลภาค 32 3" xfId="2266" xr:uid="{F30CF456-6A82-49E5-9E42-5CE1D4A4FED0}"/>
    <cellStyle name="เครื่องหมายจุลภาค 32 3 2" xfId="2820" xr:uid="{44C4C1E6-C249-48B7-90BE-C108A3AAD334}"/>
    <cellStyle name="เครื่องหมายจุลภาค 32 3 2 2" xfId="6724" xr:uid="{5DCA2E1F-7EB0-4B1F-904B-EF9D5A7BB34A}"/>
    <cellStyle name="เครื่องหมายจุลภาค 32 3 2 2 2" xfId="8572" xr:uid="{6CA3CD26-56AE-48AA-A7C5-E199B53261DA}"/>
    <cellStyle name="เครื่องหมายจุลภาค 32 3 2 2 2 2" xfId="15442" xr:uid="{334F41E9-6CFF-42DE-B9BA-6C1E5FD6525E}"/>
    <cellStyle name="เครื่องหมายจุลภาค 32 3 2 2 2 3" xfId="22028" xr:uid="{058DF89A-2B5E-4E8D-8F90-1E94250BA199}"/>
    <cellStyle name="เครื่องหมายจุลภาค 32 3 2 2 2 4" xfId="33555" xr:uid="{E6BAD493-17B8-4065-BA93-289FA6DDB007}"/>
    <cellStyle name="เครื่องหมายจุลภาค 32 3 2 2 3" xfId="13595" xr:uid="{7A3D5738-D923-41CF-B092-E3C23310CCCA}"/>
    <cellStyle name="เครื่องหมายจุลภาค 32 3 2 2 3 2" xfId="24371" xr:uid="{92DEFA24-2D5D-4D4F-8E2C-9016BFE17C63}"/>
    <cellStyle name="เครื่องหมายจุลภาค 32 3 2 2 3 3" xfId="35897" xr:uid="{E7FEB4BE-C15B-48D5-A50B-3C3DDDC9BC23}"/>
    <cellStyle name="เครื่องหมายจุลภาค 32 3 2 2 4" xfId="26708" xr:uid="{039B64E8-47AF-469E-96AD-7909DF3D95CF}"/>
    <cellStyle name="เครื่องหมายจุลภาค 32 3 2 2 4 2" xfId="38234" xr:uid="{95C0648B-F925-4FCC-8159-869C061A0C91}"/>
    <cellStyle name="เครื่องหมายจุลภาค 32 3 2 2 5" xfId="19683" xr:uid="{12E5DEE8-80B7-47A2-972B-921D7F8F080D}"/>
    <cellStyle name="เครื่องหมายจุลภาค 32 3 2 2 6" xfId="31213" xr:uid="{CE631C39-2F4B-48CE-88BA-9A6CB1FD82F0}"/>
    <cellStyle name="เครื่องหมายจุลภาค 32 3 2 3" xfId="7639" xr:uid="{111E6C26-E5B8-43A4-9396-0BF5D37205E7}"/>
    <cellStyle name="เครื่องหมายจุลภาค 32 3 2 3 2" xfId="14509" xr:uid="{6D0F6410-2E5F-429D-A7D6-7202C4031970}"/>
    <cellStyle name="เครื่องหมายจุลภาค 32 3 2 3 3" xfId="20862" xr:uid="{B6E0B16F-9462-40B7-998E-A718A8A9C7EA}"/>
    <cellStyle name="เครื่องหมายจุลภาค 32 3 2 3 4" xfId="32390" xr:uid="{F8B92C0E-8F63-4FF9-9E58-067059E76607}"/>
    <cellStyle name="เครื่องหมายจุลภาค 32 3 2 4" xfId="9600" xr:uid="{1F86FDFC-68AF-4034-9F88-23F22D70F4BB}"/>
    <cellStyle name="เครื่องหมายจุลภาค 32 3 2 4 2" xfId="16402" xr:uid="{98507725-BE72-457D-93D9-9FE67AA750F1}"/>
    <cellStyle name="เครื่องหมายจุลภาค 32 3 2 4 3" xfId="23209" xr:uid="{C01F8C4B-1679-4052-9AFB-88D929A37933}"/>
    <cellStyle name="เครื่องหมายจุลภาค 32 3 2 4 4" xfId="34735" xr:uid="{F84ED780-F6C1-44C2-99B3-94BC3A186B47}"/>
    <cellStyle name="เครื่องหมายจุลภาค 32 3 2 5" xfId="12705" xr:uid="{B5854C09-3FD9-4234-8A68-CBAD1CA7E64D}"/>
    <cellStyle name="เครื่องหมายจุลภาค 32 3 2 5 2" xfId="25547" xr:uid="{F845D365-1C1E-45D6-8C81-1730DF24F7CD}"/>
    <cellStyle name="เครื่องหมายจุลภาค 32 3 2 5 3" xfId="37073" xr:uid="{FC5204D4-13E8-4369-B6A7-C104D13DF0C7}"/>
    <cellStyle name="เครื่องหมายจุลภาค 32 3 2 6" xfId="27884" xr:uid="{E4AB5213-61B0-4C8B-BDB1-21AC2257FBE3}"/>
    <cellStyle name="เครื่องหมายจุลภาค 32 3 2 6 2" xfId="39410" xr:uid="{C58B5301-E583-4E2F-8BDA-1379CD3CC79F}"/>
    <cellStyle name="เครื่องหมายจุลภาค 32 3 2 7" xfId="17854" xr:uid="{4910AD2E-7C6C-4996-9014-BB837526E87A}"/>
    <cellStyle name="เครื่องหมายจุลภาค 32 3 2 8" xfId="29392" xr:uid="{2939C716-92FF-4BBE-A27E-EA1B9E01D41D}"/>
    <cellStyle name="เครื่องหมายจุลภาค 32 3 3" xfId="6278" xr:uid="{42ED19B8-27F2-479B-9FA5-009BF3BB1845}"/>
    <cellStyle name="เครื่องหมายจุลภาค 32 3 3 2" xfId="8109" xr:uid="{EDC57A90-58D1-4B0A-A025-E248CE553C57}"/>
    <cellStyle name="เครื่องหมายจุลภาค 32 3 3 2 2" xfId="14979" xr:uid="{8074B77F-E8C9-4E05-AD43-87CA547D9E80}"/>
    <cellStyle name="เครื่องหมายจุลภาค 32 3 3 2 3" xfId="21550" xr:uid="{1A0CA67C-F788-4562-8066-7CE3CEDA0802}"/>
    <cellStyle name="เครื่องหมายจุลภาค 32 3 3 2 4" xfId="33077" xr:uid="{2864DCC8-61B6-4633-80C1-175F8EA658DC}"/>
    <cellStyle name="เครื่องหมายจุลภาค 32 3 3 3" xfId="13149" xr:uid="{75399CBA-4099-44A5-8574-4F93BB5E6513}"/>
    <cellStyle name="เครื่องหมายจุลภาค 32 3 3 3 2" xfId="23893" xr:uid="{66A39354-3988-4BD8-8699-8AA7831B963D}"/>
    <cellStyle name="เครื่องหมายจุลภาค 32 3 3 3 3" xfId="35419" xr:uid="{7EDAEC15-499B-46CF-A507-FDA293D6DD25}"/>
    <cellStyle name="เครื่องหมายจุลภาค 32 3 3 4" xfId="26230" xr:uid="{EFB592E6-2FAB-42DC-876E-85F07CFA1488}"/>
    <cellStyle name="เครื่องหมายจุลภาค 32 3 3 4 2" xfId="37756" xr:uid="{5534896F-2328-4C08-8565-5BFE76E1B2A7}"/>
    <cellStyle name="เครื่องหมายจุลภาค 32 3 3 5" xfId="19205" xr:uid="{8BC105D9-606F-4029-A0CC-CB4B9CBB9749}"/>
    <cellStyle name="เครื่องหมายจุลภาค 32 3 3 6" xfId="30735" xr:uid="{224A81F3-F387-4D9E-9F49-44B848AA53B8}"/>
    <cellStyle name="เครื่องหมายจุลภาค 32 3 4" xfId="7185" xr:uid="{5B1209CA-9100-4CE4-B09B-5EF03B4D010D}"/>
    <cellStyle name="เครื่องหมายจุลภาค 32 3 4 2" xfId="14055" xr:uid="{19FD7AF1-086E-4261-B27C-27A841862C08}"/>
    <cellStyle name="เครื่องหมายจุลภาค 32 3 4 3" xfId="20384" xr:uid="{94987C88-5DDD-4F63-898C-91A1C06D4A5F}"/>
    <cellStyle name="เครื่องหมายจุลภาค 32 3 4 4" xfId="31912" xr:uid="{236A17E9-F2BF-43BF-81D6-AA3A2FE859FD}"/>
    <cellStyle name="เครื่องหมายจุลภาค 32 3 5" xfId="9143" xr:uid="{2F860885-8A29-4382-B6DE-1885179512E6}"/>
    <cellStyle name="เครื่องหมายจุลภาค 32 3 5 2" xfId="15948" xr:uid="{7F684DFE-236B-407D-ABB2-7BADD995CE76}"/>
    <cellStyle name="เครื่องหมายจุลภาค 32 3 5 3" xfId="22731" xr:uid="{B5F80652-FB00-49FB-A24B-C69CC4620FA2}"/>
    <cellStyle name="เครื่องหมายจุลภาค 32 3 5 4" xfId="34257" xr:uid="{8A6E3D91-9483-4533-8064-5153496034BC}"/>
    <cellStyle name="เครื่องหมายจุลภาค 32 3 6" xfId="12289" xr:uid="{9C58ABEC-04AE-45AF-9C8E-6C072B64B7E6}"/>
    <cellStyle name="เครื่องหมายจุลภาค 32 3 6 2" xfId="25069" xr:uid="{5D7A4874-4C8B-4972-8C95-1F95942B0118}"/>
    <cellStyle name="เครื่องหมายจุลภาค 32 3 6 3" xfId="36595" xr:uid="{99F1D9F8-2CBF-4974-A3FB-B39E6C2433E9}"/>
    <cellStyle name="เครื่องหมายจุลภาค 32 3 7" xfId="27406" xr:uid="{2C001878-622E-4358-88A4-44819C97460D}"/>
    <cellStyle name="เครื่องหมายจุลภาค 32 3 7 2" xfId="38932" xr:uid="{B994E40E-C37D-4696-8995-CA954FE1E4AE}"/>
    <cellStyle name="เครื่องหมายจุลภาค 32 3 8" xfId="17310" xr:uid="{02CAB751-C845-4935-AA9D-8845CAE4D4F3}"/>
    <cellStyle name="เครื่องหมายจุลภาค 32 3 9" xfId="28848" xr:uid="{4FA996C8-84DF-43C1-BF30-AC354A8B42A2}"/>
    <cellStyle name="เครื่องหมายจุลภาค 32 4" xfId="2394" xr:uid="{35D528E2-B4C4-4F97-8114-01001C941EC2}"/>
    <cellStyle name="เครื่องหมายจุลภาค 32 4 2" xfId="2919" xr:uid="{AB6E6E55-2A0B-4734-9F65-9E9B97B6433A}"/>
    <cellStyle name="เครื่องหมายจุลภาค 32 4 2 2" xfId="6827" xr:uid="{20EA54D0-782A-4E8A-AE50-36CBFF47B86B}"/>
    <cellStyle name="เครื่องหมายจุลภาค 32 4 2 2 2" xfId="8678" xr:uid="{0F8DDF28-6D89-4FE7-BB68-61F96D4EEF86}"/>
    <cellStyle name="เครื่องหมายจุลภาค 32 4 2 2 2 2" xfId="15548" xr:uid="{2194E844-DD14-4397-9A3B-855138AA4927}"/>
    <cellStyle name="เครื่องหมายจุลภาค 32 4 2 2 2 3" xfId="22136" xr:uid="{D1A0461E-C725-4ACA-9DB9-6923807CE8B6}"/>
    <cellStyle name="เครื่องหมายจุลภาค 32 4 2 2 2 4" xfId="33663" xr:uid="{9FEA5E1A-322D-4674-A127-0A3663DDE54D}"/>
    <cellStyle name="เครื่องหมายจุลภาค 32 4 2 2 3" xfId="13698" xr:uid="{6A55854E-4025-4E62-BBDA-D329B9B620F7}"/>
    <cellStyle name="เครื่องหมายจุลภาค 32 4 2 2 3 2" xfId="24479" xr:uid="{A7AFED80-B836-4E39-9B76-6F785444990E}"/>
    <cellStyle name="เครื่องหมายจุลภาค 32 4 2 2 3 3" xfId="36005" xr:uid="{2FA0E2C8-B957-4370-BFB4-A3C6B36BE4E8}"/>
    <cellStyle name="เครื่องหมายจุลภาค 32 4 2 2 4" xfId="26816" xr:uid="{178C3913-F44E-451F-84AE-973DEB405EED}"/>
    <cellStyle name="เครื่องหมายจุลภาค 32 4 2 2 4 2" xfId="38342" xr:uid="{25AFCBAE-8A7C-4DE1-9B6A-F312FB438BA0}"/>
    <cellStyle name="เครื่องหมายจุลภาค 32 4 2 2 5" xfId="19791" xr:uid="{FFE5127F-C076-44AB-8033-36B7E5E318E9}"/>
    <cellStyle name="เครื่องหมายจุลภาค 32 4 2 2 6" xfId="31321" xr:uid="{072EF7FB-CEA6-4839-A703-354EF2D7AA75}"/>
    <cellStyle name="เครื่องหมายจุลภาค 32 4 2 3" xfId="7745" xr:uid="{C93C47BD-A4EC-4299-9471-5FC221988E4A}"/>
    <cellStyle name="เครื่องหมายจุลภาค 32 4 2 3 2" xfId="14615" xr:uid="{5FD7E005-8284-44D1-A4CD-37CE946ACFBC}"/>
    <cellStyle name="เครื่องหมายจุลภาค 32 4 2 3 3" xfId="20970" xr:uid="{46EAA611-DBFE-46FA-A4FC-52DF257652D6}"/>
    <cellStyle name="เครื่องหมายจุลภาค 32 4 2 3 4" xfId="32498" xr:uid="{33FB6FB4-D6EB-4480-AA4C-CCF3CFA52340}"/>
    <cellStyle name="เครื่องหมายจุลภาค 32 4 2 4" xfId="9707" xr:uid="{4EAD3F04-BDAB-4B76-B562-0882D296A683}"/>
    <cellStyle name="เครื่องหมายจุลภาค 32 4 2 4 2" xfId="16509" xr:uid="{A7CB5E53-57B8-4DF0-AF9F-AD8C0D7D8DAE}"/>
    <cellStyle name="เครื่องหมายจุลภาค 32 4 2 4 3" xfId="23317" xr:uid="{E4A20636-93DB-48B7-8A7C-F6AD8A4036EA}"/>
    <cellStyle name="เครื่องหมายจุลภาค 32 4 2 4 4" xfId="34843" xr:uid="{A64846AB-2A6F-4176-A42D-612B1AE155FF}"/>
    <cellStyle name="เครื่องหมายจุลภาค 32 4 2 5" xfId="12804" xr:uid="{A52D45CD-7DC0-4D67-A7D0-39BE4D3B4974}"/>
    <cellStyle name="เครื่องหมายจุลภาค 32 4 2 5 2" xfId="25655" xr:uid="{05613EEE-AFD1-4BA3-8775-FE6E6CA15101}"/>
    <cellStyle name="เครื่องหมายจุลภาค 32 4 2 5 3" xfId="37181" xr:uid="{96A9A11A-473C-46B1-B501-9BBCCACBC678}"/>
    <cellStyle name="เครื่องหมายจุลภาค 32 4 2 6" xfId="27992" xr:uid="{86C34D5C-3F48-47D6-ABBA-F22B6ABA1B28}"/>
    <cellStyle name="เครื่องหมายจุลภาค 32 4 2 6 2" xfId="39518" xr:uid="{198A90B5-4581-4F4A-BFB0-499AE2FAFB61}"/>
    <cellStyle name="เครื่องหมายจุลภาค 32 4 2 7" xfId="17962" xr:uid="{216393B4-41AF-41CC-9129-90792D38D0B8}"/>
    <cellStyle name="เครื่องหมายจุลภาค 32 4 2 8" xfId="29500" xr:uid="{545F4578-2DDF-4FEF-ACB1-FD2EC430E4A0}"/>
    <cellStyle name="เครื่องหมายจุลภาค 32 4 3" xfId="6381" xr:uid="{2BA6E3F0-3E3A-46C8-BB97-1DBF1BC546BA}"/>
    <cellStyle name="เครื่องหมายจุลภาค 32 4 3 2" xfId="8215" xr:uid="{AF8637A5-C037-41B4-B31E-363D4BD525E1}"/>
    <cellStyle name="เครื่องหมายจุลภาค 32 4 3 2 2" xfId="15085" xr:uid="{95952437-D1AC-4B50-B423-98A76D7C2F25}"/>
    <cellStyle name="เครื่องหมายจุลภาค 32 4 3 2 3" xfId="21658" xr:uid="{E165E15A-CC32-4D0D-A2FF-C32389B74F9E}"/>
    <cellStyle name="เครื่องหมายจุลภาค 32 4 3 2 4" xfId="33185" xr:uid="{2C3960D0-208B-44A4-868E-F14F660357D0}"/>
    <cellStyle name="เครื่องหมายจุลภาค 32 4 3 3" xfId="13252" xr:uid="{27EF7B63-5AC6-4908-BEEE-803BB6F294DC}"/>
    <cellStyle name="เครื่องหมายจุลภาค 32 4 3 3 2" xfId="24001" xr:uid="{4C6B385C-957B-4B2F-866A-FF37CB4F80B4}"/>
    <cellStyle name="เครื่องหมายจุลภาค 32 4 3 3 3" xfId="35527" xr:uid="{60A013CE-6AAE-49A3-B3AC-107B332B242E}"/>
    <cellStyle name="เครื่องหมายจุลภาค 32 4 3 4" xfId="26338" xr:uid="{14A46CDA-8A8D-40EF-9885-248EB734A1D4}"/>
    <cellStyle name="เครื่องหมายจุลภาค 32 4 3 4 2" xfId="37864" xr:uid="{AD6B21DD-E081-4092-8EE9-77FA5411CBE2}"/>
    <cellStyle name="เครื่องหมายจุลภาค 32 4 3 5" xfId="19313" xr:uid="{00034DF7-DB48-4F30-9FED-6F0C222677DA}"/>
    <cellStyle name="เครื่องหมายจุลภาค 32 4 3 6" xfId="30843" xr:uid="{AC3F2629-8F8E-4070-8EDA-CD0C2E1F159B}"/>
    <cellStyle name="เครื่องหมายจุลภาค 32 4 4" xfId="7288" xr:uid="{59B95FA4-4008-4732-81FD-1D8632654BEA}"/>
    <cellStyle name="เครื่องหมายจุลภาค 32 4 4 2" xfId="14158" xr:uid="{A1F8446A-87C7-4E70-8D7E-D6862B3F2ECC}"/>
    <cellStyle name="เครื่องหมายจุลภาค 32 4 4 3" xfId="20492" xr:uid="{E864D6E3-B9A8-4FA2-9645-D2C99A907A76}"/>
    <cellStyle name="เครื่องหมายจุลภาค 32 4 4 4" xfId="32020" xr:uid="{951FD84C-2D51-455C-899E-D563253CD42A}"/>
    <cellStyle name="เครื่องหมายจุลภาค 32 4 5" xfId="9246" xr:uid="{E4E79BC8-ACB6-4A0F-BD7A-DD5CCB6A33BE}"/>
    <cellStyle name="เครื่องหมายจุลภาค 32 4 5 2" xfId="16051" xr:uid="{537DAECB-D75A-4F0D-BD29-CAB882C0FA85}"/>
    <cellStyle name="เครื่องหมายจุลภาค 32 4 5 3" xfId="22839" xr:uid="{36266302-108F-4D64-9B5F-E8FF04DD9F49}"/>
    <cellStyle name="เครื่องหมายจุลภาค 32 4 5 4" xfId="34365" xr:uid="{21890A9D-771E-41FF-AADF-5031B6287024}"/>
    <cellStyle name="เครื่องหมายจุลภาค 32 4 6" xfId="12386" xr:uid="{723CB288-4D22-4451-8AC8-370B964CFB91}"/>
    <cellStyle name="เครื่องหมายจุลภาค 32 4 6 2" xfId="25177" xr:uid="{C1F17880-A239-4B90-94A9-A4338C25AD00}"/>
    <cellStyle name="เครื่องหมายจุลภาค 32 4 6 3" xfId="36703" xr:uid="{67D17174-7975-494C-815B-CC63EEA0FD5E}"/>
    <cellStyle name="เครื่องหมายจุลภาค 32 4 7" xfId="27514" xr:uid="{FAA75CD9-A64A-4185-84DC-35A78BD8507A}"/>
    <cellStyle name="เครื่องหมายจุลภาค 32 4 7 2" xfId="39040" xr:uid="{F91CD6AE-B521-4D96-8B68-C527536632B1}"/>
    <cellStyle name="เครื่องหมายจุลภาค 32 4 8" xfId="17447" xr:uid="{ED699606-5190-4902-B7CC-7933DB22A42D}"/>
    <cellStyle name="เครื่องหมายจุลภาค 32 4 9" xfId="28985" xr:uid="{0C694269-C76C-42C3-B66C-AF5359C4A2B4}"/>
    <cellStyle name="เครื่องหมายจุลภาค 32 5" xfId="2513" xr:uid="{35174B04-FF48-4AAD-A393-30DB20181E53}"/>
    <cellStyle name="เครื่องหมายจุลภาค 32 5 2" xfId="3018" xr:uid="{89251910-B3EF-42E1-AEA3-52A0162DC387}"/>
    <cellStyle name="เครื่องหมายจุลภาค 32 5 2 2" xfId="6930" xr:uid="{E5DD8BDE-E0CE-436B-ACF3-AC8CD9E319EC}"/>
    <cellStyle name="เครื่องหมายจุลภาค 32 5 2 2 2" xfId="8783" xr:uid="{1F3203CA-664D-4EE5-87D8-3ADF98B855C3}"/>
    <cellStyle name="เครื่องหมายจุลภาค 32 5 2 2 2 2" xfId="15653" xr:uid="{56D9CCA3-B4DB-4EDA-91AA-FEE67B84CA08}"/>
    <cellStyle name="เครื่องหมายจุลภาค 32 5 2 2 2 3" xfId="22241" xr:uid="{D92CB2C1-8458-4C30-B062-C7A3C47D400D}"/>
    <cellStyle name="เครื่องหมายจุลภาค 32 5 2 2 2 4" xfId="33768" xr:uid="{F0DAA4BA-5E94-4F95-97FF-2B89F4997015}"/>
    <cellStyle name="เครื่องหมายจุลภาค 32 5 2 2 3" xfId="13801" xr:uid="{DAB1E9EE-A73A-490C-ABAA-673621395A5A}"/>
    <cellStyle name="เครื่องหมายจุลภาค 32 5 2 2 3 2" xfId="24584" xr:uid="{25603CCA-E430-4E74-AFE1-775F9B78588C}"/>
    <cellStyle name="เครื่องหมายจุลภาค 32 5 2 2 3 3" xfId="36110" xr:uid="{F8C86141-2441-46FB-827F-C2149440C87C}"/>
    <cellStyle name="เครื่องหมายจุลภาค 32 5 2 2 4" xfId="26921" xr:uid="{458263D3-6D7E-40BC-ADFB-F53C82AEB94F}"/>
    <cellStyle name="เครื่องหมายจุลภาค 32 5 2 2 4 2" xfId="38447" xr:uid="{47F120B2-2999-4DFE-B627-D3D074088844}"/>
    <cellStyle name="เครื่องหมายจุลภาค 32 5 2 2 5" xfId="19896" xr:uid="{606AB0DB-DA82-44CA-A015-664B85CD7924}"/>
    <cellStyle name="เครื่องหมายจุลภาค 32 5 2 2 6" xfId="31426" xr:uid="{D25DF7D8-ACAF-41EA-8344-3A3D9C429BF0}"/>
    <cellStyle name="เครื่องหมายจุลภาค 32 5 2 3" xfId="7850" xr:uid="{4A81605E-259B-40B1-B149-CE7B40B604B4}"/>
    <cellStyle name="เครื่องหมายจุลภาค 32 5 2 3 2" xfId="14720" xr:uid="{6C6871EC-51F3-41FD-AF7E-C5C91EF3719F}"/>
    <cellStyle name="เครื่องหมายจุลภาค 32 5 2 3 3" xfId="21075" xr:uid="{192F6FEE-15E5-4511-9826-8B3A07C88A60}"/>
    <cellStyle name="เครื่องหมายจุลภาค 32 5 2 3 4" xfId="32603" xr:uid="{832FB123-EB59-4B17-93EA-7EB92178EDE5}"/>
    <cellStyle name="เครื่องหมายจุลภาค 32 5 2 4" xfId="9812" xr:uid="{E2053938-953A-48BD-A161-B1E5EE2E0D2F}"/>
    <cellStyle name="เครื่องหมายจุลภาค 32 5 2 4 2" xfId="16614" xr:uid="{9B735E69-8107-4AFD-AD9D-706F14C2D96F}"/>
    <cellStyle name="เครื่องหมายจุลภาค 32 5 2 4 3" xfId="23422" xr:uid="{1D953FBE-9ED3-4491-83FF-EC9D81BCC49E}"/>
    <cellStyle name="เครื่องหมายจุลภาค 32 5 2 4 4" xfId="34948" xr:uid="{F9037663-8078-4602-B689-6C77AB8614F8}"/>
    <cellStyle name="เครื่องหมายจุลภาค 32 5 2 5" xfId="12903" xr:uid="{570D0735-F710-44B6-9FCB-79C9886601C1}"/>
    <cellStyle name="เครื่องหมายจุลภาค 32 5 2 5 2" xfId="25760" xr:uid="{072D8DE6-8C56-4613-BE98-2D652C7AF4CF}"/>
    <cellStyle name="เครื่องหมายจุลภาค 32 5 2 5 3" xfId="37286" xr:uid="{3041315E-4D51-4304-99DF-F874251B2644}"/>
    <cellStyle name="เครื่องหมายจุลภาค 32 5 2 6" xfId="28097" xr:uid="{131E01B5-F7C8-4A67-BA3F-01A88F14B615}"/>
    <cellStyle name="เครื่องหมายจุลภาค 32 5 2 6 2" xfId="39623" xr:uid="{A47A0D34-155A-469A-AD9E-BF08547E76D7}"/>
    <cellStyle name="เครื่องหมายจุลภาค 32 5 2 7" xfId="18067" xr:uid="{7505631D-59E7-46D3-941E-7FA2E000491C}"/>
    <cellStyle name="เครื่องหมายจุลภาค 32 5 2 8" xfId="29605" xr:uid="{C06BE99E-BD73-47B9-8461-BC5A8DA248B0}"/>
    <cellStyle name="เครื่องหมายจุลภาค 32 5 3" xfId="6483" xr:uid="{B0340019-5EF0-475F-ACD8-71575D7D3D20}"/>
    <cellStyle name="เครื่องหมายจุลภาค 32 5 3 2" xfId="8319" xr:uid="{9851E544-C964-435C-B86E-D33CCC6EF5E9}"/>
    <cellStyle name="เครื่องหมายจุลภาค 32 5 3 2 2" xfId="15189" xr:uid="{B0C00A8E-FB9C-404B-8F9A-6B9C9A946E21}"/>
    <cellStyle name="เครื่องหมายจุลภาค 32 5 3 2 3" xfId="21763" xr:uid="{09FEBA74-0B72-421B-B215-7CE95CE4E193}"/>
    <cellStyle name="เครื่องหมายจุลภาค 32 5 3 2 4" xfId="33290" xr:uid="{FED83FAE-B7EB-4DE6-BC83-31C40CAE7F89}"/>
    <cellStyle name="เครื่องหมายจุลภาค 32 5 3 3" xfId="13354" xr:uid="{5B2E2722-29BF-47B9-B9B1-4E3A2F77D8A8}"/>
    <cellStyle name="เครื่องหมายจุลภาค 32 5 3 3 2" xfId="24106" xr:uid="{ABCB669B-279D-4002-AEEF-4C79F491110C}"/>
    <cellStyle name="เครื่องหมายจุลภาค 32 5 3 3 3" xfId="35632" xr:uid="{4815528F-FFFD-4BCA-9AA4-BD9DB9816738}"/>
    <cellStyle name="เครื่องหมายจุลภาค 32 5 3 4" xfId="26443" xr:uid="{91B629EC-27A7-4321-AAFD-87D05CF55976}"/>
    <cellStyle name="เครื่องหมายจุลภาค 32 5 3 4 2" xfId="37969" xr:uid="{79BCE518-92BA-47B0-A7BC-F1B38E29F9F4}"/>
    <cellStyle name="เครื่องหมายจุลภาค 32 5 3 5" xfId="19418" xr:uid="{C3CAFE9C-BF79-41F5-ACD3-C1418DFBC649}"/>
    <cellStyle name="เครื่องหมายจุลภาค 32 5 3 6" xfId="30948" xr:uid="{F5AC7243-F2FE-42C1-AE50-8F9004CA73FC}"/>
    <cellStyle name="เครื่องหมายจุลภาค 32 5 4" xfId="7390" xr:uid="{D3ABC05C-2CAE-4CC3-AA92-96D1C988AF38}"/>
    <cellStyle name="เครื่องหมายจุลภาค 32 5 4 2" xfId="14260" xr:uid="{9C19B602-CA48-43AE-99F2-946102961827}"/>
    <cellStyle name="เครื่องหมายจุลภาค 32 5 4 3" xfId="20597" xr:uid="{75A53178-4D84-4416-B386-50D7D0E99FF0}"/>
    <cellStyle name="เครื่องหมายจุลภาค 32 5 4 4" xfId="32125" xr:uid="{C5614261-A496-4D32-A09F-4FFB68FFCC80}"/>
    <cellStyle name="เครื่องหมายจุลภาค 32 5 5" xfId="9348" xr:uid="{C329C010-3759-4135-A453-5F7C31AA6EBA}"/>
    <cellStyle name="เครื่องหมายจุลภาค 32 5 5 2" xfId="16153" xr:uid="{AE8EA87D-EABE-4B42-B29F-9CA20EBD70A2}"/>
    <cellStyle name="เครื่องหมายจุลภาค 32 5 5 3" xfId="22944" xr:uid="{D8C95C28-7E80-4BE4-BC0E-70AC150B3DDD}"/>
    <cellStyle name="เครื่องหมายจุลภาค 32 5 5 4" xfId="34470" xr:uid="{41602476-C132-4BEC-8703-9082CF1C6612}"/>
    <cellStyle name="เครื่องหมายจุลภาค 32 5 6" xfId="12478" xr:uid="{86583489-97D6-4A94-BF16-1C309B495747}"/>
    <cellStyle name="เครื่องหมายจุลภาค 32 5 6 2" xfId="25282" xr:uid="{081D57AF-CBDA-4CA2-B61E-0DF058DDA587}"/>
    <cellStyle name="เครื่องหมายจุลภาค 32 5 6 3" xfId="36808" xr:uid="{9036742D-7C75-4B58-AB01-442AD3C59806}"/>
    <cellStyle name="เครื่องหมายจุลภาค 32 5 7" xfId="27619" xr:uid="{65DFA106-3148-41B2-BF68-BFE2D95D22C9}"/>
    <cellStyle name="เครื่องหมายจุลภาค 32 5 7 2" xfId="39145" xr:uid="{50408395-C978-4BCE-B32B-6C405202EFD8}"/>
    <cellStyle name="เครื่องหมายจุลภาค 32 5 8" xfId="17580" xr:uid="{8FC2B3C4-7F63-4ED4-92DA-3AB67BF87DFA}"/>
    <cellStyle name="เครื่องหมายจุลภาค 32 5 9" xfId="29118" xr:uid="{06D4E50B-F234-4C33-997A-18B92FA18FE8}"/>
    <cellStyle name="เครื่องหมายจุลภาค 32 6" xfId="2723" xr:uid="{A45E2097-EE4A-4EF0-8D3E-C42CEDE08C13}"/>
    <cellStyle name="เครื่องหมายจุลภาค 32 6 2" xfId="6625" xr:uid="{EFF3E188-8731-4CC8-A2EA-D5CFDA6051A5}"/>
    <cellStyle name="เครื่องหมายจุลภาค 32 6 2 2" xfId="8469" xr:uid="{0E30F79B-3B9B-470E-89E6-AC8DC04A3901}"/>
    <cellStyle name="เครื่องหมายจุลภาค 32 6 2 2 2" xfId="15339" xr:uid="{D27CAF30-29F9-4E87-A58F-1DBB8DF2F113}"/>
    <cellStyle name="เครื่องหมายจุลภาค 32 6 2 2 3" xfId="21920" xr:uid="{A090F120-4339-4394-8BB0-3FFAA7C722C4}"/>
    <cellStyle name="เครื่องหมายจุลภาค 32 6 2 2 4" xfId="33447" xr:uid="{4D5CA3C5-22A9-40CA-A58B-29D274B0B70B}"/>
    <cellStyle name="เครื่องหมายจุลภาค 32 6 2 3" xfId="13496" xr:uid="{439CC0C1-5091-4DE2-8A22-27BFD653BC08}"/>
    <cellStyle name="เครื่องหมายจุลภาค 32 6 2 3 2" xfId="24263" xr:uid="{F4B11214-EB0C-4D29-A101-9BBFC1BFAE0E}"/>
    <cellStyle name="เครื่องหมายจุลภาค 32 6 2 3 3" xfId="35789" xr:uid="{0EFA2BA1-3C41-426A-9AA1-33801471E06F}"/>
    <cellStyle name="เครื่องหมายจุลภาค 32 6 2 4" xfId="26600" xr:uid="{046A4462-BC66-426D-B039-0576CD976BD8}"/>
    <cellStyle name="เครื่องหมายจุลภาค 32 6 2 4 2" xfId="38126" xr:uid="{894B9658-9C61-4F2D-A670-EB1263851642}"/>
    <cellStyle name="เครื่องหมายจุลภาค 32 6 2 5" xfId="19575" xr:uid="{A4013E30-9F5C-44EA-BD73-F5FB2F4A361F}"/>
    <cellStyle name="เครื่องหมายจุลภาค 32 6 2 6" xfId="31105" xr:uid="{7AAC868A-326B-47B1-9DFE-9108FDC32A2C}"/>
    <cellStyle name="เครื่องหมายจุลภาค 32 6 3" xfId="7536" xr:uid="{6EFB5431-1D78-42D1-9F61-F0620EB46A6C}"/>
    <cellStyle name="เครื่องหมายจุลภาค 32 6 3 2" xfId="14406" xr:uid="{846FE0AB-0F5F-40FC-9172-2850FC1E3751}"/>
    <cellStyle name="เครื่องหมายจุลภาค 32 6 3 3" xfId="20754" xr:uid="{F61CA930-8A92-48D2-B2AF-1C863F084473}"/>
    <cellStyle name="เครื่องหมายจุลภาค 32 6 3 4" xfId="32282" xr:uid="{C36C7C09-25E0-4431-970C-9B43ECD05916}"/>
    <cellStyle name="เครื่องหมายจุลภาค 32 6 4" xfId="9497" xr:uid="{CA66214A-697F-437A-A2EB-8711494E3F15}"/>
    <cellStyle name="เครื่องหมายจุลภาค 32 6 4 2" xfId="16299" xr:uid="{87485C7C-16AC-4FDD-B98B-CD3FE62C81CB}"/>
    <cellStyle name="เครื่องหมายจุลภาค 32 6 4 3" xfId="23101" xr:uid="{4EA4E954-9636-4BD3-962E-B9F812414E7D}"/>
    <cellStyle name="เครื่องหมายจุลภาค 32 6 4 4" xfId="34627" xr:uid="{A0380A34-8699-4014-BA50-B0C87ACF10FF}"/>
    <cellStyle name="เครื่องหมายจุลภาค 32 6 5" xfId="12608" xr:uid="{2C52965C-CA51-415B-853E-4A472C1CFD9B}"/>
    <cellStyle name="เครื่องหมายจุลภาค 32 6 5 2" xfId="25439" xr:uid="{1983267C-04F1-4D64-9D7F-03269F1C20CF}"/>
    <cellStyle name="เครื่องหมายจุลภาค 32 6 5 3" xfId="36965" xr:uid="{6E4D0E82-60DC-48B7-882B-804832185A80}"/>
    <cellStyle name="เครื่องหมายจุลภาค 32 6 6" xfId="27776" xr:uid="{0014A28D-AE2D-46AD-BD10-60D03697C20D}"/>
    <cellStyle name="เครื่องหมายจุลภาค 32 6 6 2" xfId="39302" xr:uid="{C88B6C79-1660-4FF5-A96D-0D7FF3BD3AF9}"/>
    <cellStyle name="เครื่องหมายจุลภาค 32 6 7" xfId="17746" xr:uid="{37C667B5-F076-4812-A002-4EC8F257ED87}"/>
    <cellStyle name="เครื่องหมายจุลภาค 32 6 8" xfId="29284" xr:uid="{D59BEE49-617E-4040-81BD-ACDCD04D038E}"/>
    <cellStyle name="เครื่องหมายจุลภาค 32 7" xfId="6180" xr:uid="{4BB3B949-432C-4797-9DBD-9837E9AB6BA1}"/>
    <cellStyle name="เครื่องหมายจุลภาค 32 7 2" xfId="8007" xr:uid="{EF64BBD7-6F6C-4A97-BDBD-A7A9504A1EF0}"/>
    <cellStyle name="เครื่องหมายจุลภาค 32 7 2 2" xfId="14877" xr:uid="{3E1654F3-2EC5-4724-9408-718F33262EB0}"/>
    <cellStyle name="เครื่องหมายจุลภาค 32 7 2 3" xfId="21442" xr:uid="{8BEF7A7E-8A48-4223-B919-8B02C5217F30}"/>
    <cellStyle name="เครื่องหมายจุลภาค 32 7 2 4" xfId="32969" xr:uid="{7A4E6D9E-3E02-4711-822C-9C9BC7CB93EE}"/>
    <cellStyle name="เครื่องหมายจุลภาค 32 7 3" xfId="13051" xr:uid="{B2FF97EB-ACE9-4E9C-A83A-99382D0DE0B0}"/>
    <cellStyle name="เครื่องหมายจุลภาค 32 7 3 2" xfId="23785" xr:uid="{BBC83A5D-49B9-441F-BBB7-297E58E9EC1F}"/>
    <cellStyle name="เครื่องหมายจุลภาค 32 7 3 3" xfId="35311" xr:uid="{53191C3A-BE40-43D0-B19B-7F3C9BA40613}"/>
    <cellStyle name="เครื่องหมายจุลภาค 32 7 4" xfId="26122" xr:uid="{C2997BEB-4B3E-4F80-8AE7-D1AB26C97E1C}"/>
    <cellStyle name="เครื่องหมายจุลภาค 32 7 4 2" xfId="37648" xr:uid="{C82D38E5-22A3-4465-AAB7-9A296148397B}"/>
    <cellStyle name="เครื่องหมายจุลภาค 32 7 5" xfId="19097" xr:uid="{216D466B-7A31-4EDC-8DF9-96C6A1270B22}"/>
    <cellStyle name="เครื่องหมายจุลภาค 32 7 6" xfId="30627" xr:uid="{F2758ABC-3284-4EF5-A9F0-502FD3C62626}"/>
    <cellStyle name="เครื่องหมายจุลภาค 32 8" xfId="7087" xr:uid="{959B077C-383C-4F32-903D-13DF19B091ED}"/>
    <cellStyle name="เครื่องหมายจุลภาค 32 8 2" xfId="13957" xr:uid="{F6ED3726-7676-4C41-B2D8-BFC4C24B9209}"/>
    <cellStyle name="เครื่องหมายจุลภาค 32 8 3" xfId="20276" xr:uid="{AC31D116-DBB8-4C32-B9EC-9A855ACF050A}"/>
    <cellStyle name="เครื่องหมายจุลภาค 32 8 4" xfId="31804" xr:uid="{55E3E0B6-F39A-4235-9A18-53985DD5A956}"/>
    <cellStyle name="เครื่องหมายจุลภาค 32 9" xfId="9041" xr:uid="{8180608A-58BA-4C44-97B3-95E2B683FAC7}"/>
    <cellStyle name="เครื่องหมายจุลภาค 32 9 2" xfId="15849" xr:uid="{9703D4C4-04E8-41BE-A801-B10F0DEF4CCF}"/>
    <cellStyle name="เครื่องหมายจุลภาค 32 9 3" xfId="22623" xr:uid="{4817A66D-7F2F-4294-941C-51DA9D8290FA}"/>
    <cellStyle name="เครื่องหมายจุลภาค 32 9 4" xfId="34149" xr:uid="{1A9ADECC-5264-442B-80DC-5C40F38DD779}"/>
    <cellStyle name="เครื่องหมายจุลภาค 33" xfId="2120" xr:uid="{72D745DE-7CF9-45D8-91D3-9975DC308D13}"/>
    <cellStyle name="เครื่องหมายจุลภาค 33 10" xfId="12194" xr:uid="{AB0A362A-823D-43A0-88E6-54B8653D530B}"/>
    <cellStyle name="เครื่องหมายจุลภาค 33 10 2" xfId="24962" xr:uid="{A9152479-B573-4A98-966E-FEA77F34603A}"/>
    <cellStyle name="เครื่องหมายจุลภาค 33 10 3" xfId="36488" xr:uid="{377F1030-7F05-42F4-8A15-92784C3F9A84}"/>
    <cellStyle name="เครื่องหมายจุลภาค 33 11" xfId="27299" xr:uid="{CF248E74-35AA-4470-B71C-999D9D62B6F0}"/>
    <cellStyle name="เครื่องหมายจุลภาค 33 11 2" xfId="38825" xr:uid="{95C2F12B-97F5-4D75-812B-227B3F6EA45D}"/>
    <cellStyle name="เครื่องหมายจุลภาค 33 12" xfId="17175" xr:uid="{A07A9E78-ECB8-4838-9705-18DE6C33AD65}"/>
    <cellStyle name="เครื่องหมายจุลภาค 33 13" xfId="28713" xr:uid="{A580ED9C-9FB4-4751-961E-26EBE1CB40D9}"/>
    <cellStyle name="เครื่องหมายจุลภาค 33 2" xfId="2168" xr:uid="{C5BFD1AF-B925-4517-9A37-CB0E4781AC7A}"/>
    <cellStyle name="เครื่องหมายจุลภาค 33 2 10" xfId="27337" xr:uid="{92A70DBB-30E1-4DBF-9209-0EF775A26CA3}"/>
    <cellStyle name="เครื่องหมายจุลภาค 33 2 10 2" xfId="38863" xr:uid="{216CF845-511C-4627-9A3B-E4298784AFC8}"/>
    <cellStyle name="เครื่องหมายจุลภาค 33 2 11" xfId="17213" xr:uid="{03046AFD-1D86-408E-8B85-F7F6B65675BF}"/>
    <cellStyle name="เครื่องหมายจุลภาค 33 2 12" xfId="28751" xr:uid="{6AF19861-DCC5-432B-A239-CFF62F581A75}"/>
    <cellStyle name="เครื่องหมายจุลภาค 33 2 2" xfId="2305" xr:uid="{857234C3-EC2E-4130-9F40-66B2ACC38941}"/>
    <cellStyle name="เครื่องหมายจุลภาค 33 2 2 2" xfId="2858" xr:uid="{796456E9-CF39-4A4C-B99C-F4E1A96D5F9E}"/>
    <cellStyle name="เครื่องหมายจุลภาค 33 2 2 2 2" xfId="6762" xr:uid="{66AB7B5A-8756-4885-905D-20CA5C7F7709}"/>
    <cellStyle name="เครื่องหมายจุลภาค 33 2 2 2 2 2" xfId="8611" xr:uid="{CA970FEB-733A-4079-80B7-67B503B867FE}"/>
    <cellStyle name="เครื่องหมายจุลภาค 33 2 2 2 2 2 2" xfId="15481" xr:uid="{886EA572-3C16-4A3E-AD29-B01D7947B7CE}"/>
    <cellStyle name="เครื่องหมายจุลภาค 33 2 2 2 2 2 3" xfId="22067" xr:uid="{2989407B-2ED1-473D-8578-087CA2B9AAAD}"/>
    <cellStyle name="เครื่องหมายจุลภาค 33 2 2 2 2 2 4" xfId="33594" xr:uid="{C7FDF0B6-6CA8-482A-B449-F460C1B22F60}"/>
    <cellStyle name="เครื่องหมายจุลภาค 33 2 2 2 2 3" xfId="13633" xr:uid="{CBEC56A3-C87D-41D2-A3D1-2A6CCD7A6D6F}"/>
    <cellStyle name="เครื่องหมายจุลภาค 33 2 2 2 2 3 2" xfId="24410" xr:uid="{FD5011E5-7206-4C3F-BB42-4E07772F45CB}"/>
    <cellStyle name="เครื่องหมายจุลภาค 33 2 2 2 2 3 3" xfId="35936" xr:uid="{E35CA718-6050-4774-A6EC-3D8EC3B7C339}"/>
    <cellStyle name="เครื่องหมายจุลภาค 33 2 2 2 2 4" xfId="26747" xr:uid="{E6B8994B-9EAC-4E2E-894E-8D45B7E5B950}"/>
    <cellStyle name="เครื่องหมายจุลภาค 33 2 2 2 2 4 2" xfId="38273" xr:uid="{EAFED90F-DF23-4F0D-AB8A-A44E6CD49E68}"/>
    <cellStyle name="เครื่องหมายจุลภาค 33 2 2 2 2 5" xfId="19722" xr:uid="{90D6E683-9570-4A34-B751-101D87182066}"/>
    <cellStyle name="เครื่องหมายจุลภาค 33 2 2 2 2 6" xfId="31252" xr:uid="{9ECB7384-3D28-4E1E-A31D-84DF59F6CE5E}"/>
    <cellStyle name="เครื่องหมายจุลภาค 33 2 2 2 3" xfId="7678" xr:uid="{C3F76CDB-921E-4BB4-9294-3903F16920CC}"/>
    <cellStyle name="เครื่องหมายจุลภาค 33 2 2 2 3 2" xfId="14548" xr:uid="{44CDA090-B4CE-4AB3-8FF5-E90A5C2E5495}"/>
    <cellStyle name="เครื่องหมายจุลภาค 33 2 2 2 3 3" xfId="20901" xr:uid="{77EAA987-F988-4057-9350-4086CFC2CAA6}"/>
    <cellStyle name="เครื่องหมายจุลภาค 33 2 2 2 3 4" xfId="32429" xr:uid="{05D22895-6B53-4E9D-AC23-8D81FC0BBD98}"/>
    <cellStyle name="เครื่องหมายจุลภาค 33 2 2 2 4" xfId="9639" xr:uid="{22543BF6-4BA9-407D-9CF2-63DE124A28F0}"/>
    <cellStyle name="เครื่องหมายจุลภาค 33 2 2 2 4 2" xfId="16441" xr:uid="{61CC34C6-2A28-4963-89A8-3D8C3486972F}"/>
    <cellStyle name="เครื่องหมายจุลภาค 33 2 2 2 4 3" xfId="23248" xr:uid="{0395A4E2-F322-47CB-9C58-54FF36DE37AE}"/>
    <cellStyle name="เครื่องหมายจุลภาค 33 2 2 2 4 4" xfId="34774" xr:uid="{D806F761-713F-4702-8E4A-BE4C00830BB8}"/>
    <cellStyle name="เครื่องหมายจุลภาค 33 2 2 2 5" xfId="12743" xr:uid="{EEA1F3DC-C0BE-4B74-8106-E103C3079EEA}"/>
    <cellStyle name="เครื่องหมายจุลภาค 33 2 2 2 5 2" xfId="25586" xr:uid="{7B51CCF4-15F1-4202-801D-FB9DF37559C1}"/>
    <cellStyle name="เครื่องหมายจุลภาค 33 2 2 2 5 3" xfId="37112" xr:uid="{37889AC8-647C-4A29-A62D-90174D124752}"/>
    <cellStyle name="เครื่องหมายจุลภาค 33 2 2 2 6" xfId="27923" xr:uid="{5F3726B2-FFB6-4EB2-AB47-57FAA94D51E6}"/>
    <cellStyle name="เครื่องหมายจุลภาค 33 2 2 2 6 2" xfId="39449" xr:uid="{B99EEC4B-879E-447D-B55C-879D687DFE61}"/>
    <cellStyle name="เครื่องหมายจุลภาค 33 2 2 2 7" xfId="17893" xr:uid="{D0F930CE-35B9-4804-B206-35885401A42F}"/>
    <cellStyle name="เครื่องหมายจุลภาค 33 2 2 2 8" xfId="29431" xr:uid="{86A9C5ED-5637-4550-BE12-0045742C814F}"/>
    <cellStyle name="เครื่องหมายจุลภาค 33 2 2 3" xfId="6316" xr:uid="{8E9F9D7F-1DBA-4033-AB58-9EE8A4D2C1BB}"/>
    <cellStyle name="เครื่องหมายจุลภาค 33 2 2 3 2" xfId="8148" xr:uid="{B07BD4C9-F46C-41C4-A985-8F53CD3C37E2}"/>
    <cellStyle name="เครื่องหมายจุลภาค 33 2 2 3 2 2" xfId="15018" xr:uid="{21F3820C-9902-4BB4-8A0C-8B20F6BE1E1A}"/>
    <cellStyle name="เครื่องหมายจุลภาค 33 2 2 3 2 3" xfId="21589" xr:uid="{3371EE0D-DECE-4F08-8572-7D0B8FEF46CF}"/>
    <cellStyle name="เครื่องหมายจุลภาค 33 2 2 3 2 4" xfId="33116" xr:uid="{82D9FD1A-75B2-4817-81BE-525F8170A621}"/>
    <cellStyle name="เครื่องหมายจุลภาค 33 2 2 3 3" xfId="13187" xr:uid="{36F37E33-9D5F-45B0-B99E-593FF43F0D80}"/>
    <cellStyle name="เครื่องหมายจุลภาค 33 2 2 3 3 2" xfId="23932" xr:uid="{356B0D1D-BFAD-4F82-9CE7-99196FEDFBA5}"/>
    <cellStyle name="เครื่องหมายจุลภาค 33 2 2 3 3 3" xfId="35458" xr:uid="{AF4A5264-4338-431D-B177-AE83FE06F884}"/>
    <cellStyle name="เครื่องหมายจุลภาค 33 2 2 3 4" xfId="26269" xr:uid="{8F887472-DD66-469F-9413-577A6E1EC59E}"/>
    <cellStyle name="เครื่องหมายจุลภาค 33 2 2 3 4 2" xfId="37795" xr:uid="{4A799C1F-EEE4-4C96-A547-AB3319F791DA}"/>
    <cellStyle name="เครื่องหมายจุลภาค 33 2 2 3 5" xfId="19244" xr:uid="{B5355676-1F7B-44A7-9F0C-EC337966BC56}"/>
    <cellStyle name="เครื่องหมายจุลภาค 33 2 2 3 6" xfId="30774" xr:uid="{87E58DBD-448A-490B-B900-12BBCB647C95}"/>
    <cellStyle name="เครื่องหมายจุลภาค 33 2 2 4" xfId="7223" xr:uid="{8055FB8D-F9BE-4887-A7EE-493AE406E826}"/>
    <cellStyle name="เครื่องหมายจุลภาค 33 2 2 4 2" xfId="14093" xr:uid="{EEFB8A25-D9B2-4572-8A1A-D9691473A1FF}"/>
    <cellStyle name="เครื่องหมายจุลภาค 33 2 2 4 3" xfId="20423" xr:uid="{B57FCD75-E75A-41B7-8418-5E90E3A99E16}"/>
    <cellStyle name="เครื่องหมายจุลภาค 33 2 2 4 4" xfId="31951" xr:uid="{175B3822-F50C-424F-961A-893E7F4A6B49}"/>
    <cellStyle name="เครื่องหมายจุลภาค 33 2 2 5" xfId="9181" xr:uid="{D09CDA3B-5F62-40B5-88FE-17DF75B5505A}"/>
    <cellStyle name="เครื่องหมายจุลภาค 33 2 2 5 2" xfId="15986" xr:uid="{D00421F2-F8C7-42B4-AD38-840F3CADDDF8}"/>
    <cellStyle name="เครื่องหมายจุลภาค 33 2 2 5 3" xfId="22770" xr:uid="{2D6ECB44-427D-41E9-AC5E-75AAA1CACE8B}"/>
    <cellStyle name="เครื่องหมายจุลภาค 33 2 2 5 4" xfId="34296" xr:uid="{6D0C8575-629A-4E8A-9424-B3DE573C1B81}"/>
    <cellStyle name="เครื่องหมายจุลภาค 33 2 2 6" xfId="12328" xr:uid="{4B3549B0-4A2F-401C-82D4-0CF6883AD8AB}"/>
    <cellStyle name="เครื่องหมายจุลภาค 33 2 2 6 2" xfId="25108" xr:uid="{0113D1AC-5A5C-4147-8095-64FAFA3D84A8}"/>
    <cellStyle name="เครื่องหมายจุลภาค 33 2 2 6 3" xfId="36634" xr:uid="{AF3192AC-7CD8-43E7-9D4D-500E20B4B8CC}"/>
    <cellStyle name="เครื่องหมายจุลภาค 33 2 2 7" xfId="27445" xr:uid="{1B3AC6EE-563F-4EE7-93B2-E36787A2FC77}"/>
    <cellStyle name="เครื่องหมายจุลภาค 33 2 2 7 2" xfId="38971" xr:uid="{081F7830-D4A8-4BB9-A56C-452442D00BC4}"/>
    <cellStyle name="เครื่องหมายจุลภาค 33 2 2 8" xfId="17349" xr:uid="{46B29141-E6EE-470B-B670-AD2CE65AB37C}"/>
    <cellStyle name="เครื่องหมายจุลภาค 33 2 2 9" xfId="28887" xr:uid="{E002546A-0588-4D69-AF07-CE3D5188A3CA}"/>
    <cellStyle name="เครื่องหมายจุลภาค 33 2 3" xfId="2431" xr:uid="{5468984D-084D-41E1-BFF2-4882E520F646}"/>
    <cellStyle name="เครื่องหมายจุลภาค 33 2 3 2" xfId="2956" xr:uid="{E3C3863A-2936-4D20-B122-6AD46404D230}"/>
    <cellStyle name="เครื่องหมายจุลภาค 33 2 3 2 2" xfId="6866" xr:uid="{AABE6A02-E50E-41D5-87B4-0A98D87E56AE}"/>
    <cellStyle name="เครื่องหมายจุลภาค 33 2 3 2 2 2" xfId="8717" xr:uid="{0C295C24-C8FF-4BB4-BB47-48CDF47A8326}"/>
    <cellStyle name="เครื่องหมายจุลภาค 33 2 3 2 2 2 2" xfId="15587" xr:uid="{6540B570-239D-438A-9DD4-13204BABD429}"/>
    <cellStyle name="เครื่องหมายจุลภาค 33 2 3 2 2 2 3" xfId="22175" xr:uid="{C149905C-9400-4ED3-94FF-4B83B47300B1}"/>
    <cellStyle name="เครื่องหมายจุลภาค 33 2 3 2 2 2 4" xfId="33702" xr:uid="{65AA1F5D-D270-4200-A430-AED6E6395AF9}"/>
    <cellStyle name="เครื่องหมายจุลภาค 33 2 3 2 2 3" xfId="13737" xr:uid="{2D7D9322-3AC4-4F35-8CB8-331F018E2A01}"/>
    <cellStyle name="เครื่องหมายจุลภาค 33 2 3 2 2 3 2" xfId="24518" xr:uid="{B1AA1E5B-3415-4205-8DF0-EF964DBD3B37}"/>
    <cellStyle name="เครื่องหมายจุลภาค 33 2 3 2 2 3 3" xfId="36044" xr:uid="{56702067-500C-4BEB-962E-51C563C594DE}"/>
    <cellStyle name="เครื่องหมายจุลภาค 33 2 3 2 2 4" xfId="26855" xr:uid="{BC0D6B1A-1F55-41AD-B354-F7397229A0DC}"/>
    <cellStyle name="เครื่องหมายจุลภาค 33 2 3 2 2 4 2" xfId="38381" xr:uid="{46F15770-3E6C-477D-AC6C-09F4253EC3E3}"/>
    <cellStyle name="เครื่องหมายจุลภาค 33 2 3 2 2 5" xfId="19830" xr:uid="{0B5C53EB-7438-4688-A785-73F4ACB2E463}"/>
    <cellStyle name="เครื่องหมายจุลภาค 33 2 3 2 2 6" xfId="31360" xr:uid="{196CEA4E-624F-4A7A-AB4A-B15AD9F3A7C8}"/>
    <cellStyle name="เครื่องหมายจุลภาค 33 2 3 2 3" xfId="7784" xr:uid="{E8AB5A0B-A8EF-4FF2-BC96-AB90EC6F33E1}"/>
    <cellStyle name="เครื่องหมายจุลภาค 33 2 3 2 3 2" xfId="14654" xr:uid="{5E75E216-9119-47DF-8819-50866B011EC0}"/>
    <cellStyle name="เครื่องหมายจุลภาค 33 2 3 2 3 3" xfId="21009" xr:uid="{0945CDD1-32E6-4498-9AEB-EFC4F6D3BBF1}"/>
    <cellStyle name="เครื่องหมายจุลภาค 33 2 3 2 3 4" xfId="32537" xr:uid="{4C4D22A8-EF2A-47AE-896C-0C7C371A17A4}"/>
    <cellStyle name="เครื่องหมายจุลภาค 33 2 3 2 4" xfId="9746" xr:uid="{329F4D77-859A-40AB-8BB1-C19920235B79}"/>
    <cellStyle name="เครื่องหมายจุลภาค 33 2 3 2 4 2" xfId="16548" xr:uid="{98044CEB-EEDC-4573-838C-7AB212CAB798}"/>
    <cellStyle name="เครื่องหมายจุลภาค 33 2 3 2 4 3" xfId="23356" xr:uid="{4074667C-E6BB-42DF-8ABB-811089A87E7B}"/>
    <cellStyle name="เครื่องหมายจุลภาค 33 2 3 2 4 4" xfId="34882" xr:uid="{CC7F97C1-F770-4AB0-AE2D-35DB73D031BA}"/>
    <cellStyle name="เครื่องหมายจุลภาค 33 2 3 2 5" xfId="12841" xr:uid="{437DBD7D-2462-43B8-A14F-E1E2CA7359BE}"/>
    <cellStyle name="เครื่องหมายจุลภาค 33 2 3 2 5 2" xfId="25694" xr:uid="{69AE880E-9F75-48D1-B839-8D29B0D0E5FA}"/>
    <cellStyle name="เครื่องหมายจุลภาค 33 2 3 2 5 3" xfId="37220" xr:uid="{EC653D65-6EBF-4616-AEA0-A8ACCC5C550F}"/>
    <cellStyle name="เครื่องหมายจุลภาค 33 2 3 2 6" xfId="28031" xr:uid="{E63580C4-A64B-4815-B79D-73A8B3730746}"/>
    <cellStyle name="เครื่องหมายจุลภาค 33 2 3 2 6 2" xfId="39557" xr:uid="{30963E68-9C3D-4143-83DE-A4A47E6EFAC4}"/>
    <cellStyle name="เครื่องหมายจุลภาค 33 2 3 2 7" xfId="18001" xr:uid="{5BCA314E-1FDF-4111-A08B-3D4305D2B11E}"/>
    <cellStyle name="เครื่องหมายจุลภาค 33 2 3 2 8" xfId="29539" xr:uid="{8DB9C2AA-E222-49E3-9916-D4FFEE0858D0}"/>
    <cellStyle name="เครื่องหมายจุลภาค 33 2 3 3" xfId="6420" xr:uid="{9780E528-C480-4336-B61C-CDF9428B3E22}"/>
    <cellStyle name="เครื่องหมายจุลภาค 33 2 3 3 2" xfId="8254" xr:uid="{C337D0CB-4303-4F8C-AD52-3610258B77DE}"/>
    <cellStyle name="เครื่องหมายจุลภาค 33 2 3 3 2 2" xfId="15124" xr:uid="{C9EF133A-7BE6-4EAB-8B7E-BCEE2B9CDAD2}"/>
    <cellStyle name="เครื่องหมายจุลภาค 33 2 3 3 2 3" xfId="21697" xr:uid="{8C9DC377-159A-4798-B3C3-63FB6EFB837E}"/>
    <cellStyle name="เครื่องหมายจุลภาค 33 2 3 3 2 4" xfId="33224" xr:uid="{CB9EE588-20AD-44DA-9F16-7DB0FD02751C}"/>
    <cellStyle name="เครื่องหมายจุลภาค 33 2 3 3 3" xfId="13291" xr:uid="{E0E54724-0DC1-4FFC-91A6-339A3B9BB6C3}"/>
    <cellStyle name="เครื่องหมายจุลภาค 33 2 3 3 3 2" xfId="24040" xr:uid="{2FBDAEFC-2374-4625-A6DF-6A997F6F6671}"/>
    <cellStyle name="เครื่องหมายจุลภาค 33 2 3 3 3 3" xfId="35566" xr:uid="{DD533419-5622-4D9E-8898-E46FB4FF3E0C}"/>
    <cellStyle name="เครื่องหมายจุลภาค 33 2 3 3 4" xfId="26377" xr:uid="{E01D3C34-2B44-403E-8689-3B43C4BD18AC}"/>
    <cellStyle name="เครื่องหมายจุลภาค 33 2 3 3 4 2" xfId="37903" xr:uid="{99BFC2E6-9CC7-433B-9085-348F81483EBA}"/>
    <cellStyle name="เครื่องหมายจุลภาค 33 2 3 3 5" xfId="19352" xr:uid="{F9DE10FC-D675-4199-BC98-9BB421980436}"/>
    <cellStyle name="เครื่องหมายจุลภาค 33 2 3 3 6" xfId="30882" xr:uid="{E73AAE8A-BBC1-456C-8DD1-910254CD010E}"/>
    <cellStyle name="เครื่องหมายจุลภาค 33 2 3 4" xfId="7327" xr:uid="{99D2A98E-36AF-4B91-8EF8-A86B9D42CAD8}"/>
    <cellStyle name="เครื่องหมายจุลภาค 33 2 3 4 2" xfId="14197" xr:uid="{2A173E2C-06DA-4B71-A159-15FDB7106E52}"/>
    <cellStyle name="เครื่องหมายจุลภาค 33 2 3 4 3" xfId="20531" xr:uid="{3D3156CB-DCFE-4F30-A2C0-069D8A0BA5FC}"/>
    <cellStyle name="เครื่องหมายจุลภาค 33 2 3 4 4" xfId="32059" xr:uid="{B7E40501-914F-486B-A098-5DBA35793BFA}"/>
    <cellStyle name="เครื่องหมายจุลภาค 33 2 3 5" xfId="9285" xr:uid="{3FC44274-57BE-4111-8359-1A9F23BFA518}"/>
    <cellStyle name="เครื่องหมายจุลภาค 33 2 3 5 2" xfId="16090" xr:uid="{4A07331D-C328-4E17-875F-93F5520CEEAD}"/>
    <cellStyle name="เครื่องหมายจุลภาค 33 2 3 5 3" xfId="22878" xr:uid="{E0776D93-5A99-4111-8D97-02FE9672D6B6}"/>
    <cellStyle name="เครื่องหมายจุลภาค 33 2 3 5 4" xfId="34404" xr:uid="{9EF06E8A-1BA7-452B-9204-33701352FC64}"/>
    <cellStyle name="เครื่องหมายจุลภาค 33 2 3 6" xfId="12423" xr:uid="{5291D65F-06EE-4172-957C-788592B49738}"/>
    <cellStyle name="เครื่องหมายจุลภาค 33 2 3 6 2" xfId="25216" xr:uid="{73E42BCE-91BD-4977-8937-02DEEBC07D81}"/>
    <cellStyle name="เครื่องหมายจุลภาค 33 2 3 6 3" xfId="36742" xr:uid="{9528F3A9-7C3D-4D09-87B8-1952E94391A9}"/>
    <cellStyle name="เครื่องหมายจุลภาค 33 2 3 7" xfId="27553" xr:uid="{B0A61D6A-EF28-49B8-8E58-7D3DE099A396}"/>
    <cellStyle name="เครื่องหมายจุลภาค 33 2 3 7 2" xfId="39079" xr:uid="{AB0B5514-4E9A-43EF-B291-94A4C9D1F6D2}"/>
    <cellStyle name="เครื่องหมายจุลภาค 33 2 3 8" xfId="17486" xr:uid="{E3FD3A2C-B7FC-41F4-9EBE-1D971573F1DB}"/>
    <cellStyle name="เครื่องหมายจุลภาค 33 2 3 9" xfId="29024" xr:uid="{73E27587-3D4B-4BBA-9DBE-0792AC2851C0}"/>
    <cellStyle name="เครื่องหมายจุลภาค 33 2 4" xfId="2550" xr:uid="{C37C4AEF-0E16-432C-A58C-B19777BF1881}"/>
    <cellStyle name="เครื่องหมายจุลภาค 33 2 4 2" xfId="3057" xr:uid="{0D0697D6-7467-4FA0-B0CE-45E1ACEB0B33}"/>
    <cellStyle name="เครื่องหมายจุลภาค 33 2 4 2 2" xfId="6969" xr:uid="{66A6DC0B-E646-4C9A-8DBB-FDD5DCDDD838}"/>
    <cellStyle name="เครื่องหมายจุลภาค 33 2 4 2 2 2" xfId="8822" xr:uid="{96A3FFF9-E533-4295-9505-FF4E7961B30A}"/>
    <cellStyle name="เครื่องหมายจุลภาค 33 2 4 2 2 2 2" xfId="15692" xr:uid="{A36D78A3-5192-4223-AF4F-EDBF49C9FE01}"/>
    <cellStyle name="เครื่องหมายจุลภาค 33 2 4 2 2 2 3" xfId="22280" xr:uid="{9E793C46-CD56-4C6C-BB23-A59CA92205AC}"/>
    <cellStyle name="เครื่องหมายจุลภาค 33 2 4 2 2 2 4" xfId="33807" xr:uid="{00E160FC-BE17-4B1A-93CA-16545F1BC4E8}"/>
    <cellStyle name="เครื่องหมายจุลภาค 33 2 4 2 2 3" xfId="13840" xr:uid="{E4FFA232-BC9E-4C77-AF03-CE3B259C9BA7}"/>
    <cellStyle name="เครื่องหมายจุลภาค 33 2 4 2 2 3 2" xfId="24623" xr:uid="{89103839-0AD8-4198-9477-18854C2FA878}"/>
    <cellStyle name="เครื่องหมายจุลภาค 33 2 4 2 2 3 3" xfId="36149" xr:uid="{87D0D4CA-F689-4E9C-AFCE-23E0DAD9BEAE}"/>
    <cellStyle name="เครื่องหมายจุลภาค 33 2 4 2 2 4" xfId="26960" xr:uid="{D5338D24-43A8-486C-A36B-76710707FF5F}"/>
    <cellStyle name="เครื่องหมายจุลภาค 33 2 4 2 2 4 2" xfId="38486" xr:uid="{72DB528D-BE33-4EC1-8BA7-F6AB7346CA1F}"/>
    <cellStyle name="เครื่องหมายจุลภาค 33 2 4 2 2 5" xfId="19935" xr:uid="{673DFB6A-8D50-4E4C-903E-E82F43A81B84}"/>
    <cellStyle name="เครื่องหมายจุลภาค 33 2 4 2 2 6" xfId="31465" xr:uid="{01C0EF02-4170-4753-B49F-3F4FAAF46182}"/>
    <cellStyle name="เครื่องหมายจุลภาค 33 2 4 2 3" xfId="7889" xr:uid="{28E8CB99-DF51-4FB2-AE67-FA989ABCC4E8}"/>
    <cellStyle name="เครื่องหมายจุลภาค 33 2 4 2 3 2" xfId="14759" xr:uid="{6D37DAD6-FA70-473A-985F-98FCAE979B2C}"/>
    <cellStyle name="เครื่องหมายจุลภาค 33 2 4 2 3 3" xfId="21114" xr:uid="{09DBF89B-3DAA-477B-8AC1-AD4BEA8C56C9}"/>
    <cellStyle name="เครื่องหมายจุลภาค 33 2 4 2 3 4" xfId="32642" xr:uid="{9FF695EA-D9B0-4A47-89F1-C1021638B7AA}"/>
    <cellStyle name="เครื่องหมายจุลภาค 33 2 4 2 4" xfId="9851" xr:uid="{916819E8-7DA0-4C6C-99A7-00B3C017D933}"/>
    <cellStyle name="เครื่องหมายจุลภาค 33 2 4 2 4 2" xfId="16653" xr:uid="{47F3C4FB-5763-49B1-AD2C-B98F291CA325}"/>
    <cellStyle name="เครื่องหมายจุลภาค 33 2 4 2 4 3" xfId="23461" xr:uid="{C0082CFD-E847-4AF7-8F3A-E62D9808C26F}"/>
    <cellStyle name="เครื่องหมายจุลภาค 33 2 4 2 4 4" xfId="34987" xr:uid="{E39E7DA3-0C26-46A2-9576-9F2CEE6816F9}"/>
    <cellStyle name="เครื่องหมายจุลภาค 33 2 4 2 5" xfId="12942" xr:uid="{65A224F6-2709-4225-B851-592B38243D74}"/>
    <cellStyle name="เครื่องหมายจุลภาค 33 2 4 2 5 2" xfId="25799" xr:uid="{1713232D-B588-4CF0-BC60-034AED142805}"/>
    <cellStyle name="เครื่องหมายจุลภาค 33 2 4 2 5 3" xfId="37325" xr:uid="{404D1618-BCA2-4AA7-8FE3-20AE14EB7911}"/>
    <cellStyle name="เครื่องหมายจุลภาค 33 2 4 2 6" xfId="28136" xr:uid="{A1A5C9D8-E64C-428F-97FF-4D7E6021DFC9}"/>
    <cellStyle name="เครื่องหมายจุลภาค 33 2 4 2 6 2" xfId="39662" xr:uid="{4717E2A4-3136-47D1-A382-C92C26D46F5A}"/>
    <cellStyle name="เครื่องหมายจุลภาค 33 2 4 2 7" xfId="18106" xr:uid="{4092C6F4-798A-4618-BE67-5412CE0E9B2D}"/>
    <cellStyle name="เครื่องหมายจุลภาค 33 2 4 2 8" xfId="29644" xr:uid="{7008A4EF-C943-4D50-A533-EA6F565FCF6C}"/>
    <cellStyle name="เครื่องหมายจุลภาค 33 2 4 3" xfId="6522" xr:uid="{A460C817-23C7-42EF-9642-B0BEA677F0BE}"/>
    <cellStyle name="เครื่องหมายจุลภาค 33 2 4 3 2" xfId="8358" xr:uid="{0B5FC02F-8BF2-437B-AAA5-A5D03EB5F761}"/>
    <cellStyle name="เครื่องหมายจุลภาค 33 2 4 3 2 2" xfId="15228" xr:uid="{F5E38827-0ED0-4724-BF99-43EF98B85F56}"/>
    <cellStyle name="เครื่องหมายจุลภาค 33 2 4 3 2 3" xfId="21802" xr:uid="{64D5A408-B02A-4413-AAEC-24DB3248D18A}"/>
    <cellStyle name="เครื่องหมายจุลภาค 33 2 4 3 2 4" xfId="33329" xr:uid="{54E57C58-A9FD-4810-AA23-1CE7F902E38F}"/>
    <cellStyle name="เครื่องหมายจุลภาค 33 2 4 3 3" xfId="13393" xr:uid="{C66E4635-8669-4F3E-A109-5BF8F817D966}"/>
    <cellStyle name="เครื่องหมายจุลภาค 33 2 4 3 3 2" xfId="24145" xr:uid="{F668F881-C93A-4063-8763-8ABD1BE9F2F8}"/>
    <cellStyle name="เครื่องหมายจุลภาค 33 2 4 3 3 3" xfId="35671" xr:uid="{957E1280-2A7C-421F-82A2-2ED9CAA65806}"/>
    <cellStyle name="เครื่องหมายจุลภาค 33 2 4 3 4" xfId="26482" xr:uid="{00EE2512-BD97-4C3F-8551-8D9C956BA0F2}"/>
    <cellStyle name="เครื่องหมายจุลภาค 33 2 4 3 4 2" xfId="38008" xr:uid="{1588AC8D-B68C-4AE9-83E0-D474F2C17C64}"/>
    <cellStyle name="เครื่องหมายจุลภาค 33 2 4 3 5" xfId="19457" xr:uid="{55E9AFCE-B0EE-4F14-8104-2D92030CAEC6}"/>
    <cellStyle name="เครื่องหมายจุลภาค 33 2 4 3 6" xfId="30987" xr:uid="{231633F2-54BC-4FE9-AB61-1DBF3ED0CA6C}"/>
    <cellStyle name="เครื่องหมายจุลภาค 33 2 4 4" xfId="7429" xr:uid="{F87C0372-48F6-448F-9DF9-1A9BB8C376CB}"/>
    <cellStyle name="เครื่องหมายจุลภาค 33 2 4 4 2" xfId="14299" xr:uid="{041459A4-E4B2-41B1-BC21-4EA5ADA366E4}"/>
    <cellStyle name="เครื่องหมายจุลภาค 33 2 4 4 3" xfId="20636" xr:uid="{B88E4FE0-DFD4-4179-B5E8-29651B258F9F}"/>
    <cellStyle name="เครื่องหมายจุลภาค 33 2 4 4 4" xfId="32164" xr:uid="{C6364FD1-7809-4DCC-9C59-2BAA997413D5}"/>
    <cellStyle name="เครื่องหมายจุลภาค 33 2 4 5" xfId="9387" xr:uid="{ADCBC2BB-C83F-44F3-9C0F-DB913D01F4D7}"/>
    <cellStyle name="เครื่องหมายจุลภาค 33 2 4 5 2" xfId="16192" xr:uid="{896A9A5E-B80A-44E8-BD0E-D02AC04FAFA8}"/>
    <cellStyle name="เครื่องหมายจุลภาค 33 2 4 5 3" xfId="22983" xr:uid="{8B8D449B-3849-4B8A-AB12-FF294FC00DB6}"/>
    <cellStyle name="เครื่องหมายจุลภาค 33 2 4 5 4" xfId="34509" xr:uid="{06952840-FD24-45D4-A39D-9F61985F7B59}"/>
    <cellStyle name="เครื่องหมายจุลภาค 33 2 4 6" xfId="12515" xr:uid="{104B8A69-DB16-4021-B325-060C7628FE3D}"/>
    <cellStyle name="เครื่องหมายจุลภาค 33 2 4 6 2" xfId="25321" xr:uid="{5B230410-922A-4794-BC2F-81E661383991}"/>
    <cellStyle name="เครื่องหมายจุลภาค 33 2 4 6 3" xfId="36847" xr:uid="{FD48399F-24EC-4608-B0FC-174FC707306F}"/>
    <cellStyle name="เครื่องหมายจุลภาค 33 2 4 7" xfId="27658" xr:uid="{ADF46300-EAF7-48E4-8D6B-2694C626F3F1}"/>
    <cellStyle name="เครื่องหมายจุลภาค 33 2 4 7 2" xfId="39184" xr:uid="{4EC9469D-7EC1-4603-B7BE-CA5043FC23B8}"/>
    <cellStyle name="เครื่องหมายจุลภาค 33 2 4 8" xfId="17619" xr:uid="{7AFDF428-450C-4C47-9BC0-4A848EC7FD3E}"/>
    <cellStyle name="เครื่องหมายจุลภาค 33 2 4 9" xfId="29157" xr:uid="{4DF8A7E1-0417-4DBF-9274-B8DF7EF10D76}"/>
    <cellStyle name="เครื่องหมายจุลภาค 33 2 5" xfId="2760" xr:uid="{0CBFF380-9419-4F35-87DC-E46ACDC5DCF8}"/>
    <cellStyle name="เครื่องหมายจุลภาค 33 2 5 2" xfId="6662" xr:uid="{C307D956-2A78-4380-B789-5452BB9FA53A}"/>
    <cellStyle name="เครื่องหมายจุลภาค 33 2 5 2 2" xfId="8506" xr:uid="{56DC46BD-4B90-4D01-9F6C-B1F5C74C8DCD}"/>
    <cellStyle name="เครื่องหมายจุลภาค 33 2 5 2 2 2" xfId="15376" xr:uid="{40F03B1B-526A-4667-A626-D0EC79D0B2E1}"/>
    <cellStyle name="เครื่องหมายจุลภาค 33 2 5 2 2 3" xfId="21959" xr:uid="{D225F854-23C5-40E6-8B25-717A0495F0C8}"/>
    <cellStyle name="เครื่องหมายจุลภาค 33 2 5 2 2 4" xfId="33486" xr:uid="{08519E2F-DA3F-4A15-BCA6-83488C0F4EFC}"/>
    <cellStyle name="เครื่องหมายจุลภาค 33 2 5 2 3" xfId="13533" xr:uid="{4610EB18-F40C-425C-8B2C-235FBAC798EC}"/>
    <cellStyle name="เครื่องหมายจุลภาค 33 2 5 2 3 2" xfId="24302" xr:uid="{5DC37B6C-1AEC-4C84-B052-BC06BA832274}"/>
    <cellStyle name="เครื่องหมายจุลภาค 33 2 5 2 3 3" xfId="35828" xr:uid="{BADD4711-C258-4051-8B21-2CDA092295E2}"/>
    <cellStyle name="เครื่องหมายจุลภาค 33 2 5 2 4" xfId="26639" xr:uid="{11E42403-06DD-4628-9BC4-85C106C1943A}"/>
    <cellStyle name="เครื่องหมายจุลภาค 33 2 5 2 4 2" xfId="38165" xr:uid="{15986752-3700-4BA9-8F8C-1929731A2ACB}"/>
    <cellStyle name="เครื่องหมายจุลภาค 33 2 5 2 5" xfId="19614" xr:uid="{0CBD6548-F761-4B4B-8320-9A16F12F7A10}"/>
    <cellStyle name="เครื่องหมายจุลภาค 33 2 5 2 6" xfId="31144" xr:uid="{1757579F-F60B-4065-B11E-BB26ECD1EA7D}"/>
    <cellStyle name="เครื่องหมายจุลภาค 33 2 5 3" xfId="7573" xr:uid="{2F679F55-9520-485F-8533-E610CC191F90}"/>
    <cellStyle name="เครื่องหมายจุลภาค 33 2 5 3 2" xfId="14443" xr:uid="{9D5C6ABC-BD79-4126-A068-B05C8AAF126E}"/>
    <cellStyle name="เครื่องหมายจุลภาค 33 2 5 3 3" xfId="20793" xr:uid="{5F320BF4-0D0A-4E2F-BE46-78DC0D4C8844}"/>
    <cellStyle name="เครื่องหมายจุลภาค 33 2 5 3 4" xfId="32321" xr:uid="{F4FE2019-0625-406C-B7BE-1D616EDD61E2}"/>
    <cellStyle name="เครื่องหมายจุลภาค 33 2 5 4" xfId="9534" xr:uid="{9055F413-01C3-4063-A3A3-8EA4C3647AA3}"/>
    <cellStyle name="เครื่องหมายจุลภาค 33 2 5 4 2" xfId="16336" xr:uid="{C9FC899A-088E-423B-96D0-2042929E7536}"/>
    <cellStyle name="เครื่องหมายจุลภาค 33 2 5 4 3" xfId="23140" xr:uid="{20F28877-9F7F-458A-8BAD-E2AE46A7C123}"/>
    <cellStyle name="เครื่องหมายจุลภาค 33 2 5 4 4" xfId="34666" xr:uid="{DC95A5E1-F5EB-48D7-A98D-BB60181CADD7}"/>
    <cellStyle name="เครื่องหมายจุลภาค 33 2 5 5" xfId="12645" xr:uid="{0F6C0FCF-74D3-4F01-8042-795423F5D4F2}"/>
    <cellStyle name="เครื่องหมายจุลภาค 33 2 5 5 2" xfId="25478" xr:uid="{9CFD5667-1B22-43ED-94AB-592E30490C66}"/>
    <cellStyle name="เครื่องหมายจุลภาค 33 2 5 5 3" xfId="37004" xr:uid="{7BE43CFC-384A-4A63-9064-8F3B7880DB2F}"/>
    <cellStyle name="เครื่องหมายจุลภาค 33 2 5 6" xfId="27815" xr:uid="{4AA8278C-AE21-4236-B43A-3B29D454C875}"/>
    <cellStyle name="เครื่องหมายจุลภาค 33 2 5 6 2" xfId="39341" xr:uid="{FB3B00A9-8146-4F52-8954-8C382205EF7A}"/>
    <cellStyle name="เครื่องหมายจุลภาค 33 2 5 7" xfId="17785" xr:uid="{7F26EFA4-B2C0-4360-86E8-77E2262E2ADD}"/>
    <cellStyle name="เครื่องหมายจุลภาค 33 2 5 8" xfId="29323" xr:uid="{3838C35D-CC52-4969-BCD2-398890312243}"/>
    <cellStyle name="เครื่องหมายจุลภาค 33 2 6" xfId="6217" xr:uid="{07B389A3-571D-48F7-BFA7-7CFFA9708743}"/>
    <cellStyle name="เครื่องหมายจุลภาค 33 2 6 2" xfId="8044" xr:uid="{2AB28103-2D0F-4ECF-BAB5-69A1CB330603}"/>
    <cellStyle name="เครื่องหมายจุลภาค 33 2 6 2 2" xfId="14914" xr:uid="{B67B8B3C-55C4-4FF9-B75A-FCB07475040E}"/>
    <cellStyle name="เครื่องหมายจุลภาค 33 2 6 2 3" xfId="21481" xr:uid="{E78ABC30-66B7-4800-BCDC-60979D3F231B}"/>
    <cellStyle name="เครื่องหมายจุลภาค 33 2 6 2 4" xfId="33008" xr:uid="{37E629F6-6AA1-4592-85BF-2A3597D69BBE}"/>
    <cellStyle name="เครื่องหมายจุลภาค 33 2 6 3" xfId="13088" xr:uid="{66E1D4A0-C92F-47BC-8C5E-C22B33239BC1}"/>
    <cellStyle name="เครื่องหมายจุลภาค 33 2 6 3 2" xfId="23824" xr:uid="{EA2B05EA-BA3B-4361-BEA2-A46BA288E8B8}"/>
    <cellStyle name="เครื่องหมายจุลภาค 33 2 6 3 3" xfId="35350" xr:uid="{9ECE4F8F-F7CF-4047-AFE4-A52D3300F854}"/>
    <cellStyle name="เครื่องหมายจุลภาค 33 2 6 4" xfId="26161" xr:uid="{0986DC43-EA77-4507-BA21-626341991F0D}"/>
    <cellStyle name="เครื่องหมายจุลภาค 33 2 6 4 2" xfId="37687" xr:uid="{4824BE03-F988-4510-A314-3FF34E2B98AB}"/>
    <cellStyle name="เครื่องหมายจุลภาค 33 2 6 5" xfId="19136" xr:uid="{5D35CE01-F184-4D65-8932-3E8A2B223494}"/>
    <cellStyle name="เครื่องหมายจุลภาค 33 2 6 6" xfId="30666" xr:uid="{A40C8207-6A39-48A7-BD2F-853727E00288}"/>
    <cellStyle name="เครื่องหมายจุลภาค 33 2 7" xfId="7124" xr:uid="{E1AF6873-1DE2-409E-8E23-E58F247032F6}"/>
    <cellStyle name="เครื่องหมายจุลภาค 33 2 7 2" xfId="13994" xr:uid="{23DA5BE2-6E72-4D78-8A98-926BF8C60B08}"/>
    <cellStyle name="เครื่องหมายจุลภาค 33 2 7 3" xfId="20315" xr:uid="{C07266DB-2965-49C8-999F-9D791F0D59D5}"/>
    <cellStyle name="เครื่องหมายจุลภาค 33 2 7 4" xfId="31843" xr:uid="{E5364C30-1B18-4F24-83EE-B9D22C9361E0}"/>
    <cellStyle name="เครื่องหมายจุลภาค 33 2 8" xfId="9080" xr:uid="{6FA578BC-0125-43EB-B4AA-AE26F3CFC8AB}"/>
    <cellStyle name="เครื่องหมายจุลภาค 33 2 8 2" xfId="15886" xr:uid="{7C5F5A8C-AD39-4619-87C3-B8EA932339A7}"/>
    <cellStyle name="เครื่องหมายจุลภาค 33 2 8 3" xfId="22662" xr:uid="{295B81EA-85B8-46E0-A55D-B750E097D737}"/>
    <cellStyle name="เครื่องหมายจุลภาค 33 2 8 4" xfId="34188" xr:uid="{C776682E-DA03-4BBC-8618-DAE85F4978CE}"/>
    <cellStyle name="เครื่องหมายจุลภาค 33 2 9" xfId="12230" xr:uid="{7D6063B4-F239-4E09-910A-567E0961F9BF}"/>
    <cellStyle name="เครื่องหมายจุลภาค 33 2 9 2" xfId="25000" xr:uid="{E301C26C-3333-47EC-828C-CA0521B14231}"/>
    <cellStyle name="เครื่องหมายจุลภาค 33 2 9 3" xfId="36526" xr:uid="{8239B15D-C77B-42A2-916F-66CF15049FA9}"/>
    <cellStyle name="เครื่องหมายจุลภาค 33 3" xfId="2267" xr:uid="{1DD12171-70D7-4912-83C6-A1BEE5C524B6}"/>
    <cellStyle name="เครื่องหมายจุลภาค 33 3 2" xfId="2821" xr:uid="{A82DA4CD-AEF1-4344-A26C-FF35DE02D761}"/>
    <cellStyle name="เครื่องหมายจุลภาค 33 3 2 2" xfId="6725" xr:uid="{171715ED-EE4F-455E-B379-AD7BCC0CD570}"/>
    <cellStyle name="เครื่องหมายจุลภาค 33 3 2 2 2" xfId="8573" xr:uid="{FE1DD6EC-DE14-4892-BA86-8CDCAF0F7B70}"/>
    <cellStyle name="เครื่องหมายจุลภาค 33 3 2 2 2 2" xfId="15443" xr:uid="{098A34CD-E214-4516-ADD5-2278D26A9E30}"/>
    <cellStyle name="เครื่องหมายจุลภาค 33 3 2 2 2 3" xfId="22029" xr:uid="{54FE845F-E1CA-4FDB-BA29-B9946ABC2353}"/>
    <cellStyle name="เครื่องหมายจุลภาค 33 3 2 2 2 4" xfId="33556" xr:uid="{BEF3AF51-DB66-481F-8CF2-A589D34000C9}"/>
    <cellStyle name="เครื่องหมายจุลภาค 33 3 2 2 3" xfId="13596" xr:uid="{62CB4ED7-1306-4894-8A53-1DD11092E5A3}"/>
    <cellStyle name="เครื่องหมายจุลภาค 33 3 2 2 3 2" xfId="24372" xr:uid="{F6D006D1-4B58-4C38-BA76-19342FF46E46}"/>
    <cellStyle name="เครื่องหมายจุลภาค 33 3 2 2 3 3" xfId="35898" xr:uid="{89837BA9-E5F5-46DB-9A3A-E3564C30CFFD}"/>
    <cellStyle name="เครื่องหมายจุลภาค 33 3 2 2 4" xfId="26709" xr:uid="{151032D3-312A-4AD6-B425-2C31F0817028}"/>
    <cellStyle name="เครื่องหมายจุลภาค 33 3 2 2 4 2" xfId="38235" xr:uid="{0C747BFC-F637-4DE8-8204-9AF6075D6696}"/>
    <cellStyle name="เครื่องหมายจุลภาค 33 3 2 2 5" xfId="19684" xr:uid="{6110A33F-9D94-4D18-8C6E-124DC74D440B}"/>
    <cellStyle name="เครื่องหมายจุลภาค 33 3 2 2 6" xfId="31214" xr:uid="{E0C9B83C-8364-49B9-B0B4-2BBB13BB41B1}"/>
    <cellStyle name="เครื่องหมายจุลภาค 33 3 2 3" xfId="7640" xr:uid="{861ACCF9-CE44-4B5C-8795-432064EC4610}"/>
    <cellStyle name="เครื่องหมายจุลภาค 33 3 2 3 2" xfId="14510" xr:uid="{AFDEB8B8-9234-4A37-8C55-355A0EF09901}"/>
    <cellStyle name="เครื่องหมายจุลภาค 33 3 2 3 3" xfId="20863" xr:uid="{583198DB-F318-42A2-82AA-0D9738F800E1}"/>
    <cellStyle name="เครื่องหมายจุลภาค 33 3 2 3 4" xfId="32391" xr:uid="{69BD7B1B-9C15-48EE-9993-02DEC8AE0FBF}"/>
    <cellStyle name="เครื่องหมายจุลภาค 33 3 2 4" xfId="9601" xr:uid="{C8DB5E16-07B6-4176-A4CA-CE17D6BEC828}"/>
    <cellStyle name="เครื่องหมายจุลภาค 33 3 2 4 2" xfId="16403" xr:uid="{9AB3723C-E19D-4981-9C6C-BE9821D63898}"/>
    <cellStyle name="เครื่องหมายจุลภาค 33 3 2 4 3" xfId="23210" xr:uid="{DB78D5B5-0480-4274-860A-FB6587415042}"/>
    <cellStyle name="เครื่องหมายจุลภาค 33 3 2 4 4" xfId="34736" xr:uid="{3AE93004-0284-4E14-837B-F32A2CAC65C1}"/>
    <cellStyle name="เครื่องหมายจุลภาค 33 3 2 5" xfId="12706" xr:uid="{1033EEEB-C0E4-4CDE-B49B-E3CE4D49EF5D}"/>
    <cellStyle name="เครื่องหมายจุลภาค 33 3 2 5 2" xfId="25548" xr:uid="{9977AAEB-E751-49D6-9541-6091E98C4067}"/>
    <cellStyle name="เครื่องหมายจุลภาค 33 3 2 5 3" xfId="37074" xr:uid="{BB01D970-B6C3-4B51-B99F-E1F7543F918A}"/>
    <cellStyle name="เครื่องหมายจุลภาค 33 3 2 6" xfId="27885" xr:uid="{105D7BE9-E85E-415D-A9A2-8EB0420A80BD}"/>
    <cellStyle name="เครื่องหมายจุลภาค 33 3 2 6 2" xfId="39411" xr:uid="{BAD7C497-EC36-41B3-870E-1995656ABEB4}"/>
    <cellStyle name="เครื่องหมายจุลภาค 33 3 2 7" xfId="17855" xr:uid="{0614FC1E-D41A-401A-A9AB-755645E08387}"/>
    <cellStyle name="เครื่องหมายจุลภาค 33 3 2 8" xfId="29393" xr:uid="{F06138AB-CEB2-4B05-AB42-EAA492734947}"/>
    <cellStyle name="เครื่องหมายจุลภาค 33 3 3" xfId="6279" xr:uid="{F98247E6-E1A1-4506-B2DA-C1E75652651A}"/>
    <cellStyle name="เครื่องหมายจุลภาค 33 3 3 2" xfId="8110" xr:uid="{5AED25FC-95BA-49F3-BF5B-4345471A9711}"/>
    <cellStyle name="เครื่องหมายจุลภาค 33 3 3 2 2" xfId="14980" xr:uid="{8E84C9FC-E360-4A58-AF25-6D8A730CB427}"/>
    <cellStyle name="เครื่องหมายจุลภาค 33 3 3 2 3" xfId="21551" xr:uid="{66577D51-A389-43B0-8FFD-9C18652EE9D5}"/>
    <cellStyle name="เครื่องหมายจุลภาค 33 3 3 2 4" xfId="33078" xr:uid="{5DD6761A-369D-40FF-BE0D-53C771750A87}"/>
    <cellStyle name="เครื่องหมายจุลภาค 33 3 3 3" xfId="13150" xr:uid="{44484668-A118-4060-9FC2-8A4D44C9051E}"/>
    <cellStyle name="เครื่องหมายจุลภาค 33 3 3 3 2" xfId="23894" xr:uid="{FCC5C25F-A8A5-41A5-89D7-583F8D2762D8}"/>
    <cellStyle name="เครื่องหมายจุลภาค 33 3 3 3 3" xfId="35420" xr:uid="{92C7E6C8-8D81-4E23-8895-BD4FA1E8ACDF}"/>
    <cellStyle name="เครื่องหมายจุลภาค 33 3 3 4" xfId="26231" xr:uid="{BA76E19E-2C6C-480E-A869-009C02A2ADB3}"/>
    <cellStyle name="เครื่องหมายจุลภาค 33 3 3 4 2" xfId="37757" xr:uid="{38B0CDC5-51D3-4197-9785-9CAC3CB1C437}"/>
    <cellStyle name="เครื่องหมายจุลภาค 33 3 3 5" xfId="19206" xr:uid="{AFC9E2BA-2C6D-45C1-95A2-89BC7115E9A6}"/>
    <cellStyle name="เครื่องหมายจุลภาค 33 3 3 6" xfId="30736" xr:uid="{C1E68400-DEEA-482E-B7AB-70137118735C}"/>
    <cellStyle name="เครื่องหมายจุลภาค 33 3 4" xfId="7186" xr:uid="{9CC7C7AE-B117-421A-845D-8662AE859435}"/>
    <cellStyle name="เครื่องหมายจุลภาค 33 3 4 2" xfId="14056" xr:uid="{EDF6D91A-6CDA-4E90-845E-BFC17CDC909F}"/>
    <cellStyle name="เครื่องหมายจุลภาค 33 3 4 3" xfId="20385" xr:uid="{C3C97C28-A02E-4A80-91FF-395DFAFE1EE8}"/>
    <cellStyle name="เครื่องหมายจุลภาค 33 3 4 4" xfId="31913" xr:uid="{9C51752E-7101-412B-B250-CCA00F0B908F}"/>
    <cellStyle name="เครื่องหมายจุลภาค 33 3 5" xfId="9144" xr:uid="{6C182392-D750-40A7-B6DE-3F565314C4AE}"/>
    <cellStyle name="เครื่องหมายจุลภาค 33 3 5 2" xfId="15949" xr:uid="{B2869B63-AE19-4F59-991F-CA3B6A9F99EC}"/>
    <cellStyle name="เครื่องหมายจุลภาค 33 3 5 3" xfId="22732" xr:uid="{CA889649-A479-443B-894F-4C0E5617C785}"/>
    <cellStyle name="เครื่องหมายจุลภาค 33 3 5 4" xfId="34258" xr:uid="{60248FCF-F087-4D37-BA25-0E18C737CAC3}"/>
    <cellStyle name="เครื่องหมายจุลภาค 33 3 6" xfId="12290" xr:uid="{5C446755-6F82-4168-BB9E-EBA7D933ED5B}"/>
    <cellStyle name="เครื่องหมายจุลภาค 33 3 6 2" xfId="25070" xr:uid="{7019F17E-87C2-49E7-844E-3C109BADB290}"/>
    <cellStyle name="เครื่องหมายจุลภาค 33 3 6 3" xfId="36596" xr:uid="{38022C95-CC97-4234-9B98-E1A626940F0A}"/>
    <cellStyle name="เครื่องหมายจุลภาค 33 3 7" xfId="27407" xr:uid="{FED5FBE6-6A00-4718-8DC3-1755564ECFAE}"/>
    <cellStyle name="เครื่องหมายจุลภาค 33 3 7 2" xfId="38933" xr:uid="{97F904F6-6FC4-4F89-9917-99F702FFC137}"/>
    <cellStyle name="เครื่องหมายจุลภาค 33 3 8" xfId="17311" xr:uid="{21473244-467E-4223-95F5-5A4CAC117A26}"/>
    <cellStyle name="เครื่องหมายจุลภาค 33 3 9" xfId="28849" xr:uid="{31D5EA00-C74E-4CED-8F6C-52F14394304D}"/>
    <cellStyle name="เครื่องหมายจุลภาค 33 4" xfId="2395" xr:uid="{D7642C24-9B63-4461-A1AC-CC7C2E23D8A3}"/>
    <cellStyle name="เครื่องหมายจุลภาค 33 4 2" xfId="2920" xr:uid="{411D34ED-4785-40D0-B0B4-7380F481E1CC}"/>
    <cellStyle name="เครื่องหมายจุลภาค 33 4 2 2" xfId="6828" xr:uid="{45350830-BDAF-486F-89F3-C2532F964470}"/>
    <cellStyle name="เครื่องหมายจุลภาค 33 4 2 2 2" xfId="8679" xr:uid="{C67108DB-D2D2-44CA-B651-3541EF541362}"/>
    <cellStyle name="เครื่องหมายจุลภาค 33 4 2 2 2 2" xfId="15549" xr:uid="{BBB8355E-F8A8-438B-A7BC-591F1443D4BA}"/>
    <cellStyle name="เครื่องหมายจุลภาค 33 4 2 2 2 3" xfId="22137" xr:uid="{05961F5D-6401-4EFF-9757-4D434A591DC6}"/>
    <cellStyle name="เครื่องหมายจุลภาค 33 4 2 2 2 4" xfId="33664" xr:uid="{54D29597-8CFE-4EA9-BBE3-390F9BB6A7EA}"/>
    <cellStyle name="เครื่องหมายจุลภาค 33 4 2 2 3" xfId="13699" xr:uid="{298E564F-18A4-4C6B-8A28-921D5D26B2C4}"/>
    <cellStyle name="เครื่องหมายจุลภาค 33 4 2 2 3 2" xfId="24480" xr:uid="{7D658F8A-EF2D-48BE-9A2B-D157379C4167}"/>
    <cellStyle name="เครื่องหมายจุลภาค 33 4 2 2 3 3" xfId="36006" xr:uid="{2AA9F797-32B3-48FF-A3A0-2DFEDFE1067C}"/>
    <cellStyle name="เครื่องหมายจุลภาค 33 4 2 2 4" xfId="26817" xr:uid="{52CD70A7-B2F4-4946-A96C-4DF8A9929B16}"/>
    <cellStyle name="เครื่องหมายจุลภาค 33 4 2 2 4 2" xfId="38343" xr:uid="{4EAA1B9B-F704-4BE2-8F8C-BD582A717D8D}"/>
    <cellStyle name="เครื่องหมายจุลภาค 33 4 2 2 5" xfId="19792" xr:uid="{FA0D9A12-4751-419C-A459-4FE5348A2E98}"/>
    <cellStyle name="เครื่องหมายจุลภาค 33 4 2 2 6" xfId="31322" xr:uid="{D08E19B4-E646-441C-9553-D413D6F0407F}"/>
    <cellStyle name="เครื่องหมายจุลภาค 33 4 2 3" xfId="7746" xr:uid="{E99E8EA6-0354-4FD2-AE3D-407513EC50A1}"/>
    <cellStyle name="เครื่องหมายจุลภาค 33 4 2 3 2" xfId="14616" xr:uid="{1238D0CF-2AD9-4F1A-96FD-523F35D6CECA}"/>
    <cellStyle name="เครื่องหมายจุลภาค 33 4 2 3 3" xfId="20971" xr:uid="{7FAC6E2C-4154-452A-8602-D7A2E6BC3F09}"/>
    <cellStyle name="เครื่องหมายจุลภาค 33 4 2 3 4" xfId="32499" xr:uid="{E1EE5283-4553-4530-AF55-E1DBF3E3D3C0}"/>
    <cellStyle name="เครื่องหมายจุลภาค 33 4 2 4" xfId="9708" xr:uid="{0F47E4B6-9EDD-4C64-93EE-4CAFF819CB3D}"/>
    <cellStyle name="เครื่องหมายจุลภาค 33 4 2 4 2" xfId="16510" xr:uid="{6224EA52-190F-443E-A0D9-C33771AE4411}"/>
    <cellStyle name="เครื่องหมายจุลภาค 33 4 2 4 3" xfId="23318" xr:uid="{70AF3934-2FAB-4D2C-9BEE-937EF06E2652}"/>
    <cellStyle name="เครื่องหมายจุลภาค 33 4 2 4 4" xfId="34844" xr:uid="{5574B85D-5DBF-45CA-9540-D03AA76D4876}"/>
    <cellStyle name="เครื่องหมายจุลภาค 33 4 2 5" xfId="12805" xr:uid="{287F08AE-8800-4317-B4B9-F5A42FCE5C94}"/>
    <cellStyle name="เครื่องหมายจุลภาค 33 4 2 5 2" xfId="25656" xr:uid="{EF2404D8-14F6-4C6D-8E79-0F01175DCAF3}"/>
    <cellStyle name="เครื่องหมายจุลภาค 33 4 2 5 3" xfId="37182" xr:uid="{63967D3C-4A7A-4377-8041-A18C2AA310B5}"/>
    <cellStyle name="เครื่องหมายจุลภาค 33 4 2 6" xfId="27993" xr:uid="{F4DF07EF-5CAF-45A8-B504-5C544C83D103}"/>
    <cellStyle name="เครื่องหมายจุลภาค 33 4 2 6 2" xfId="39519" xr:uid="{6EC8B232-6B92-4374-A56D-EC0B317D8D91}"/>
    <cellStyle name="เครื่องหมายจุลภาค 33 4 2 7" xfId="17963" xr:uid="{560355D6-7DA0-4A05-88A6-CDC12094586B}"/>
    <cellStyle name="เครื่องหมายจุลภาค 33 4 2 8" xfId="29501" xr:uid="{ADA1F444-DBCE-4407-8273-04B17DCE1EA5}"/>
    <cellStyle name="เครื่องหมายจุลภาค 33 4 3" xfId="6382" xr:uid="{99E84D06-7661-4DD2-994B-AD476DF78934}"/>
    <cellStyle name="เครื่องหมายจุลภาค 33 4 3 2" xfId="8216" xr:uid="{CED4E7D8-45F6-40B6-8089-232339342A38}"/>
    <cellStyle name="เครื่องหมายจุลภาค 33 4 3 2 2" xfId="15086" xr:uid="{7CEC1DDD-AEA3-4107-8377-BEE5256F109E}"/>
    <cellStyle name="เครื่องหมายจุลภาค 33 4 3 2 3" xfId="21659" xr:uid="{9641F128-91C1-456E-8AC9-E1C744DB21F7}"/>
    <cellStyle name="เครื่องหมายจุลภาค 33 4 3 2 4" xfId="33186" xr:uid="{C8317DB8-150C-412F-96E3-20A20E83DF55}"/>
    <cellStyle name="เครื่องหมายจุลภาค 33 4 3 3" xfId="13253" xr:uid="{DCCB30E5-289E-443C-9CA6-6610411C3A85}"/>
    <cellStyle name="เครื่องหมายจุลภาค 33 4 3 3 2" xfId="24002" xr:uid="{DA846F04-7FBF-405F-A9C4-153CA27052DC}"/>
    <cellStyle name="เครื่องหมายจุลภาค 33 4 3 3 3" xfId="35528" xr:uid="{91BA3C32-DF41-4EDB-9C51-8C43B7367C9C}"/>
    <cellStyle name="เครื่องหมายจุลภาค 33 4 3 4" xfId="26339" xr:uid="{B168E02C-858A-4AAC-9B8E-A69E0F0DCF11}"/>
    <cellStyle name="เครื่องหมายจุลภาค 33 4 3 4 2" xfId="37865" xr:uid="{8E46BEEA-86A0-40FA-9B9B-6D44DCD0B223}"/>
    <cellStyle name="เครื่องหมายจุลภาค 33 4 3 5" xfId="19314" xr:uid="{5E7B5DEA-0C9D-4156-820B-BAE16A49DF42}"/>
    <cellStyle name="เครื่องหมายจุลภาค 33 4 3 6" xfId="30844" xr:uid="{C5B52584-5F54-4410-B5D2-B3E6F9BF35A2}"/>
    <cellStyle name="เครื่องหมายจุลภาค 33 4 4" xfId="7289" xr:uid="{4DBE5FF7-4795-4BBD-9464-21BB573CD341}"/>
    <cellStyle name="เครื่องหมายจุลภาค 33 4 4 2" xfId="14159" xr:uid="{69066B46-C845-4911-B57C-B9A156A6DEB3}"/>
    <cellStyle name="เครื่องหมายจุลภาค 33 4 4 3" xfId="20493" xr:uid="{53C63815-60C8-420A-8410-1AD7E61D763E}"/>
    <cellStyle name="เครื่องหมายจุลภาค 33 4 4 4" xfId="32021" xr:uid="{08963677-DE44-4055-A1CB-EDFBB3CB6F1E}"/>
    <cellStyle name="เครื่องหมายจุลภาค 33 4 5" xfId="9247" xr:uid="{526D03DA-5736-44DD-8382-4477A4FB08DD}"/>
    <cellStyle name="เครื่องหมายจุลภาค 33 4 5 2" xfId="16052" xr:uid="{0B62E777-4B37-43D4-8EB7-C040C77CC0C6}"/>
    <cellStyle name="เครื่องหมายจุลภาค 33 4 5 3" xfId="22840" xr:uid="{389146DD-A5CA-4B00-9DD6-EF7DCC3864B7}"/>
    <cellStyle name="เครื่องหมายจุลภาค 33 4 5 4" xfId="34366" xr:uid="{70CEBAF2-85B1-403A-9573-D1DB6F3449D3}"/>
    <cellStyle name="เครื่องหมายจุลภาค 33 4 6" xfId="12387" xr:uid="{F92FA15C-8125-4BF2-90A8-BD11716556F2}"/>
    <cellStyle name="เครื่องหมายจุลภาค 33 4 6 2" xfId="25178" xr:uid="{ED4A710B-F363-467B-98F4-0724FA065843}"/>
    <cellStyle name="เครื่องหมายจุลภาค 33 4 6 3" xfId="36704" xr:uid="{4EEEA58E-CD36-4582-933A-83759006595E}"/>
    <cellStyle name="เครื่องหมายจุลภาค 33 4 7" xfId="27515" xr:uid="{8E138B68-F5F3-4035-A07B-E91034BA6F7A}"/>
    <cellStyle name="เครื่องหมายจุลภาค 33 4 7 2" xfId="39041" xr:uid="{A4234EC1-6731-4E17-92F8-6B09297B2372}"/>
    <cellStyle name="เครื่องหมายจุลภาค 33 4 8" xfId="17448" xr:uid="{D2DAA968-4A8C-4754-BB75-85C5A65686FA}"/>
    <cellStyle name="เครื่องหมายจุลภาค 33 4 9" xfId="28986" xr:uid="{46E26439-8D2A-4076-82FF-E5118912FC42}"/>
    <cellStyle name="เครื่องหมายจุลภาค 33 5" xfId="2514" xr:uid="{EEA0B03B-3279-48C2-A6D9-A45C8D393313}"/>
    <cellStyle name="เครื่องหมายจุลภาค 33 5 2" xfId="3019" xr:uid="{0B82FEEE-DD15-4644-BA48-991F6FE69FBA}"/>
    <cellStyle name="เครื่องหมายจุลภาค 33 5 2 2" xfId="6931" xr:uid="{4AAA2DED-0CF8-4DF5-9478-E386DDF99876}"/>
    <cellStyle name="เครื่องหมายจุลภาค 33 5 2 2 2" xfId="8784" xr:uid="{E6687CA8-A4B3-41C2-A2CC-0DB615F257CA}"/>
    <cellStyle name="เครื่องหมายจุลภาค 33 5 2 2 2 2" xfId="15654" xr:uid="{76F68AAD-E950-46F4-8677-7508BA331616}"/>
    <cellStyle name="เครื่องหมายจุลภาค 33 5 2 2 2 3" xfId="22242" xr:uid="{D4063D6E-3DA4-445C-9E87-7C3D9A2E5D9A}"/>
    <cellStyle name="เครื่องหมายจุลภาค 33 5 2 2 2 4" xfId="33769" xr:uid="{34248B4B-96E8-48DC-B08D-1004CCD645F5}"/>
    <cellStyle name="เครื่องหมายจุลภาค 33 5 2 2 3" xfId="13802" xr:uid="{57459122-D09D-4805-A16D-60746FA2C3D5}"/>
    <cellStyle name="เครื่องหมายจุลภาค 33 5 2 2 3 2" xfId="24585" xr:uid="{2465B503-9EEB-410D-9552-0047651AD88D}"/>
    <cellStyle name="เครื่องหมายจุลภาค 33 5 2 2 3 3" xfId="36111" xr:uid="{405AC790-C67F-4098-A8F6-16CED07B2BB0}"/>
    <cellStyle name="เครื่องหมายจุลภาค 33 5 2 2 4" xfId="26922" xr:uid="{4BC08C53-4403-4FA8-A3EA-1DAEBFD2D879}"/>
    <cellStyle name="เครื่องหมายจุลภาค 33 5 2 2 4 2" xfId="38448" xr:uid="{CC046A5F-E159-46EE-A191-11B7A9A63FA7}"/>
    <cellStyle name="เครื่องหมายจุลภาค 33 5 2 2 5" xfId="19897" xr:uid="{EEC1F9A3-1884-4BA6-A7D7-9BE8818C141A}"/>
    <cellStyle name="เครื่องหมายจุลภาค 33 5 2 2 6" xfId="31427" xr:uid="{08BA571E-0139-40B8-A65F-34094FD02D21}"/>
    <cellStyle name="เครื่องหมายจุลภาค 33 5 2 3" xfId="7851" xr:uid="{19FE1AA6-DA0B-4A6B-BD9F-2B01F9BFA892}"/>
    <cellStyle name="เครื่องหมายจุลภาค 33 5 2 3 2" xfId="14721" xr:uid="{63FB639F-E520-42A2-8009-C2EECE34B922}"/>
    <cellStyle name="เครื่องหมายจุลภาค 33 5 2 3 3" xfId="21076" xr:uid="{57D6C5F6-C0D2-4F1E-831A-4F7C98EEA8AE}"/>
    <cellStyle name="เครื่องหมายจุลภาค 33 5 2 3 4" xfId="32604" xr:uid="{C26AD1C3-D2DF-42E3-95E6-51C9AA6E9B4B}"/>
    <cellStyle name="เครื่องหมายจุลภาค 33 5 2 4" xfId="9813" xr:uid="{FC622FBE-DA79-43B5-97FC-D63E8FF9DD1F}"/>
    <cellStyle name="เครื่องหมายจุลภาค 33 5 2 4 2" xfId="16615" xr:uid="{521D79B5-00C9-4191-BECB-29443EDAA0A3}"/>
    <cellStyle name="เครื่องหมายจุลภาค 33 5 2 4 3" xfId="23423" xr:uid="{E0C98E64-5173-49E7-8E1D-095E549FD476}"/>
    <cellStyle name="เครื่องหมายจุลภาค 33 5 2 4 4" xfId="34949" xr:uid="{0F97B575-204D-499A-8F64-5B71FC7E7CFB}"/>
    <cellStyle name="เครื่องหมายจุลภาค 33 5 2 5" xfId="12904" xr:uid="{9CA7121D-F757-4ACD-8A0A-CCA1F8A72C24}"/>
    <cellStyle name="เครื่องหมายจุลภาค 33 5 2 5 2" xfId="25761" xr:uid="{C0CCCA6A-0FD1-49A5-9128-BBA647B5A09C}"/>
    <cellStyle name="เครื่องหมายจุลภาค 33 5 2 5 3" xfId="37287" xr:uid="{756BE8DD-7D5C-4F45-9CC8-30785EA2AD18}"/>
    <cellStyle name="เครื่องหมายจุลภาค 33 5 2 6" xfId="28098" xr:uid="{84A44668-2504-4F7C-9EC0-8CF7E6FCFDAB}"/>
    <cellStyle name="เครื่องหมายจุลภาค 33 5 2 6 2" xfId="39624" xr:uid="{1B1681F1-5F33-446C-9941-7D32F3B0852B}"/>
    <cellStyle name="เครื่องหมายจุลภาค 33 5 2 7" xfId="18068" xr:uid="{8A041182-D459-488D-852E-76D100ECC682}"/>
    <cellStyle name="เครื่องหมายจุลภาค 33 5 2 8" xfId="29606" xr:uid="{112E79C7-2780-4899-AB89-E93C78039FD1}"/>
    <cellStyle name="เครื่องหมายจุลภาค 33 5 3" xfId="6484" xr:uid="{2332649D-C43D-48FE-B7FB-D3EA4BF4BADF}"/>
    <cellStyle name="เครื่องหมายจุลภาค 33 5 3 2" xfId="8320" xr:uid="{2870EB09-088B-4BA7-91D6-050A6B0BD5CF}"/>
    <cellStyle name="เครื่องหมายจุลภาค 33 5 3 2 2" xfId="15190" xr:uid="{F700EB5E-7D03-4586-84EF-C2B073F83849}"/>
    <cellStyle name="เครื่องหมายจุลภาค 33 5 3 2 3" xfId="21764" xr:uid="{DD8A0017-A4C3-4394-92D9-C9EA84FA113F}"/>
    <cellStyle name="เครื่องหมายจุลภาค 33 5 3 2 4" xfId="33291" xr:uid="{884258C4-A3B2-4DB9-8AD8-70DACA8E7740}"/>
    <cellStyle name="เครื่องหมายจุลภาค 33 5 3 3" xfId="13355" xr:uid="{F2ECBB09-D3DE-4B6C-AB98-580DDBC03E3D}"/>
    <cellStyle name="เครื่องหมายจุลภาค 33 5 3 3 2" xfId="24107" xr:uid="{1945EDDB-3CFF-46EF-A097-9F9AFFB91A66}"/>
    <cellStyle name="เครื่องหมายจุลภาค 33 5 3 3 3" xfId="35633" xr:uid="{F6D9607D-8FF3-46AB-A606-62D3B0E11E16}"/>
    <cellStyle name="เครื่องหมายจุลภาค 33 5 3 4" xfId="26444" xr:uid="{E3F74842-475F-48BC-A22A-AFE54630A62B}"/>
    <cellStyle name="เครื่องหมายจุลภาค 33 5 3 4 2" xfId="37970" xr:uid="{790A5DF6-F34E-433B-8C53-EBECEFCFE3F4}"/>
    <cellStyle name="เครื่องหมายจุลภาค 33 5 3 5" xfId="19419" xr:uid="{A07DE1BF-4239-4A4B-B206-3DDBE596EBB6}"/>
    <cellStyle name="เครื่องหมายจุลภาค 33 5 3 6" xfId="30949" xr:uid="{A58F5376-B941-436C-9FE0-C9E9D26B5384}"/>
    <cellStyle name="เครื่องหมายจุลภาค 33 5 4" xfId="7391" xr:uid="{DA881845-340B-4CF8-9FB0-86EE06495D1E}"/>
    <cellStyle name="เครื่องหมายจุลภาค 33 5 4 2" xfId="14261" xr:uid="{5C694A55-1011-4D6B-B4A3-4B61BF484B67}"/>
    <cellStyle name="เครื่องหมายจุลภาค 33 5 4 3" xfId="20598" xr:uid="{4A3F3805-A490-4C26-A3F1-2D08751225A9}"/>
    <cellStyle name="เครื่องหมายจุลภาค 33 5 4 4" xfId="32126" xr:uid="{6028D94F-E18F-42D9-840B-806E175D8418}"/>
    <cellStyle name="เครื่องหมายจุลภาค 33 5 5" xfId="9349" xr:uid="{F673954B-ACD3-4FDB-A01A-06B7BF134824}"/>
    <cellStyle name="เครื่องหมายจุลภาค 33 5 5 2" xfId="16154" xr:uid="{BA14B26B-9599-428A-A6A8-8A75F4963BDB}"/>
    <cellStyle name="เครื่องหมายจุลภาค 33 5 5 3" xfId="22945" xr:uid="{A24D1B03-BE99-4BB1-BEC6-64219BA7FCFE}"/>
    <cellStyle name="เครื่องหมายจุลภาค 33 5 5 4" xfId="34471" xr:uid="{7A42E305-8657-4322-8963-5DCF4CD9CEF9}"/>
    <cellStyle name="เครื่องหมายจุลภาค 33 5 6" xfId="12479" xr:uid="{0233F001-87C1-4E1B-9371-1B6B2455A669}"/>
    <cellStyle name="เครื่องหมายจุลภาค 33 5 6 2" xfId="25283" xr:uid="{1DB5E700-C73B-4261-8F86-54242A62F3B3}"/>
    <cellStyle name="เครื่องหมายจุลภาค 33 5 6 3" xfId="36809" xr:uid="{D431BD8E-F1F0-4194-8F68-AF879D4D31FB}"/>
    <cellStyle name="เครื่องหมายจุลภาค 33 5 7" xfId="27620" xr:uid="{7B2FD9A3-097F-4114-AD38-434AA672A4C7}"/>
    <cellStyle name="เครื่องหมายจุลภาค 33 5 7 2" xfId="39146" xr:uid="{B68AA0FC-35BD-4030-96B5-2DF3D5494FF0}"/>
    <cellStyle name="เครื่องหมายจุลภาค 33 5 8" xfId="17581" xr:uid="{EC420AAE-9624-4215-A4A0-74E3D8FA083E}"/>
    <cellStyle name="เครื่องหมายจุลภาค 33 5 9" xfId="29119" xr:uid="{206C0C36-D1A0-43C3-BEB9-F2F184D675A1}"/>
    <cellStyle name="เครื่องหมายจุลภาค 33 6" xfId="2724" xr:uid="{892AAD7F-91FF-417A-AACE-8F5EC015DBC4}"/>
    <cellStyle name="เครื่องหมายจุลภาค 33 6 2" xfId="6626" xr:uid="{D0770361-73CA-48B5-82E2-3624383D4282}"/>
    <cellStyle name="เครื่องหมายจุลภาค 33 6 2 2" xfId="8470" xr:uid="{64BF3466-9C0B-4CDD-B36F-A1243D6A8F1F}"/>
    <cellStyle name="เครื่องหมายจุลภาค 33 6 2 2 2" xfId="15340" xr:uid="{CC976313-6914-477B-9340-21B83FB4921D}"/>
    <cellStyle name="เครื่องหมายจุลภาค 33 6 2 2 3" xfId="21921" xr:uid="{15051CB9-0C79-41A9-AD40-F383468A5163}"/>
    <cellStyle name="เครื่องหมายจุลภาค 33 6 2 2 4" xfId="33448" xr:uid="{F50DEDF2-203B-4628-9BAF-3CFF58A47C77}"/>
    <cellStyle name="เครื่องหมายจุลภาค 33 6 2 3" xfId="13497" xr:uid="{2B1F6EFA-98E3-4CF4-8C7C-D493C8E1527D}"/>
    <cellStyle name="เครื่องหมายจุลภาค 33 6 2 3 2" xfId="24264" xr:uid="{C1B57EBC-1F64-40EC-8ECB-B9A226062909}"/>
    <cellStyle name="เครื่องหมายจุลภาค 33 6 2 3 3" xfId="35790" xr:uid="{FFFAAB98-641C-4465-8C9F-552DEA8FC5C2}"/>
    <cellStyle name="เครื่องหมายจุลภาค 33 6 2 4" xfId="26601" xr:uid="{1216E4BF-BB0B-4DED-AAC6-3095E5D8967C}"/>
    <cellStyle name="เครื่องหมายจุลภาค 33 6 2 4 2" xfId="38127" xr:uid="{06A15FA7-591A-45DC-8DAD-0DD790D0C169}"/>
    <cellStyle name="เครื่องหมายจุลภาค 33 6 2 5" xfId="19576" xr:uid="{70022464-B964-43F5-BD74-0175E63B78D2}"/>
    <cellStyle name="เครื่องหมายจุลภาค 33 6 2 6" xfId="31106" xr:uid="{DA535DDC-F79C-4DB5-A383-D39FA83E34A2}"/>
    <cellStyle name="เครื่องหมายจุลภาค 33 6 3" xfId="7537" xr:uid="{6692D38E-AF2C-4DBD-A55C-6ACC2C53197C}"/>
    <cellStyle name="เครื่องหมายจุลภาค 33 6 3 2" xfId="14407" xr:uid="{BFFC791A-252B-4737-88C6-183DD0DFCB59}"/>
    <cellStyle name="เครื่องหมายจุลภาค 33 6 3 3" xfId="20755" xr:uid="{713F1F8D-194D-415C-BA32-CAE44E40218F}"/>
    <cellStyle name="เครื่องหมายจุลภาค 33 6 3 4" xfId="32283" xr:uid="{A6D66254-B6E5-491B-96F1-1D62021F4087}"/>
    <cellStyle name="เครื่องหมายจุลภาค 33 6 4" xfId="9498" xr:uid="{A847DC8C-A759-46FF-94F6-CB243EC6E33D}"/>
    <cellStyle name="เครื่องหมายจุลภาค 33 6 4 2" xfId="16300" xr:uid="{D60A6BA8-E0DC-4192-9CB0-1D3FB7AF7F68}"/>
    <cellStyle name="เครื่องหมายจุลภาค 33 6 4 3" xfId="23102" xr:uid="{FDF26AB2-89EE-4BD8-A6E0-3F29FAE375BA}"/>
    <cellStyle name="เครื่องหมายจุลภาค 33 6 4 4" xfId="34628" xr:uid="{9F6FE9A5-033D-45CD-AC2B-9D3482DB586B}"/>
    <cellStyle name="เครื่องหมายจุลภาค 33 6 5" xfId="12609" xr:uid="{C850DDF7-83F2-4B7C-98A8-DEAB171B3F8D}"/>
    <cellStyle name="เครื่องหมายจุลภาค 33 6 5 2" xfId="25440" xr:uid="{B9D1E6B8-C324-4D59-BBAC-507DB257D738}"/>
    <cellStyle name="เครื่องหมายจุลภาค 33 6 5 3" xfId="36966" xr:uid="{975895A2-6B9D-426C-9ADC-A572D5ED16A1}"/>
    <cellStyle name="เครื่องหมายจุลภาค 33 6 6" xfId="27777" xr:uid="{4327AD38-4C95-4566-8D6D-F7C5F2DDEB4C}"/>
    <cellStyle name="เครื่องหมายจุลภาค 33 6 6 2" xfId="39303" xr:uid="{D3605124-D080-47B4-829E-2A47CDAFFF4B}"/>
    <cellStyle name="เครื่องหมายจุลภาค 33 6 7" xfId="17747" xr:uid="{33505822-DABC-4B7E-95EA-E7A7DFE0EF89}"/>
    <cellStyle name="เครื่องหมายจุลภาค 33 6 8" xfId="29285" xr:uid="{A042405A-0B5E-483F-8971-A790DE423054}"/>
    <cellStyle name="เครื่องหมายจุลภาค 33 7" xfId="6181" xr:uid="{27CEE5B2-242C-4B17-8BC4-58C4C46C5E34}"/>
    <cellStyle name="เครื่องหมายจุลภาค 33 7 2" xfId="8008" xr:uid="{38ABE7A8-13F2-4A37-A35A-FD6A24E7D437}"/>
    <cellStyle name="เครื่องหมายจุลภาค 33 7 2 2" xfId="14878" xr:uid="{23FC5F2A-1F55-432E-8F69-2F7F045C9912}"/>
    <cellStyle name="เครื่องหมายจุลภาค 33 7 2 3" xfId="21443" xr:uid="{364D352A-A64F-41B1-827A-877236778314}"/>
    <cellStyle name="เครื่องหมายจุลภาค 33 7 2 4" xfId="32970" xr:uid="{541386B8-FA65-4EB1-B705-79AEF44D07DC}"/>
    <cellStyle name="เครื่องหมายจุลภาค 33 7 3" xfId="13052" xr:uid="{A2FB5B9C-1666-4083-B8AC-28219AF9AB25}"/>
    <cellStyle name="เครื่องหมายจุลภาค 33 7 3 2" xfId="23786" xr:uid="{FA0351D7-9E7E-46D7-A8F0-436C825CC474}"/>
    <cellStyle name="เครื่องหมายจุลภาค 33 7 3 3" xfId="35312" xr:uid="{80126FF7-E11A-467F-A493-F584ACB671F1}"/>
    <cellStyle name="เครื่องหมายจุลภาค 33 7 4" xfId="26123" xr:uid="{0D3C6D5C-68E4-464C-930D-6C3933C70A73}"/>
    <cellStyle name="เครื่องหมายจุลภาค 33 7 4 2" xfId="37649" xr:uid="{0BE7A031-0D58-4E8A-BDEB-BC2079A0FAC3}"/>
    <cellStyle name="เครื่องหมายจุลภาค 33 7 5" xfId="19098" xr:uid="{580A9480-3884-4B08-9A3D-E82ABAFB5AC7}"/>
    <cellStyle name="เครื่องหมายจุลภาค 33 7 6" xfId="30628" xr:uid="{E62E29EF-F1D5-4B99-8ACF-12AA3BB168AB}"/>
    <cellStyle name="เครื่องหมายจุลภาค 33 8" xfId="7088" xr:uid="{F49F0FDE-8EC7-4166-A256-27B979D725A3}"/>
    <cellStyle name="เครื่องหมายจุลภาค 33 8 2" xfId="13958" xr:uid="{A6FA8D2A-CE72-4B0B-A33F-A9AAC0CE0099}"/>
    <cellStyle name="เครื่องหมายจุลภาค 33 8 3" xfId="20277" xr:uid="{9B1F95CE-19C8-421E-AD89-7C9AB2C07AB5}"/>
    <cellStyle name="เครื่องหมายจุลภาค 33 8 4" xfId="31805" xr:uid="{9C634967-604A-4B90-BAA5-B1B6EAD202C9}"/>
    <cellStyle name="เครื่องหมายจุลภาค 33 9" xfId="9042" xr:uid="{0319C642-4E04-4EDF-BDA1-EB4FAD148774}"/>
    <cellStyle name="เครื่องหมายจุลภาค 33 9 2" xfId="15850" xr:uid="{996A78AA-3740-47E2-AB44-4FC463B21694}"/>
    <cellStyle name="เครื่องหมายจุลภาค 33 9 3" xfId="22624" xr:uid="{74020870-FF47-489F-8A09-A99D6C2F594D}"/>
    <cellStyle name="เครื่องหมายจุลภาค 33 9 4" xfId="34150" xr:uid="{8FA630BF-0F1E-4A65-B17C-70FFA1F73E41}"/>
    <cellStyle name="เครื่องหมายจุลภาค 34" xfId="2121" xr:uid="{9D460882-A173-43D7-950A-ADAECC1BFCC9}"/>
    <cellStyle name="เครื่องหมายจุลภาค 34 10" xfId="12195" xr:uid="{51CB65B3-4B9C-45B7-B1C1-D197F2901C59}"/>
    <cellStyle name="เครื่องหมายจุลภาค 34 10 2" xfId="24963" xr:uid="{730F56EC-0BF6-45A5-A4C7-6B68FBEB80A2}"/>
    <cellStyle name="เครื่องหมายจุลภาค 34 10 3" xfId="36489" xr:uid="{D87B5048-89A8-4F20-937E-2298F6487C03}"/>
    <cellStyle name="เครื่องหมายจุลภาค 34 11" xfId="27300" xr:uid="{0E27B901-7D7A-4253-A5CF-3685B50292ED}"/>
    <cellStyle name="เครื่องหมายจุลภาค 34 11 2" xfId="38826" xr:uid="{362257AC-AD5D-468F-9014-A9374A67E9A8}"/>
    <cellStyle name="เครื่องหมายจุลภาค 34 12" xfId="17176" xr:uid="{C28E7B37-A419-4DCE-944A-CEECBFCDA965}"/>
    <cellStyle name="เครื่องหมายจุลภาค 34 13" xfId="28714" xr:uid="{4B369AFD-E6FE-478F-A9E7-B7915A065A80}"/>
    <cellStyle name="เครื่องหมายจุลภาค 34 2" xfId="2169" xr:uid="{246EF3D4-FA3D-4724-9523-5C78822CB30E}"/>
    <cellStyle name="เครื่องหมายจุลภาค 34 2 10" xfId="27338" xr:uid="{DECD0D34-C570-4672-B389-12FAEFEB9F7A}"/>
    <cellStyle name="เครื่องหมายจุลภาค 34 2 10 2" xfId="38864" xr:uid="{AD0E2E5C-1F93-44DF-A81E-7099D3165DDA}"/>
    <cellStyle name="เครื่องหมายจุลภาค 34 2 11" xfId="17214" xr:uid="{504ADD01-BAA5-449A-BD24-DFEBCC7DC8AF}"/>
    <cellStyle name="เครื่องหมายจุลภาค 34 2 12" xfId="28752" xr:uid="{4FCE5FB8-C570-41F6-8F2E-08CAC8CDC73B}"/>
    <cellStyle name="เครื่องหมายจุลภาค 34 2 2" xfId="2306" xr:uid="{444A4D24-238B-4167-8100-F9C55D159B18}"/>
    <cellStyle name="เครื่องหมายจุลภาค 34 2 2 2" xfId="2859" xr:uid="{9E4E7A90-227A-42AE-B51C-A899D04EF7B2}"/>
    <cellStyle name="เครื่องหมายจุลภาค 34 2 2 2 2" xfId="6763" xr:uid="{0F84952B-3CF6-4EEB-BD70-9403EB1437F7}"/>
    <cellStyle name="เครื่องหมายจุลภาค 34 2 2 2 2 2" xfId="8612" xr:uid="{B502A3A2-F0EB-42F3-8831-27D1C2DDF131}"/>
    <cellStyle name="เครื่องหมายจุลภาค 34 2 2 2 2 2 2" xfId="15482" xr:uid="{5E873D80-D826-4220-8429-7F1D5D4D250A}"/>
    <cellStyle name="เครื่องหมายจุลภาค 34 2 2 2 2 2 3" xfId="22068" xr:uid="{668C71A2-734A-4F73-B01E-C24B50D9D270}"/>
    <cellStyle name="เครื่องหมายจุลภาค 34 2 2 2 2 2 4" xfId="33595" xr:uid="{8D6CE512-9FCE-47BB-AB1E-55ED769CAE22}"/>
    <cellStyle name="เครื่องหมายจุลภาค 34 2 2 2 2 3" xfId="13634" xr:uid="{290DB956-8655-4EB1-B62C-7F5B249F7543}"/>
    <cellStyle name="เครื่องหมายจุลภาค 34 2 2 2 2 3 2" xfId="24411" xr:uid="{C9608863-C1CB-4A81-8021-CCEB9ABA690F}"/>
    <cellStyle name="เครื่องหมายจุลภาค 34 2 2 2 2 3 3" xfId="35937" xr:uid="{B581B7C1-D4D1-4276-B7F9-3991FF18775F}"/>
    <cellStyle name="เครื่องหมายจุลภาค 34 2 2 2 2 4" xfId="26748" xr:uid="{5AFB0FC5-011E-4234-A4D1-A5A8762102A7}"/>
    <cellStyle name="เครื่องหมายจุลภาค 34 2 2 2 2 4 2" xfId="38274" xr:uid="{28CCD997-DBA5-4EF9-B5AB-4640DEA1AF30}"/>
    <cellStyle name="เครื่องหมายจุลภาค 34 2 2 2 2 5" xfId="19723" xr:uid="{5B9236C6-AC38-430A-8C10-572623F8584A}"/>
    <cellStyle name="เครื่องหมายจุลภาค 34 2 2 2 2 6" xfId="31253" xr:uid="{6C37F03C-F160-4472-8C25-5A4DDAFB1D96}"/>
    <cellStyle name="เครื่องหมายจุลภาค 34 2 2 2 3" xfId="7679" xr:uid="{BB8445DF-9CA3-4DF0-AE75-B4C597CA7C1D}"/>
    <cellStyle name="เครื่องหมายจุลภาค 34 2 2 2 3 2" xfId="14549" xr:uid="{8188BE45-116C-4C53-8284-7895BA5B4509}"/>
    <cellStyle name="เครื่องหมายจุลภาค 34 2 2 2 3 3" xfId="20902" xr:uid="{4ECCD42E-D7A9-4D5C-A377-6203B846352A}"/>
    <cellStyle name="เครื่องหมายจุลภาค 34 2 2 2 3 4" xfId="32430" xr:uid="{01D99B71-0CB8-4929-9477-140C2BBDBF07}"/>
    <cellStyle name="เครื่องหมายจุลภาค 34 2 2 2 4" xfId="9640" xr:uid="{B1311EFE-450E-4FAA-B024-80AA109C9D88}"/>
    <cellStyle name="เครื่องหมายจุลภาค 34 2 2 2 4 2" xfId="16442" xr:uid="{17D5A241-FC76-4C82-96D9-5BCC7DA188E4}"/>
    <cellStyle name="เครื่องหมายจุลภาค 34 2 2 2 4 3" xfId="23249" xr:uid="{8238531E-B389-4D22-BE5E-9C2F2B1BFAF1}"/>
    <cellStyle name="เครื่องหมายจุลภาค 34 2 2 2 4 4" xfId="34775" xr:uid="{BB044377-ECE7-4417-AD55-FEC331EC22F9}"/>
    <cellStyle name="เครื่องหมายจุลภาค 34 2 2 2 5" xfId="12744" xr:uid="{9FC04CF2-0AD7-42DF-9731-3F9C519EA29F}"/>
    <cellStyle name="เครื่องหมายจุลภาค 34 2 2 2 5 2" xfId="25587" xr:uid="{FCF23152-F61B-4C84-B3BC-73A1FA10BC60}"/>
    <cellStyle name="เครื่องหมายจุลภาค 34 2 2 2 5 3" xfId="37113" xr:uid="{D44BE042-4698-4A75-9F34-D60E3B2D1568}"/>
    <cellStyle name="เครื่องหมายจุลภาค 34 2 2 2 6" xfId="27924" xr:uid="{9C8635A3-1D94-4B91-8E58-73AA6FA6D9B4}"/>
    <cellStyle name="เครื่องหมายจุลภาค 34 2 2 2 6 2" xfId="39450" xr:uid="{8DB060E9-9541-4C8D-B009-6421239A73E7}"/>
    <cellStyle name="เครื่องหมายจุลภาค 34 2 2 2 7" xfId="17894" xr:uid="{A6DCA8AF-4D2C-4320-B292-13A8E471F12C}"/>
    <cellStyle name="เครื่องหมายจุลภาค 34 2 2 2 8" xfId="29432" xr:uid="{BCA08590-664F-4D19-825C-4E03D008D6BE}"/>
    <cellStyle name="เครื่องหมายจุลภาค 34 2 2 3" xfId="6317" xr:uid="{06662FDC-AFEF-42E9-9994-5EEF3F1055F4}"/>
    <cellStyle name="เครื่องหมายจุลภาค 34 2 2 3 2" xfId="8149" xr:uid="{C7F8C5F3-59C9-4EFA-B463-DAD91A51B306}"/>
    <cellStyle name="เครื่องหมายจุลภาค 34 2 2 3 2 2" xfId="15019" xr:uid="{AF27C3A9-88B4-4B1A-942C-FB5C589D6446}"/>
    <cellStyle name="เครื่องหมายจุลภาค 34 2 2 3 2 3" xfId="21590" xr:uid="{9F668064-40C5-412B-9EE0-B440E319524E}"/>
    <cellStyle name="เครื่องหมายจุลภาค 34 2 2 3 2 4" xfId="33117" xr:uid="{58BF1FB0-95CC-4D53-8355-B85C8EBE7679}"/>
    <cellStyle name="เครื่องหมายจุลภาค 34 2 2 3 3" xfId="13188" xr:uid="{D134CA72-4A40-4C3D-ABF3-1CA8BF79F0D6}"/>
    <cellStyle name="เครื่องหมายจุลภาค 34 2 2 3 3 2" xfId="23933" xr:uid="{4E716009-D51D-4551-9F1E-63D829FD3462}"/>
    <cellStyle name="เครื่องหมายจุลภาค 34 2 2 3 3 3" xfId="35459" xr:uid="{0597C176-8ACA-4A84-ACB0-DB67DA6452FA}"/>
    <cellStyle name="เครื่องหมายจุลภาค 34 2 2 3 4" xfId="26270" xr:uid="{7C02EC82-D96E-4338-86A0-82B54981BE9D}"/>
    <cellStyle name="เครื่องหมายจุลภาค 34 2 2 3 4 2" xfId="37796" xr:uid="{D1BB57A4-3DA6-46A7-823C-293F1819B378}"/>
    <cellStyle name="เครื่องหมายจุลภาค 34 2 2 3 5" xfId="19245" xr:uid="{0EDB977C-CF8D-4C78-88A7-438B3F9128CF}"/>
    <cellStyle name="เครื่องหมายจุลภาค 34 2 2 3 6" xfId="30775" xr:uid="{09CBEB8E-B1A7-47DB-8219-9E7998423F90}"/>
    <cellStyle name="เครื่องหมายจุลภาค 34 2 2 4" xfId="7224" xr:uid="{7FD76331-5396-48B8-9A88-C7B65C4667A1}"/>
    <cellStyle name="เครื่องหมายจุลภาค 34 2 2 4 2" xfId="14094" xr:uid="{D7CBF87C-53F4-4891-9B3B-ED22FF6AC5A5}"/>
    <cellStyle name="เครื่องหมายจุลภาค 34 2 2 4 3" xfId="20424" xr:uid="{F46967A2-BED3-4E61-8035-183734E392E5}"/>
    <cellStyle name="เครื่องหมายจุลภาค 34 2 2 4 4" xfId="31952" xr:uid="{88A30CE5-39FB-4ACC-A603-168749F6D030}"/>
    <cellStyle name="เครื่องหมายจุลภาค 34 2 2 5" xfId="9182" xr:uid="{CA13A62F-3E1C-4B5A-8520-30736AD35700}"/>
    <cellStyle name="เครื่องหมายจุลภาค 34 2 2 5 2" xfId="15987" xr:uid="{878C65CC-7799-420B-96BB-DA79DE130E8B}"/>
    <cellStyle name="เครื่องหมายจุลภาค 34 2 2 5 3" xfId="22771" xr:uid="{D2AF3783-CDDC-45F9-9F33-6AF98BC55380}"/>
    <cellStyle name="เครื่องหมายจุลภาค 34 2 2 5 4" xfId="34297" xr:uid="{C8B47B76-1634-40D2-B9C9-2D1B6559F13E}"/>
    <cellStyle name="เครื่องหมายจุลภาค 34 2 2 6" xfId="12329" xr:uid="{2C199108-533A-4D36-A6F3-941073928452}"/>
    <cellStyle name="เครื่องหมายจุลภาค 34 2 2 6 2" xfId="25109" xr:uid="{BC186295-8ECD-4CA9-9DC5-2CD19704DDE3}"/>
    <cellStyle name="เครื่องหมายจุลภาค 34 2 2 6 3" xfId="36635" xr:uid="{2F1C2E46-474D-4C55-9DAC-6761AD01BD3B}"/>
    <cellStyle name="เครื่องหมายจุลภาค 34 2 2 7" xfId="27446" xr:uid="{22C592E7-A6FF-436F-B422-F432FBDCA299}"/>
    <cellStyle name="เครื่องหมายจุลภาค 34 2 2 7 2" xfId="38972" xr:uid="{8B9E6E4E-1483-4D32-AEBE-B71D69364025}"/>
    <cellStyle name="เครื่องหมายจุลภาค 34 2 2 8" xfId="17350" xr:uid="{9E27CAAB-B289-40FD-80EE-CE8D3F1248F8}"/>
    <cellStyle name="เครื่องหมายจุลภาค 34 2 2 9" xfId="28888" xr:uid="{009C7DCA-46B1-4334-8377-AC5C05579F80}"/>
    <cellStyle name="เครื่องหมายจุลภาค 34 2 3" xfId="2432" xr:uid="{B9A431E0-88F0-4CF0-8E3F-AC8C0A06708B}"/>
    <cellStyle name="เครื่องหมายจุลภาค 34 2 3 2" xfId="2957" xr:uid="{38B7544C-1B6C-4EE6-B391-68E181DACF30}"/>
    <cellStyle name="เครื่องหมายจุลภาค 34 2 3 2 2" xfId="6867" xr:uid="{852C4530-5754-458D-8637-FC6C34A1B60F}"/>
    <cellStyle name="เครื่องหมายจุลภาค 34 2 3 2 2 2" xfId="8718" xr:uid="{9122AA3E-D5BF-4B07-A7E1-68B0B8BBB231}"/>
    <cellStyle name="เครื่องหมายจุลภาค 34 2 3 2 2 2 2" xfId="15588" xr:uid="{97380A2C-025B-49CD-AB20-F8E070BCC6C5}"/>
    <cellStyle name="เครื่องหมายจุลภาค 34 2 3 2 2 2 3" xfId="22176" xr:uid="{E2D2EBEF-42DB-4937-8F2F-514B7359603B}"/>
    <cellStyle name="เครื่องหมายจุลภาค 34 2 3 2 2 2 4" xfId="33703" xr:uid="{D4353D51-6F8B-447A-BE9A-061DFCC0AAF8}"/>
    <cellStyle name="เครื่องหมายจุลภาค 34 2 3 2 2 3" xfId="13738" xr:uid="{30215321-B4A2-48E0-8985-C5A7EDFC0795}"/>
    <cellStyle name="เครื่องหมายจุลภาค 34 2 3 2 2 3 2" xfId="24519" xr:uid="{AA29F066-2C89-4A77-9DFA-4FCF04952176}"/>
    <cellStyle name="เครื่องหมายจุลภาค 34 2 3 2 2 3 3" xfId="36045" xr:uid="{8D79EBBE-0E1C-4843-8192-6193A8D117D7}"/>
    <cellStyle name="เครื่องหมายจุลภาค 34 2 3 2 2 4" xfId="26856" xr:uid="{AE2561FE-BE98-416D-9C55-68D7F762E2E9}"/>
    <cellStyle name="เครื่องหมายจุลภาค 34 2 3 2 2 4 2" xfId="38382" xr:uid="{B2E0227A-A8DA-44AA-B88A-CD48FE5EF389}"/>
    <cellStyle name="เครื่องหมายจุลภาค 34 2 3 2 2 5" xfId="19831" xr:uid="{842CC749-2CE3-4194-ADDC-06DFF849EE9C}"/>
    <cellStyle name="เครื่องหมายจุลภาค 34 2 3 2 2 6" xfId="31361" xr:uid="{04FDF2C9-7E1C-4429-A846-6F6A445F417A}"/>
    <cellStyle name="เครื่องหมายจุลภาค 34 2 3 2 3" xfId="7785" xr:uid="{1E4B5C17-9D82-40D8-B22F-139138ABEE99}"/>
    <cellStyle name="เครื่องหมายจุลภาค 34 2 3 2 3 2" xfId="14655" xr:uid="{4CD121D5-306D-457A-9FC2-521A7D2A8E9F}"/>
    <cellStyle name="เครื่องหมายจุลภาค 34 2 3 2 3 3" xfId="21010" xr:uid="{E4947367-F540-404E-890E-035C4EC565B7}"/>
    <cellStyle name="เครื่องหมายจุลภาค 34 2 3 2 3 4" xfId="32538" xr:uid="{5898B5D1-215A-43CD-9893-F824038E0390}"/>
    <cellStyle name="เครื่องหมายจุลภาค 34 2 3 2 4" xfId="9747" xr:uid="{054FA4DA-9258-4B5F-852E-87A87498C172}"/>
    <cellStyle name="เครื่องหมายจุลภาค 34 2 3 2 4 2" xfId="16549" xr:uid="{6368AC4D-2D95-4F61-89A1-25346D896C85}"/>
    <cellStyle name="เครื่องหมายจุลภาค 34 2 3 2 4 3" xfId="23357" xr:uid="{4B0C8D1D-6C74-4596-855E-F73A9B3ED944}"/>
    <cellStyle name="เครื่องหมายจุลภาค 34 2 3 2 4 4" xfId="34883" xr:uid="{2929CB2C-64F8-46A1-9CEC-2252852193B6}"/>
    <cellStyle name="เครื่องหมายจุลภาค 34 2 3 2 5" xfId="12842" xr:uid="{BE43F946-C015-4546-8824-8FFBDF7057A1}"/>
    <cellStyle name="เครื่องหมายจุลภาค 34 2 3 2 5 2" xfId="25695" xr:uid="{0AB2AFB8-1480-4997-B9F2-9F98715FCEBF}"/>
    <cellStyle name="เครื่องหมายจุลภาค 34 2 3 2 5 3" xfId="37221" xr:uid="{076203B5-2C19-4024-9DF5-F5210D5883B6}"/>
    <cellStyle name="เครื่องหมายจุลภาค 34 2 3 2 6" xfId="28032" xr:uid="{C2880572-271F-43C3-A324-F7CF30DC63E9}"/>
    <cellStyle name="เครื่องหมายจุลภาค 34 2 3 2 6 2" xfId="39558" xr:uid="{31C03C8A-6064-4381-944E-54557C31D418}"/>
    <cellStyle name="เครื่องหมายจุลภาค 34 2 3 2 7" xfId="18002" xr:uid="{B013AD9F-050D-480B-AB67-1D0E3AFDA430}"/>
    <cellStyle name="เครื่องหมายจุลภาค 34 2 3 2 8" xfId="29540" xr:uid="{205338D2-85E9-4722-AFF5-58C921761E4F}"/>
    <cellStyle name="เครื่องหมายจุลภาค 34 2 3 3" xfId="6421" xr:uid="{A1BC2CAD-6FAE-445F-B975-CA1A42A089F4}"/>
    <cellStyle name="เครื่องหมายจุลภาค 34 2 3 3 2" xfId="8255" xr:uid="{0917F3C2-6E58-46F3-9BAD-31FBE9F3C5C4}"/>
    <cellStyle name="เครื่องหมายจุลภาค 34 2 3 3 2 2" xfId="15125" xr:uid="{987196A2-9B23-4AB5-95B7-7C1D866C9BC5}"/>
    <cellStyle name="เครื่องหมายจุลภาค 34 2 3 3 2 3" xfId="21698" xr:uid="{A0898E5C-3668-410E-BA0B-BBCF90D479B7}"/>
    <cellStyle name="เครื่องหมายจุลภาค 34 2 3 3 2 4" xfId="33225" xr:uid="{DE564A61-226E-4F93-AB12-71F4AE608A6B}"/>
    <cellStyle name="เครื่องหมายจุลภาค 34 2 3 3 3" xfId="13292" xr:uid="{C047F13E-4DF4-4036-B134-7E59CC830FFF}"/>
    <cellStyle name="เครื่องหมายจุลภาค 34 2 3 3 3 2" xfId="24041" xr:uid="{4CBAFD93-286F-48F2-834C-89AE29C5E505}"/>
    <cellStyle name="เครื่องหมายจุลภาค 34 2 3 3 3 3" xfId="35567" xr:uid="{691BE53D-D445-4810-83E7-6A79AB247B34}"/>
    <cellStyle name="เครื่องหมายจุลภาค 34 2 3 3 4" xfId="26378" xr:uid="{0A57BAAF-9030-4F2E-AAF9-41B277D0737D}"/>
    <cellStyle name="เครื่องหมายจุลภาค 34 2 3 3 4 2" xfId="37904" xr:uid="{0F5198FE-DF71-41C7-BC4C-BA68C367B7E0}"/>
    <cellStyle name="เครื่องหมายจุลภาค 34 2 3 3 5" xfId="19353" xr:uid="{564D868A-1807-424D-917F-D54D5C3F27CD}"/>
    <cellStyle name="เครื่องหมายจุลภาค 34 2 3 3 6" xfId="30883" xr:uid="{D470D00F-D7DE-40F4-98D3-357D93E6F1B2}"/>
    <cellStyle name="เครื่องหมายจุลภาค 34 2 3 4" xfId="7328" xr:uid="{337E48B3-35B8-462C-A9F3-B25CABB34FB2}"/>
    <cellStyle name="เครื่องหมายจุลภาค 34 2 3 4 2" xfId="14198" xr:uid="{E5890843-92DD-4C44-9DF8-2CE278121BBB}"/>
    <cellStyle name="เครื่องหมายจุลภาค 34 2 3 4 3" xfId="20532" xr:uid="{7EEABD9D-053A-4FA5-A09A-1ED632C8C7F7}"/>
    <cellStyle name="เครื่องหมายจุลภาค 34 2 3 4 4" xfId="32060" xr:uid="{4AAB74B7-120E-49B1-BB32-D34D62FD13FA}"/>
    <cellStyle name="เครื่องหมายจุลภาค 34 2 3 5" xfId="9286" xr:uid="{0ACB03C7-6B0D-40DA-8F8A-24F87E4936A2}"/>
    <cellStyle name="เครื่องหมายจุลภาค 34 2 3 5 2" xfId="16091" xr:uid="{D40009D6-9265-48AF-A8B4-04B6F97293BE}"/>
    <cellStyle name="เครื่องหมายจุลภาค 34 2 3 5 3" xfId="22879" xr:uid="{4B6391BD-2831-4C58-97FF-63BF1DE952A9}"/>
    <cellStyle name="เครื่องหมายจุลภาค 34 2 3 5 4" xfId="34405" xr:uid="{46787716-9635-4228-94F9-5ED02A584103}"/>
    <cellStyle name="เครื่องหมายจุลภาค 34 2 3 6" xfId="12424" xr:uid="{363C836A-EB37-43A9-B9E6-5B7A78368A6E}"/>
    <cellStyle name="เครื่องหมายจุลภาค 34 2 3 6 2" xfId="25217" xr:uid="{521CE4E0-79A9-40C7-9335-E0E8DEDD8F76}"/>
    <cellStyle name="เครื่องหมายจุลภาค 34 2 3 6 3" xfId="36743" xr:uid="{22524D77-8BA2-46F7-A491-128049C44AB5}"/>
    <cellStyle name="เครื่องหมายจุลภาค 34 2 3 7" xfId="27554" xr:uid="{0776CFA3-CC27-4919-856C-BDD5AE0E3458}"/>
    <cellStyle name="เครื่องหมายจุลภาค 34 2 3 7 2" xfId="39080" xr:uid="{BBB1CD0D-CF8C-4CF0-9FEB-DA491E0B3710}"/>
    <cellStyle name="เครื่องหมายจุลภาค 34 2 3 8" xfId="17487" xr:uid="{511ECD14-78A9-44DA-8BCC-A6CB9CD653F0}"/>
    <cellStyle name="เครื่องหมายจุลภาค 34 2 3 9" xfId="29025" xr:uid="{47A9FDE9-11EF-4045-AD83-AF0F61A66D8B}"/>
    <cellStyle name="เครื่องหมายจุลภาค 34 2 4" xfId="2551" xr:uid="{C0B32C03-1875-4C43-9E2D-D12E1720213F}"/>
    <cellStyle name="เครื่องหมายจุลภาค 34 2 4 2" xfId="3058" xr:uid="{40F6A667-91D1-4E9E-A247-9CF2B2FD06AC}"/>
    <cellStyle name="เครื่องหมายจุลภาค 34 2 4 2 2" xfId="6970" xr:uid="{72CA1E94-5469-408B-A01A-0E494FAFC2EF}"/>
    <cellStyle name="เครื่องหมายจุลภาค 34 2 4 2 2 2" xfId="8823" xr:uid="{E44549F7-2260-414C-B806-091B67F26FF1}"/>
    <cellStyle name="เครื่องหมายจุลภาค 34 2 4 2 2 2 2" xfId="15693" xr:uid="{F97A6C07-728C-406B-BA3B-FD0CC156401D}"/>
    <cellStyle name="เครื่องหมายจุลภาค 34 2 4 2 2 2 3" xfId="22281" xr:uid="{79F9C841-0672-4C36-8E13-54129129B21F}"/>
    <cellStyle name="เครื่องหมายจุลภาค 34 2 4 2 2 2 4" xfId="33808" xr:uid="{32B87D02-C8C4-446C-909A-5ABF07834171}"/>
    <cellStyle name="เครื่องหมายจุลภาค 34 2 4 2 2 3" xfId="13841" xr:uid="{FB8A07C0-6E3B-4414-9A6D-85BA865941C9}"/>
    <cellStyle name="เครื่องหมายจุลภาค 34 2 4 2 2 3 2" xfId="24624" xr:uid="{C0E2167E-4C37-495D-B15D-F32CA239B7CE}"/>
    <cellStyle name="เครื่องหมายจุลภาค 34 2 4 2 2 3 3" xfId="36150" xr:uid="{ACAC14D0-AE04-46AF-A5B5-B2BB76F589D7}"/>
    <cellStyle name="เครื่องหมายจุลภาค 34 2 4 2 2 4" xfId="26961" xr:uid="{2F3315AE-87E9-4A7F-90D4-20FCA495205A}"/>
    <cellStyle name="เครื่องหมายจุลภาค 34 2 4 2 2 4 2" xfId="38487" xr:uid="{5883AA1C-F272-4953-A20F-7303846E9A71}"/>
    <cellStyle name="เครื่องหมายจุลภาค 34 2 4 2 2 5" xfId="19936" xr:uid="{269A1569-6E7D-42AD-AD7B-C14683DF8C27}"/>
    <cellStyle name="เครื่องหมายจุลภาค 34 2 4 2 2 6" xfId="31466" xr:uid="{28BCCCC3-868A-4BD7-8F1D-0DAAD30BFB0B}"/>
    <cellStyle name="เครื่องหมายจุลภาค 34 2 4 2 3" xfId="7890" xr:uid="{D3809C91-EBC1-41D6-861A-8A5737AFFD15}"/>
    <cellStyle name="เครื่องหมายจุลภาค 34 2 4 2 3 2" xfId="14760" xr:uid="{BC61C4FE-DA08-45B9-83CF-B11F49A1CA9B}"/>
    <cellStyle name="เครื่องหมายจุลภาค 34 2 4 2 3 3" xfId="21115" xr:uid="{69A000BC-F3D1-415C-BD5E-FE2C826D5381}"/>
    <cellStyle name="เครื่องหมายจุลภาค 34 2 4 2 3 4" xfId="32643" xr:uid="{A3D79720-2701-497D-80DF-C8444BD1E912}"/>
    <cellStyle name="เครื่องหมายจุลภาค 34 2 4 2 4" xfId="9852" xr:uid="{7CE324A4-B93A-4278-A6C5-A5A40791E381}"/>
    <cellStyle name="เครื่องหมายจุลภาค 34 2 4 2 4 2" xfId="16654" xr:uid="{18583AA3-432D-4020-B8CC-8CB793B4CD9A}"/>
    <cellStyle name="เครื่องหมายจุลภาค 34 2 4 2 4 3" xfId="23462" xr:uid="{CD6700B0-A77C-431D-9930-71A2378FE059}"/>
    <cellStyle name="เครื่องหมายจุลภาค 34 2 4 2 4 4" xfId="34988" xr:uid="{D30CA9D7-CAF0-4662-ADCE-9E37A2B7872B}"/>
    <cellStyle name="เครื่องหมายจุลภาค 34 2 4 2 5" xfId="12943" xr:uid="{D60FEEC4-8C40-482D-8DF0-A6B54D8EF608}"/>
    <cellStyle name="เครื่องหมายจุลภาค 34 2 4 2 5 2" xfId="25800" xr:uid="{D3002FD1-354B-4172-B2F6-D26F39968142}"/>
    <cellStyle name="เครื่องหมายจุลภาค 34 2 4 2 5 3" xfId="37326" xr:uid="{904B9154-C9D0-4D52-9146-2EC9BE870D0A}"/>
    <cellStyle name="เครื่องหมายจุลภาค 34 2 4 2 6" xfId="28137" xr:uid="{958E94C3-C4AD-462C-B13B-E981EE0566C5}"/>
    <cellStyle name="เครื่องหมายจุลภาค 34 2 4 2 6 2" xfId="39663" xr:uid="{AB37F824-CE60-45B8-8DA8-68927381CC5B}"/>
    <cellStyle name="เครื่องหมายจุลภาค 34 2 4 2 7" xfId="18107" xr:uid="{86B3F1B8-D8A2-4E60-A648-8FDB961163F0}"/>
    <cellStyle name="เครื่องหมายจุลภาค 34 2 4 2 8" xfId="29645" xr:uid="{48318D92-BFAA-4272-84A4-3C1F7D50EC55}"/>
    <cellStyle name="เครื่องหมายจุลภาค 34 2 4 3" xfId="6523" xr:uid="{4172DA7A-F4DE-43AF-9A36-191B2FC721D0}"/>
    <cellStyle name="เครื่องหมายจุลภาค 34 2 4 3 2" xfId="8359" xr:uid="{731AE46D-2C61-4EE0-95F5-1A525AB0CDEE}"/>
    <cellStyle name="เครื่องหมายจุลภาค 34 2 4 3 2 2" xfId="15229" xr:uid="{B7E0AD90-CA73-406D-8659-868EDD9C27E4}"/>
    <cellStyle name="เครื่องหมายจุลภาค 34 2 4 3 2 3" xfId="21803" xr:uid="{C349DFD7-C961-4B2E-A961-BE8F52FDBDE0}"/>
    <cellStyle name="เครื่องหมายจุลภาค 34 2 4 3 2 4" xfId="33330" xr:uid="{443BB822-0004-4BCC-9F3B-5F86E0D03C39}"/>
    <cellStyle name="เครื่องหมายจุลภาค 34 2 4 3 3" xfId="13394" xr:uid="{0594AF87-51A0-4E4D-88B1-6FB5BEDD0BD2}"/>
    <cellStyle name="เครื่องหมายจุลภาค 34 2 4 3 3 2" xfId="24146" xr:uid="{ED4FAA6B-3CDB-4A6D-993B-CA36736A05F3}"/>
    <cellStyle name="เครื่องหมายจุลภาค 34 2 4 3 3 3" xfId="35672" xr:uid="{404FBDF4-CF10-4D4C-815F-90B29629885F}"/>
    <cellStyle name="เครื่องหมายจุลภาค 34 2 4 3 4" xfId="26483" xr:uid="{757792BF-6F40-4D4A-A4D6-D8BFEA733EBA}"/>
    <cellStyle name="เครื่องหมายจุลภาค 34 2 4 3 4 2" xfId="38009" xr:uid="{230F7E75-A38E-4CFE-93FE-D851D609D96F}"/>
    <cellStyle name="เครื่องหมายจุลภาค 34 2 4 3 5" xfId="19458" xr:uid="{9452DF85-B1CE-4F49-A3CF-E097C43E53BF}"/>
    <cellStyle name="เครื่องหมายจุลภาค 34 2 4 3 6" xfId="30988" xr:uid="{58A2A866-6CC9-47F9-9955-C15B5C40DA8E}"/>
    <cellStyle name="เครื่องหมายจุลภาค 34 2 4 4" xfId="7430" xr:uid="{BAAA1DA9-2D47-4763-AD38-A1098C49F59C}"/>
    <cellStyle name="เครื่องหมายจุลภาค 34 2 4 4 2" xfId="14300" xr:uid="{ABCE9BAB-EC40-48C0-B7C6-F2D14C2DC432}"/>
    <cellStyle name="เครื่องหมายจุลภาค 34 2 4 4 3" xfId="20637" xr:uid="{7A02DFED-0036-4561-B7CD-180CB2A63472}"/>
    <cellStyle name="เครื่องหมายจุลภาค 34 2 4 4 4" xfId="32165" xr:uid="{46A8DE79-18DE-43CC-A58C-5BFF49EDA84E}"/>
    <cellStyle name="เครื่องหมายจุลภาค 34 2 4 5" xfId="9388" xr:uid="{561FC57E-C564-4B34-8D49-D27A3381BEF6}"/>
    <cellStyle name="เครื่องหมายจุลภาค 34 2 4 5 2" xfId="16193" xr:uid="{354E6053-4FDD-4B81-A69A-F016B49BE28B}"/>
    <cellStyle name="เครื่องหมายจุลภาค 34 2 4 5 3" xfId="22984" xr:uid="{E1AFBCFB-2A71-4B5F-8671-9AF88963C5C0}"/>
    <cellStyle name="เครื่องหมายจุลภาค 34 2 4 5 4" xfId="34510" xr:uid="{8885CD81-1044-4D0F-BC74-C67342979674}"/>
    <cellStyle name="เครื่องหมายจุลภาค 34 2 4 6" xfId="12516" xr:uid="{53CEEBB0-6B0E-4E63-85C7-6EB7451CABBC}"/>
    <cellStyle name="เครื่องหมายจุลภาค 34 2 4 6 2" xfId="25322" xr:uid="{F83EE317-A606-4E1E-95E6-CFA5A769D612}"/>
    <cellStyle name="เครื่องหมายจุลภาค 34 2 4 6 3" xfId="36848" xr:uid="{C577C421-05F2-4CB4-8285-4D36F6124591}"/>
    <cellStyle name="เครื่องหมายจุลภาค 34 2 4 7" xfId="27659" xr:uid="{53E46D56-B51C-43B0-93B8-136E5ABADFD6}"/>
    <cellStyle name="เครื่องหมายจุลภาค 34 2 4 7 2" xfId="39185" xr:uid="{09CB5F26-38EA-4DA5-A75D-1D2977FC570B}"/>
    <cellStyle name="เครื่องหมายจุลภาค 34 2 4 8" xfId="17620" xr:uid="{BCFA53B5-3E40-4496-80DC-73F41A057F83}"/>
    <cellStyle name="เครื่องหมายจุลภาค 34 2 4 9" xfId="29158" xr:uid="{836655F7-D03A-4A9D-ADDB-883CCC35EAED}"/>
    <cellStyle name="เครื่องหมายจุลภาค 34 2 5" xfId="2761" xr:uid="{CCEA85F8-D179-41F2-85B5-F2CAB5716C98}"/>
    <cellStyle name="เครื่องหมายจุลภาค 34 2 5 2" xfId="6663" xr:uid="{7FFB4307-C0AD-4184-B3A1-A0DB3E8DF2C2}"/>
    <cellStyle name="เครื่องหมายจุลภาค 34 2 5 2 2" xfId="8507" xr:uid="{844E6D69-F144-4B6C-8DC9-9CED3D419205}"/>
    <cellStyle name="เครื่องหมายจุลภาค 34 2 5 2 2 2" xfId="15377" xr:uid="{847A181D-E1E5-42BA-B372-B33E44FEE3B3}"/>
    <cellStyle name="เครื่องหมายจุลภาค 34 2 5 2 2 3" xfId="21960" xr:uid="{97429FA0-9C07-42E1-9D6A-5574C78DAC1C}"/>
    <cellStyle name="เครื่องหมายจุลภาค 34 2 5 2 2 4" xfId="33487" xr:uid="{90CC3020-B262-4578-AB7B-EFC2E1A1F2A0}"/>
    <cellStyle name="เครื่องหมายจุลภาค 34 2 5 2 3" xfId="13534" xr:uid="{1B8E4FC1-4C53-40A1-BD60-B24278F58EED}"/>
    <cellStyle name="เครื่องหมายจุลภาค 34 2 5 2 3 2" xfId="24303" xr:uid="{B15EC6B0-9EA1-4F12-8C02-C008DB5CE230}"/>
    <cellStyle name="เครื่องหมายจุลภาค 34 2 5 2 3 3" xfId="35829" xr:uid="{0796CE16-0F01-4CD9-8C03-F65A84E39C18}"/>
    <cellStyle name="เครื่องหมายจุลภาค 34 2 5 2 4" xfId="26640" xr:uid="{113CC5EB-0ECD-4B15-92A4-64D3BB00A6CE}"/>
    <cellStyle name="เครื่องหมายจุลภาค 34 2 5 2 4 2" xfId="38166" xr:uid="{A9B506F0-8E6A-4901-A9A8-214BDC2C888F}"/>
    <cellStyle name="เครื่องหมายจุลภาค 34 2 5 2 5" xfId="19615" xr:uid="{0A9CFBDB-CFC7-48E6-892C-653EE6B4B42D}"/>
    <cellStyle name="เครื่องหมายจุลภาค 34 2 5 2 6" xfId="31145" xr:uid="{9E342712-096D-437F-88F7-918900667956}"/>
    <cellStyle name="เครื่องหมายจุลภาค 34 2 5 3" xfId="7574" xr:uid="{0F880649-4D68-46F5-8548-0B4D725304E9}"/>
    <cellStyle name="เครื่องหมายจุลภาค 34 2 5 3 2" xfId="14444" xr:uid="{B66FFAF6-26AB-4083-98D1-92CC82F886B8}"/>
    <cellStyle name="เครื่องหมายจุลภาค 34 2 5 3 3" xfId="20794" xr:uid="{E82E6E87-8465-494A-A647-89757522D7BC}"/>
    <cellStyle name="เครื่องหมายจุลภาค 34 2 5 3 4" xfId="32322" xr:uid="{E1C65B31-727F-4BBD-B8BC-CA722130C434}"/>
    <cellStyle name="เครื่องหมายจุลภาค 34 2 5 4" xfId="9535" xr:uid="{32934CE9-AD03-470E-BAD6-B4E927AFD728}"/>
    <cellStyle name="เครื่องหมายจุลภาค 34 2 5 4 2" xfId="16337" xr:uid="{91E61BFF-E428-4B49-965A-D9F4CBAB5B82}"/>
    <cellStyle name="เครื่องหมายจุลภาค 34 2 5 4 3" xfId="23141" xr:uid="{C242A5E1-E856-40EE-B3A7-1A6A213F58AA}"/>
    <cellStyle name="เครื่องหมายจุลภาค 34 2 5 4 4" xfId="34667" xr:uid="{2B1CFEEE-CE33-40B1-80AB-85AE7F7F9F2C}"/>
    <cellStyle name="เครื่องหมายจุลภาค 34 2 5 5" xfId="12646" xr:uid="{4142F649-7402-4831-9401-D8D5186A2800}"/>
    <cellStyle name="เครื่องหมายจุลภาค 34 2 5 5 2" xfId="25479" xr:uid="{7B65E827-F1CE-4D45-900B-FFC59766CB3F}"/>
    <cellStyle name="เครื่องหมายจุลภาค 34 2 5 5 3" xfId="37005" xr:uid="{36009BDD-B9F2-4FBE-BE37-91D2D22F7237}"/>
    <cellStyle name="เครื่องหมายจุลภาค 34 2 5 6" xfId="27816" xr:uid="{0CD214A5-69C9-4970-83C2-3C0BCA68104A}"/>
    <cellStyle name="เครื่องหมายจุลภาค 34 2 5 6 2" xfId="39342" xr:uid="{C38ED581-45DF-4C83-B60E-AEC656F8CDB1}"/>
    <cellStyle name="เครื่องหมายจุลภาค 34 2 5 7" xfId="17786" xr:uid="{087943F9-389E-43F2-B1AE-19262C917A26}"/>
    <cellStyle name="เครื่องหมายจุลภาค 34 2 5 8" xfId="29324" xr:uid="{B2D83D24-1640-4F59-9475-88F987A5695F}"/>
    <cellStyle name="เครื่องหมายจุลภาค 34 2 6" xfId="6218" xr:uid="{916DFA76-3D6C-46F4-8EAB-AC8BDB267093}"/>
    <cellStyle name="เครื่องหมายจุลภาค 34 2 6 2" xfId="8045" xr:uid="{20C85106-3899-4BBF-912B-8F6B6053C326}"/>
    <cellStyle name="เครื่องหมายจุลภาค 34 2 6 2 2" xfId="14915" xr:uid="{1C157ACE-C18C-4B22-B986-3526990C3D6A}"/>
    <cellStyle name="เครื่องหมายจุลภาค 34 2 6 2 3" xfId="21482" xr:uid="{A2E42471-F9F6-48A5-A1A1-EAD92EECC447}"/>
    <cellStyle name="เครื่องหมายจุลภาค 34 2 6 2 4" xfId="33009" xr:uid="{CC00F5EC-B26D-4BA6-A7B9-67F61AE70B20}"/>
    <cellStyle name="เครื่องหมายจุลภาค 34 2 6 3" xfId="13089" xr:uid="{D75C6F3E-0DC3-4783-8932-B3D2DAED3C29}"/>
    <cellStyle name="เครื่องหมายจุลภาค 34 2 6 3 2" xfId="23825" xr:uid="{E43710FA-3DB8-4AFC-B634-B586E29CDAA0}"/>
    <cellStyle name="เครื่องหมายจุลภาค 34 2 6 3 3" xfId="35351" xr:uid="{9A4623E1-C866-46C4-99B5-78617AFE09F7}"/>
    <cellStyle name="เครื่องหมายจุลภาค 34 2 6 4" xfId="26162" xr:uid="{DCCAB534-3212-43D1-A410-5CB53B8FB4BC}"/>
    <cellStyle name="เครื่องหมายจุลภาค 34 2 6 4 2" xfId="37688" xr:uid="{4FA3A226-308F-4483-B759-D5B83343DB41}"/>
    <cellStyle name="เครื่องหมายจุลภาค 34 2 6 5" xfId="19137" xr:uid="{D61E3B81-D4F7-41CC-96C9-BC17A66E501E}"/>
    <cellStyle name="เครื่องหมายจุลภาค 34 2 6 6" xfId="30667" xr:uid="{554D7A0E-E006-4C75-B7FC-0D736BE5EDC4}"/>
    <cellStyle name="เครื่องหมายจุลภาค 34 2 7" xfId="7125" xr:uid="{0AC1E0D0-7216-4A91-8DA5-4E31172C5575}"/>
    <cellStyle name="เครื่องหมายจุลภาค 34 2 7 2" xfId="13995" xr:uid="{56E067A8-46A7-4444-BACD-19E0FCA8E5CA}"/>
    <cellStyle name="เครื่องหมายจุลภาค 34 2 7 3" xfId="20316" xr:uid="{771BCA3B-5734-4AA8-B849-F5C62A2A6850}"/>
    <cellStyle name="เครื่องหมายจุลภาค 34 2 7 4" xfId="31844" xr:uid="{D3A577A0-9063-47BF-AC95-DCD725B11046}"/>
    <cellStyle name="เครื่องหมายจุลภาค 34 2 8" xfId="9081" xr:uid="{634C9D6B-E108-4E95-8F01-FA8092D18F0A}"/>
    <cellStyle name="เครื่องหมายจุลภาค 34 2 8 2" xfId="15887" xr:uid="{5723EA96-59B9-49C4-B987-36AF2692257D}"/>
    <cellStyle name="เครื่องหมายจุลภาค 34 2 8 3" xfId="22663" xr:uid="{A23A182E-8F75-48A0-BCEB-62EF565C563C}"/>
    <cellStyle name="เครื่องหมายจุลภาค 34 2 8 4" xfId="34189" xr:uid="{A4D1D827-545C-49A7-A730-17B414E523C2}"/>
    <cellStyle name="เครื่องหมายจุลภาค 34 2 9" xfId="12231" xr:uid="{BC1AA430-7CBE-47D5-85C9-B701FCD45F96}"/>
    <cellStyle name="เครื่องหมายจุลภาค 34 2 9 2" xfId="25001" xr:uid="{0C2885C3-86EB-473F-BF6B-54B5EC739944}"/>
    <cellStyle name="เครื่องหมายจุลภาค 34 2 9 3" xfId="36527" xr:uid="{45B1A5C1-A546-4E5D-A27B-220C06381C0B}"/>
    <cellStyle name="เครื่องหมายจุลภาค 34 3" xfId="2268" xr:uid="{FB8A9104-182C-4243-8AC3-C0B2DB698AED}"/>
    <cellStyle name="เครื่องหมายจุลภาค 34 3 2" xfId="2822" xr:uid="{3FDC0D90-EF32-406E-A6BB-56F285302B4F}"/>
    <cellStyle name="เครื่องหมายจุลภาค 34 3 2 2" xfId="6726" xr:uid="{C19356B7-C203-403D-A1C6-96C611222249}"/>
    <cellStyle name="เครื่องหมายจุลภาค 34 3 2 2 2" xfId="8574" xr:uid="{ABCAE24B-A54E-4721-8964-6E170B598F75}"/>
    <cellStyle name="เครื่องหมายจุลภาค 34 3 2 2 2 2" xfId="15444" xr:uid="{D052F050-1CAA-4B5A-82F5-962695E5D908}"/>
    <cellStyle name="เครื่องหมายจุลภาค 34 3 2 2 2 3" xfId="22030" xr:uid="{69F276C3-513A-4DBD-ADA0-C351E2785E5B}"/>
    <cellStyle name="เครื่องหมายจุลภาค 34 3 2 2 2 4" xfId="33557" xr:uid="{8EDD0713-484A-4408-9C70-28EDDE743870}"/>
    <cellStyle name="เครื่องหมายจุลภาค 34 3 2 2 3" xfId="13597" xr:uid="{81558E50-73CD-4315-B766-215CB821804D}"/>
    <cellStyle name="เครื่องหมายจุลภาค 34 3 2 2 3 2" xfId="24373" xr:uid="{25F3FD98-0305-4520-9B44-BC239430852E}"/>
    <cellStyle name="เครื่องหมายจุลภาค 34 3 2 2 3 3" xfId="35899" xr:uid="{C2FD192B-6373-4300-8968-BCE603BE27EA}"/>
    <cellStyle name="เครื่องหมายจุลภาค 34 3 2 2 4" xfId="26710" xr:uid="{7AF2B149-82B6-4020-90F1-A023F6B8B9F4}"/>
    <cellStyle name="เครื่องหมายจุลภาค 34 3 2 2 4 2" xfId="38236" xr:uid="{76E7FF4C-73DB-4203-AF07-FFD421975393}"/>
    <cellStyle name="เครื่องหมายจุลภาค 34 3 2 2 5" xfId="19685" xr:uid="{7FC1CFA3-93AA-4FD8-96C8-9B29C9824C21}"/>
    <cellStyle name="เครื่องหมายจุลภาค 34 3 2 2 6" xfId="31215" xr:uid="{523B02C5-0C93-48D2-ACCF-0FBC55E29FBD}"/>
    <cellStyle name="เครื่องหมายจุลภาค 34 3 2 3" xfId="7641" xr:uid="{D5615E80-1475-4F18-AC54-7D3DE7E392FE}"/>
    <cellStyle name="เครื่องหมายจุลภาค 34 3 2 3 2" xfId="14511" xr:uid="{605D6CE4-04FE-4BA7-9F2E-B5EDA4F59A61}"/>
    <cellStyle name="เครื่องหมายจุลภาค 34 3 2 3 3" xfId="20864" xr:uid="{F58AF393-8192-42DB-8C22-A951949297A5}"/>
    <cellStyle name="เครื่องหมายจุลภาค 34 3 2 3 4" xfId="32392" xr:uid="{A4DC430A-F44A-43F8-9899-A3DA77F69F9C}"/>
    <cellStyle name="เครื่องหมายจุลภาค 34 3 2 4" xfId="9602" xr:uid="{7F0CD35A-6BA6-4ADC-867C-7907C51759D8}"/>
    <cellStyle name="เครื่องหมายจุลภาค 34 3 2 4 2" xfId="16404" xr:uid="{4903107F-BCB8-4CCD-AE40-92AA590765F3}"/>
    <cellStyle name="เครื่องหมายจุลภาค 34 3 2 4 3" xfId="23211" xr:uid="{1A8E1771-CA0E-42C8-A954-7FF341445B4F}"/>
    <cellStyle name="เครื่องหมายจุลภาค 34 3 2 4 4" xfId="34737" xr:uid="{FA5108A1-1CC0-4033-8D5E-CD7242D9D54E}"/>
    <cellStyle name="เครื่องหมายจุลภาค 34 3 2 5" xfId="12707" xr:uid="{D9995F27-7C05-4EF9-9DA0-1FE9A9F9FCF5}"/>
    <cellStyle name="เครื่องหมายจุลภาค 34 3 2 5 2" xfId="25549" xr:uid="{DE7F5262-3F3E-4789-A41B-E5498D5141A5}"/>
    <cellStyle name="เครื่องหมายจุลภาค 34 3 2 5 3" xfId="37075" xr:uid="{BCDBC07B-DD00-4198-A8F0-6032FE1AB1FA}"/>
    <cellStyle name="เครื่องหมายจุลภาค 34 3 2 6" xfId="27886" xr:uid="{87DE4331-C3C8-4228-B249-2BDBC31F7E42}"/>
    <cellStyle name="เครื่องหมายจุลภาค 34 3 2 6 2" xfId="39412" xr:uid="{791DC97E-FFCA-4392-8A0B-14FBF3A37AC6}"/>
    <cellStyle name="เครื่องหมายจุลภาค 34 3 2 7" xfId="17856" xr:uid="{A0D90FCB-5B78-4F03-A97F-421DB51DCBAF}"/>
    <cellStyle name="เครื่องหมายจุลภาค 34 3 2 8" xfId="29394" xr:uid="{9BBF43BB-A15D-4D51-9CB1-1C4268AB7BAB}"/>
    <cellStyle name="เครื่องหมายจุลภาค 34 3 3" xfId="6280" xr:uid="{51E911EC-C8D4-4C4B-A52E-12481960CC46}"/>
    <cellStyle name="เครื่องหมายจุลภาค 34 3 3 2" xfId="8111" xr:uid="{7C8D3A58-1818-47E6-B3AE-D6F88E072207}"/>
    <cellStyle name="เครื่องหมายจุลภาค 34 3 3 2 2" xfId="14981" xr:uid="{FA618802-C5E5-4CF9-9C45-5A7319B657DD}"/>
    <cellStyle name="เครื่องหมายจุลภาค 34 3 3 2 3" xfId="21552" xr:uid="{B13E9756-3B22-4BAA-9B8F-D6B66C736DEB}"/>
    <cellStyle name="เครื่องหมายจุลภาค 34 3 3 2 4" xfId="33079" xr:uid="{FA49305A-897C-44E7-9B53-413E2634B70E}"/>
    <cellStyle name="เครื่องหมายจุลภาค 34 3 3 3" xfId="13151" xr:uid="{13914A80-8516-4137-9968-4A573FD1E43F}"/>
    <cellStyle name="เครื่องหมายจุลภาค 34 3 3 3 2" xfId="23895" xr:uid="{AF8ABCA5-8414-4EA8-944E-5EDF9A768B16}"/>
    <cellStyle name="เครื่องหมายจุลภาค 34 3 3 3 3" xfId="35421" xr:uid="{7F3F46E1-26E9-47B5-8C31-2A48F6D2D17F}"/>
    <cellStyle name="เครื่องหมายจุลภาค 34 3 3 4" xfId="26232" xr:uid="{A2F26042-E1D5-4F11-B211-5D0443FDBC33}"/>
    <cellStyle name="เครื่องหมายจุลภาค 34 3 3 4 2" xfId="37758" xr:uid="{90DB7589-AB7F-4713-A313-0D24E493DCB6}"/>
    <cellStyle name="เครื่องหมายจุลภาค 34 3 3 5" xfId="19207" xr:uid="{85B25E40-CF03-46B6-8B47-500C59594CA3}"/>
    <cellStyle name="เครื่องหมายจุลภาค 34 3 3 6" xfId="30737" xr:uid="{298BC4B1-E5C3-46B2-A556-7427D3E9E163}"/>
    <cellStyle name="เครื่องหมายจุลภาค 34 3 4" xfId="7187" xr:uid="{C18D7250-9E14-4FB6-B87D-98716EAE8A6B}"/>
    <cellStyle name="เครื่องหมายจุลภาค 34 3 4 2" xfId="14057" xr:uid="{2312E39A-FEDC-40D2-B3A0-DDBD35EBCBC4}"/>
    <cellStyle name="เครื่องหมายจุลภาค 34 3 4 3" xfId="20386" xr:uid="{858FEEA1-0507-42DA-8C07-B4E31A6E2273}"/>
    <cellStyle name="เครื่องหมายจุลภาค 34 3 4 4" xfId="31914" xr:uid="{4021694E-E430-4A7E-970F-4B325CBA7F0C}"/>
    <cellStyle name="เครื่องหมายจุลภาค 34 3 5" xfId="9145" xr:uid="{AEBA1306-1E2C-4813-9A38-9A16231DDEB2}"/>
    <cellStyle name="เครื่องหมายจุลภาค 34 3 5 2" xfId="15950" xr:uid="{A4C96D66-4DA2-4C93-BB1F-4B42FEE86773}"/>
    <cellStyle name="เครื่องหมายจุลภาค 34 3 5 3" xfId="22733" xr:uid="{E9B5A1E1-016B-4F77-8DC6-ACE7190A47C3}"/>
    <cellStyle name="เครื่องหมายจุลภาค 34 3 5 4" xfId="34259" xr:uid="{A53ED072-902D-4F31-89B8-696199D5A08C}"/>
    <cellStyle name="เครื่องหมายจุลภาค 34 3 6" xfId="12291" xr:uid="{9D218B91-6674-4398-9BD2-D7BC4E8A7B95}"/>
    <cellStyle name="เครื่องหมายจุลภาค 34 3 6 2" xfId="25071" xr:uid="{7ECB344A-34A3-4534-AB5D-9D3EA64E0AA9}"/>
    <cellStyle name="เครื่องหมายจุลภาค 34 3 6 3" xfId="36597" xr:uid="{E74E6E76-148D-4EAA-9A8D-A181EDC3C3C8}"/>
    <cellStyle name="เครื่องหมายจุลภาค 34 3 7" xfId="27408" xr:uid="{13349AFB-EDF5-4364-884E-2974F1D8A669}"/>
    <cellStyle name="เครื่องหมายจุลภาค 34 3 7 2" xfId="38934" xr:uid="{35CE63D2-4AF7-4821-85B7-CF5E7B8BF4A5}"/>
    <cellStyle name="เครื่องหมายจุลภาค 34 3 8" xfId="17312" xr:uid="{F32AE2FA-B90B-4093-A38A-8E01E5485958}"/>
    <cellStyle name="เครื่องหมายจุลภาค 34 3 9" xfId="28850" xr:uid="{291D6C2C-C82D-48ED-90C1-EED37A566757}"/>
    <cellStyle name="เครื่องหมายจุลภาค 34 4" xfId="2396" xr:uid="{CF13E3AD-2545-4E10-B9B9-E8E143100869}"/>
    <cellStyle name="เครื่องหมายจุลภาค 34 4 2" xfId="2921" xr:uid="{6E159CE7-8F27-4AB1-A2CA-257B79D50D10}"/>
    <cellStyle name="เครื่องหมายจุลภาค 34 4 2 2" xfId="6829" xr:uid="{853C83AD-B732-428C-9873-9AFD21691268}"/>
    <cellStyle name="เครื่องหมายจุลภาค 34 4 2 2 2" xfId="8680" xr:uid="{53994B30-309C-4A8D-B0EE-44711B145784}"/>
    <cellStyle name="เครื่องหมายจุลภาค 34 4 2 2 2 2" xfId="15550" xr:uid="{D2994F18-A9ED-4575-A7C5-39B56904E321}"/>
    <cellStyle name="เครื่องหมายจุลภาค 34 4 2 2 2 3" xfId="22138" xr:uid="{59679F13-C953-4157-90E7-BEC49F544800}"/>
    <cellStyle name="เครื่องหมายจุลภาค 34 4 2 2 2 4" xfId="33665" xr:uid="{8B9B64A5-8654-45BF-8311-51AF3421F7B5}"/>
    <cellStyle name="เครื่องหมายจุลภาค 34 4 2 2 3" xfId="13700" xr:uid="{741EBD72-D26D-4E60-A21B-CA5238629BA1}"/>
    <cellStyle name="เครื่องหมายจุลภาค 34 4 2 2 3 2" xfId="24481" xr:uid="{8E49D135-1BCC-4751-A373-7464D56F80B7}"/>
    <cellStyle name="เครื่องหมายจุลภาค 34 4 2 2 3 3" xfId="36007" xr:uid="{4DA347BD-F563-4846-9107-5F762D8F21F7}"/>
    <cellStyle name="เครื่องหมายจุลภาค 34 4 2 2 4" xfId="26818" xr:uid="{579DE6B3-A4AD-434A-A3B2-70B84D122496}"/>
    <cellStyle name="เครื่องหมายจุลภาค 34 4 2 2 4 2" xfId="38344" xr:uid="{B31B4FE4-8BF5-46B3-8810-56B9EA51CAEE}"/>
    <cellStyle name="เครื่องหมายจุลภาค 34 4 2 2 5" xfId="19793" xr:uid="{115D5746-CD18-4FD0-A8B1-9D1051C2A87B}"/>
    <cellStyle name="เครื่องหมายจุลภาค 34 4 2 2 6" xfId="31323" xr:uid="{ABC4740E-E164-4E05-B6E1-52307071874D}"/>
    <cellStyle name="เครื่องหมายจุลภาค 34 4 2 3" xfId="7747" xr:uid="{9D8CBA9C-46F5-44FD-8C15-0F63A861D242}"/>
    <cellStyle name="เครื่องหมายจุลภาค 34 4 2 3 2" xfId="14617" xr:uid="{DD50D20C-EEB2-4B7B-A5EB-94A52AC667F7}"/>
    <cellStyle name="เครื่องหมายจุลภาค 34 4 2 3 3" xfId="20972" xr:uid="{6FBB0CB0-D435-4B4A-B0DD-E6C81722A186}"/>
    <cellStyle name="เครื่องหมายจุลภาค 34 4 2 3 4" xfId="32500" xr:uid="{91FF69D2-AA17-49B0-A63A-7D9F76089FC6}"/>
    <cellStyle name="เครื่องหมายจุลภาค 34 4 2 4" xfId="9709" xr:uid="{76E4612E-2627-4587-956A-1F9F466A08A9}"/>
    <cellStyle name="เครื่องหมายจุลภาค 34 4 2 4 2" xfId="16511" xr:uid="{34389E26-3EE7-4061-8F99-027DC7FCBDEC}"/>
    <cellStyle name="เครื่องหมายจุลภาค 34 4 2 4 3" xfId="23319" xr:uid="{51C16DA7-360F-4349-B216-84704564E43D}"/>
    <cellStyle name="เครื่องหมายจุลภาค 34 4 2 4 4" xfId="34845" xr:uid="{1EC4C951-ED13-4353-9B8D-DE8610493CE4}"/>
    <cellStyle name="เครื่องหมายจุลภาค 34 4 2 5" xfId="12806" xr:uid="{8E441F99-B335-4983-B279-109DD48256BF}"/>
    <cellStyle name="เครื่องหมายจุลภาค 34 4 2 5 2" xfId="25657" xr:uid="{838CE298-F855-4DA1-BD79-BBF54061D650}"/>
    <cellStyle name="เครื่องหมายจุลภาค 34 4 2 5 3" xfId="37183" xr:uid="{3BF6AD7A-3CFA-465E-970A-BA4EAC21D1FA}"/>
    <cellStyle name="เครื่องหมายจุลภาค 34 4 2 6" xfId="27994" xr:uid="{4D489435-80D1-4C47-A45B-8B1952A8DDB7}"/>
    <cellStyle name="เครื่องหมายจุลภาค 34 4 2 6 2" xfId="39520" xr:uid="{B96A47B5-81A7-47DE-A7B9-3FDE87251BA4}"/>
    <cellStyle name="เครื่องหมายจุลภาค 34 4 2 7" xfId="17964" xr:uid="{E5BC4E9D-04FE-4A17-8085-86C563801E5E}"/>
    <cellStyle name="เครื่องหมายจุลภาค 34 4 2 8" xfId="29502" xr:uid="{94FBB550-4711-4A67-A6E9-82A769AABB29}"/>
    <cellStyle name="เครื่องหมายจุลภาค 34 4 3" xfId="6383" xr:uid="{2EB45D97-52E2-414E-80B4-6018C0221C86}"/>
    <cellStyle name="เครื่องหมายจุลภาค 34 4 3 2" xfId="8217" xr:uid="{54EC097C-9B67-4AD5-9180-6257C8DCB2DB}"/>
    <cellStyle name="เครื่องหมายจุลภาค 34 4 3 2 2" xfId="15087" xr:uid="{C592E6EA-87D3-4095-B077-4F820DB34798}"/>
    <cellStyle name="เครื่องหมายจุลภาค 34 4 3 2 3" xfId="21660" xr:uid="{AEED22FC-8A29-40AD-ADD8-6C40EE2585F0}"/>
    <cellStyle name="เครื่องหมายจุลภาค 34 4 3 2 4" xfId="33187" xr:uid="{53ADCF56-02E0-43AA-A0FB-0AC81A4EF138}"/>
    <cellStyle name="เครื่องหมายจุลภาค 34 4 3 3" xfId="13254" xr:uid="{47319F4C-2EDE-4587-8793-EA5F8380AECF}"/>
    <cellStyle name="เครื่องหมายจุลภาค 34 4 3 3 2" xfId="24003" xr:uid="{44D6C1B7-6CBC-4BB8-8F2A-02982C738BD2}"/>
    <cellStyle name="เครื่องหมายจุลภาค 34 4 3 3 3" xfId="35529" xr:uid="{7B2287DE-DE5A-4ED0-B962-34BC81B7BB6F}"/>
    <cellStyle name="เครื่องหมายจุลภาค 34 4 3 4" xfId="26340" xr:uid="{BF86BF92-BADD-4B59-BF6D-40CA32E67366}"/>
    <cellStyle name="เครื่องหมายจุลภาค 34 4 3 4 2" xfId="37866" xr:uid="{878B9C22-48E9-48F7-BCA4-E19678101E35}"/>
    <cellStyle name="เครื่องหมายจุลภาค 34 4 3 5" xfId="19315" xr:uid="{9750A134-30FE-4E8F-AC93-E534F8AC9CEE}"/>
    <cellStyle name="เครื่องหมายจุลภาค 34 4 3 6" xfId="30845" xr:uid="{04A00B64-0A62-4818-A5E2-374EC464CD42}"/>
    <cellStyle name="เครื่องหมายจุลภาค 34 4 4" xfId="7290" xr:uid="{CAC08547-D633-4B52-BCA7-66BB1E456190}"/>
    <cellStyle name="เครื่องหมายจุลภาค 34 4 4 2" xfId="14160" xr:uid="{B9EB7A4E-7A92-4D98-A5E0-7DE22CD67C58}"/>
    <cellStyle name="เครื่องหมายจุลภาค 34 4 4 3" xfId="20494" xr:uid="{40649501-A553-43FE-910C-E204DA3E0A32}"/>
    <cellStyle name="เครื่องหมายจุลภาค 34 4 4 4" xfId="32022" xr:uid="{9FEF3CFE-7DEA-40B3-9075-38448FE4BC8F}"/>
    <cellStyle name="เครื่องหมายจุลภาค 34 4 5" xfId="9248" xr:uid="{FDF0A9B0-0568-485D-991C-FC3D578A57D3}"/>
    <cellStyle name="เครื่องหมายจุลภาค 34 4 5 2" xfId="16053" xr:uid="{3BAFC930-5C24-488D-8F1F-757B8D9275C3}"/>
    <cellStyle name="เครื่องหมายจุลภาค 34 4 5 3" xfId="22841" xr:uid="{47BCBAE2-F0C4-4ED0-8C7B-CC72B5EE1EB7}"/>
    <cellStyle name="เครื่องหมายจุลภาค 34 4 5 4" xfId="34367" xr:uid="{97BA9A86-33B5-42D4-B1BF-CE85801AD928}"/>
    <cellStyle name="เครื่องหมายจุลภาค 34 4 6" xfId="12388" xr:uid="{23032056-A5F3-4A19-A339-568765F55E33}"/>
    <cellStyle name="เครื่องหมายจุลภาค 34 4 6 2" xfId="25179" xr:uid="{56D19577-9DE6-46C6-891B-579C24D86D6F}"/>
    <cellStyle name="เครื่องหมายจุลภาค 34 4 6 3" xfId="36705" xr:uid="{0AC08E5B-0D9C-472C-B739-0F8E3662A3C6}"/>
    <cellStyle name="เครื่องหมายจุลภาค 34 4 7" xfId="27516" xr:uid="{6C13B4EF-3CEC-4700-BD2D-F523E17DB5DA}"/>
    <cellStyle name="เครื่องหมายจุลภาค 34 4 7 2" xfId="39042" xr:uid="{D1F20998-A5FE-48D9-8F85-48CAE5B0E3C5}"/>
    <cellStyle name="เครื่องหมายจุลภาค 34 4 8" xfId="17449" xr:uid="{D0741624-6A30-469B-BFBD-D9029C514F05}"/>
    <cellStyle name="เครื่องหมายจุลภาค 34 4 9" xfId="28987" xr:uid="{870F6202-B766-422E-9AAC-C8F262074F13}"/>
    <cellStyle name="เครื่องหมายจุลภาค 34 5" xfId="2515" xr:uid="{8A13C9C8-8895-49D1-B6F8-9AFC0053E41D}"/>
    <cellStyle name="เครื่องหมายจุลภาค 34 5 2" xfId="3020" xr:uid="{865291CA-1696-49D9-8B70-C790953A7CDB}"/>
    <cellStyle name="เครื่องหมายจุลภาค 34 5 2 2" xfId="6932" xr:uid="{C3D6B8F0-B346-4925-9809-86597EEDE1EC}"/>
    <cellStyle name="เครื่องหมายจุลภาค 34 5 2 2 2" xfId="8785" xr:uid="{2DA9EEEE-5008-4EC2-BDF4-BD3C563082F2}"/>
    <cellStyle name="เครื่องหมายจุลภาค 34 5 2 2 2 2" xfId="15655" xr:uid="{F3C94ED9-2A9E-4994-A561-C298D8AFA62F}"/>
    <cellStyle name="เครื่องหมายจุลภาค 34 5 2 2 2 3" xfId="22243" xr:uid="{7E34DBAA-6E02-4ECD-ADF7-22223D0C13DB}"/>
    <cellStyle name="เครื่องหมายจุลภาค 34 5 2 2 2 4" xfId="33770" xr:uid="{055DFB77-5EF2-451D-8D62-B2AA9521C33B}"/>
    <cellStyle name="เครื่องหมายจุลภาค 34 5 2 2 3" xfId="13803" xr:uid="{A9D3F037-0045-40B3-BC94-035BC9467E67}"/>
    <cellStyle name="เครื่องหมายจุลภาค 34 5 2 2 3 2" xfId="24586" xr:uid="{9996E8CB-DF82-48B4-8925-A2429AC80EDA}"/>
    <cellStyle name="เครื่องหมายจุลภาค 34 5 2 2 3 3" xfId="36112" xr:uid="{4285E4E0-4E64-465E-92CA-4DD68D9372EC}"/>
    <cellStyle name="เครื่องหมายจุลภาค 34 5 2 2 4" xfId="26923" xr:uid="{4CDF72B4-2C53-49C9-87F2-9C51D9CFDAA9}"/>
    <cellStyle name="เครื่องหมายจุลภาค 34 5 2 2 4 2" xfId="38449" xr:uid="{4B3FA5E6-3D5F-4567-8277-0CC0CCF1C173}"/>
    <cellStyle name="เครื่องหมายจุลภาค 34 5 2 2 5" xfId="19898" xr:uid="{26316283-A1B4-48D1-8DC2-975E08413081}"/>
    <cellStyle name="เครื่องหมายจุลภาค 34 5 2 2 6" xfId="31428" xr:uid="{C74E4D93-5D38-4D7F-A891-43C919ADFCBD}"/>
    <cellStyle name="เครื่องหมายจุลภาค 34 5 2 3" xfId="7852" xr:uid="{AD44362C-9B92-4F06-8C3E-AAA421AF8E77}"/>
    <cellStyle name="เครื่องหมายจุลภาค 34 5 2 3 2" xfId="14722" xr:uid="{0A9E4EFE-6097-4887-8BD0-E4F0FF74EF51}"/>
    <cellStyle name="เครื่องหมายจุลภาค 34 5 2 3 3" xfId="21077" xr:uid="{5889D851-7B92-420F-B9B5-F2A508BC86FA}"/>
    <cellStyle name="เครื่องหมายจุลภาค 34 5 2 3 4" xfId="32605" xr:uid="{8AD29A4E-E316-49E7-BAE3-C48198848A47}"/>
    <cellStyle name="เครื่องหมายจุลภาค 34 5 2 4" xfId="9814" xr:uid="{2985575E-8CFD-4B44-899B-DCAE61D206E7}"/>
    <cellStyle name="เครื่องหมายจุลภาค 34 5 2 4 2" xfId="16616" xr:uid="{31A6A604-802F-4573-A195-C886F85BADA3}"/>
    <cellStyle name="เครื่องหมายจุลภาค 34 5 2 4 3" xfId="23424" xr:uid="{C8524CC6-A8BF-4377-A02A-7B6834E260CB}"/>
    <cellStyle name="เครื่องหมายจุลภาค 34 5 2 4 4" xfId="34950" xr:uid="{34D20416-64A4-4413-AD2A-CD9C65386DCE}"/>
    <cellStyle name="เครื่องหมายจุลภาค 34 5 2 5" xfId="12905" xr:uid="{987A1632-0842-4A23-9FD0-0A8E55542159}"/>
    <cellStyle name="เครื่องหมายจุลภาค 34 5 2 5 2" xfId="25762" xr:uid="{4085FCE2-49AB-4305-8EAB-8C494A483EE2}"/>
    <cellStyle name="เครื่องหมายจุลภาค 34 5 2 5 3" xfId="37288" xr:uid="{B1376FA5-0590-4211-9C90-DE4F5734C314}"/>
    <cellStyle name="เครื่องหมายจุลภาค 34 5 2 6" xfId="28099" xr:uid="{D2C8B433-3EC0-4A09-94FC-56461D7FD0E4}"/>
    <cellStyle name="เครื่องหมายจุลภาค 34 5 2 6 2" xfId="39625" xr:uid="{02BA8E0B-FB20-4A01-9E70-66A89467D9AE}"/>
    <cellStyle name="เครื่องหมายจุลภาค 34 5 2 7" xfId="18069" xr:uid="{EB23572D-827E-45A7-80A3-830C914298CA}"/>
    <cellStyle name="เครื่องหมายจุลภาค 34 5 2 8" xfId="29607" xr:uid="{862D8FC6-D6CB-4472-A8FC-B3F3A9740E5D}"/>
    <cellStyle name="เครื่องหมายจุลภาค 34 5 3" xfId="6485" xr:uid="{CDDFD27A-2F28-4BEF-8E50-E97B96A572F2}"/>
    <cellStyle name="เครื่องหมายจุลภาค 34 5 3 2" xfId="8321" xr:uid="{941DC514-1047-4B02-9CF7-9884988F2FDF}"/>
    <cellStyle name="เครื่องหมายจุลภาค 34 5 3 2 2" xfId="15191" xr:uid="{E3F79748-721F-4F3D-ACC0-0A4DB3C1254D}"/>
    <cellStyle name="เครื่องหมายจุลภาค 34 5 3 2 3" xfId="21765" xr:uid="{52B7F123-F2E9-40E3-AA79-5DD5A1FE0888}"/>
    <cellStyle name="เครื่องหมายจุลภาค 34 5 3 2 4" xfId="33292" xr:uid="{34415661-2201-45EC-AB06-ED3AF60954FB}"/>
    <cellStyle name="เครื่องหมายจุลภาค 34 5 3 3" xfId="13356" xr:uid="{A175EC5D-A745-4458-849F-E35CC01346F6}"/>
    <cellStyle name="เครื่องหมายจุลภาค 34 5 3 3 2" xfId="24108" xr:uid="{B75FF435-FAED-4898-B190-B73D66EFA8F8}"/>
    <cellStyle name="เครื่องหมายจุลภาค 34 5 3 3 3" xfId="35634" xr:uid="{74959474-71A2-4964-8904-FCBD0A506077}"/>
    <cellStyle name="เครื่องหมายจุลภาค 34 5 3 4" xfId="26445" xr:uid="{E0F5A004-FF1B-472E-B3D3-3E668D892D52}"/>
    <cellStyle name="เครื่องหมายจุลภาค 34 5 3 4 2" xfId="37971" xr:uid="{0512F71C-5B36-427B-A3F2-7AB31C5C4DF5}"/>
    <cellStyle name="เครื่องหมายจุลภาค 34 5 3 5" xfId="19420" xr:uid="{F0CF2C0F-4666-44CA-BD63-CAA15EB66C40}"/>
    <cellStyle name="เครื่องหมายจุลภาค 34 5 3 6" xfId="30950" xr:uid="{59EB1994-72CB-4EAD-AA1E-E1C1A482EFA3}"/>
    <cellStyle name="เครื่องหมายจุลภาค 34 5 4" xfId="7392" xr:uid="{04205DD1-0E92-42F8-9E02-3286288FF8F7}"/>
    <cellStyle name="เครื่องหมายจุลภาค 34 5 4 2" xfId="14262" xr:uid="{BA045DD4-D7E2-4FBD-BED0-21E8F3F3DB70}"/>
    <cellStyle name="เครื่องหมายจุลภาค 34 5 4 3" xfId="20599" xr:uid="{A4169594-1E58-4BAE-90B1-D0314598456A}"/>
    <cellStyle name="เครื่องหมายจุลภาค 34 5 4 4" xfId="32127" xr:uid="{C2B6E3F9-B09A-4632-B048-C2A1644FC620}"/>
    <cellStyle name="เครื่องหมายจุลภาค 34 5 5" xfId="9350" xr:uid="{A649FCBB-C744-42B9-86C1-859B6E1B46F4}"/>
    <cellStyle name="เครื่องหมายจุลภาค 34 5 5 2" xfId="16155" xr:uid="{BC8756CD-BD75-4A30-847E-78FBF3C67D54}"/>
    <cellStyle name="เครื่องหมายจุลภาค 34 5 5 3" xfId="22946" xr:uid="{9239E2DF-4CF9-4DDF-8AD6-F0EC23A18D46}"/>
    <cellStyle name="เครื่องหมายจุลภาค 34 5 5 4" xfId="34472" xr:uid="{7B21C30D-1647-49B4-AC8C-0B7348C65FD5}"/>
    <cellStyle name="เครื่องหมายจุลภาค 34 5 6" xfId="12480" xr:uid="{86CFDD1C-3B13-4DD5-BBFB-9482EA554A5E}"/>
    <cellStyle name="เครื่องหมายจุลภาค 34 5 6 2" xfId="25284" xr:uid="{7BFBABA6-1A83-42E1-9475-78272FCA59D6}"/>
    <cellStyle name="เครื่องหมายจุลภาค 34 5 6 3" xfId="36810" xr:uid="{A26F8713-F752-44D7-A7EC-B23417BA60E1}"/>
    <cellStyle name="เครื่องหมายจุลภาค 34 5 7" xfId="27621" xr:uid="{04243387-7B64-484A-AC24-583CA95BD36A}"/>
    <cellStyle name="เครื่องหมายจุลภาค 34 5 7 2" xfId="39147" xr:uid="{A2FD7C3E-627A-484D-B975-6DF307F092C8}"/>
    <cellStyle name="เครื่องหมายจุลภาค 34 5 8" xfId="17582" xr:uid="{ACD508F9-29C4-4BBD-9FE8-38BDF5A6D91B}"/>
    <cellStyle name="เครื่องหมายจุลภาค 34 5 9" xfId="29120" xr:uid="{79952573-DA4F-42AD-B737-F13A19275F0C}"/>
    <cellStyle name="เครื่องหมายจุลภาค 34 6" xfId="2725" xr:uid="{62C2C3AE-3577-4BC7-A3E9-951EA8D831FD}"/>
    <cellStyle name="เครื่องหมายจุลภาค 34 6 2" xfId="6627" xr:uid="{696F7249-FA8F-407E-82D7-3E4FED065C50}"/>
    <cellStyle name="เครื่องหมายจุลภาค 34 6 2 2" xfId="8471" xr:uid="{F4E64844-E07F-4484-A2BE-E1DD67E2CC7E}"/>
    <cellStyle name="เครื่องหมายจุลภาค 34 6 2 2 2" xfId="15341" xr:uid="{84474179-3EBB-4C34-B824-A204A423C09B}"/>
    <cellStyle name="เครื่องหมายจุลภาค 34 6 2 2 3" xfId="21922" xr:uid="{7C9B7FE4-B824-4536-9BCC-F8C6B9E01CF9}"/>
    <cellStyle name="เครื่องหมายจุลภาค 34 6 2 2 4" xfId="33449" xr:uid="{7259BDEB-FBFA-46BF-8C36-CF796BE6FBFB}"/>
    <cellStyle name="เครื่องหมายจุลภาค 34 6 2 3" xfId="13498" xr:uid="{6F228FEF-B5F9-4449-BE76-EE96D8D8C5DE}"/>
    <cellStyle name="เครื่องหมายจุลภาค 34 6 2 3 2" xfId="24265" xr:uid="{4AAA4519-46AB-4BAD-B1A2-9AC385D7CECC}"/>
    <cellStyle name="เครื่องหมายจุลภาค 34 6 2 3 3" xfId="35791" xr:uid="{91D08948-AF14-4764-B0B1-E803361FF656}"/>
    <cellStyle name="เครื่องหมายจุลภาค 34 6 2 4" xfId="26602" xr:uid="{14E02567-8C2D-4012-B9C8-1ADA08435636}"/>
    <cellStyle name="เครื่องหมายจุลภาค 34 6 2 4 2" xfId="38128" xr:uid="{33A437AC-1FC7-4637-8A76-64F9B2E6BF65}"/>
    <cellStyle name="เครื่องหมายจุลภาค 34 6 2 5" xfId="19577" xr:uid="{136AB3BD-D333-4190-9AFE-5D9875C8DD13}"/>
    <cellStyle name="เครื่องหมายจุลภาค 34 6 2 6" xfId="31107" xr:uid="{207DD7F2-B46C-40A8-9F96-E6A61B16E940}"/>
    <cellStyle name="เครื่องหมายจุลภาค 34 6 3" xfId="7538" xr:uid="{2D2E7C4C-CF40-4893-A9C0-D9DB4E7D426C}"/>
    <cellStyle name="เครื่องหมายจุลภาค 34 6 3 2" xfId="14408" xr:uid="{8A76573B-0091-4259-8A08-BE1162692E0D}"/>
    <cellStyle name="เครื่องหมายจุลภาค 34 6 3 3" xfId="20756" xr:uid="{9B81153C-E16B-4E09-BDF0-BD9974FB1FF7}"/>
    <cellStyle name="เครื่องหมายจุลภาค 34 6 3 4" xfId="32284" xr:uid="{E27B861E-05B8-42D1-8DDF-A4A900E7D79D}"/>
    <cellStyle name="เครื่องหมายจุลภาค 34 6 4" xfId="9499" xr:uid="{76BC16BE-8A19-45E9-AF0C-1A16E2BE8D57}"/>
    <cellStyle name="เครื่องหมายจุลภาค 34 6 4 2" xfId="16301" xr:uid="{01AAFDAB-82EF-4296-B9EF-C6C295EC9AD2}"/>
    <cellStyle name="เครื่องหมายจุลภาค 34 6 4 3" xfId="23103" xr:uid="{21A29352-3C12-4390-8165-1DD898DE2AF0}"/>
    <cellStyle name="เครื่องหมายจุลภาค 34 6 4 4" xfId="34629" xr:uid="{7A3DB500-E691-42E5-8683-BF04000709EB}"/>
    <cellStyle name="เครื่องหมายจุลภาค 34 6 5" xfId="12610" xr:uid="{26761D1D-E89A-4BC9-BFFA-7AC5ACCCD28E}"/>
    <cellStyle name="เครื่องหมายจุลภาค 34 6 5 2" xfId="25441" xr:uid="{C11E6899-7F05-4895-A32B-7B6C347F5F09}"/>
    <cellStyle name="เครื่องหมายจุลภาค 34 6 5 3" xfId="36967" xr:uid="{E4C54694-3347-4B6A-AC6B-6D8DB032F4D0}"/>
    <cellStyle name="เครื่องหมายจุลภาค 34 6 6" xfId="27778" xr:uid="{CFC10CB3-4160-408D-B43B-585DEC185B8C}"/>
    <cellStyle name="เครื่องหมายจุลภาค 34 6 6 2" xfId="39304" xr:uid="{66FFE39F-C0CF-47BB-9C05-2F93C06AFF01}"/>
    <cellStyle name="เครื่องหมายจุลภาค 34 6 7" xfId="17748" xr:uid="{91EF899C-212D-4ECA-B143-0DE194498686}"/>
    <cellStyle name="เครื่องหมายจุลภาค 34 6 8" xfId="29286" xr:uid="{DD857870-D75F-4AA1-9DFA-B49ACD1F6428}"/>
    <cellStyle name="เครื่องหมายจุลภาค 34 7" xfId="6182" xr:uid="{0BA7DD14-A03A-4DEF-830D-33DFD8F232A0}"/>
    <cellStyle name="เครื่องหมายจุลภาค 34 7 2" xfId="8009" xr:uid="{C7C670F5-013B-4E46-81DA-0AE660BCD4D1}"/>
    <cellStyle name="เครื่องหมายจุลภาค 34 7 2 2" xfId="14879" xr:uid="{D91C9657-0FD6-4156-8B90-9EF33A37A15B}"/>
    <cellStyle name="เครื่องหมายจุลภาค 34 7 2 3" xfId="21444" xr:uid="{D5AB8981-CB60-4A8C-94EF-4BD6AA24DD25}"/>
    <cellStyle name="เครื่องหมายจุลภาค 34 7 2 4" xfId="32971" xr:uid="{E31C08A0-500A-4A5C-A503-03338E302495}"/>
    <cellStyle name="เครื่องหมายจุลภาค 34 7 3" xfId="13053" xr:uid="{F9BC8399-942E-4560-9EF9-16779A3721A1}"/>
    <cellStyle name="เครื่องหมายจุลภาค 34 7 3 2" xfId="23787" xr:uid="{C2C9CBDE-B2E1-4CDE-BB34-97DDBDAF87E9}"/>
    <cellStyle name="เครื่องหมายจุลภาค 34 7 3 3" xfId="35313" xr:uid="{56B246C5-156C-4E55-B6CC-FFC529412195}"/>
    <cellStyle name="เครื่องหมายจุลภาค 34 7 4" xfId="26124" xr:uid="{671CAEDE-44AF-4083-B04E-165FED8A3A08}"/>
    <cellStyle name="เครื่องหมายจุลภาค 34 7 4 2" xfId="37650" xr:uid="{869F6771-E5E0-422F-86EF-638238A8BF28}"/>
    <cellStyle name="เครื่องหมายจุลภาค 34 7 5" xfId="19099" xr:uid="{457AFDD6-A295-48B7-9ECD-A779B95E9241}"/>
    <cellStyle name="เครื่องหมายจุลภาค 34 7 6" xfId="30629" xr:uid="{4008E37B-CA2F-4544-9FA3-72BE8C606A47}"/>
    <cellStyle name="เครื่องหมายจุลภาค 34 8" xfId="7089" xr:uid="{0400B90E-A6B7-4A8B-9191-9D70358E46B5}"/>
    <cellStyle name="เครื่องหมายจุลภาค 34 8 2" xfId="13959" xr:uid="{D3425723-FCE9-4782-AA00-E7E5BB3CF797}"/>
    <cellStyle name="เครื่องหมายจุลภาค 34 8 3" xfId="20278" xr:uid="{0D9F16C3-45E5-4CE1-BC4D-3C070F1B72BF}"/>
    <cellStyle name="เครื่องหมายจุลภาค 34 8 4" xfId="31806" xr:uid="{0148D79E-4598-42D5-9061-EB8E770E49F9}"/>
    <cellStyle name="เครื่องหมายจุลภาค 34 9" xfId="9043" xr:uid="{F59BBB92-8DFD-4046-9395-DCEC2B0A38C4}"/>
    <cellStyle name="เครื่องหมายจุลภาค 34 9 2" xfId="15851" xr:uid="{C9321599-5EF2-41C3-8432-D1F01865D3F8}"/>
    <cellStyle name="เครื่องหมายจุลภาค 34 9 3" xfId="22625" xr:uid="{94793B34-C682-4D9F-878C-D4FF9AF9AD84}"/>
    <cellStyle name="เครื่องหมายจุลภาค 34 9 4" xfId="34151" xr:uid="{F20321ED-40BE-4E05-853E-291E77308735}"/>
    <cellStyle name="เครื่องหมายจุลภาค 35" xfId="2122" xr:uid="{58EBB11D-89B4-4F2D-A94A-FB864C1E9DC0}"/>
    <cellStyle name="เครื่องหมายจุลภาค 35 10" xfId="12196" xr:uid="{567F6D97-4797-4BA8-BAB3-28FBFF12E11F}"/>
    <cellStyle name="เครื่องหมายจุลภาค 35 10 2" xfId="24964" xr:uid="{8BAE4B17-09AA-4363-B0F8-6AD11C7AD307}"/>
    <cellStyle name="เครื่องหมายจุลภาค 35 10 3" xfId="36490" xr:uid="{8E7289A1-0B06-4CDF-AF66-4ED050EAFE6B}"/>
    <cellStyle name="เครื่องหมายจุลภาค 35 11" xfId="27301" xr:uid="{8C45B315-915A-4383-B531-C2C048240A56}"/>
    <cellStyle name="เครื่องหมายจุลภาค 35 11 2" xfId="38827" xr:uid="{04184C1C-2F55-4C8F-B4DF-A12E89890AD7}"/>
    <cellStyle name="เครื่องหมายจุลภาค 35 12" xfId="17177" xr:uid="{CEA903E9-9720-44AE-A0E6-CAA506BE10CA}"/>
    <cellStyle name="เครื่องหมายจุลภาค 35 13" xfId="28715" xr:uid="{AF7C53B2-A438-4EBC-ACBF-A20C18043B8E}"/>
    <cellStyle name="เครื่องหมายจุลภาค 35 2" xfId="2170" xr:uid="{00204E10-7146-4729-8AC5-F6A1120CAE8A}"/>
    <cellStyle name="เครื่องหมายจุลภาค 35 2 10" xfId="27339" xr:uid="{BC4DFE89-B2A8-46B7-80DA-6275591EC1F9}"/>
    <cellStyle name="เครื่องหมายจุลภาค 35 2 10 2" xfId="38865" xr:uid="{4F94EDC9-BED7-43F6-B137-0CA6331CF991}"/>
    <cellStyle name="เครื่องหมายจุลภาค 35 2 11" xfId="17215" xr:uid="{3936689D-B209-44F2-8F6E-4C14DD8432EF}"/>
    <cellStyle name="เครื่องหมายจุลภาค 35 2 12" xfId="28753" xr:uid="{B900E5E1-7FEE-49F1-A29F-04D89747F81D}"/>
    <cellStyle name="เครื่องหมายจุลภาค 35 2 2" xfId="2307" xr:uid="{47674285-3C89-4670-ABD6-39ACB8B0E47E}"/>
    <cellStyle name="เครื่องหมายจุลภาค 35 2 2 2" xfId="2860" xr:uid="{E475B547-9271-4D26-9F78-DF4C3AE53510}"/>
    <cellStyle name="เครื่องหมายจุลภาค 35 2 2 2 2" xfId="6764" xr:uid="{D2D94104-1234-4782-A30A-50084A764AA1}"/>
    <cellStyle name="เครื่องหมายจุลภาค 35 2 2 2 2 2" xfId="8613" xr:uid="{A98D69A0-14C2-4220-9A2F-86BC025AD26E}"/>
    <cellStyle name="เครื่องหมายจุลภาค 35 2 2 2 2 2 2" xfId="15483" xr:uid="{F1B1D08F-6EC6-4FEA-8F7B-4CE9B9ADFB87}"/>
    <cellStyle name="เครื่องหมายจุลภาค 35 2 2 2 2 2 3" xfId="22069" xr:uid="{F751573B-12F3-4F83-A55E-A51B308F0E5A}"/>
    <cellStyle name="เครื่องหมายจุลภาค 35 2 2 2 2 2 4" xfId="33596" xr:uid="{702A8889-3186-4377-9317-49F1C881CA7A}"/>
    <cellStyle name="เครื่องหมายจุลภาค 35 2 2 2 2 3" xfId="13635" xr:uid="{B9BA3211-A19C-49F1-8522-99DFCA6048A9}"/>
    <cellStyle name="เครื่องหมายจุลภาค 35 2 2 2 2 3 2" xfId="24412" xr:uid="{D9104AA8-A9DC-4856-A377-D9146ACA1957}"/>
    <cellStyle name="เครื่องหมายจุลภาค 35 2 2 2 2 3 3" xfId="35938" xr:uid="{AFB03FF5-F68B-46AE-896F-5A13358B3CED}"/>
    <cellStyle name="เครื่องหมายจุลภาค 35 2 2 2 2 4" xfId="26749" xr:uid="{592F7EC1-36FD-4BDD-9D25-7D32A4818007}"/>
    <cellStyle name="เครื่องหมายจุลภาค 35 2 2 2 2 4 2" xfId="38275" xr:uid="{0484FAB7-697C-4095-8D34-DE0BF0ED1898}"/>
    <cellStyle name="เครื่องหมายจุลภาค 35 2 2 2 2 5" xfId="19724" xr:uid="{79EF0451-925A-4CB4-8DB4-C8F408A625F1}"/>
    <cellStyle name="เครื่องหมายจุลภาค 35 2 2 2 2 6" xfId="31254" xr:uid="{7CF58FC5-E23E-426C-95A3-7404C2EBC8F8}"/>
    <cellStyle name="เครื่องหมายจุลภาค 35 2 2 2 3" xfId="7680" xr:uid="{88BE290C-30E0-41FC-B2FD-659EBF136E8C}"/>
    <cellStyle name="เครื่องหมายจุลภาค 35 2 2 2 3 2" xfId="14550" xr:uid="{2784DA8D-19AE-4BB9-A81C-01E1E0FD7CBC}"/>
    <cellStyle name="เครื่องหมายจุลภาค 35 2 2 2 3 3" xfId="20903" xr:uid="{7048F926-01C9-4EF2-BE53-572C454CC6C2}"/>
    <cellStyle name="เครื่องหมายจุลภาค 35 2 2 2 3 4" xfId="32431" xr:uid="{B67BF57C-C25F-4E8A-AE33-68CF3B0E2CDC}"/>
    <cellStyle name="เครื่องหมายจุลภาค 35 2 2 2 4" xfId="9641" xr:uid="{EF0BDF89-F828-475F-8ECA-11AA7C230B70}"/>
    <cellStyle name="เครื่องหมายจุลภาค 35 2 2 2 4 2" xfId="16443" xr:uid="{1FBD2AB5-DDBD-4651-8C51-506D80E7C08F}"/>
    <cellStyle name="เครื่องหมายจุลภาค 35 2 2 2 4 3" xfId="23250" xr:uid="{70B30846-C901-479B-8E45-E61ED921813D}"/>
    <cellStyle name="เครื่องหมายจุลภาค 35 2 2 2 4 4" xfId="34776" xr:uid="{5FB12D3A-7767-4B74-9930-0AFB050CDA7C}"/>
    <cellStyle name="เครื่องหมายจุลภาค 35 2 2 2 5" xfId="12745" xr:uid="{641F6B63-56C4-4617-A98B-3D7C1086E93E}"/>
    <cellStyle name="เครื่องหมายจุลภาค 35 2 2 2 5 2" xfId="25588" xr:uid="{33887E96-071D-4B9F-A8FC-91E60B440685}"/>
    <cellStyle name="เครื่องหมายจุลภาค 35 2 2 2 5 3" xfId="37114" xr:uid="{7CF7E4FD-07BC-4227-87B8-E2B6A4E26DFD}"/>
    <cellStyle name="เครื่องหมายจุลภาค 35 2 2 2 6" xfId="27925" xr:uid="{833C14E9-3734-495D-B14B-0C0AEFAA4426}"/>
    <cellStyle name="เครื่องหมายจุลภาค 35 2 2 2 6 2" xfId="39451" xr:uid="{3B54E947-8D26-4D5A-A3F8-05C8A1E21B89}"/>
    <cellStyle name="เครื่องหมายจุลภาค 35 2 2 2 7" xfId="17895" xr:uid="{424F3107-2C2E-464A-ABDE-66E87071AE13}"/>
    <cellStyle name="เครื่องหมายจุลภาค 35 2 2 2 8" xfId="29433" xr:uid="{E65AEDAA-AB1E-4FA8-AC87-0392B9CB6CDD}"/>
    <cellStyle name="เครื่องหมายจุลภาค 35 2 2 3" xfId="6318" xr:uid="{6222E926-CE06-4108-AFD4-844DA600944B}"/>
    <cellStyle name="เครื่องหมายจุลภาค 35 2 2 3 2" xfId="8150" xr:uid="{63B9DA70-0A02-4187-9C6F-BB69E631D280}"/>
    <cellStyle name="เครื่องหมายจุลภาค 35 2 2 3 2 2" xfId="15020" xr:uid="{E750B808-8CF8-41FE-AEF2-EF98A4533ED0}"/>
    <cellStyle name="เครื่องหมายจุลภาค 35 2 2 3 2 3" xfId="21591" xr:uid="{DFE7D641-18B3-4F29-984A-9F18BD031224}"/>
    <cellStyle name="เครื่องหมายจุลภาค 35 2 2 3 2 4" xfId="33118" xr:uid="{BC2F6201-0F64-4652-B106-DA4A136F2771}"/>
    <cellStyle name="เครื่องหมายจุลภาค 35 2 2 3 3" xfId="13189" xr:uid="{5A06BB36-1586-48A5-BC27-3BBE05C6FA7F}"/>
    <cellStyle name="เครื่องหมายจุลภาค 35 2 2 3 3 2" xfId="23934" xr:uid="{AC5F64F5-F17C-4B22-82A3-0CD77006BEE2}"/>
    <cellStyle name="เครื่องหมายจุลภาค 35 2 2 3 3 3" xfId="35460" xr:uid="{2FA012DA-3893-43E5-BB75-A1C6CCCFF2C9}"/>
    <cellStyle name="เครื่องหมายจุลภาค 35 2 2 3 4" xfId="26271" xr:uid="{A72FD63B-2C45-42E8-95CB-3E672ADDB357}"/>
    <cellStyle name="เครื่องหมายจุลภาค 35 2 2 3 4 2" xfId="37797" xr:uid="{4D18A685-9F78-4D09-8F8C-0BCAD35BCB6E}"/>
    <cellStyle name="เครื่องหมายจุลภาค 35 2 2 3 5" xfId="19246" xr:uid="{E60AD874-84AA-4FCC-8605-FDD49345BF5B}"/>
    <cellStyle name="เครื่องหมายจุลภาค 35 2 2 3 6" xfId="30776" xr:uid="{9D7F1C2C-FC32-485F-88B4-621199F4511E}"/>
    <cellStyle name="เครื่องหมายจุลภาค 35 2 2 4" xfId="7225" xr:uid="{9D1921C6-0CAA-4C37-86EF-7A320365D912}"/>
    <cellStyle name="เครื่องหมายจุลภาค 35 2 2 4 2" xfId="14095" xr:uid="{16F7C942-EB07-4C5E-91A4-E1AB3D2344E2}"/>
    <cellStyle name="เครื่องหมายจุลภาค 35 2 2 4 3" xfId="20425" xr:uid="{DD7D6D2D-7DCE-49A3-B9C3-990217DB20AB}"/>
    <cellStyle name="เครื่องหมายจุลภาค 35 2 2 4 4" xfId="31953" xr:uid="{3BA2DD1E-80F5-4BF2-8867-9D4E060CBA45}"/>
    <cellStyle name="เครื่องหมายจุลภาค 35 2 2 5" xfId="9183" xr:uid="{19295CA6-3453-418B-A724-E9BA5E7B500E}"/>
    <cellStyle name="เครื่องหมายจุลภาค 35 2 2 5 2" xfId="15988" xr:uid="{6EC78DD8-085A-4DA2-91BC-393654441767}"/>
    <cellStyle name="เครื่องหมายจุลภาค 35 2 2 5 3" xfId="22772" xr:uid="{0256F6E8-8F70-4591-9C9A-468310E4E224}"/>
    <cellStyle name="เครื่องหมายจุลภาค 35 2 2 5 4" xfId="34298" xr:uid="{D4A65DF8-4582-4686-9A65-166C8CC1A40E}"/>
    <cellStyle name="เครื่องหมายจุลภาค 35 2 2 6" xfId="12330" xr:uid="{93BE2851-C4F8-477A-8421-7BB74249694B}"/>
    <cellStyle name="เครื่องหมายจุลภาค 35 2 2 6 2" xfId="25110" xr:uid="{5DDF7BA1-7763-47E3-866E-9B4219C7F3DD}"/>
    <cellStyle name="เครื่องหมายจุลภาค 35 2 2 6 3" xfId="36636" xr:uid="{03F37FBA-2C05-4A42-94C5-8F43B38E23F8}"/>
    <cellStyle name="เครื่องหมายจุลภาค 35 2 2 7" xfId="27447" xr:uid="{DDB0EFBF-1470-42D5-ADBF-9A46C5BEDD69}"/>
    <cellStyle name="เครื่องหมายจุลภาค 35 2 2 7 2" xfId="38973" xr:uid="{8E94D73A-CD94-43AF-A61E-1685D20E3F7F}"/>
    <cellStyle name="เครื่องหมายจุลภาค 35 2 2 8" xfId="17351" xr:uid="{E6352DA5-56EC-405A-A138-BD3E06752A84}"/>
    <cellStyle name="เครื่องหมายจุลภาค 35 2 2 9" xfId="28889" xr:uid="{1D144FEE-2ED1-473B-80AB-F8BF4005616B}"/>
    <cellStyle name="เครื่องหมายจุลภาค 35 2 3" xfId="2433" xr:uid="{95552D3A-9989-4F08-9481-EB2450507F74}"/>
    <cellStyle name="เครื่องหมายจุลภาค 35 2 3 2" xfId="2958" xr:uid="{33E26ED7-FE47-4FC0-9831-1AE82CC1FD00}"/>
    <cellStyle name="เครื่องหมายจุลภาค 35 2 3 2 2" xfId="6868" xr:uid="{1D272FA0-6BAE-423F-806B-3C31B52708F7}"/>
    <cellStyle name="เครื่องหมายจุลภาค 35 2 3 2 2 2" xfId="8719" xr:uid="{1A593F55-D906-409D-B39C-2E4C9A9BB80A}"/>
    <cellStyle name="เครื่องหมายจุลภาค 35 2 3 2 2 2 2" xfId="15589" xr:uid="{78ED55EE-9F0F-42E9-87F5-BC2B866BCAE6}"/>
    <cellStyle name="เครื่องหมายจุลภาค 35 2 3 2 2 2 3" xfId="22177" xr:uid="{9CD6EA31-C0A4-49DA-8D47-D0AAB9F715AC}"/>
    <cellStyle name="เครื่องหมายจุลภาค 35 2 3 2 2 2 4" xfId="33704" xr:uid="{29F38087-09CD-4171-96EF-EE3E87B57845}"/>
    <cellStyle name="เครื่องหมายจุลภาค 35 2 3 2 2 3" xfId="13739" xr:uid="{F3C37D80-30A9-44EE-BE9C-E178E1DF37B5}"/>
    <cellStyle name="เครื่องหมายจุลภาค 35 2 3 2 2 3 2" xfId="24520" xr:uid="{BDA46060-171E-448C-B42D-4A40C9179D59}"/>
    <cellStyle name="เครื่องหมายจุลภาค 35 2 3 2 2 3 3" xfId="36046" xr:uid="{0D29BF99-B437-467A-B253-2C883E862DD7}"/>
    <cellStyle name="เครื่องหมายจุลภาค 35 2 3 2 2 4" xfId="26857" xr:uid="{7A665CA2-FD70-44F5-B22A-10F7B042A099}"/>
    <cellStyle name="เครื่องหมายจุลภาค 35 2 3 2 2 4 2" xfId="38383" xr:uid="{F15A5395-F0FD-4D3E-A24E-3366DEFD3205}"/>
    <cellStyle name="เครื่องหมายจุลภาค 35 2 3 2 2 5" xfId="19832" xr:uid="{8E31F47B-5EB3-422E-813E-502047E97825}"/>
    <cellStyle name="เครื่องหมายจุลภาค 35 2 3 2 2 6" xfId="31362" xr:uid="{EA59CDF6-45EF-4893-A182-CB71F67CABE1}"/>
    <cellStyle name="เครื่องหมายจุลภาค 35 2 3 2 3" xfId="7786" xr:uid="{6D992EB5-8DBE-4685-8AAA-802F8E3BAD0F}"/>
    <cellStyle name="เครื่องหมายจุลภาค 35 2 3 2 3 2" xfId="14656" xr:uid="{33077966-062F-40CF-A20C-5F1D3B43F73C}"/>
    <cellStyle name="เครื่องหมายจุลภาค 35 2 3 2 3 3" xfId="21011" xr:uid="{E90883A9-8F39-40E9-83AD-A5049E56F168}"/>
    <cellStyle name="เครื่องหมายจุลภาค 35 2 3 2 3 4" xfId="32539" xr:uid="{50ACBD4B-C78D-4A46-A9F7-06A95FBB0825}"/>
    <cellStyle name="เครื่องหมายจุลภาค 35 2 3 2 4" xfId="9748" xr:uid="{0B7C051A-1B38-4B3C-9CAC-A297A4059499}"/>
    <cellStyle name="เครื่องหมายจุลภาค 35 2 3 2 4 2" xfId="16550" xr:uid="{B621E4CE-0551-4401-B1B8-E583296712BB}"/>
    <cellStyle name="เครื่องหมายจุลภาค 35 2 3 2 4 3" xfId="23358" xr:uid="{512050D2-F0DD-4357-A430-D6BC872FFF2A}"/>
    <cellStyle name="เครื่องหมายจุลภาค 35 2 3 2 4 4" xfId="34884" xr:uid="{5EFDBE1F-FCDD-4F97-95A7-29A89465FDF2}"/>
    <cellStyle name="เครื่องหมายจุลภาค 35 2 3 2 5" xfId="12843" xr:uid="{4A319499-D5C5-434E-88F4-51DB3C3E8DCB}"/>
    <cellStyle name="เครื่องหมายจุลภาค 35 2 3 2 5 2" xfId="25696" xr:uid="{9D7DD333-5C2F-40CE-A949-E997E50469E6}"/>
    <cellStyle name="เครื่องหมายจุลภาค 35 2 3 2 5 3" xfId="37222" xr:uid="{F8410A98-48D0-42FF-BF9D-C117E95D11BD}"/>
    <cellStyle name="เครื่องหมายจุลภาค 35 2 3 2 6" xfId="28033" xr:uid="{550C374F-4501-4E96-93E1-4231871992C0}"/>
    <cellStyle name="เครื่องหมายจุลภาค 35 2 3 2 6 2" xfId="39559" xr:uid="{8B161A9A-058E-4645-B858-C82075D5F45D}"/>
    <cellStyle name="เครื่องหมายจุลภาค 35 2 3 2 7" xfId="18003" xr:uid="{4997AAFE-31CC-4B5B-B9EE-9A9AC0B7F727}"/>
    <cellStyle name="เครื่องหมายจุลภาค 35 2 3 2 8" xfId="29541" xr:uid="{34363E74-E4F4-4D7A-B45E-A3570269E356}"/>
    <cellStyle name="เครื่องหมายจุลภาค 35 2 3 3" xfId="6422" xr:uid="{D03B2572-EC4E-4533-A136-7CAEAF339401}"/>
    <cellStyle name="เครื่องหมายจุลภาค 35 2 3 3 2" xfId="8256" xr:uid="{F1BAA9B0-D1C5-43D6-9432-4910E726484F}"/>
    <cellStyle name="เครื่องหมายจุลภาค 35 2 3 3 2 2" xfId="15126" xr:uid="{13628A7B-F99C-4DAA-9385-9C1FA62A3F7E}"/>
    <cellStyle name="เครื่องหมายจุลภาค 35 2 3 3 2 3" xfId="21699" xr:uid="{D05B9FA9-C7BF-47C7-A618-D411C3C134C1}"/>
    <cellStyle name="เครื่องหมายจุลภาค 35 2 3 3 2 4" xfId="33226" xr:uid="{1D6C79A3-013B-4C93-A987-CA52DC9FF01E}"/>
    <cellStyle name="เครื่องหมายจุลภาค 35 2 3 3 3" xfId="13293" xr:uid="{A7CBE110-3F94-496F-B6D6-A6F8CBC2D0EF}"/>
    <cellStyle name="เครื่องหมายจุลภาค 35 2 3 3 3 2" xfId="24042" xr:uid="{AAC5874C-0CE1-4B4C-8F8A-4948977F06D7}"/>
    <cellStyle name="เครื่องหมายจุลภาค 35 2 3 3 3 3" xfId="35568" xr:uid="{89258C1E-B16B-4AFC-8F75-B46A28AEE50C}"/>
    <cellStyle name="เครื่องหมายจุลภาค 35 2 3 3 4" xfId="26379" xr:uid="{BB516EEA-3B1D-46A5-98B5-E16EA1FDA8F7}"/>
    <cellStyle name="เครื่องหมายจุลภาค 35 2 3 3 4 2" xfId="37905" xr:uid="{EA4CB4D1-7EDD-467D-882A-D66DD0CAAB48}"/>
    <cellStyle name="เครื่องหมายจุลภาค 35 2 3 3 5" xfId="19354" xr:uid="{7EC45AEB-D4E1-4C55-8193-5E90906051B7}"/>
    <cellStyle name="เครื่องหมายจุลภาค 35 2 3 3 6" xfId="30884" xr:uid="{04245D74-83E0-4D58-9B09-31A6E2CF5F62}"/>
    <cellStyle name="เครื่องหมายจุลภาค 35 2 3 4" xfId="7329" xr:uid="{6182AB1C-9028-4564-9A23-8EE0DBF5B53F}"/>
    <cellStyle name="เครื่องหมายจุลภาค 35 2 3 4 2" xfId="14199" xr:uid="{0CA1670D-921E-4B3C-A41E-7E941F904A97}"/>
    <cellStyle name="เครื่องหมายจุลภาค 35 2 3 4 3" xfId="20533" xr:uid="{3181CDF4-51BD-44BB-8134-C85EBD7D1CA7}"/>
    <cellStyle name="เครื่องหมายจุลภาค 35 2 3 4 4" xfId="32061" xr:uid="{24F3B726-511B-468B-981D-CF913E743D66}"/>
    <cellStyle name="เครื่องหมายจุลภาค 35 2 3 5" xfId="9287" xr:uid="{02CE036E-196D-44A3-B22B-3F962D67A10B}"/>
    <cellStyle name="เครื่องหมายจุลภาค 35 2 3 5 2" xfId="16092" xr:uid="{BCC35539-79BE-4EFC-AA34-D60B7C9F1D16}"/>
    <cellStyle name="เครื่องหมายจุลภาค 35 2 3 5 3" xfId="22880" xr:uid="{BECAA238-01F2-451A-8E9E-12B334924C3A}"/>
    <cellStyle name="เครื่องหมายจุลภาค 35 2 3 5 4" xfId="34406" xr:uid="{3D03B358-7100-4DC5-B514-F6EA2B798B3B}"/>
    <cellStyle name="เครื่องหมายจุลภาค 35 2 3 6" xfId="12425" xr:uid="{7174119B-DB56-46E2-A8FE-9DDF27975D40}"/>
    <cellStyle name="เครื่องหมายจุลภาค 35 2 3 6 2" xfId="25218" xr:uid="{CB5AB926-68A7-4B90-8B0C-A81CEBBE5843}"/>
    <cellStyle name="เครื่องหมายจุลภาค 35 2 3 6 3" xfId="36744" xr:uid="{F55E5B06-4975-4C31-AD7A-ACFFAB996262}"/>
    <cellStyle name="เครื่องหมายจุลภาค 35 2 3 7" xfId="27555" xr:uid="{C05D4800-C691-46F4-A69B-9CCEB7C82DBB}"/>
    <cellStyle name="เครื่องหมายจุลภาค 35 2 3 7 2" xfId="39081" xr:uid="{B487692E-918C-462B-9D31-F3C327AE1A22}"/>
    <cellStyle name="เครื่องหมายจุลภาค 35 2 3 8" xfId="17488" xr:uid="{46E1EBA0-3640-48BA-8862-0FBF57282CF3}"/>
    <cellStyle name="เครื่องหมายจุลภาค 35 2 3 9" xfId="29026" xr:uid="{1F98397A-5F39-4B0B-8D33-C662BE1BDF95}"/>
    <cellStyle name="เครื่องหมายจุลภาค 35 2 4" xfId="2552" xr:uid="{E5B0E94C-8761-4290-87B6-7E2DD7A45ACE}"/>
    <cellStyle name="เครื่องหมายจุลภาค 35 2 4 2" xfId="3059" xr:uid="{75C1A0AD-4AFA-4874-8820-E7CFC2456477}"/>
    <cellStyle name="เครื่องหมายจุลภาค 35 2 4 2 2" xfId="6971" xr:uid="{6CB7C4F3-ACFD-47FD-8125-BB76ABDA56D6}"/>
    <cellStyle name="เครื่องหมายจุลภาค 35 2 4 2 2 2" xfId="8824" xr:uid="{A611D730-21D3-4265-9198-1B14C2385B14}"/>
    <cellStyle name="เครื่องหมายจุลภาค 35 2 4 2 2 2 2" xfId="15694" xr:uid="{7802AE33-D8D1-49E5-8CC7-CB0C98767CE6}"/>
    <cellStyle name="เครื่องหมายจุลภาค 35 2 4 2 2 2 3" xfId="22282" xr:uid="{FD3E2E21-5230-47E1-AB6E-D0D44A4D737E}"/>
    <cellStyle name="เครื่องหมายจุลภาค 35 2 4 2 2 2 4" xfId="33809" xr:uid="{2A29C445-2DD0-4A73-8FD7-5577FCB1141E}"/>
    <cellStyle name="เครื่องหมายจุลภาค 35 2 4 2 2 3" xfId="13842" xr:uid="{680EA90B-35AB-437D-9F2A-C5A90A72F10C}"/>
    <cellStyle name="เครื่องหมายจุลภาค 35 2 4 2 2 3 2" xfId="24625" xr:uid="{8211B00D-139E-4DB5-8046-D864C2F2EC28}"/>
    <cellStyle name="เครื่องหมายจุลภาค 35 2 4 2 2 3 3" xfId="36151" xr:uid="{DBAE7A9D-9F9B-43D4-B619-5FFF09478BF5}"/>
    <cellStyle name="เครื่องหมายจุลภาค 35 2 4 2 2 4" xfId="26962" xr:uid="{B739BF76-9274-4FCE-A28A-103ED4AA122A}"/>
    <cellStyle name="เครื่องหมายจุลภาค 35 2 4 2 2 4 2" xfId="38488" xr:uid="{9EB2391A-2FB1-4E81-8A2C-CCF04473D519}"/>
    <cellStyle name="เครื่องหมายจุลภาค 35 2 4 2 2 5" xfId="19937" xr:uid="{ED954C9F-F5A3-45F2-877D-FDC6A41448D3}"/>
    <cellStyle name="เครื่องหมายจุลภาค 35 2 4 2 2 6" xfId="31467" xr:uid="{06CBC4F6-E060-4B1E-8E9B-8FEAC3B89E7C}"/>
    <cellStyle name="เครื่องหมายจุลภาค 35 2 4 2 3" xfId="7891" xr:uid="{84C2A490-9A43-498C-A56C-9C3A0023BFB6}"/>
    <cellStyle name="เครื่องหมายจุลภาค 35 2 4 2 3 2" xfId="14761" xr:uid="{15BEB289-FB33-4E4D-9DDB-EC8A0D66BD49}"/>
    <cellStyle name="เครื่องหมายจุลภาค 35 2 4 2 3 3" xfId="21116" xr:uid="{901C4E46-F3FB-44AC-BEA4-BFAF9645F526}"/>
    <cellStyle name="เครื่องหมายจุลภาค 35 2 4 2 3 4" xfId="32644" xr:uid="{9426B693-791A-46FC-A5AD-C3477A34AC61}"/>
    <cellStyle name="เครื่องหมายจุลภาค 35 2 4 2 4" xfId="9853" xr:uid="{59DA88E4-4FB0-414D-9BA1-9533B0DB8448}"/>
    <cellStyle name="เครื่องหมายจุลภาค 35 2 4 2 4 2" xfId="16655" xr:uid="{6723069D-710D-4D86-BC97-7D7B1E38F4B0}"/>
    <cellStyle name="เครื่องหมายจุลภาค 35 2 4 2 4 3" xfId="23463" xr:uid="{6E3AD7A7-CAD0-4C3A-9389-3D6776CA227E}"/>
    <cellStyle name="เครื่องหมายจุลภาค 35 2 4 2 4 4" xfId="34989" xr:uid="{46CD03E1-FD8A-40BF-994E-864FE180603C}"/>
    <cellStyle name="เครื่องหมายจุลภาค 35 2 4 2 5" xfId="12944" xr:uid="{E19A48BB-5273-4EDC-BEF1-10AFCE7167A7}"/>
    <cellStyle name="เครื่องหมายจุลภาค 35 2 4 2 5 2" xfId="25801" xr:uid="{5EDF1453-7A32-4D8A-B541-BFCB8E709881}"/>
    <cellStyle name="เครื่องหมายจุลภาค 35 2 4 2 5 3" xfId="37327" xr:uid="{041CDA98-A653-4C5E-87F0-6F9FFAB907B8}"/>
    <cellStyle name="เครื่องหมายจุลภาค 35 2 4 2 6" xfId="28138" xr:uid="{A229E0F5-A208-4B5B-B6DF-42ADE68052A9}"/>
    <cellStyle name="เครื่องหมายจุลภาค 35 2 4 2 6 2" xfId="39664" xr:uid="{5265E8CD-0559-4A7C-92C6-41BCAEEE8D67}"/>
    <cellStyle name="เครื่องหมายจุลภาค 35 2 4 2 7" xfId="18108" xr:uid="{497EF40E-0CF5-4177-AD9D-70FF69632503}"/>
    <cellStyle name="เครื่องหมายจุลภาค 35 2 4 2 8" xfId="29646" xr:uid="{07A851EA-A719-46A9-B33D-4D06368E439A}"/>
    <cellStyle name="เครื่องหมายจุลภาค 35 2 4 3" xfId="6524" xr:uid="{CA3A504A-4CE9-4E4D-8115-A7FBC358A09B}"/>
    <cellStyle name="เครื่องหมายจุลภาค 35 2 4 3 2" xfId="8360" xr:uid="{26CD4170-866F-4B27-B16D-3718C692FFFC}"/>
    <cellStyle name="เครื่องหมายจุลภาค 35 2 4 3 2 2" xfId="15230" xr:uid="{3EA7DEF6-588F-421A-96D2-66A52487621A}"/>
    <cellStyle name="เครื่องหมายจุลภาค 35 2 4 3 2 3" xfId="21804" xr:uid="{A855F348-0682-489B-8124-326AD7FD1978}"/>
    <cellStyle name="เครื่องหมายจุลภาค 35 2 4 3 2 4" xfId="33331" xr:uid="{5BA4D61A-C545-4403-B5AD-7A9DF1978AD6}"/>
    <cellStyle name="เครื่องหมายจุลภาค 35 2 4 3 3" xfId="13395" xr:uid="{372A012B-4316-492A-A2A3-09AB51C5354A}"/>
    <cellStyle name="เครื่องหมายจุลภาค 35 2 4 3 3 2" xfId="24147" xr:uid="{DBCB93FE-AE6E-4042-BBEB-309E0EDCB7EF}"/>
    <cellStyle name="เครื่องหมายจุลภาค 35 2 4 3 3 3" xfId="35673" xr:uid="{5A8DF9CF-5FD9-4B46-9518-3AE05E53A5C5}"/>
    <cellStyle name="เครื่องหมายจุลภาค 35 2 4 3 4" xfId="26484" xr:uid="{0D8382FF-CAF1-4C84-A7B3-4683C32E7A8D}"/>
    <cellStyle name="เครื่องหมายจุลภาค 35 2 4 3 4 2" xfId="38010" xr:uid="{03603338-E3D4-4ADF-93D8-119DBF7B24F6}"/>
    <cellStyle name="เครื่องหมายจุลภาค 35 2 4 3 5" xfId="19459" xr:uid="{98849338-8A29-4764-A010-CDAD5EBA4599}"/>
    <cellStyle name="เครื่องหมายจุลภาค 35 2 4 3 6" xfId="30989" xr:uid="{45EC0CC2-2D86-4E32-A401-1C9183C68AD3}"/>
    <cellStyle name="เครื่องหมายจุลภาค 35 2 4 4" xfId="7431" xr:uid="{D8CC1F02-0D16-4EB7-A27A-7C5A33C018B7}"/>
    <cellStyle name="เครื่องหมายจุลภาค 35 2 4 4 2" xfId="14301" xr:uid="{D990073E-93CB-4202-A971-E880BC919411}"/>
    <cellStyle name="เครื่องหมายจุลภาค 35 2 4 4 3" xfId="20638" xr:uid="{C81E185C-F7FD-4531-8CCD-83A4ED21D57C}"/>
    <cellStyle name="เครื่องหมายจุลภาค 35 2 4 4 4" xfId="32166" xr:uid="{640D6AA2-6F51-4C9C-BC77-2DB918820A37}"/>
    <cellStyle name="เครื่องหมายจุลภาค 35 2 4 5" xfId="9389" xr:uid="{ECEC46C3-3A42-4FEB-8E1B-6F7086DA4892}"/>
    <cellStyle name="เครื่องหมายจุลภาค 35 2 4 5 2" xfId="16194" xr:uid="{6279EFE2-F155-4DAB-93CA-EF6194DE69BD}"/>
    <cellStyle name="เครื่องหมายจุลภาค 35 2 4 5 3" xfId="22985" xr:uid="{AD32E493-EE52-4C66-8134-A900ED88DEC2}"/>
    <cellStyle name="เครื่องหมายจุลภาค 35 2 4 5 4" xfId="34511" xr:uid="{0B77F7EE-AD35-4958-A29C-74F8B1241331}"/>
    <cellStyle name="เครื่องหมายจุลภาค 35 2 4 6" xfId="12517" xr:uid="{7409F192-FD19-49CE-B1B1-74DCD5205EAF}"/>
    <cellStyle name="เครื่องหมายจุลภาค 35 2 4 6 2" xfId="25323" xr:uid="{42A71A3B-D855-4E7A-82E6-4193E9B66C72}"/>
    <cellStyle name="เครื่องหมายจุลภาค 35 2 4 6 3" xfId="36849" xr:uid="{4247FDA0-F9EC-4DF7-AD53-B6110816A03E}"/>
    <cellStyle name="เครื่องหมายจุลภาค 35 2 4 7" xfId="27660" xr:uid="{A8F23B40-BE1D-490D-A301-34648958880B}"/>
    <cellStyle name="เครื่องหมายจุลภาค 35 2 4 7 2" xfId="39186" xr:uid="{FE81BDBE-4D3A-4DAD-9A58-8D938DF18E09}"/>
    <cellStyle name="เครื่องหมายจุลภาค 35 2 4 8" xfId="17621" xr:uid="{2DB41FE7-93D1-498B-8961-6BB57E66BCC2}"/>
    <cellStyle name="เครื่องหมายจุลภาค 35 2 4 9" xfId="29159" xr:uid="{C7215AC9-F2AC-49C1-BCCD-B6FC9C6613F5}"/>
    <cellStyle name="เครื่องหมายจุลภาค 35 2 5" xfId="2762" xr:uid="{448C479F-F2A3-4084-91E9-6B8E236BE64C}"/>
    <cellStyle name="เครื่องหมายจุลภาค 35 2 5 2" xfId="6664" xr:uid="{843786D7-55F2-4E99-BFD7-E74905D4AB27}"/>
    <cellStyle name="เครื่องหมายจุลภาค 35 2 5 2 2" xfId="8508" xr:uid="{BA0A9585-451A-4120-BB13-13156BF4CE70}"/>
    <cellStyle name="เครื่องหมายจุลภาค 35 2 5 2 2 2" xfId="15378" xr:uid="{D6CCCFC5-4432-4341-BA09-4C57F0208DC3}"/>
    <cellStyle name="เครื่องหมายจุลภาค 35 2 5 2 2 3" xfId="21961" xr:uid="{C5698964-542B-4FCD-9B91-61EEE8AC23EE}"/>
    <cellStyle name="เครื่องหมายจุลภาค 35 2 5 2 2 4" xfId="33488" xr:uid="{6A9B1A0F-4542-4374-B6EC-D50DF218B7EC}"/>
    <cellStyle name="เครื่องหมายจุลภาค 35 2 5 2 3" xfId="13535" xr:uid="{CA9F5BDB-6F9C-421B-B9C5-B06A7F83DB36}"/>
    <cellStyle name="เครื่องหมายจุลภาค 35 2 5 2 3 2" xfId="24304" xr:uid="{E221840D-D06B-4883-AD80-65E563DE4EDD}"/>
    <cellStyle name="เครื่องหมายจุลภาค 35 2 5 2 3 3" xfId="35830" xr:uid="{4526B86D-D771-4D8D-963C-ED21EA1D1725}"/>
    <cellStyle name="เครื่องหมายจุลภาค 35 2 5 2 4" xfId="26641" xr:uid="{E0D0D7A4-4D96-4C65-AED5-16C170B1A97F}"/>
    <cellStyle name="เครื่องหมายจุลภาค 35 2 5 2 4 2" xfId="38167" xr:uid="{95A85173-9D8B-46FA-BCAA-E659CAEB4B25}"/>
    <cellStyle name="เครื่องหมายจุลภาค 35 2 5 2 5" xfId="19616" xr:uid="{0BACFF21-971D-42B6-B119-5F82526ED317}"/>
    <cellStyle name="เครื่องหมายจุลภาค 35 2 5 2 6" xfId="31146" xr:uid="{10931B7C-7D20-4632-8BCE-8108A27865C3}"/>
    <cellStyle name="เครื่องหมายจุลภาค 35 2 5 3" xfId="7575" xr:uid="{D3E7AC6B-A3BF-4954-8173-66CD4C5F0050}"/>
    <cellStyle name="เครื่องหมายจุลภาค 35 2 5 3 2" xfId="14445" xr:uid="{7DE95D8F-BD97-4F2E-B8A6-F9BD76C3B7EA}"/>
    <cellStyle name="เครื่องหมายจุลภาค 35 2 5 3 3" xfId="20795" xr:uid="{7F46601B-0E80-44E3-A308-0F89749A2A91}"/>
    <cellStyle name="เครื่องหมายจุลภาค 35 2 5 3 4" xfId="32323" xr:uid="{47AC29A6-D5C2-481F-B9E2-AC2198FE79E2}"/>
    <cellStyle name="เครื่องหมายจุลภาค 35 2 5 4" xfId="9536" xr:uid="{B88D302E-DFAE-4E7A-A8AB-5FC826D7CBFC}"/>
    <cellStyle name="เครื่องหมายจุลภาค 35 2 5 4 2" xfId="16338" xr:uid="{4A806D8C-8372-453A-8484-A20C80A2418B}"/>
    <cellStyle name="เครื่องหมายจุลภาค 35 2 5 4 3" xfId="23142" xr:uid="{4790FB46-DA0A-4C09-9601-D06A40746E36}"/>
    <cellStyle name="เครื่องหมายจุลภาค 35 2 5 4 4" xfId="34668" xr:uid="{511EA156-0B33-42B3-8886-26886EFF9210}"/>
    <cellStyle name="เครื่องหมายจุลภาค 35 2 5 5" xfId="12647" xr:uid="{C7E0D606-C7A9-4D1D-9D33-01EC52DC4EC2}"/>
    <cellStyle name="เครื่องหมายจุลภาค 35 2 5 5 2" xfId="25480" xr:uid="{96629084-1B61-4A65-9846-99528DD6D677}"/>
    <cellStyle name="เครื่องหมายจุลภาค 35 2 5 5 3" xfId="37006" xr:uid="{E1844D5F-71DA-45B3-8659-1C36A5B67CA8}"/>
    <cellStyle name="เครื่องหมายจุลภาค 35 2 5 6" xfId="27817" xr:uid="{558F21F8-9D35-400B-ABA1-7B234C1AFAE5}"/>
    <cellStyle name="เครื่องหมายจุลภาค 35 2 5 6 2" xfId="39343" xr:uid="{D5742C02-3EDC-4A05-B13A-F5648BEA112D}"/>
    <cellStyle name="เครื่องหมายจุลภาค 35 2 5 7" xfId="17787" xr:uid="{F10A61F0-9D9B-41C2-9DC7-7A992E091D51}"/>
    <cellStyle name="เครื่องหมายจุลภาค 35 2 5 8" xfId="29325" xr:uid="{6F5F25C3-B2BF-4D74-B2CD-21DD25DC3D67}"/>
    <cellStyle name="เครื่องหมายจุลภาค 35 2 6" xfId="6219" xr:uid="{96AF87FA-EFE9-4F73-B864-20B58C930809}"/>
    <cellStyle name="เครื่องหมายจุลภาค 35 2 6 2" xfId="8046" xr:uid="{C98D527B-8361-4508-A804-D25ABED1876F}"/>
    <cellStyle name="เครื่องหมายจุลภาค 35 2 6 2 2" xfId="14916" xr:uid="{29963FF2-956A-417F-9DF8-52904F4251F1}"/>
    <cellStyle name="เครื่องหมายจุลภาค 35 2 6 2 3" xfId="21483" xr:uid="{8A4EA0E8-3E14-491B-964B-D0FC055DA4CD}"/>
    <cellStyle name="เครื่องหมายจุลภาค 35 2 6 2 4" xfId="33010" xr:uid="{AF1F0319-8A8B-4989-BBAF-5A8AD71FC5A1}"/>
    <cellStyle name="เครื่องหมายจุลภาค 35 2 6 3" xfId="13090" xr:uid="{E14A5847-8203-4702-870E-23C42CC7A505}"/>
    <cellStyle name="เครื่องหมายจุลภาค 35 2 6 3 2" xfId="23826" xr:uid="{391CAE27-1E45-404B-B452-D8F39CC12773}"/>
    <cellStyle name="เครื่องหมายจุลภาค 35 2 6 3 3" xfId="35352" xr:uid="{E6940B86-DB59-4149-AD4A-32F4C0CE4D11}"/>
    <cellStyle name="เครื่องหมายจุลภาค 35 2 6 4" xfId="26163" xr:uid="{C0B468B6-973B-4E8A-9E7F-3F4CA9E20999}"/>
    <cellStyle name="เครื่องหมายจุลภาค 35 2 6 4 2" xfId="37689" xr:uid="{F92661A8-5C59-404A-8E7A-ECFE56240510}"/>
    <cellStyle name="เครื่องหมายจุลภาค 35 2 6 5" xfId="19138" xr:uid="{C980A02E-24ED-46CE-BDBB-E3C7E0920EBB}"/>
    <cellStyle name="เครื่องหมายจุลภาค 35 2 6 6" xfId="30668" xr:uid="{C6F3C86D-03C9-47F9-8E82-BFED7835CFCB}"/>
    <cellStyle name="เครื่องหมายจุลภาค 35 2 7" xfId="7126" xr:uid="{D85145F4-4D43-4135-B794-4A6410A7B7A9}"/>
    <cellStyle name="เครื่องหมายจุลภาค 35 2 7 2" xfId="13996" xr:uid="{F9D324C1-5698-4AD8-BEF1-DED81D29EBF0}"/>
    <cellStyle name="เครื่องหมายจุลภาค 35 2 7 3" xfId="20317" xr:uid="{1243EC1B-BC01-46FF-920E-E79D7412B8A9}"/>
    <cellStyle name="เครื่องหมายจุลภาค 35 2 7 4" xfId="31845" xr:uid="{52C1B95F-E7F1-48EC-AEA0-5AC0FDF7804A}"/>
    <cellStyle name="เครื่องหมายจุลภาค 35 2 8" xfId="9082" xr:uid="{E3CB55A3-5CAE-4179-956F-C3E7B5F0069C}"/>
    <cellStyle name="เครื่องหมายจุลภาค 35 2 8 2" xfId="15888" xr:uid="{2631B6D0-BD21-4DD3-B7D9-7971C2672C30}"/>
    <cellStyle name="เครื่องหมายจุลภาค 35 2 8 3" xfId="22664" xr:uid="{1B809CC7-91BF-448A-8A60-1E0EDB96D7A5}"/>
    <cellStyle name="เครื่องหมายจุลภาค 35 2 8 4" xfId="34190" xr:uid="{BCEB7D5E-8870-465B-BC00-14DF8336862C}"/>
    <cellStyle name="เครื่องหมายจุลภาค 35 2 9" xfId="12232" xr:uid="{78FF7816-CE42-4E39-A9BF-56A55FC6FAA1}"/>
    <cellStyle name="เครื่องหมายจุลภาค 35 2 9 2" xfId="25002" xr:uid="{8AB1E14C-BB5D-412E-BA4E-E1C7D32D6532}"/>
    <cellStyle name="เครื่องหมายจุลภาค 35 2 9 3" xfId="36528" xr:uid="{B0AAD270-D751-49A9-91AD-FBE4ACA662E1}"/>
    <cellStyle name="เครื่องหมายจุลภาค 35 3" xfId="2269" xr:uid="{AE8A34A9-1325-430A-8FCF-02B1F64E474D}"/>
    <cellStyle name="เครื่องหมายจุลภาค 35 3 2" xfId="2823" xr:uid="{B03F3981-4F81-48EA-A919-8D32B8BEBA8F}"/>
    <cellStyle name="เครื่องหมายจุลภาค 35 3 2 2" xfId="6727" xr:uid="{5ECC17E8-8A31-42DD-909F-A525913BF913}"/>
    <cellStyle name="เครื่องหมายจุลภาค 35 3 2 2 2" xfId="8575" xr:uid="{43CC023C-A104-48C3-BB13-A05D656764BB}"/>
    <cellStyle name="เครื่องหมายจุลภาค 35 3 2 2 2 2" xfId="15445" xr:uid="{AFB255F1-502B-40E2-A8FE-E829C82243AE}"/>
    <cellStyle name="เครื่องหมายจุลภาค 35 3 2 2 2 3" xfId="22031" xr:uid="{53CC3120-CD18-4F8C-A1EE-D92C488FC83F}"/>
    <cellStyle name="เครื่องหมายจุลภาค 35 3 2 2 2 4" xfId="33558" xr:uid="{555FBE23-E2EC-4971-B2AC-32F04AC9B4B2}"/>
    <cellStyle name="เครื่องหมายจุลภาค 35 3 2 2 3" xfId="13598" xr:uid="{FD2BC314-6159-4F14-A542-E8C0DDCE4FC4}"/>
    <cellStyle name="เครื่องหมายจุลภาค 35 3 2 2 3 2" xfId="24374" xr:uid="{1C53EF9F-8CD6-4421-838B-FA4D4E7C9D3C}"/>
    <cellStyle name="เครื่องหมายจุลภาค 35 3 2 2 3 3" xfId="35900" xr:uid="{3F0E2279-96B2-4249-91CB-F6DB200C410A}"/>
    <cellStyle name="เครื่องหมายจุลภาค 35 3 2 2 4" xfId="26711" xr:uid="{2B0F311B-D98C-4540-8BDD-CF35908A8088}"/>
    <cellStyle name="เครื่องหมายจุลภาค 35 3 2 2 4 2" xfId="38237" xr:uid="{E06816F2-2919-4D0A-BF23-477EB1803A6B}"/>
    <cellStyle name="เครื่องหมายจุลภาค 35 3 2 2 5" xfId="19686" xr:uid="{23B9C808-12FB-426B-A718-613798BA131A}"/>
    <cellStyle name="เครื่องหมายจุลภาค 35 3 2 2 6" xfId="31216" xr:uid="{55D1309B-699C-4CEA-82E8-593E6A0E1652}"/>
    <cellStyle name="เครื่องหมายจุลภาค 35 3 2 3" xfId="7642" xr:uid="{D4E397E7-F144-4FE7-B353-4FE699B88A64}"/>
    <cellStyle name="เครื่องหมายจุลภาค 35 3 2 3 2" xfId="14512" xr:uid="{FC453CD2-A959-43C9-BED6-A23B0DA2EFC3}"/>
    <cellStyle name="เครื่องหมายจุลภาค 35 3 2 3 3" xfId="20865" xr:uid="{84196CB6-B1F3-4E2A-8D4B-81A23E2CED38}"/>
    <cellStyle name="เครื่องหมายจุลภาค 35 3 2 3 4" xfId="32393" xr:uid="{40BD81C4-C1FB-4286-AD6B-617062A6168E}"/>
    <cellStyle name="เครื่องหมายจุลภาค 35 3 2 4" xfId="9603" xr:uid="{552E00FA-43C2-4F03-81A8-8FFD6145ECF6}"/>
    <cellStyle name="เครื่องหมายจุลภาค 35 3 2 4 2" xfId="16405" xr:uid="{D027294B-C9DF-4A6A-B63B-6D82FA7E2E16}"/>
    <cellStyle name="เครื่องหมายจุลภาค 35 3 2 4 3" xfId="23212" xr:uid="{6EC18330-C16A-4DF2-9295-E60D09F12EB4}"/>
    <cellStyle name="เครื่องหมายจุลภาค 35 3 2 4 4" xfId="34738" xr:uid="{EF8D1775-B8B2-4726-BF0F-B0C9EC9BF008}"/>
    <cellStyle name="เครื่องหมายจุลภาค 35 3 2 5" xfId="12708" xr:uid="{42697C9E-2F91-4D6E-A680-4770FCFB21F5}"/>
    <cellStyle name="เครื่องหมายจุลภาค 35 3 2 5 2" xfId="25550" xr:uid="{1CA99D31-3DDA-4A2A-A79F-BC2C7E070051}"/>
    <cellStyle name="เครื่องหมายจุลภาค 35 3 2 5 3" xfId="37076" xr:uid="{3E8C56F7-38B0-4B15-B49E-FF044CEC869D}"/>
    <cellStyle name="เครื่องหมายจุลภาค 35 3 2 6" xfId="27887" xr:uid="{FBC35141-3CC0-43DE-AE62-93E0478E4BB6}"/>
    <cellStyle name="เครื่องหมายจุลภาค 35 3 2 6 2" xfId="39413" xr:uid="{A4492663-2217-412E-BB4A-4BD6D1A82820}"/>
    <cellStyle name="เครื่องหมายจุลภาค 35 3 2 7" xfId="17857" xr:uid="{41E74BFA-83A6-4ED0-AB75-DAD761C04585}"/>
    <cellStyle name="เครื่องหมายจุลภาค 35 3 2 8" xfId="29395" xr:uid="{75B05ED7-72BA-4E3F-BC69-9CF521B9696F}"/>
    <cellStyle name="เครื่องหมายจุลภาค 35 3 3" xfId="6281" xr:uid="{E9B8E0DD-8345-4AC4-898B-78BCE3C2EAD5}"/>
    <cellStyle name="เครื่องหมายจุลภาค 35 3 3 2" xfId="8112" xr:uid="{315549C9-1407-4369-BF40-8ED78361E413}"/>
    <cellStyle name="เครื่องหมายจุลภาค 35 3 3 2 2" xfId="14982" xr:uid="{E86B283B-FFA3-46A1-A3D0-3895F0ED025F}"/>
    <cellStyle name="เครื่องหมายจุลภาค 35 3 3 2 3" xfId="21553" xr:uid="{16A2C50B-A49F-4492-BB49-29F3128224B1}"/>
    <cellStyle name="เครื่องหมายจุลภาค 35 3 3 2 4" xfId="33080" xr:uid="{731792D3-BAF3-4932-8D28-5038A514639B}"/>
    <cellStyle name="เครื่องหมายจุลภาค 35 3 3 3" xfId="13152" xr:uid="{25C23B14-FB3D-4CE0-AA9C-7A9E6C0D35AC}"/>
    <cellStyle name="เครื่องหมายจุลภาค 35 3 3 3 2" xfId="23896" xr:uid="{1DD6B81C-686F-48F4-BD23-4529C386B6E8}"/>
    <cellStyle name="เครื่องหมายจุลภาค 35 3 3 3 3" xfId="35422" xr:uid="{FA88EDEB-2CD3-40C7-BF62-254D17E574D8}"/>
    <cellStyle name="เครื่องหมายจุลภาค 35 3 3 4" xfId="26233" xr:uid="{F20CB68A-03DF-4A16-BA0A-F3CB4DA2E552}"/>
    <cellStyle name="เครื่องหมายจุลภาค 35 3 3 4 2" xfId="37759" xr:uid="{3204C3BF-7607-413A-A54F-C524FAACBB19}"/>
    <cellStyle name="เครื่องหมายจุลภาค 35 3 3 5" xfId="19208" xr:uid="{F239E598-8F1E-4B1C-8399-188011C075A2}"/>
    <cellStyle name="เครื่องหมายจุลภาค 35 3 3 6" xfId="30738" xr:uid="{A8369FCB-7F8E-4E34-B04A-399D34F453DB}"/>
    <cellStyle name="เครื่องหมายจุลภาค 35 3 4" xfId="7188" xr:uid="{691DC4CC-E522-4C4A-9886-15F11146515C}"/>
    <cellStyle name="เครื่องหมายจุลภาค 35 3 4 2" xfId="14058" xr:uid="{47086B1F-0755-48D8-BC76-A6A1CD60F2A5}"/>
    <cellStyle name="เครื่องหมายจุลภาค 35 3 4 3" xfId="20387" xr:uid="{0D41553E-E387-4305-A973-74E9F4574ACF}"/>
    <cellStyle name="เครื่องหมายจุลภาค 35 3 4 4" xfId="31915" xr:uid="{8AFAE183-397F-4182-9643-43089EC92FDD}"/>
    <cellStyle name="เครื่องหมายจุลภาค 35 3 5" xfId="9146" xr:uid="{024957D1-BB5D-497B-A84B-D92057957D0D}"/>
    <cellStyle name="เครื่องหมายจุลภาค 35 3 5 2" xfId="15951" xr:uid="{395A5C8A-B12F-417D-B500-605A93762C2E}"/>
    <cellStyle name="เครื่องหมายจุลภาค 35 3 5 3" xfId="22734" xr:uid="{E83C96EB-518A-4966-83F0-D9DD7A6A5BB4}"/>
    <cellStyle name="เครื่องหมายจุลภาค 35 3 5 4" xfId="34260" xr:uid="{F9D917D3-58C9-4E79-9F2C-A720A1F33E54}"/>
    <cellStyle name="เครื่องหมายจุลภาค 35 3 6" xfId="12292" xr:uid="{6DE45607-4B15-4878-8A34-A77688CA9D07}"/>
    <cellStyle name="เครื่องหมายจุลภาค 35 3 6 2" xfId="25072" xr:uid="{9CF443C1-D334-4EF5-A956-AC47F33D0F50}"/>
    <cellStyle name="เครื่องหมายจุลภาค 35 3 6 3" xfId="36598" xr:uid="{DB500350-85EB-45D0-B1B1-2D637800FF8C}"/>
    <cellStyle name="เครื่องหมายจุลภาค 35 3 7" xfId="27409" xr:uid="{02B2D1C0-681A-4A55-87C5-AB649DBC1D99}"/>
    <cellStyle name="เครื่องหมายจุลภาค 35 3 7 2" xfId="38935" xr:uid="{FDF0A7D6-3F88-48E8-B772-20B743880F68}"/>
    <cellStyle name="เครื่องหมายจุลภาค 35 3 8" xfId="17313" xr:uid="{A1AAD7E3-683D-4836-930F-99F799D1E374}"/>
    <cellStyle name="เครื่องหมายจุลภาค 35 3 9" xfId="28851" xr:uid="{E98A5392-5614-413D-BA1F-9171074B2FAA}"/>
    <cellStyle name="เครื่องหมายจุลภาค 35 4" xfId="2397" xr:uid="{AA921D85-7D38-4555-8B8C-9D404D542E55}"/>
    <cellStyle name="เครื่องหมายจุลภาค 35 4 2" xfId="2922" xr:uid="{2784335B-DA63-4D22-9216-9FAC499F7C17}"/>
    <cellStyle name="เครื่องหมายจุลภาค 35 4 2 2" xfId="6830" xr:uid="{97AE4936-5E61-45D5-A772-29831640157B}"/>
    <cellStyle name="เครื่องหมายจุลภาค 35 4 2 2 2" xfId="8681" xr:uid="{3BB2DAA9-8AEA-4ED0-8393-06A043FD0F75}"/>
    <cellStyle name="เครื่องหมายจุลภาค 35 4 2 2 2 2" xfId="15551" xr:uid="{A1A0157D-7F1A-442D-AABF-C9023DA0E3C2}"/>
    <cellStyle name="เครื่องหมายจุลภาค 35 4 2 2 2 3" xfId="22139" xr:uid="{355A1094-6FBE-454F-BE30-CCC17B8E2F9A}"/>
    <cellStyle name="เครื่องหมายจุลภาค 35 4 2 2 2 4" xfId="33666" xr:uid="{67DCCD73-D8BD-4455-9EF1-6D483D636DF2}"/>
    <cellStyle name="เครื่องหมายจุลภาค 35 4 2 2 3" xfId="13701" xr:uid="{2EFD5D38-FE5D-4CDA-9550-6D6AFF81DBD4}"/>
    <cellStyle name="เครื่องหมายจุลภาค 35 4 2 2 3 2" xfId="24482" xr:uid="{36756CD2-D4E8-4311-A03E-969AD959DFB3}"/>
    <cellStyle name="เครื่องหมายจุลภาค 35 4 2 2 3 3" xfId="36008" xr:uid="{623E0950-ABBA-4B03-9F73-767F7C7BC9C9}"/>
    <cellStyle name="เครื่องหมายจุลภาค 35 4 2 2 4" xfId="26819" xr:uid="{132522A3-4AF5-41FF-BA39-87C2F509791D}"/>
    <cellStyle name="เครื่องหมายจุลภาค 35 4 2 2 4 2" xfId="38345" xr:uid="{BA0001D7-12B5-4ECE-ADA0-711D638826E0}"/>
    <cellStyle name="เครื่องหมายจุลภาค 35 4 2 2 5" xfId="19794" xr:uid="{8EC4035F-334F-41AD-82ED-409C4CACFF05}"/>
    <cellStyle name="เครื่องหมายจุลภาค 35 4 2 2 6" xfId="31324" xr:uid="{E17575F8-91B2-489C-B04C-0515CEAA9FA0}"/>
    <cellStyle name="เครื่องหมายจุลภาค 35 4 2 3" xfId="7748" xr:uid="{8C428AC1-4398-4414-BE7C-A14514FE1B5B}"/>
    <cellStyle name="เครื่องหมายจุลภาค 35 4 2 3 2" xfId="14618" xr:uid="{F4D07680-2184-4EC5-8CE7-7004D5693626}"/>
    <cellStyle name="เครื่องหมายจุลภาค 35 4 2 3 3" xfId="20973" xr:uid="{47E411F9-29C6-4600-B51F-7723CA6718A3}"/>
    <cellStyle name="เครื่องหมายจุลภาค 35 4 2 3 4" xfId="32501" xr:uid="{3C3F76BF-5520-476F-AE0B-DA1AB9C35A1D}"/>
    <cellStyle name="เครื่องหมายจุลภาค 35 4 2 4" xfId="9710" xr:uid="{D6B2275F-7A44-497A-AAC2-8F112C0289CA}"/>
    <cellStyle name="เครื่องหมายจุลภาค 35 4 2 4 2" xfId="16512" xr:uid="{A8A6E7E6-9007-4545-AF5B-C79A47799C79}"/>
    <cellStyle name="เครื่องหมายจุลภาค 35 4 2 4 3" xfId="23320" xr:uid="{1F717EC6-3929-481A-A94A-E63420EC9BED}"/>
    <cellStyle name="เครื่องหมายจุลภาค 35 4 2 4 4" xfId="34846" xr:uid="{7377BE3E-5D64-42F9-8E1B-659EB42CF582}"/>
    <cellStyle name="เครื่องหมายจุลภาค 35 4 2 5" xfId="12807" xr:uid="{D22FA07F-2F7A-40BA-8BC3-1CE4071CF8E7}"/>
    <cellStyle name="เครื่องหมายจุลภาค 35 4 2 5 2" xfId="25658" xr:uid="{DC232DA8-E051-4105-A25E-101E39684EF2}"/>
    <cellStyle name="เครื่องหมายจุลภาค 35 4 2 5 3" xfId="37184" xr:uid="{5160B88A-B23F-432A-BD97-650A8290494F}"/>
    <cellStyle name="เครื่องหมายจุลภาค 35 4 2 6" xfId="27995" xr:uid="{B70E3848-6391-47BC-8457-D47A0F22F74A}"/>
    <cellStyle name="เครื่องหมายจุลภาค 35 4 2 6 2" xfId="39521" xr:uid="{1E54DB67-D919-4302-AB23-A68B756B03BC}"/>
    <cellStyle name="เครื่องหมายจุลภาค 35 4 2 7" xfId="17965" xr:uid="{EEFC1848-6E76-4328-AAA5-6D13A0D66D15}"/>
    <cellStyle name="เครื่องหมายจุลภาค 35 4 2 8" xfId="29503" xr:uid="{8D78D0B9-ECD2-4AEC-B53F-F177CF3C0D96}"/>
    <cellStyle name="เครื่องหมายจุลภาค 35 4 3" xfId="6384" xr:uid="{B6D6DC6B-4952-462E-BBA3-9037B713CA97}"/>
    <cellStyle name="เครื่องหมายจุลภาค 35 4 3 2" xfId="8218" xr:uid="{0A72D0D4-C4DF-4E1C-8E03-24F16DD31890}"/>
    <cellStyle name="เครื่องหมายจุลภาค 35 4 3 2 2" xfId="15088" xr:uid="{3D975E4B-C99E-4C15-B099-786276DFF30C}"/>
    <cellStyle name="เครื่องหมายจุลภาค 35 4 3 2 3" xfId="21661" xr:uid="{A158EF2B-17BA-4735-B9D3-BC273865D1CA}"/>
    <cellStyle name="เครื่องหมายจุลภาค 35 4 3 2 4" xfId="33188" xr:uid="{3A536207-5F7F-49D3-A452-216B7AFBA3CF}"/>
    <cellStyle name="เครื่องหมายจุลภาค 35 4 3 3" xfId="13255" xr:uid="{6F60424C-7B28-489E-AC6C-F40A8E224FCE}"/>
    <cellStyle name="เครื่องหมายจุลภาค 35 4 3 3 2" xfId="24004" xr:uid="{2C7B9DBF-74BC-465B-A646-0A24DA601694}"/>
    <cellStyle name="เครื่องหมายจุลภาค 35 4 3 3 3" xfId="35530" xr:uid="{F2772F44-DF68-463A-B038-05DB847D0E74}"/>
    <cellStyle name="เครื่องหมายจุลภาค 35 4 3 4" xfId="26341" xr:uid="{DFAA44BC-5325-4250-A683-7773D20E777E}"/>
    <cellStyle name="เครื่องหมายจุลภาค 35 4 3 4 2" xfId="37867" xr:uid="{86B9001E-969E-42A4-88E1-818D60B8EFEF}"/>
    <cellStyle name="เครื่องหมายจุลภาค 35 4 3 5" xfId="19316" xr:uid="{EAD5F1C7-3CDF-4E2F-B646-9B204F17A64F}"/>
    <cellStyle name="เครื่องหมายจุลภาค 35 4 3 6" xfId="30846" xr:uid="{2AD2B6E5-20AC-470D-8B8C-9AE9010F828F}"/>
    <cellStyle name="เครื่องหมายจุลภาค 35 4 4" xfId="7291" xr:uid="{1A94C0D2-FCFB-4745-8126-7B27E732529A}"/>
    <cellStyle name="เครื่องหมายจุลภาค 35 4 4 2" xfId="14161" xr:uid="{7F7179C2-BEF2-4A62-9899-2B1EB01253C9}"/>
    <cellStyle name="เครื่องหมายจุลภาค 35 4 4 3" xfId="20495" xr:uid="{F7325D30-BEB8-47B5-BE2E-0CCA61F448A6}"/>
    <cellStyle name="เครื่องหมายจุลภาค 35 4 4 4" xfId="32023" xr:uid="{E5F20E7D-C678-4E8D-91F4-100F27A0CA10}"/>
    <cellStyle name="เครื่องหมายจุลภาค 35 4 5" xfId="9249" xr:uid="{3AA9133C-1943-437A-A700-A34E30A7F9AE}"/>
    <cellStyle name="เครื่องหมายจุลภาค 35 4 5 2" xfId="16054" xr:uid="{89D227F2-3CC6-4662-8F7C-6391823481D6}"/>
    <cellStyle name="เครื่องหมายจุลภาค 35 4 5 3" xfId="22842" xr:uid="{919EFBD1-17B0-4634-A5D6-1FAB5BE9B027}"/>
    <cellStyle name="เครื่องหมายจุลภาค 35 4 5 4" xfId="34368" xr:uid="{9BEE9FD3-C45C-4695-BFF5-4A7DA1130AB2}"/>
    <cellStyle name="เครื่องหมายจุลภาค 35 4 6" xfId="12389" xr:uid="{AA60E744-F6F7-437D-A681-C67A5109AB70}"/>
    <cellStyle name="เครื่องหมายจุลภาค 35 4 6 2" xfId="25180" xr:uid="{72ED60B2-B917-4A77-B05A-E4B280F4C235}"/>
    <cellStyle name="เครื่องหมายจุลภาค 35 4 6 3" xfId="36706" xr:uid="{73AB6F5B-19C5-41E0-9C3E-45EE1D2D1F73}"/>
    <cellStyle name="เครื่องหมายจุลภาค 35 4 7" xfId="27517" xr:uid="{57B061FF-5A17-44B9-B814-DBA1289254FD}"/>
    <cellStyle name="เครื่องหมายจุลภาค 35 4 7 2" xfId="39043" xr:uid="{A959362B-30CA-4816-BDBA-ECB74F6C8477}"/>
    <cellStyle name="เครื่องหมายจุลภาค 35 4 8" xfId="17450" xr:uid="{2B5FEF76-ADEE-437C-A6A1-CF554263F30A}"/>
    <cellStyle name="เครื่องหมายจุลภาค 35 4 9" xfId="28988" xr:uid="{240852C3-9F48-4879-BA99-9D652F2E8AA4}"/>
    <cellStyle name="เครื่องหมายจุลภาค 35 5" xfId="2516" xr:uid="{DD3EFB0D-5567-44EC-80B1-399BE1EBF27F}"/>
    <cellStyle name="เครื่องหมายจุลภาค 35 5 2" xfId="3021" xr:uid="{E2C31317-9A45-49AB-BD2A-765EF1604BBC}"/>
    <cellStyle name="เครื่องหมายจุลภาค 35 5 2 2" xfId="6933" xr:uid="{133DAC6C-45D2-4D22-BDCB-52D504181245}"/>
    <cellStyle name="เครื่องหมายจุลภาค 35 5 2 2 2" xfId="8786" xr:uid="{4AC2E630-4434-4F14-BE67-AF03B40F3160}"/>
    <cellStyle name="เครื่องหมายจุลภาค 35 5 2 2 2 2" xfId="15656" xr:uid="{DD974CA0-4C14-4F76-8D0C-AFE7A2784DBD}"/>
    <cellStyle name="เครื่องหมายจุลภาค 35 5 2 2 2 3" xfId="22244" xr:uid="{09FDA300-88CB-4DA4-8984-224AA95DF6BA}"/>
    <cellStyle name="เครื่องหมายจุลภาค 35 5 2 2 2 4" xfId="33771" xr:uid="{3A04A94F-C4C9-48FA-9322-CCB27FD3B3D1}"/>
    <cellStyle name="เครื่องหมายจุลภาค 35 5 2 2 3" xfId="13804" xr:uid="{49C71181-623C-4512-9328-A52F8C5CE58F}"/>
    <cellStyle name="เครื่องหมายจุลภาค 35 5 2 2 3 2" xfId="24587" xr:uid="{AFA1E92B-3B76-421A-B9A7-C633C3A2E439}"/>
    <cellStyle name="เครื่องหมายจุลภาค 35 5 2 2 3 3" xfId="36113" xr:uid="{6798B6F1-4033-4E22-BCD4-D01AB6AC6A60}"/>
    <cellStyle name="เครื่องหมายจุลภาค 35 5 2 2 4" xfId="26924" xr:uid="{806AE7EB-8BE1-447D-BB60-16795119134D}"/>
    <cellStyle name="เครื่องหมายจุลภาค 35 5 2 2 4 2" xfId="38450" xr:uid="{ADCA1446-8FBC-4A1D-8254-0CAB30DDF5C1}"/>
    <cellStyle name="เครื่องหมายจุลภาค 35 5 2 2 5" xfId="19899" xr:uid="{5ADE6B2C-E68C-4FF1-9974-CCCB667D3829}"/>
    <cellStyle name="เครื่องหมายจุลภาค 35 5 2 2 6" xfId="31429" xr:uid="{04E8A98B-EF51-49EC-A279-C843923DF6B1}"/>
    <cellStyle name="เครื่องหมายจุลภาค 35 5 2 3" xfId="7853" xr:uid="{26C86E82-5B3D-4BB3-84ED-8B9DCBA0FAF2}"/>
    <cellStyle name="เครื่องหมายจุลภาค 35 5 2 3 2" xfId="14723" xr:uid="{4CDE3516-0C8B-4490-877F-CE2E8B24993C}"/>
    <cellStyle name="เครื่องหมายจุลภาค 35 5 2 3 3" xfId="21078" xr:uid="{BEF9E0B2-D6BC-45D4-A42A-C3FBF49E055A}"/>
    <cellStyle name="เครื่องหมายจุลภาค 35 5 2 3 4" xfId="32606" xr:uid="{84C8F065-008A-4243-80DE-6F33ED65A23E}"/>
    <cellStyle name="เครื่องหมายจุลภาค 35 5 2 4" xfId="9815" xr:uid="{80FDF088-16AB-4FC2-935A-9DC43510C5A5}"/>
    <cellStyle name="เครื่องหมายจุลภาค 35 5 2 4 2" xfId="16617" xr:uid="{3DD2C108-A45B-43F9-A1E9-4CC3C2832D5D}"/>
    <cellStyle name="เครื่องหมายจุลภาค 35 5 2 4 3" xfId="23425" xr:uid="{18105B8E-6FCC-41CE-807F-1B0427F7816A}"/>
    <cellStyle name="เครื่องหมายจุลภาค 35 5 2 4 4" xfId="34951" xr:uid="{1F605820-3F79-40CA-81C1-DB63074683E3}"/>
    <cellStyle name="เครื่องหมายจุลภาค 35 5 2 5" xfId="12906" xr:uid="{719E0268-0F82-4DAE-A600-78219D6CA35F}"/>
    <cellStyle name="เครื่องหมายจุลภาค 35 5 2 5 2" xfId="25763" xr:uid="{0671C38F-0D3F-47FC-94AB-5E6B4AF63A9B}"/>
    <cellStyle name="เครื่องหมายจุลภาค 35 5 2 5 3" xfId="37289" xr:uid="{CE30FAAA-8C4A-4B2D-926A-E0F4CC6A7326}"/>
    <cellStyle name="เครื่องหมายจุลภาค 35 5 2 6" xfId="28100" xr:uid="{038C98B2-722C-4A96-80FE-CB983B8D19E2}"/>
    <cellStyle name="เครื่องหมายจุลภาค 35 5 2 6 2" xfId="39626" xr:uid="{F00E5B1E-0033-4ED7-BA11-9019610871C4}"/>
    <cellStyle name="เครื่องหมายจุลภาค 35 5 2 7" xfId="18070" xr:uid="{78D31B84-B125-4A16-B947-5D75D4090745}"/>
    <cellStyle name="เครื่องหมายจุลภาค 35 5 2 8" xfId="29608" xr:uid="{8EE4C07F-ED30-40A0-A179-C46C2E0D6B10}"/>
    <cellStyle name="เครื่องหมายจุลภาค 35 5 3" xfId="6486" xr:uid="{2EAB2484-EDB1-41DC-9AA6-CEEA844AA3A3}"/>
    <cellStyle name="เครื่องหมายจุลภาค 35 5 3 2" xfId="8322" xr:uid="{4309C098-F84D-4CB3-AFB1-8F901544C886}"/>
    <cellStyle name="เครื่องหมายจุลภาค 35 5 3 2 2" xfId="15192" xr:uid="{647851EA-57C5-4470-AFD6-43C4880C1611}"/>
    <cellStyle name="เครื่องหมายจุลภาค 35 5 3 2 3" xfId="21766" xr:uid="{68AFEA2D-0DE9-4C2B-9D83-07C3D30F42D0}"/>
    <cellStyle name="เครื่องหมายจุลภาค 35 5 3 2 4" xfId="33293" xr:uid="{9A645AB3-81B2-446B-A73C-25F8BE2B5B9A}"/>
    <cellStyle name="เครื่องหมายจุลภาค 35 5 3 3" xfId="13357" xr:uid="{599AA249-59C0-43F5-89D4-A47E35E2FC5F}"/>
    <cellStyle name="เครื่องหมายจุลภาค 35 5 3 3 2" xfId="24109" xr:uid="{FEA4FE9A-F292-4211-B1D4-25B20A969AA5}"/>
    <cellStyle name="เครื่องหมายจุลภาค 35 5 3 3 3" xfId="35635" xr:uid="{B5A8F578-7876-4E40-9C33-20DA8516C311}"/>
    <cellStyle name="เครื่องหมายจุลภาค 35 5 3 4" xfId="26446" xr:uid="{D41FE63D-3125-4A86-BB57-4FA8EA870685}"/>
    <cellStyle name="เครื่องหมายจุลภาค 35 5 3 4 2" xfId="37972" xr:uid="{21AFE091-B308-43BB-BDDF-6ACB35E0EE67}"/>
    <cellStyle name="เครื่องหมายจุลภาค 35 5 3 5" xfId="19421" xr:uid="{AC73E194-CEEC-42F8-B8F2-2FB0ADF67752}"/>
    <cellStyle name="เครื่องหมายจุลภาค 35 5 3 6" xfId="30951" xr:uid="{AC81420A-3ABF-4394-81F7-E8522F6A67A7}"/>
    <cellStyle name="เครื่องหมายจุลภาค 35 5 4" xfId="7393" xr:uid="{F21DEEAD-754E-413C-A9C6-25FEE9E996AB}"/>
    <cellStyle name="เครื่องหมายจุลภาค 35 5 4 2" xfId="14263" xr:uid="{FA6EBED5-D673-410E-BCAA-F6B7D3D5EB89}"/>
    <cellStyle name="เครื่องหมายจุลภาค 35 5 4 3" xfId="20600" xr:uid="{4ED78B77-D5AF-452C-A0D3-E2776D781989}"/>
    <cellStyle name="เครื่องหมายจุลภาค 35 5 4 4" xfId="32128" xr:uid="{C8E90279-7D43-437C-B89D-DF287BDBE745}"/>
    <cellStyle name="เครื่องหมายจุลภาค 35 5 5" xfId="9351" xr:uid="{8FD64206-F540-495C-8549-854E895953DA}"/>
    <cellStyle name="เครื่องหมายจุลภาค 35 5 5 2" xfId="16156" xr:uid="{2357CB3E-2D97-4CE5-BDDF-06E4A136AAA4}"/>
    <cellStyle name="เครื่องหมายจุลภาค 35 5 5 3" xfId="22947" xr:uid="{11DD8666-3289-465D-8A55-878608901FE0}"/>
    <cellStyle name="เครื่องหมายจุลภาค 35 5 5 4" xfId="34473" xr:uid="{ECD23352-5E3A-4D6D-9B99-E7F86E7A5D3C}"/>
    <cellStyle name="เครื่องหมายจุลภาค 35 5 6" xfId="12481" xr:uid="{EAE18DD5-08FD-4319-8C1F-CCB3BF32D83A}"/>
    <cellStyle name="เครื่องหมายจุลภาค 35 5 6 2" xfId="25285" xr:uid="{9CAD72CB-AF8B-4591-8CB5-F441190FF7A0}"/>
    <cellStyle name="เครื่องหมายจุลภาค 35 5 6 3" xfId="36811" xr:uid="{9459299B-A6E5-4E70-A009-9E6FF0E57149}"/>
    <cellStyle name="เครื่องหมายจุลภาค 35 5 7" xfId="27622" xr:uid="{516B4FE5-775F-4AB5-ACEF-BAD801C38815}"/>
    <cellStyle name="เครื่องหมายจุลภาค 35 5 7 2" xfId="39148" xr:uid="{B468D6A2-9227-4D48-8976-348B4CB0F5FB}"/>
    <cellStyle name="เครื่องหมายจุลภาค 35 5 8" xfId="17583" xr:uid="{E639C500-537C-4FBF-AAE4-C244003B16D5}"/>
    <cellStyle name="เครื่องหมายจุลภาค 35 5 9" xfId="29121" xr:uid="{7F211E40-754B-4F13-AE38-03BCF502E5CB}"/>
    <cellStyle name="เครื่องหมายจุลภาค 35 6" xfId="2726" xr:uid="{ED3C0280-085D-4E3E-95CC-B4E24C18DB26}"/>
    <cellStyle name="เครื่องหมายจุลภาค 35 6 2" xfId="6628" xr:uid="{6A855C7B-1B18-4D86-92DB-FD0A68737B38}"/>
    <cellStyle name="เครื่องหมายจุลภาค 35 6 2 2" xfId="8472" xr:uid="{0A531B7B-0175-4D80-A07E-6DEA899D1476}"/>
    <cellStyle name="เครื่องหมายจุลภาค 35 6 2 2 2" xfId="15342" xr:uid="{F8E8773D-E8B2-4D14-8D43-AA6522BDAF42}"/>
    <cellStyle name="เครื่องหมายจุลภาค 35 6 2 2 3" xfId="21923" xr:uid="{F2185873-2E60-41ED-B34C-1F81B529E214}"/>
    <cellStyle name="เครื่องหมายจุลภาค 35 6 2 2 4" xfId="33450" xr:uid="{EAA15DF9-4FD1-4FD8-BA91-2D05BD4FCF6D}"/>
    <cellStyle name="เครื่องหมายจุลภาค 35 6 2 3" xfId="13499" xr:uid="{AE451EDD-F9B1-4284-9067-4889516735A2}"/>
    <cellStyle name="เครื่องหมายจุลภาค 35 6 2 3 2" xfId="24266" xr:uid="{E5F51976-7BE8-43AF-A9E6-BA5AC158A1F6}"/>
    <cellStyle name="เครื่องหมายจุลภาค 35 6 2 3 3" xfId="35792" xr:uid="{73C11232-8EEA-4B3C-A23F-36AF6CF4BA97}"/>
    <cellStyle name="เครื่องหมายจุลภาค 35 6 2 4" xfId="26603" xr:uid="{52291C3F-B38F-468B-A075-03FF78D3EEC0}"/>
    <cellStyle name="เครื่องหมายจุลภาค 35 6 2 4 2" xfId="38129" xr:uid="{FC16CE74-2238-42E1-8EE0-616A373604BA}"/>
    <cellStyle name="เครื่องหมายจุลภาค 35 6 2 5" xfId="19578" xr:uid="{0F6964A2-0270-456F-95D6-CB1D5C5B9C3F}"/>
    <cellStyle name="เครื่องหมายจุลภาค 35 6 2 6" xfId="31108" xr:uid="{C82571AF-17F5-42ED-9E3B-B558F8C2E586}"/>
    <cellStyle name="เครื่องหมายจุลภาค 35 6 3" xfId="7539" xr:uid="{ED9053D4-CBA4-41D1-9806-D757A6FE68E2}"/>
    <cellStyle name="เครื่องหมายจุลภาค 35 6 3 2" xfId="14409" xr:uid="{30921853-4BD2-4F97-9E44-CBFCF8A5B871}"/>
    <cellStyle name="เครื่องหมายจุลภาค 35 6 3 3" xfId="20757" xr:uid="{8045E478-B2A6-42F1-8EA3-51BFBD4E188E}"/>
    <cellStyle name="เครื่องหมายจุลภาค 35 6 3 4" xfId="32285" xr:uid="{DAE2BB02-C2E7-4A63-AF45-AA0C3BFD70DE}"/>
    <cellStyle name="เครื่องหมายจุลภาค 35 6 4" xfId="9500" xr:uid="{77686583-E5FA-4D61-800F-0F142965F23D}"/>
    <cellStyle name="เครื่องหมายจุลภาค 35 6 4 2" xfId="16302" xr:uid="{000FCD04-B4D9-4687-BB8C-A3C08F1513A5}"/>
    <cellStyle name="เครื่องหมายจุลภาค 35 6 4 3" xfId="23104" xr:uid="{8FA578BB-EF71-49E6-A02D-1710EADA4B06}"/>
    <cellStyle name="เครื่องหมายจุลภาค 35 6 4 4" xfId="34630" xr:uid="{3ADEABE8-8F5D-447E-BC8B-10AECD06496C}"/>
    <cellStyle name="เครื่องหมายจุลภาค 35 6 5" xfId="12611" xr:uid="{0F19C325-BB11-4B5D-8622-72CB47F60219}"/>
    <cellStyle name="เครื่องหมายจุลภาค 35 6 5 2" xfId="25442" xr:uid="{0EE99BFC-AFF6-4AAC-86F9-5C37CE1FBD3C}"/>
    <cellStyle name="เครื่องหมายจุลภาค 35 6 5 3" xfId="36968" xr:uid="{7134BF3E-D751-4BB4-A8BE-899679E6C6A9}"/>
    <cellStyle name="เครื่องหมายจุลภาค 35 6 6" xfId="27779" xr:uid="{12CFB8EF-10B9-488D-8CFC-A56C77E72B2E}"/>
    <cellStyle name="เครื่องหมายจุลภาค 35 6 6 2" xfId="39305" xr:uid="{202F4017-A4B6-4524-9F1A-29CD2D737173}"/>
    <cellStyle name="เครื่องหมายจุลภาค 35 6 7" xfId="17749" xr:uid="{15B60035-9B3A-49E0-A455-DE5A04BFD978}"/>
    <cellStyle name="เครื่องหมายจุลภาค 35 6 8" xfId="29287" xr:uid="{A7CB5224-44D1-4883-9A9C-06ED56EF871A}"/>
    <cellStyle name="เครื่องหมายจุลภาค 35 7" xfId="6183" xr:uid="{B0F39D56-5E4F-4BCC-B654-BD12332689D8}"/>
    <cellStyle name="เครื่องหมายจุลภาค 35 7 2" xfId="8010" xr:uid="{F474BEB2-7A23-4AD3-B057-16FD55976F8F}"/>
    <cellStyle name="เครื่องหมายจุลภาค 35 7 2 2" xfId="14880" xr:uid="{51DF898E-9D13-4505-B744-B62072B9A030}"/>
    <cellStyle name="เครื่องหมายจุลภาค 35 7 2 3" xfId="21445" xr:uid="{20AE9171-5B40-40DA-B676-E6C5817DC787}"/>
    <cellStyle name="เครื่องหมายจุลภาค 35 7 2 4" xfId="32972" xr:uid="{F15379F5-A1C3-4007-99CC-A4A30F4DDF98}"/>
    <cellStyle name="เครื่องหมายจุลภาค 35 7 3" xfId="13054" xr:uid="{2BD0D198-1F2D-4693-A5E9-37FE7A5E3828}"/>
    <cellStyle name="เครื่องหมายจุลภาค 35 7 3 2" xfId="23788" xr:uid="{EF295A8E-6465-46D5-B360-B2366997AC9B}"/>
    <cellStyle name="เครื่องหมายจุลภาค 35 7 3 3" xfId="35314" xr:uid="{20E0BD33-BF08-4B74-920A-85C687FF50DA}"/>
    <cellStyle name="เครื่องหมายจุลภาค 35 7 4" xfId="26125" xr:uid="{BEE16864-316C-4EAF-A452-1066D6FC05E1}"/>
    <cellStyle name="เครื่องหมายจุลภาค 35 7 4 2" xfId="37651" xr:uid="{CC944241-77B8-454A-907E-09D9F686E518}"/>
    <cellStyle name="เครื่องหมายจุลภาค 35 7 5" xfId="19100" xr:uid="{78F92170-EB09-4C21-93BB-93894DB170CD}"/>
    <cellStyle name="เครื่องหมายจุลภาค 35 7 6" xfId="30630" xr:uid="{0AFD1E15-1340-4B65-9209-869F2496635C}"/>
    <cellStyle name="เครื่องหมายจุลภาค 35 8" xfId="7090" xr:uid="{4E547F09-F666-4F43-87AC-BCED27C25FFF}"/>
    <cellStyle name="เครื่องหมายจุลภาค 35 8 2" xfId="13960" xr:uid="{EEC72460-F391-4B11-9518-962E84F496C7}"/>
    <cellStyle name="เครื่องหมายจุลภาค 35 8 3" xfId="20279" xr:uid="{054FC8DD-D16D-47E7-8C66-BA4D53427986}"/>
    <cellStyle name="เครื่องหมายจุลภาค 35 8 4" xfId="31807" xr:uid="{2AEBDAAD-8FEB-4C21-AFB3-C9D6A90BF247}"/>
    <cellStyle name="เครื่องหมายจุลภาค 35 9" xfId="9044" xr:uid="{3BE5D6BB-28F9-4967-AB94-7031AC6F9BD4}"/>
    <cellStyle name="เครื่องหมายจุลภาค 35 9 2" xfId="15852" xr:uid="{CC3EEFED-60E3-40F0-8457-F4AD3D2FE657}"/>
    <cellStyle name="เครื่องหมายจุลภาค 35 9 3" xfId="22626" xr:uid="{551649D5-B131-4EEA-8AB1-6BD6D14739E7}"/>
    <cellStyle name="เครื่องหมายจุลภาค 35 9 4" xfId="34152" xr:uid="{3B65D972-4470-4676-8D03-6CCC5F80B61E}"/>
    <cellStyle name="เครื่องหมายจุลภาค 36" xfId="2123" xr:uid="{0ABC3096-B1A1-40E8-94DE-858799491065}"/>
    <cellStyle name="เครื่องหมายจุลภาค 36 10" xfId="12197" xr:uid="{8F156461-88BA-4F29-BFDD-846C10F5BF3D}"/>
    <cellStyle name="เครื่องหมายจุลภาค 36 10 2" xfId="24965" xr:uid="{F762E973-D785-4F70-8D2A-36791BA059CE}"/>
    <cellStyle name="เครื่องหมายจุลภาค 36 10 3" xfId="36491" xr:uid="{45B665DB-CA10-4B9A-BEAC-163EEC1E77A5}"/>
    <cellStyle name="เครื่องหมายจุลภาค 36 11" xfId="27302" xr:uid="{4D91D5BA-8B6F-4D93-8A56-7804CED72DF3}"/>
    <cellStyle name="เครื่องหมายจุลภาค 36 11 2" xfId="38828" xr:uid="{A4622842-F3E4-4CD4-99B0-3B3E3D7081ED}"/>
    <cellStyle name="เครื่องหมายจุลภาค 36 12" xfId="17178" xr:uid="{F82CC9B9-C5DF-4380-A62C-DF54CF173EE3}"/>
    <cellStyle name="เครื่องหมายจุลภาค 36 13" xfId="28716" xr:uid="{253A51B1-2FDF-487D-898B-A0355B565B81}"/>
    <cellStyle name="เครื่องหมายจุลภาค 36 2" xfId="2171" xr:uid="{F1D4958E-1A0E-4BE3-96FB-81BCFE94F2ED}"/>
    <cellStyle name="เครื่องหมายจุลภาค 36 2 10" xfId="27340" xr:uid="{C096F2DF-AF1B-4A00-A284-AC83559BE7D0}"/>
    <cellStyle name="เครื่องหมายจุลภาค 36 2 10 2" xfId="38866" xr:uid="{4A2527EB-5F3A-4610-8650-88C8CFD2C4B2}"/>
    <cellStyle name="เครื่องหมายจุลภาค 36 2 11" xfId="17216" xr:uid="{ED374584-9546-47E0-BC0E-06E2B3B0EB53}"/>
    <cellStyle name="เครื่องหมายจุลภาค 36 2 12" xfId="28754" xr:uid="{7313C3E7-D24D-4632-B4D9-82BC4F07B11D}"/>
    <cellStyle name="เครื่องหมายจุลภาค 36 2 2" xfId="2308" xr:uid="{60C4A38C-D416-43BF-95B8-14AB5E1A43A7}"/>
    <cellStyle name="เครื่องหมายจุลภาค 36 2 2 2" xfId="2861" xr:uid="{16D49F5E-929D-40D3-B2E3-79CC92FF781B}"/>
    <cellStyle name="เครื่องหมายจุลภาค 36 2 2 2 2" xfId="6765" xr:uid="{1086BAC2-E8C2-4A79-921B-CCF99C633FAB}"/>
    <cellStyle name="เครื่องหมายจุลภาค 36 2 2 2 2 2" xfId="8614" xr:uid="{EE29D425-548A-4000-B943-0467859A34C9}"/>
    <cellStyle name="เครื่องหมายจุลภาค 36 2 2 2 2 2 2" xfId="15484" xr:uid="{D26B1185-7B8B-473A-93FA-E1D5EFD2A419}"/>
    <cellStyle name="เครื่องหมายจุลภาค 36 2 2 2 2 2 3" xfId="22070" xr:uid="{2CA1DAEA-D92B-4252-952A-28F8F7DFB215}"/>
    <cellStyle name="เครื่องหมายจุลภาค 36 2 2 2 2 2 4" xfId="33597" xr:uid="{2F060528-77D6-4144-BA1E-1A7449346FB5}"/>
    <cellStyle name="เครื่องหมายจุลภาค 36 2 2 2 2 3" xfId="13636" xr:uid="{7892F432-4FFB-418F-A2F2-4664FD099451}"/>
    <cellStyle name="เครื่องหมายจุลภาค 36 2 2 2 2 3 2" xfId="24413" xr:uid="{D3C0369A-294A-47B7-8B6A-2AB267794531}"/>
    <cellStyle name="เครื่องหมายจุลภาค 36 2 2 2 2 3 3" xfId="35939" xr:uid="{A35E108B-221B-48B8-89D1-ADB81BA58115}"/>
    <cellStyle name="เครื่องหมายจุลภาค 36 2 2 2 2 4" xfId="26750" xr:uid="{05F5B99F-41A8-46FE-B2AA-3B5B28F06755}"/>
    <cellStyle name="เครื่องหมายจุลภาค 36 2 2 2 2 4 2" xfId="38276" xr:uid="{EA492135-3429-4C22-B151-74C34CC84DC3}"/>
    <cellStyle name="เครื่องหมายจุลภาค 36 2 2 2 2 5" xfId="19725" xr:uid="{22296F84-C1E6-466C-89AD-FEBA482EBE5F}"/>
    <cellStyle name="เครื่องหมายจุลภาค 36 2 2 2 2 6" xfId="31255" xr:uid="{D9B8DCA7-5874-482F-85EC-D70DBBC711ED}"/>
    <cellStyle name="เครื่องหมายจุลภาค 36 2 2 2 3" xfId="7681" xr:uid="{3506CD6C-EC9A-4295-8577-6E24D2873EBC}"/>
    <cellStyle name="เครื่องหมายจุลภาค 36 2 2 2 3 2" xfId="14551" xr:uid="{DE607BBF-2837-4094-8610-0D1D41D0FF75}"/>
    <cellStyle name="เครื่องหมายจุลภาค 36 2 2 2 3 3" xfId="20904" xr:uid="{1FDC170A-8944-488B-AE43-167B99833CAC}"/>
    <cellStyle name="เครื่องหมายจุลภาค 36 2 2 2 3 4" xfId="32432" xr:uid="{50E3AB5C-62AB-4F50-90F4-6143687DCD18}"/>
    <cellStyle name="เครื่องหมายจุลภาค 36 2 2 2 4" xfId="9642" xr:uid="{A4C77198-0168-49E1-9B55-14E42293CC27}"/>
    <cellStyle name="เครื่องหมายจุลภาค 36 2 2 2 4 2" xfId="16444" xr:uid="{3192F570-BB97-4400-87E3-5D8A40BD66F3}"/>
    <cellStyle name="เครื่องหมายจุลภาค 36 2 2 2 4 3" xfId="23251" xr:uid="{C291CD86-3E3E-4445-8D4F-F5F0409C0B93}"/>
    <cellStyle name="เครื่องหมายจุลภาค 36 2 2 2 4 4" xfId="34777" xr:uid="{677CA2B8-23E2-4BA2-9E75-9B9169433C3F}"/>
    <cellStyle name="เครื่องหมายจุลภาค 36 2 2 2 5" xfId="12746" xr:uid="{64CB11CB-EF58-48CF-945C-4A3121B77BDF}"/>
    <cellStyle name="เครื่องหมายจุลภาค 36 2 2 2 5 2" xfId="25589" xr:uid="{11502EC6-379A-4288-AB2C-25205EC85F95}"/>
    <cellStyle name="เครื่องหมายจุลภาค 36 2 2 2 5 3" xfId="37115" xr:uid="{5D93759A-4239-44C9-9A7B-70C982E98364}"/>
    <cellStyle name="เครื่องหมายจุลภาค 36 2 2 2 6" xfId="27926" xr:uid="{BB85E033-E24D-4345-B6BD-B20F170FC9B6}"/>
    <cellStyle name="เครื่องหมายจุลภาค 36 2 2 2 6 2" xfId="39452" xr:uid="{2F84FDD4-926D-43EC-8411-509A665EA7CB}"/>
    <cellStyle name="เครื่องหมายจุลภาค 36 2 2 2 7" xfId="17896" xr:uid="{4D396548-5034-433B-8937-26D998DC8EAA}"/>
    <cellStyle name="เครื่องหมายจุลภาค 36 2 2 2 8" xfId="29434" xr:uid="{B94BECF3-C766-4D4D-895C-9086F53B3E7D}"/>
    <cellStyle name="เครื่องหมายจุลภาค 36 2 2 3" xfId="6319" xr:uid="{582EC414-E671-4E5D-B317-6C7CE22677ED}"/>
    <cellStyle name="เครื่องหมายจุลภาค 36 2 2 3 2" xfId="8151" xr:uid="{BE612C09-F653-4A61-9644-424A70EF0463}"/>
    <cellStyle name="เครื่องหมายจุลภาค 36 2 2 3 2 2" xfId="15021" xr:uid="{6820ACC5-C165-4FD1-938C-379B0CC0E88C}"/>
    <cellStyle name="เครื่องหมายจุลภาค 36 2 2 3 2 3" xfId="21592" xr:uid="{BD44E6EA-7EF8-4B2E-BA29-1CB89F2769BF}"/>
    <cellStyle name="เครื่องหมายจุลภาค 36 2 2 3 2 4" xfId="33119" xr:uid="{23C2DCE6-713C-46E3-AE7D-53C467F552BF}"/>
    <cellStyle name="เครื่องหมายจุลภาค 36 2 2 3 3" xfId="13190" xr:uid="{019750DB-4458-4BAB-AEA3-DA0ECBAE3E3B}"/>
    <cellStyle name="เครื่องหมายจุลภาค 36 2 2 3 3 2" xfId="23935" xr:uid="{49C22806-740F-43C1-A47E-C7CF2ECC1B53}"/>
    <cellStyle name="เครื่องหมายจุลภาค 36 2 2 3 3 3" xfId="35461" xr:uid="{D019293F-2C0A-4B7C-A383-76D36B821707}"/>
    <cellStyle name="เครื่องหมายจุลภาค 36 2 2 3 4" xfId="26272" xr:uid="{9FED6E6B-11D2-4E41-A055-E9DE7D24AE6F}"/>
    <cellStyle name="เครื่องหมายจุลภาค 36 2 2 3 4 2" xfId="37798" xr:uid="{FC6D5E4F-B5AE-47BD-B915-2648775935B3}"/>
    <cellStyle name="เครื่องหมายจุลภาค 36 2 2 3 5" xfId="19247" xr:uid="{C4317539-0D21-45DE-A712-1D8116353337}"/>
    <cellStyle name="เครื่องหมายจุลภาค 36 2 2 3 6" xfId="30777" xr:uid="{44D6B0DE-44BF-41D5-B337-EEE3FC349C41}"/>
    <cellStyle name="เครื่องหมายจุลภาค 36 2 2 4" xfId="7226" xr:uid="{0E0800D9-D426-40E8-B21E-7AECBB7E80D6}"/>
    <cellStyle name="เครื่องหมายจุลภาค 36 2 2 4 2" xfId="14096" xr:uid="{F9AC88B3-9477-40B7-8734-D57AE5778668}"/>
    <cellStyle name="เครื่องหมายจุลภาค 36 2 2 4 3" xfId="20426" xr:uid="{E58DCA52-7158-4F80-9984-86BA9A3A1281}"/>
    <cellStyle name="เครื่องหมายจุลภาค 36 2 2 4 4" xfId="31954" xr:uid="{76A158B8-B4BA-42D5-B578-38446083C50A}"/>
    <cellStyle name="เครื่องหมายจุลภาค 36 2 2 5" xfId="9184" xr:uid="{20B89D97-446D-4AC5-A160-7A072FD4DAA3}"/>
    <cellStyle name="เครื่องหมายจุลภาค 36 2 2 5 2" xfId="15989" xr:uid="{DFD3CE49-42ED-412B-A642-FE8B2E6CA019}"/>
    <cellStyle name="เครื่องหมายจุลภาค 36 2 2 5 3" xfId="22773" xr:uid="{CABA0FE3-8764-4D6D-AD24-762C298B72A4}"/>
    <cellStyle name="เครื่องหมายจุลภาค 36 2 2 5 4" xfId="34299" xr:uid="{A277433A-C9CF-43D5-BDF3-347AFE6C33B2}"/>
    <cellStyle name="เครื่องหมายจุลภาค 36 2 2 6" xfId="12331" xr:uid="{5703D4BB-8C22-4C0A-AA70-CF83A1DA8C07}"/>
    <cellStyle name="เครื่องหมายจุลภาค 36 2 2 6 2" xfId="25111" xr:uid="{60B29DCC-A480-4F82-9BFE-C08C0235BD42}"/>
    <cellStyle name="เครื่องหมายจุลภาค 36 2 2 6 3" xfId="36637" xr:uid="{D3A637BA-4E0A-459E-90A1-C6678D92A77A}"/>
    <cellStyle name="เครื่องหมายจุลภาค 36 2 2 7" xfId="27448" xr:uid="{41AC1980-DC82-4AAF-8FDC-D28C0EB5DAFE}"/>
    <cellStyle name="เครื่องหมายจุลภาค 36 2 2 7 2" xfId="38974" xr:uid="{ED357282-1017-4B88-9F3D-09A0BB5DCFAE}"/>
    <cellStyle name="เครื่องหมายจุลภาค 36 2 2 8" xfId="17352" xr:uid="{53EF37E6-E1D4-4BEB-A8BD-790F1624E516}"/>
    <cellStyle name="เครื่องหมายจุลภาค 36 2 2 9" xfId="28890" xr:uid="{03F0747A-FD88-434B-9270-40507ABCE681}"/>
    <cellStyle name="เครื่องหมายจุลภาค 36 2 3" xfId="2434" xr:uid="{113FCB08-B3E9-4C4F-8346-E1FE5D073838}"/>
    <cellStyle name="เครื่องหมายจุลภาค 36 2 3 2" xfId="2959" xr:uid="{40FA9949-1F02-4D99-8B36-61F1BEEE1320}"/>
    <cellStyle name="เครื่องหมายจุลภาค 36 2 3 2 2" xfId="6869" xr:uid="{7AD752B2-8F89-4F95-8444-D173FEC91576}"/>
    <cellStyle name="เครื่องหมายจุลภาค 36 2 3 2 2 2" xfId="8720" xr:uid="{D880ECDC-7CCF-4B85-A2AC-1DB1C96C6707}"/>
    <cellStyle name="เครื่องหมายจุลภาค 36 2 3 2 2 2 2" xfId="15590" xr:uid="{B71A8DA8-54C5-4467-827A-68DEE8E0D4EE}"/>
    <cellStyle name="เครื่องหมายจุลภาค 36 2 3 2 2 2 3" xfId="22178" xr:uid="{0C72C444-061E-45B2-B71F-06C6749C6616}"/>
    <cellStyle name="เครื่องหมายจุลภาค 36 2 3 2 2 2 4" xfId="33705" xr:uid="{9121ED83-578A-427E-A0FE-26396036EC17}"/>
    <cellStyle name="เครื่องหมายจุลภาค 36 2 3 2 2 3" xfId="13740" xr:uid="{04331B58-417E-4978-BFA4-F32B1096C129}"/>
    <cellStyle name="เครื่องหมายจุลภาค 36 2 3 2 2 3 2" xfId="24521" xr:uid="{8E1AE1AC-D292-4262-A6BD-C475598FC342}"/>
    <cellStyle name="เครื่องหมายจุลภาค 36 2 3 2 2 3 3" xfId="36047" xr:uid="{6E68610A-2443-4D73-BFBD-8EE861E1735E}"/>
    <cellStyle name="เครื่องหมายจุลภาค 36 2 3 2 2 4" xfId="26858" xr:uid="{50190199-1A2D-4849-B3EC-3BDC67CB5C9D}"/>
    <cellStyle name="เครื่องหมายจุลภาค 36 2 3 2 2 4 2" xfId="38384" xr:uid="{1B80025D-82FF-43C5-9395-72F1CA7ED2D7}"/>
    <cellStyle name="เครื่องหมายจุลภาค 36 2 3 2 2 5" xfId="19833" xr:uid="{5DAC33F2-9609-4286-B722-97DDF008520A}"/>
    <cellStyle name="เครื่องหมายจุลภาค 36 2 3 2 2 6" xfId="31363" xr:uid="{BA6A8F8B-6077-42A7-BBA6-2B92AB4C385F}"/>
    <cellStyle name="เครื่องหมายจุลภาค 36 2 3 2 3" xfId="7787" xr:uid="{88AC9949-9977-4390-8431-B4C1DD7E097B}"/>
    <cellStyle name="เครื่องหมายจุลภาค 36 2 3 2 3 2" xfId="14657" xr:uid="{287A6E17-79E5-42A1-A739-10522D9D554A}"/>
    <cellStyle name="เครื่องหมายจุลภาค 36 2 3 2 3 3" xfId="21012" xr:uid="{6254DCE6-2925-4232-AFC8-B226596B0146}"/>
    <cellStyle name="เครื่องหมายจุลภาค 36 2 3 2 3 4" xfId="32540" xr:uid="{AF1CDE82-F13D-4E8B-9500-C32DF6913060}"/>
    <cellStyle name="เครื่องหมายจุลภาค 36 2 3 2 4" xfId="9749" xr:uid="{B506A739-4003-40CE-94C1-34A2801D551F}"/>
    <cellStyle name="เครื่องหมายจุลภาค 36 2 3 2 4 2" xfId="16551" xr:uid="{3E8E23B8-80CF-4580-9478-0E7B3B2B2127}"/>
    <cellStyle name="เครื่องหมายจุลภาค 36 2 3 2 4 3" xfId="23359" xr:uid="{4D864B58-86BE-4BBB-B3AF-45DC9AEBD9AE}"/>
    <cellStyle name="เครื่องหมายจุลภาค 36 2 3 2 4 4" xfId="34885" xr:uid="{4A3A6EB8-5670-46D9-8436-9BCCBF7923DE}"/>
    <cellStyle name="เครื่องหมายจุลภาค 36 2 3 2 5" xfId="12844" xr:uid="{5239D624-9475-4D86-89D9-11A1000E3604}"/>
    <cellStyle name="เครื่องหมายจุลภาค 36 2 3 2 5 2" xfId="25697" xr:uid="{2EA4A91A-0761-4FFF-9281-FAC44B7359CF}"/>
    <cellStyle name="เครื่องหมายจุลภาค 36 2 3 2 5 3" xfId="37223" xr:uid="{A077672C-F78A-4294-A6AE-42FF4CB0E0ED}"/>
    <cellStyle name="เครื่องหมายจุลภาค 36 2 3 2 6" xfId="28034" xr:uid="{5765550F-7878-49CA-AFE1-CA4C1D96488A}"/>
    <cellStyle name="เครื่องหมายจุลภาค 36 2 3 2 6 2" xfId="39560" xr:uid="{438C1D05-3DDE-469B-A0B0-D8BF8466CB05}"/>
    <cellStyle name="เครื่องหมายจุลภาค 36 2 3 2 7" xfId="18004" xr:uid="{5EDDFA9A-3C47-4420-9B1D-3C743EBFDB7E}"/>
    <cellStyle name="เครื่องหมายจุลภาค 36 2 3 2 8" xfId="29542" xr:uid="{DFF88B98-5390-4E23-A5FA-D39E9A5A5CBE}"/>
    <cellStyle name="เครื่องหมายจุลภาค 36 2 3 3" xfId="6423" xr:uid="{C28E8CFD-DEF2-4405-B8CC-9CCCD5C5F7D8}"/>
    <cellStyle name="เครื่องหมายจุลภาค 36 2 3 3 2" xfId="8257" xr:uid="{487C82A0-078C-4811-AE2C-549D0D02D0F4}"/>
    <cellStyle name="เครื่องหมายจุลภาค 36 2 3 3 2 2" xfId="15127" xr:uid="{55714EC1-9684-4049-8ADA-0E466DBC8795}"/>
    <cellStyle name="เครื่องหมายจุลภาค 36 2 3 3 2 3" xfId="21700" xr:uid="{ABBFBC86-7EAC-4082-8BC9-0AE08A864189}"/>
    <cellStyle name="เครื่องหมายจุลภาค 36 2 3 3 2 4" xfId="33227" xr:uid="{7BF42829-1036-4DB1-8392-F47C1B04F1AE}"/>
    <cellStyle name="เครื่องหมายจุลภาค 36 2 3 3 3" xfId="13294" xr:uid="{599AF96A-8D19-4548-AE09-253B735D9C09}"/>
    <cellStyle name="เครื่องหมายจุลภาค 36 2 3 3 3 2" xfId="24043" xr:uid="{E66AF9A9-EE2E-48B2-821A-F1952642F579}"/>
    <cellStyle name="เครื่องหมายจุลภาค 36 2 3 3 3 3" xfId="35569" xr:uid="{CEC8AD07-4843-491A-83E3-B821C3811502}"/>
    <cellStyle name="เครื่องหมายจุลภาค 36 2 3 3 4" xfId="26380" xr:uid="{08F4A176-524A-414F-8241-EB2E670C0BEF}"/>
    <cellStyle name="เครื่องหมายจุลภาค 36 2 3 3 4 2" xfId="37906" xr:uid="{4C4BA918-A510-4FFF-B1C7-EB2826B8FF06}"/>
    <cellStyle name="เครื่องหมายจุลภาค 36 2 3 3 5" xfId="19355" xr:uid="{17A5B0C5-B2AD-4C52-B230-E0CDDD3306FB}"/>
    <cellStyle name="เครื่องหมายจุลภาค 36 2 3 3 6" xfId="30885" xr:uid="{E5757E7B-963C-4199-B023-A1902EFDA4B5}"/>
    <cellStyle name="เครื่องหมายจุลภาค 36 2 3 4" xfId="7330" xr:uid="{16FC0D31-EED5-4A15-9572-7A4544B4B368}"/>
    <cellStyle name="เครื่องหมายจุลภาค 36 2 3 4 2" xfId="14200" xr:uid="{7116BE64-603C-487B-84DB-7B4551129B20}"/>
    <cellStyle name="เครื่องหมายจุลภาค 36 2 3 4 3" xfId="20534" xr:uid="{C97A0473-FC61-403C-B4F8-D5E2C0D76B15}"/>
    <cellStyle name="เครื่องหมายจุลภาค 36 2 3 4 4" xfId="32062" xr:uid="{02E2F15E-C878-4849-B18C-B43D407160FD}"/>
    <cellStyle name="เครื่องหมายจุลภาค 36 2 3 5" xfId="9288" xr:uid="{2C3CB74F-EF2B-4B1C-9917-FD6F610FBF09}"/>
    <cellStyle name="เครื่องหมายจุลภาค 36 2 3 5 2" xfId="16093" xr:uid="{5B3A1E31-039E-4DFD-8676-0E6F0FC6721D}"/>
    <cellStyle name="เครื่องหมายจุลภาค 36 2 3 5 3" xfId="22881" xr:uid="{D0818F52-B9C9-49F9-9120-F36863061C3F}"/>
    <cellStyle name="เครื่องหมายจุลภาค 36 2 3 5 4" xfId="34407" xr:uid="{1648F9FD-39BA-4A19-8E27-22518CDFE26F}"/>
    <cellStyle name="เครื่องหมายจุลภาค 36 2 3 6" xfId="12426" xr:uid="{CA3FDC14-B5FC-4017-8D05-DBA24A6573F4}"/>
    <cellStyle name="เครื่องหมายจุลภาค 36 2 3 6 2" xfId="25219" xr:uid="{66A66028-9D7B-4CFD-9B9F-AF00AFA61B84}"/>
    <cellStyle name="เครื่องหมายจุลภาค 36 2 3 6 3" xfId="36745" xr:uid="{38079D41-6FA6-488D-807C-9C07B031B89F}"/>
    <cellStyle name="เครื่องหมายจุลภาค 36 2 3 7" xfId="27556" xr:uid="{F857E65E-8704-4190-968A-F74AF48A23CD}"/>
    <cellStyle name="เครื่องหมายจุลภาค 36 2 3 7 2" xfId="39082" xr:uid="{B27F470F-1336-43E2-A103-08D657504F32}"/>
    <cellStyle name="เครื่องหมายจุลภาค 36 2 3 8" xfId="17489" xr:uid="{EA5F79A6-0A44-4346-9B40-00D7522B6870}"/>
    <cellStyle name="เครื่องหมายจุลภาค 36 2 3 9" xfId="29027" xr:uid="{E2341BF3-FAF9-4F6D-8B64-604DD0CF3BFC}"/>
    <cellStyle name="เครื่องหมายจุลภาค 36 2 4" xfId="2553" xr:uid="{CE992191-C118-4648-A691-5DB0F41E2D34}"/>
    <cellStyle name="เครื่องหมายจุลภาค 36 2 4 2" xfId="3060" xr:uid="{73BC1AF0-40CD-4268-8CCA-932431ACDF53}"/>
    <cellStyle name="เครื่องหมายจุลภาค 36 2 4 2 2" xfId="6972" xr:uid="{D20E627E-2433-431C-BE16-44DB3AF115C1}"/>
    <cellStyle name="เครื่องหมายจุลภาค 36 2 4 2 2 2" xfId="8825" xr:uid="{2CE68107-D009-4DC1-88EF-CC2AE4578CE8}"/>
    <cellStyle name="เครื่องหมายจุลภาค 36 2 4 2 2 2 2" xfId="15695" xr:uid="{A27EDFBB-A28B-4595-B12A-BEC6110EADCD}"/>
    <cellStyle name="เครื่องหมายจุลภาค 36 2 4 2 2 2 3" xfId="22283" xr:uid="{139617E9-6E39-43F2-926E-06314B8C840E}"/>
    <cellStyle name="เครื่องหมายจุลภาค 36 2 4 2 2 2 4" xfId="33810" xr:uid="{4A42840A-5308-4E53-A22A-31CF84DEF972}"/>
    <cellStyle name="เครื่องหมายจุลภาค 36 2 4 2 2 3" xfId="13843" xr:uid="{6726534D-FB83-434B-908C-DA6681DB332F}"/>
    <cellStyle name="เครื่องหมายจุลภาค 36 2 4 2 2 3 2" xfId="24626" xr:uid="{CFF76D0D-75AB-47C9-AAB0-30D284A8A1B1}"/>
    <cellStyle name="เครื่องหมายจุลภาค 36 2 4 2 2 3 3" xfId="36152" xr:uid="{518DEA49-BB2C-45A8-A4E1-28191950D02F}"/>
    <cellStyle name="เครื่องหมายจุลภาค 36 2 4 2 2 4" xfId="26963" xr:uid="{F20ED83F-E599-4A61-9D58-1A8C8479ACBF}"/>
    <cellStyle name="เครื่องหมายจุลภาค 36 2 4 2 2 4 2" xfId="38489" xr:uid="{D95DC1DC-8B9A-4D62-A484-CD2EF7EFF4F8}"/>
    <cellStyle name="เครื่องหมายจุลภาค 36 2 4 2 2 5" xfId="19938" xr:uid="{2FF2AF8F-3A3B-4E48-9DDE-E91F5B41F5DC}"/>
    <cellStyle name="เครื่องหมายจุลภาค 36 2 4 2 2 6" xfId="31468" xr:uid="{6546446D-49E8-4468-82F9-AE08E991B988}"/>
    <cellStyle name="เครื่องหมายจุลภาค 36 2 4 2 3" xfId="7892" xr:uid="{0075FEAE-9127-4B45-8CBE-31CCA019E62F}"/>
    <cellStyle name="เครื่องหมายจุลภาค 36 2 4 2 3 2" xfId="14762" xr:uid="{5D1C42F3-FF20-4452-81F1-105F27A324F9}"/>
    <cellStyle name="เครื่องหมายจุลภาค 36 2 4 2 3 3" xfId="21117" xr:uid="{26A2CC03-EE76-4F11-BFB6-278312E07D23}"/>
    <cellStyle name="เครื่องหมายจุลภาค 36 2 4 2 3 4" xfId="32645" xr:uid="{AF0561EE-8763-4C41-A9CC-76F3E33E1A8D}"/>
    <cellStyle name="เครื่องหมายจุลภาค 36 2 4 2 4" xfId="9854" xr:uid="{61EE60BA-29B9-4E81-92B8-F4C2F45C7AEE}"/>
    <cellStyle name="เครื่องหมายจุลภาค 36 2 4 2 4 2" xfId="16656" xr:uid="{1E61CC1C-F1EE-4CD3-B082-005E85E5FCB4}"/>
    <cellStyle name="เครื่องหมายจุลภาค 36 2 4 2 4 3" xfId="23464" xr:uid="{74BD3397-F6F8-4FD9-91C8-94FF42B71062}"/>
    <cellStyle name="เครื่องหมายจุลภาค 36 2 4 2 4 4" xfId="34990" xr:uid="{6E6E40F8-4CCF-4CBA-9D63-4102F39EF143}"/>
    <cellStyle name="เครื่องหมายจุลภาค 36 2 4 2 5" xfId="12945" xr:uid="{D9200A58-58C7-416E-ADB1-BFB5117E1628}"/>
    <cellStyle name="เครื่องหมายจุลภาค 36 2 4 2 5 2" xfId="25802" xr:uid="{3255B2E4-B4C9-4FEA-9257-3F1A184080C7}"/>
    <cellStyle name="เครื่องหมายจุลภาค 36 2 4 2 5 3" xfId="37328" xr:uid="{71798572-6970-43C4-A98B-B071ADF471D3}"/>
    <cellStyle name="เครื่องหมายจุลภาค 36 2 4 2 6" xfId="28139" xr:uid="{C10AAA1D-61A2-4847-94A5-E4B721068245}"/>
    <cellStyle name="เครื่องหมายจุลภาค 36 2 4 2 6 2" xfId="39665" xr:uid="{88BCA402-AD7D-4D96-8A2C-41E543F886F2}"/>
    <cellStyle name="เครื่องหมายจุลภาค 36 2 4 2 7" xfId="18109" xr:uid="{E5C5E631-357A-45D6-BE00-9291D6B55DE5}"/>
    <cellStyle name="เครื่องหมายจุลภาค 36 2 4 2 8" xfId="29647" xr:uid="{3557EF3E-E983-4438-9D3A-51DB51FA6888}"/>
    <cellStyle name="เครื่องหมายจุลภาค 36 2 4 3" xfId="6525" xr:uid="{3E858D0C-B915-4433-985B-5664146FBE83}"/>
    <cellStyle name="เครื่องหมายจุลภาค 36 2 4 3 2" xfId="8361" xr:uid="{443A91EA-A8CE-4EB0-8C99-D9FF194AE0BB}"/>
    <cellStyle name="เครื่องหมายจุลภาค 36 2 4 3 2 2" xfId="15231" xr:uid="{53FD7F04-4E3B-448C-99D8-B06AAAE75D13}"/>
    <cellStyle name="เครื่องหมายจุลภาค 36 2 4 3 2 3" xfId="21805" xr:uid="{9D274BB4-0C41-4FDE-98EF-7BC27CE37FF2}"/>
    <cellStyle name="เครื่องหมายจุลภาค 36 2 4 3 2 4" xfId="33332" xr:uid="{1A90A36F-59EC-4152-8625-60257B871DFE}"/>
    <cellStyle name="เครื่องหมายจุลภาค 36 2 4 3 3" xfId="13396" xr:uid="{2666F86C-A4D8-4D7C-9B7A-5392F993E2B8}"/>
    <cellStyle name="เครื่องหมายจุลภาค 36 2 4 3 3 2" xfId="24148" xr:uid="{2ADAD33C-5D37-49E1-862E-5B70F9D2FA7A}"/>
    <cellStyle name="เครื่องหมายจุลภาค 36 2 4 3 3 3" xfId="35674" xr:uid="{DB34E79D-9B2E-47A6-98D3-70E535B5B2E4}"/>
    <cellStyle name="เครื่องหมายจุลภาค 36 2 4 3 4" xfId="26485" xr:uid="{BE9F1AFA-FC26-4066-BA13-37D8D240293C}"/>
    <cellStyle name="เครื่องหมายจุลภาค 36 2 4 3 4 2" xfId="38011" xr:uid="{EF138E20-0BE1-4AEE-B7AA-A03A5A35E895}"/>
    <cellStyle name="เครื่องหมายจุลภาค 36 2 4 3 5" xfId="19460" xr:uid="{58DA72FD-74BC-47A0-9ED1-1F743DD2BFA7}"/>
    <cellStyle name="เครื่องหมายจุลภาค 36 2 4 3 6" xfId="30990" xr:uid="{20FA8413-5F6C-49F6-903F-6F9BFF149834}"/>
    <cellStyle name="เครื่องหมายจุลภาค 36 2 4 4" xfId="7432" xr:uid="{263F0DA5-28F6-4FAD-B69B-481698D0E55F}"/>
    <cellStyle name="เครื่องหมายจุลภาค 36 2 4 4 2" xfId="14302" xr:uid="{CB0CA38C-6F2B-4CE6-A8E1-7C6C711AC759}"/>
    <cellStyle name="เครื่องหมายจุลภาค 36 2 4 4 3" xfId="20639" xr:uid="{764D55CC-8471-49AD-AC93-DD71ADAC4E44}"/>
    <cellStyle name="เครื่องหมายจุลภาค 36 2 4 4 4" xfId="32167" xr:uid="{94BFC78A-4495-4953-9AF2-3A69FE9AF489}"/>
    <cellStyle name="เครื่องหมายจุลภาค 36 2 4 5" xfId="9390" xr:uid="{9415281E-7F06-4332-A59B-D5D8260E6E68}"/>
    <cellStyle name="เครื่องหมายจุลภาค 36 2 4 5 2" xfId="16195" xr:uid="{8AD24DFF-8603-4A10-AA32-B421F3BC374E}"/>
    <cellStyle name="เครื่องหมายจุลภาค 36 2 4 5 3" xfId="22986" xr:uid="{1C759EA9-31A2-4A99-93B5-D695C13C6A63}"/>
    <cellStyle name="เครื่องหมายจุลภาค 36 2 4 5 4" xfId="34512" xr:uid="{58DAE7F6-CAE0-4F53-8FF9-1B83438E924B}"/>
    <cellStyle name="เครื่องหมายจุลภาค 36 2 4 6" xfId="12518" xr:uid="{91992ECA-90CE-406C-999F-82EEFDE16EDB}"/>
    <cellStyle name="เครื่องหมายจุลภาค 36 2 4 6 2" xfId="25324" xr:uid="{6453F9DD-B686-427B-B59F-36BF79AC8CAD}"/>
    <cellStyle name="เครื่องหมายจุลภาค 36 2 4 6 3" xfId="36850" xr:uid="{98C377A4-9348-4C14-A989-E8938F5A3767}"/>
    <cellStyle name="เครื่องหมายจุลภาค 36 2 4 7" xfId="27661" xr:uid="{3262672F-5569-4F6E-BEFB-F95A5642A965}"/>
    <cellStyle name="เครื่องหมายจุลภาค 36 2 4 7 2" xfId="39187" xr:uid="{99846B4F-B123-4DCC-99A5-E874DAE0496C}"/>
    <cellStyle name="เครื่องหมายจุลภาค 36 2 4 8" xfId="17622" xr:uid="{62B5388F-4730-408C-9CA4-9525F75B2556}"/>
    <cellStyle name="เครื่องหมายจุลภาค 36 2 4 9" xfId="29160" xr:uid="{3B33DF37-E193-46DB-BF2A-85704D552439}"/>
    <cellStyle name="เครื่องหมายจุลภาค 36 2 5" xfId="2763" xr:uid="{950EF512-72D3-4534-9AB2-B6DE952E8578}"/>
    <cellStyle name="เครื่องหมายจุลภาค 36 2 5 2" xfId="6665" xr:uid="{EFEB0428-2C10-4FAD-B155-2CF1404B3706}"/>
    <cellStyle name="เครื่องหมายจุลภาค 36 2 5 2 2" xfId="8509" xr:uid="{499D0FC2-A322-40B7-9B1F-28945D3F0A69}"/>
    <cellStyle name="เครื่องหมายจุลภาค 36 2 5 2 2 2" xfId="15379" xr:uid="{AD53FA28-5C31-4176-AFDB-4AFEE4DECC22}"/>
    <cellStyle name="เครื่องหมายจุลภาค 36 2 5 2 2 3" xfId="21962" xr:uid="{2B61C805-486C-4E0D-AE8B-EE04447FB189}"/>
    <cellStyle name="เครื่องหมายจุลภาค 36 2 5 2 2 4" xfId="33489" xr:uid="{5366A0E9-4087-4295-ADBE-257CDE726452}"/>
    <cellStyle name="เครื่องหมายจุลภาค 36 2 5 2 3" xfId="13536" xr:uid="{7603F18C-9EB7-4279-83E2-618761CC8508}"/>
    <cellStyle name="เครื่องหมายจุลภาค 36 2 5 2 3 2" xfId="24305" xr:uid="{79F935D0-CB6A-465B-90F1-BEC67B018F5F}"/>
    <cellStyle name="เครื่องหมายจุลภาค 36 2 5 2 3 3" xfId="35831" xr:uid="{527CDC32-1671-4BCD-8C7B-88990E1A11BC}"/>
    <cellStyle name="เครื่องหมายจุลภาค 36 2 5 2 4" xfId="26642" xr:uid="{2EBE1D9E-3E1C-466B-BC88-49288E9A4AD3}"/>
    <cellStyle name="เครื่องหมายจุลภาค 36 2 5 2 4 2" xfId="38168" xr:uid="{DE57BD9D-75E8-45D8-B869-89FF0A2001CA}"/>
    <cellStyle name="เครื่องหมายจุลภาค 36 2 5 2 5" xfId="19617" xr:uid="{F0391B18-6E12-43B3-8A87-24AB9896E1BB}"/>
    <cellStyle name="เครื่องหมายจุลภาค 36 2 5 2 6" xfId="31147" xr:uid="{522416CC-6E63-4111-AA51-0535A473D101}"/>
    <cellStyle name="เครื่องหมายจุลภาค 36 2 5 3" xfId="7576" xr:uid="{1646E22B-3F43-4789-878F-28897A867AAA}"/>
    <cellStyle name="เครื่องหมายจุลภาค 36 2 5 3 2" xfId="14446" xr:uid="{1749214A-5480-45BE-89E7-990A047F0847}"/>
    <cellStyle name="เครื่องหมายจุลภาค 36 2 5 3 3" xfId="20796" xr:uid="{2D21C308-5E22-4CCC-8B9E-E539BC5F2323}"/>
    <cellStyle name="เครื่องหมายจุลภาค 36 2 5 3 4" xfId="32324" xr:uid="{C14A0BA3-504F-4FCF-AC02-4CB6C22A030F}"/>
    <cellStyle name="เครื่องหมายจุลภาค 36 2 5 4" xfId="9537" xr:uid="{CF7CD758-3B7B-494E-A4BE-137F40F006A7}"/>
    <cellStyle name="เครื่องหมายจุลภาค 36 2 5 4 2" xfId="16339" xr:uid="{54C78C7F-50FD-4121-88AE-9CA4135E15A2}"/>
    <cellStyle name="เครื่องหมายจุลภาค 36 2 5 4 3" xfId="23143" xr:uid="{E477ECF7-C911-41A8-9B37-005149485DBB}"/>
    <cellStyle name="เครื่องหมายจุลภาค 36 2 5 4 4" xfId="34669" xr:uid="{225A2496-73FE-4DE2-85D5-C91BC5E9E070}"/>
    <cellStyle name="เครื่องหมายจุลภาค 36 2 5 5" xfId="12648" xr:uid="{480CCFD6-A097-4858-9E2C-52C3C2A37E6D}"/>
    <cellStyle name="เครื่องหมายจุลภาค 36 2 5 5 2" xfId="25481" xr:uid="{080F33DF-1306-4185-9AB2-F43BEA748379}"/>
    <cellStyle name="เครื่องหมายจุลภาค 36 2 5 5 3" xfId="37007" xr:uid="{7A0349ED-E911-408A-ABAC-7138F1D8846D}"/>
    <cellStyle name="เครื่องหมายจุลภาค 36 2 5 6" xfId="27818" xr:uid="{AD316CDE-2E32-4EB5-B15A-E59201F57216}"/>
    <cellStyle name="เครื่องหมายจุลภาค 36 2 5 6 2" xfId="39344" xr:uid="{01B45450-868E-4853-9D70-9A561A96B48E}"/>
    <cellStyle name="เครื่องหมายจุลภาค 36 2 5 7" xfId="17788" xr:uid="{BBE22419-92ED-4A41-942F-92118344F540}"/>
    <cellStyle name="เครื่องหมายจุลภาค 36 2 5 8" xfId="29326" xr:uid="{343CF660-4B1B-4D5E-858B-F25290C5A85F}"/>
    <cellStyle name="เครื่องหมายจุลภาค 36 2 6" xfId="6220" xr:uid="{4BDD0C34-CB07-4146-80BD-F873284BF360}"/>
    <cellStyle name="เครื่องหมายจุลภาค 36 2 6 2" xfId="8047" xr:uid="{21DD139D-12AC-415C-B6F2-1134912F32F7}"/>
    <cellStyle name="เครื่องหมายจุลภาค 36 2 6 2 2" xfId="14917" xr:uid="{8B1678A3-8A53-4E62-B9E9-5EE5B858BB0D}"/>
    <cellStyle name="เครื่องหมายจุลภาค 36 2 6 2 3" xfId="21484" xr:uid="{7F9FB1D6-15DB-41A3-823B-90FCFD4DBA21}"/>
    <cellStyle name="เครื่องหมายจุลภาค 36 2 6 2 4" xfId="33011" xr:uid="{89AC2AF5-AE53-472B-9834-34F473EF93FC}"/>
    <cellStyle name="เครื่องหมายจุลภาค 36 2 6 3" xfId="13091" xr:uid="{FAD28577-12CA-4584-8377-6C8603EACC30}"/>
    <cellStyle name="เครื่องหมายจุลภาค 36 2 6 3 2" xfId="23827" xr:uid="{5816E6AE-DF76-47D0-986C-349F9A5CDBB5}"/>
    <cellStyle name="เครื่องหมายจุลภาค 36 2 6 3 3" xfId="35353" xr:uid="{05B9AFDA-F4C2-4E43-99DB-E84FEE0F3929}"/>
    <cellStyle name="เครื่องหมายจุลภาค 36 2 6 4" xfId="26164" xr:uid="{0C6AF5A4-7960-43DB-974E-BDC7E6C6DBD6}"/>
    <cellStyle name="เครื่องหมายจุลภาค 36 2 6 4 2" xfId="37690" xr:uid="{8715A4D5-A8BA-495B-A2D6-1BEE45FA2B95}"/>
    <cellStyle name="เครื่องหมายจุลภาค 36 2 6 5" xfId="19139" xr:uid="{EB2F1295-2DF6-45DA-BA1D-BD4E51C06E02}"/>
    <cellStyle name="เครื่องหมายจุลภาค 36 2 6 6" xfId="30669" xr:uid="{A10217B0-03E0-4091-93FD-53C1F493EED1}"/>
    <cellStyle name="เครื่องหมายจุลภาค 36 2 7" xfId="7127" xr:uid="{3C52A4EC-325E-447D-8A18-34FE0F0DD6EB}"/>
    <cellStyle name="เครื่องหมายจุลภาค 36 2 7 2" xfId="13997" xr:uid="{5CC942E9-9F55-4F4B-8D61-677BE39854AF}"/>
    <cellStyle name="เครื่องหมายจุลภาค 36 2 7 3" xfId="20318" xr:uid="{A5CD3352-DD17-47B2-8982-DDDC134B6959}"/>
    <cellStyle name="เครื่องหมายจุลภาค 36 2 7 4" xfId="31846" xr:uid="{9701A443-0CA7-4AA1-8C90-02F42794DF14}"/>
    <cellStyle name="เครื่องหมายจุลภาค 36 2 8" xfId="9083" xr:uid="{6A12AF6A-64A9-4B8A-ABFC-31A7FA8B17EB}"/>
    <cellStyle name="เครื่องหมายจุลภาค 36 2 8 2" xfId="15889" xr:uid="{0C4811DF-C795-4C79-AAD5-EE3F8CF663FB}"/>
    <cellStyle name="เครื่องหมายจุลภาค 36 2 8 3" xfId="22665" xr:uid="{523EB198-0B70-4B3E-9F3E-6BD71E0108C6}"/>
    <cellStyle name="เครื่องหมายจุลภาค 36 2 8 4" xfId="34191" xr:uid="{1F7AE4EA-6534-4DCB-8AA7-93BD7CC604EC}"/>
    <cellStyle name="เครื่องหมายจุลภาค 36 2 9" xfId="12233" xr:uid="{AD99283E-4BAB-4DCB-A45A-EC3F42AD68EB}"/>
    <cellStyle name="เครื่องหมายจุลภาค 36 2 9 2" xfId="25003" xr:uid="{48F57A22-4B65-4B21-83D6-F6C938D620C5}"/>
    <cellStyle name="เครื่องหมายจุลภาค 36 2 9 3" xfId="36529" xr:uid="{AA42973D-24F3-409A-BA78-96C9B99B419C}"/>
    <cellStyle name="เครื่องหมายจุลภาค 36 3" xfId="2270" xr:uid="{170A998D-D6E4-4B8C-8998-EE356E12F496}"/>
    <cellStyle name="เครื่องหมายจุลภาค 36 3 2" xfId="2824" xr:uid="{F5CE9F3E-3C6D-4CF4-B394-E5644CAB28D0}"/>
    <cellStyle name="เครื่องหมายจุลภาค 36 3 2 2" xfId="6728" xr:uid="{B9D79164-1793-40CE-9849-57FF22A94AFF}"/>
    <cellStyle name="เครื่องหมายจุลภาค 36 3 2 2 2" xfId="8576" xr:uid="{22318A59-F80C-4C53-BCDD-A5CC80416C9D}"/>
    <cellStyle name="เครื่องหมายจุลภาค 36 3 2 2 2 2" xfId="15446" xr:uid="{98A6F49A-69E1-4C9E-B2C0-7FED99C9D80A}"/>
    <cellStyle name="เครื่องหมายจุลภาค 36 3 2 2 2 3" xfId="22032" xr:uid="{D82F47F3-C886-4D69-8E16-1B9E0B72FB81}"/>
    <cellStyle name="เครื่องหมายจุลภาค 36 3 2 2 2 4" xfId="33559" xr:uid="{9BE21571-006F-44C0-BF52-90AF807F3EF8}"/>
    <cellStyle name="เครื่องหมายจุลภาค 36 3 2 2 3" xfId="13599" xr:uid="{17E1C631-4034-4E38-8E72-182F51CAB6CF}"/>
    <cellStyle name="เครื่องหมายจุลภาค 36 3 2 2 3 2" xfId="24375" xr:uid="{251CDAED-6119-4E6A-8BC6-D28FEF136DC1}"/>
    <cellStyle name="เครื่องหมายจุลภาค 36 3 2 2 3 3" xfId="35901" xr:uid="{178ECE8C-612B-45ED-8D03-5422ECC00FDD}"/>
    <cellStyle name="เครื่องหมายจุลภาค 36 3 2 2 4" xfId="26712" xr:uid="{907E9827-D106-4218-B71D-5D593D979A31}"/>
    <cellStyle name="เครื่องหมายจุลภาค 36 3 2 2 4 2" xfId="38238" xr:uid="{3D79815C-32EA-42E9-84DD-71B7AD9EA869}"/>
    <cellStyle name="เครื่องหมายจุลภาค 36 3 2 2 5" xfId="19687" xr:uid="{A925D54B-8FBC-4523-95F6-1C2122326BEA}"/>
    <cellStyle name="เครื่องหมายจุลภาค 36 3 2 2 6" xfId="31217" xr:uid="{4E8BFCE1-C81B-484A-B9F1-9213E38EE711}"/>
    <cellStyle name="เครื่องหมายจุลภาค 36 3 2 3" xfId="7643" xr:uid="{5707648F-07BD-473A-BB14-F442EA177CD9}"/>
    <cellStyle name="เครื่องหมายจุลภาค 36 3 2 3 2" xfId="14513" xr:uid="{757F3436-34E3-4754-A288-7E981524797E}"/>
    <cellStyle name="เครื่องหมายจุลภาค 36 3 2 3 3" xfId="20866" xr:uid="{F62A47FD-D228-4A9E-9E31-C564F494E622}"/>
    <cellStyle name="เครื่องหมายจุลภาค 36 3 2 3 4" xfId="32394" xr:uid="{CF7E31CE-5D58-483F-B579-8F355DBD90CA}"/>
    <cellStyle name="เครื่องหมายจุลภาค 36 3 2 4" xfId="9604" xr:uid="{EA9CC6F8-6930-4AED-8840-5EC5834900FA}"/>
    <cellStyle name="เครื่องหมายจุลภาค 36 3 2 4 2" xfId="16406" xr:uid="{97D8DC02-45DD-4A1E-97A9-40F663BCE30F}"/>
    <cellStyle name="เครื่องหมายจุลภาค 36 3 2 4 3" xfId="23213" xr:uid="{B5C30C63-46FB-49E5-8CC2-708013C3CFE2}"/>
    <cellStyle name="เครื่องหมายจุลภาค 36 3 2 4 4" xfId="34739" xr:uid="{D134171F-4EC9-4B3F-A192-63278B3515F7}"/>
    <cellStyle name="เครื่องหมายจุลภาค 36 3 2 5" xfId="12709" xr:uid="{0549EB79-7075-495D-870E-972A15341688}"/>
    <cellStyle name="เครื่องหมายจุลภาค 36 3 2 5 2" xfId="25551" xr:uid="{A6EE1856-99C8-464A-B189-DBB58B7ABB66}"/>
    <cellStyle name="เครื่องหมายจุลภาค 36 3 2 5 3" xfId="37077" xr:uid="{BAB380A7-921F-4E9D-8863-1E88717E6E1B}"/>
    <cellStyle name="เครื่องหมายจุลภาค 36 3 2 6" xfId="27888" xr:uid="{25EB38B7-735E-4FE7-9D9D-D47A3285E98C}"/>
    <cellStyle name="เครื่องหมายจุลภาค 36 3 2 6 2" xfId="39414" xr:uid="{FC0B5286-952A-485E-8433-2472E33DDEA0}"/>
    <cellStyle name="เครื่องหมายจุลภาค 36 3 2 7" xfId="17858" xr:uid="{4A80D87E-8226-4219-A2E6-F4DE281F12EB}"/>
    <cellStyle name="เครื่องหมายจุลภาค 36 3 2 8" xfId="29396" xr:uid="{F56B069D-A1B7-41E0-AC84-B406EF89C0F4}"/>
    <cellStyle name="เครื่องหมายจุลภาค 36 3 3" xfId="6282" xr:uid="{B696C0A1-1488-48DC-A13A-F68C0E0FD5D7}"/>
    <cellStyle name="เครื่องหมายจุลภาค 36 3 3 2" xfId="8113" xr:uid="{CB5E1530-04AD-4FD9-87F7-A9492ABA409A}"/>
    <cellStyle name="เครื่องหมายจุลภาค 36 3 3 2 2" xfId="14983" xr:uid="{C01A4B54-4865-4208-838A-AF03097319FE}"/>
    <cellStyle name="เครื่องหมายจุลภาค 36 3 3 2 3" xfId="21554" xr:uid="{4E42D603-B38E-4010-BCEB-6F4E480FD9CC}"/>
    <cellStyle name="เครื่องหมายจุลภาค 36 3 3 2 4" xfId="33081" xr:uid="{C7C7FF1E-1B98-46AF-9FC7-A688584DA831}"/>
    <cellStyle name="เครื่องหมายจุลภาค 36 3 3 3" xfId="13153" xr:uid="{D2C89B95-68C4-4438-ABCB-C295D5720DE3}"/>
    <cellStyle name="เครื่องหมายจุลภาค 36 3 3 3 2" xfId="23897" xr:uid="{EB15C7A1-48C4-4114-8E60-34B689984736}"/>
    <cellStyle name="เครื่องหมายจุลภาค 36 3 3 3 3" xfId="35423" xr:uid="{74E85F24-3282-4FCE-B962-B67A59AA2A1B}"/>
    <cellStyle name="เครื่องหมายจุลภาค 36 3 3 4" xfId="26234" xr:uid="{A1AB03E1-4CDD-40B9-AA73-68356F1CB193}"/>
    <cellStyle name="เครื่องหมายจุลภาค 36 3 3 4 2" xfId="37760" xr:uid="{3497E968-6ACC-4DCB-8DCF-317946BFEDB6}"/>
    <cellStyle name="เครื่องหมายจุลภาค 36 3 3 5" xfId="19209" xr:uid="{45A81147-50A2-4D2D-944F-5EEFB9901BCE}"/>
    <cellStyle name="เครื่องหมายจุลภาค 36 3 3 6" xfId="30739" xr:uid="{7CD2DCD3-91FE-4F4E-A146-5DFAAB8B9257}"/>
    <cellStyle name="เครื่องหมายจุลภาค 36 3 4" xfId="7189" xr:uid="{71613891-D7B1-48B9-8941-D16C4D4B4EED}"/>
    <cellStyle name="เครื่องหมายจุลภาค 36 3 4 2" xfId="14059" xr:uid="{07B9D7A4-7676-449A-BA72-A0CC7BC3B899}"/>
    <cellStyle name="เครื่องหมายจุลภาค 36 3 4 3" xfId="20388" xr:uid="{13DD78A6-A702-4C14-845A-6FA80DBAB48D}"/>
    <cellStyle name="เครื่องหมายจุลภาค 36 3 4 4" xfId="31916" xr:uid="{9FC2D865-12E6-4613-9737-9B7C173B6FB3}"/>
    <cellStyle name="เครื่องหมายจุลภาค 36 3 5" xfId="9147" xr:uid="{55016CAA-F7B2-4073-9B21-AE9AAFB6FE06}"/>
    <cellStyle name="เครื่องหมายจุลภาค 36 3 5 2" xfId="15952" xr:uid="{684B62FA-CF3D-421D-BB3A-F60BA879BDD8}"/>
    <cellStyle name="เครื่องหมายจุลภาค 36 3 5 3" xfId="22735" xr:uid="{F16C9E1B-FAB5-4B56-9170-09F211076D50}"/>
    <cellStyle name="เครื่องหมายจุลภาค 36 3 5 4" xfId="34261" xr:uid="{A0CE279E-490C-46EE-824E-9D2BE0A9A10A}"/>
    <cellStyle name="เครื่องหมายจุลภาค 36 3 6" xfId="12293" xr:uid="{573F43AA-816C-4243-908B-34C000838A8E}"/>
    <cellStyle name="เครื่องหมายจุลภาค 36 3 6 2" xfId="25073" xr:uid="{C268FA6E-5FCF-4381-B23E-45818C1AEAE8}"/>
    <cellStyle name="เครื่องหมายจุลภาค 36 3 6 3" xfId="36599" xr:uid="{9F37FEA8-D8B1-4B67-9BFE-FF5598E382B5}"/>
    <cellStyle name="เครื่องหมายจุลภาค 36 3 7" xfId="27410" xr:uid="{29905216-4D94-45AD-8986-18BC91D05329}"/>
    <cellStyle name="เครื่องหมายจุลภาค 36 3 7 2" xfId="38936" xr:uid="{7FD461DF-9242-4E33-AE32-ED42CD2745C0}"/>
    <cellStyle name="เครื่องหมายจุลภาค 36 3 8" xfId="17314" xr:uid="{42821159-36B5-4FBC-9795-D6C30242F051}"/>
    <cellStyle name="เครื่องหมายจุลภาค 36 3 9" xfId="28852" xr:uid="{99B21937-15E8-47F1-87D2-A4C7E8EBB272}"/>
    <cellStyle name="เครื่องหมายจุลภาค 36 4" xfId="2398" xr:uid="{E3DF79D5-1906-45A6-9558-D0A9832512BF}"/>
    <cellStyle name="เครื่องหมายจุลภาค 36 4 2" xfId="2923" xr:uid="{34E5FEBA-E7FE-4E12-8243-9A16EF290C2E}"/>
    <cellStyle name="เครื่องหมายจุลภาค 36 4 2 2" xfId="6831" xr:uid="{785DD9DB-B856-4D10-81D6-A3990ED60E32}"/>
    <cellStyle name="เครื่องหมายจุลภาค 36 4 2 2 2" xfId="8682" xr:uid="{7E2485E6-5261-4F94-9210-3FDF87CD9302}"/>
    <cellStyle name="เครื่องหมายจุลภาค 36 4 2 2 2 2" xfId="15552" xr:uid="{03E654F5-BCF5-4FE7-94E2-8C43E0ACF5A1}"/>
    <cellStyle name="เครื่องหมายจุลภาค 36 4 2 2 2 3" xfId="22140" xr:uid="{D26E7F72-7C34-41FF-A365-3E34A954129B}"/>
    <cellStyle name="เครื่องหมายจุลภาค 36 4 2 2 2 4" xfId="33667" xr:uid="{C280A3C2-5DC1-4133-A67C-F1A5A2A5B864}"/>
    <cellStyle name="เครื่องหมายจุลภาค 36 4 2 2 3" xfId="13702" xr:uid="{1D680BE8-BA3F-4F1B-8D6B-AA19A94DC2FD}"/>
    <cellStyle name="เครื่องหมายจุลภาค 36 4 2 2 3 2" xfId="24483" xr:uid="{EB4AFBA8-1A95-4497-B85F-23BD0FF25EC3}"/>
    <cellStyle name="เครื่องหมายจุลภาค 36 4 2 2 3 3" xfId="36009" xr:uid="{82C8A13D-D1B2-4AF0-B077-2ADB5F2FE77C}"/>
    <cellStyle name="เครื่องหมายจุลภาค 36 4 2 2 4" xfId="26820" xr:uid="{41443147-017C-41B4-876B-22D1C2C77444}"/>
    <cellStyle name="เครื่องหมายจุลภาค 36 4 2 2 4 2" xfId="38346" xr:uid="{F4EED9FB-7359-41F9-B45F-697AC80FE263}"/>
    <cellStyle name="เครื่องหมายจุลภาค 36 4 2 2 5" xfId="19795" xr:uid="{3687BF74-2929-4981-9ACD-AF2578DFD35C}"/>
    <cellStyle name="เครื่องหมายจุลภาค 36 4 2 2 6" xfId="31325" xr:uid="{5CE56E15-0E74-4915-8493-BEA34C8A31F7}"/>
    <cellStyle name="เครื่องหมายจุลภาค 36 4 2 3" xfId="7749" xr:uid="{6FC81D65-FFD2-4400-A155-4670E38A9A75}"/>
    <cellStyle name="เครื่องหมายจุลภาค 36 4 2 3 2" xfId="14619" xr:uid="{E61467EE-4D33-4996-8E12-94968896131D}"/>
    <cellStyle name="เครื่องหมายจุลภาค 36 4 2 3 3" xfId="20974" xr:uid="{C6241C9B-C7B1-4C2A-AF4C-23A4C6BF525F}"/>
    <cellStyle name="เครื่องหมายจุลภาค 36 4 2 3 4" xfId="32502" xr:uid="{DB0C28CE-6CBA-4A8C-A2E6-9C58DA5872D2}"/>
    <cellStyle name="เครื่องหมายจุลภาค 36 4 2 4" xfId="9711" xr:uid="{62F1EA14-2DA1-4CDC-85BC-9E93C515FA52}"/>
    <cellStyle name="เครื่องหมายจุลภาค 36 4 2 4 2" xfId="16513" xr:uid="{F1440F11-ABC7-491A-98DC-4FD955EEFC57}"/>
    <cellStyle name="เครื่องหมายจุลภาค 36 4 2 4 3" xfId="23321" xr:uid="{5C850CED-11A3-4605-A6F3-CBB28E0BD091}"/>
    <cellStyle name="เครื่องหมายจุลภาค 36 4 2 4 4" xfId="34847" xr:uid="{EF37E4E1-05EE-4B9B-90EC-556DD0CCDEC5}"/>
    <cellStyle name="เครื่องหมายจุลภาค 36 4 2 5" xfId="12808" xr:uid="{B8BF6565-77A3-4307-854A-006EAE63A571}"/>
    <cellStyle name="เครื่องหมายจุลภาค 36 4 2 5 2" xfId="25659" xr:uid="{D162E4E9-36A6-4965-800B-7DBD40F4B0C8}"/>
    <cellStyle name="เครื่องหมายจุลภาค 36 4 2 5 3" xfId="37185" xr:uid="{52885569-726C-469B-9312-AE2A8C80F3CB}"/>
    <cellStyle name="เครื่องหมายจุลภาค 36 4 2 6" xfId="27996" xr:uid="{F1003BDD-D6EB-4B28-A971-8A4791BBE911}"/>
    <cellStyle name="เครื่องหมายจุลภาค 36 4 2 6 2" xfId="39522" xr:uid="{6B937FFB-D817-43A6-A1AF-1D2006C48C59}"/>
    <cellStyle name="เครื่องหมายจุลภาค 36 4 2 7" xfId="17966" xr:uid="{C037F6FA-2C88-4922-BC5A-D1F104F17FD0}"/>
    <cellStyle name="เครื่องหมายจุลภาค 36 4 2 8" xfId="29504" xr:uid="{55D62791-905E-4640-A99D-2DA487F3AB0B}"/>
    <cellStyle name="เครื่องหมายจุลภาค 36 4 3" xfId="6385" xr:uid="{F5DFAA6D-A6AF-464B-8FF7-D8CA4F5B457F}"/>
    <cellStyle name="เครื่องหมายจุลภาค 36 4 3 2" xfId="8219" xr:uid="{D498E59C-AB47-412E-9A7E-435D15EA3F18}"/>
    <cellStyle name="เครื่องหมายจุลภาค 36 4 3 2 2" xfId="15089" xr:uid="{D4B8848D-ABD2-4E19-AEDC-8AF01E2E222D}"/>
    <cellStyle name="เครื่องหมายจุลภาค 36 4 3 2 3" xfId="21662" xr:uid="{7B3CDE68-9F49-427D-82D6-611E4AE8424F}"/>
    <cellStyle name="เครื่องหมายจุลภาค 36 4 3 2 4" xfId="33189" xr:uid="{E3C8D198-DDEF-4E52-A59A-8A488ACF02E1}"/>
    <cellStyle name="เครื่องหมายจุลภาค 36 4 3 3" xfId="13256" xr:uid="{420F5F6D-A41C-41CD-A2AA-4CF47ED3D331}"/>
    <cellStyle name="เครื่องหมายจุลภาค 36 4 3 3 2" xfId="24005" xr:uid="{593F4D44-8419-43AA-8819-EBFB1B75B9D5}"/>
    <cellStyle name="เครื่องหมายจุลภาค 36 4 3 3 3" xfId="35531" xr:uid="{3CF83C00-EA5B-4850-8D88-2A39212B454D}"/>
    <cellStyle name="เครื่องหมายจุลภาค 36 4 3 4" xfId="26342" xr:uid="{2AB834A1-BCFF-4DAD-85AC-3DE2CA545171}"/>
    <cellStyle name="เครื่องหมายจุลภาค 36 4 3 4 2" xfId="37868" xr:uid="{8C09030D-E8EF-4836-8F2E-7961DADDB24A}"/>
    <cellStyle name="เครื่องหมายจุลภาค 36 4 3 5" xfId="19317" xr:uid="{B7519CAA-4CB6-4AC7-A772-D1F1DF4E59C0}"/>
    <cellStyle name="เครื่องหมายจุลภาค 36 4 3 6" xfId="30847" xr:uid="{E73010BA-6610-4193-AC06-E8E8D63A7C82}"/>
    <cellStyle name="เครื่องหมายจุลภาค 36 4 4" xfId="7292" xr:uid="{088327A9-F235-41CE-8BD7-A0BE045861B5}"/>
    <cellStyle name="เครื่องหมายจุลภาค 36 4 4 2" xfId="14162" xr:uid="{F1C3C711-3595-4A89-A78C-61D80DEE7925}"/>
    <cellStyle name="เครื่องหมายจุลภาค 36 4 4 3" xfId="20496" xr:uid="{3C288215-2BD6-4A18-A312-F330F83563F3}"/>
    <cellStyle name="เครื่องหมายจุลภาค 36 4 4 4" xfId="32024" xr:uid="{04CF0BE3-94DB-4298-B4A5-5909134DC873}"/>
    <cellStyle name="เครื่องหมายจุลภาค 36 4 5" xfId="9250" xr:uid="{07A367E6-C84E-4995-BCEC-2A971D6CA828}"/>
    <cellStyle name="เครื่องหมายจุลภาค 36 4 5 2" xfId="16055" xr:uid="{D25E432D-967A-41BD-B0C2-8DC10FAD8D73}"/>
    <cellStyle name="เครื่องหมายจุลภาค 36 4 5 3" xfId="22843" xr:uid="{FEF6B1E8-AD6E-4575-B621-896153625BA3}"/>
    <cellStyle name="เครื่องหมายจุลภาค 36 4 5 4" xfId="34369" xr:uid="{108DCD11-3536-43E9-BD7E-83643F04F6CD}"/>
    <cellStyle name="เครื่องหมายจุลภาค 36 4 6" xfId="12390" xr:uid="{6CCB8C32-E4E8-4CE1-A114-6158E005AD0B}"/>
    <cellStyle name="เครื่องหมายจุลภาค 36 4 6 2" xfId="25181" xr:uid="{F5162BFD-B8D8-4CBE-82B1-3703EB90BDB3}"/>
    <cellStyle name="เครื่องหมายจุลภาค 36 4 6 3" xfId="36707" xr:uid="{D683E801-8CF7-4A32-80B3-E8945C95D8BF}"/>
    <cellStyle name="เครื่องหมายจุลภาค 36 4 7" xfId="27518" xr:uid="{71F78B68-7A50-4D4B-ADFE-CD357C25DB58}"/>
    <cellStyle name="เครื่องหมายจุลภาค 36 4 7 2" xfId="39044" xr:uid="{80721885-0F62-4F02-B3CC-EF22E6A6ABB3}"/>
    <cellStyle name="เครื่องหมายจุลภาค 36 4 8" xfId="17451" xr:uid="{B7599854-6ECA-4683-9567-2DA1A9E9F9F5}"/>
    <cellStyle name="เครื่องหมายจุลภาค 36 4 9" xfId="28989" xr:uid="{893F6B5C-84B0-42D3-80CC-2EFAE2443420}"/>
    <cellStyle name="เครื่องหมายจุลภาค 36 5" xfId="2517" xr:uid="{6F81A120-945B-4AA0-B239-864E84296914}"/>
    <cellStyle name="เครื่องหมายจุลภาค 36 5 2" xfId="3022" xr:uid="{C246E6D6-4BA0-4C30-979F-9FF871E54D6C}"/>
    <cellStyle name="เครื่องหมายจุลภาค 36 5 2 2" xfId="6934" xr:uid="{A732AC8A-5A03-4C34-A0B6-49E256CD82AE}"/>
    <cellStyle name="เครื่องหมายจุลภาค 36 5 2 2 2" xfId="8787" xr:uid="{2C6EE044-77E1-4A05-8908-315264E5CF50}"/>
    <cellStyle name="เครื่องหมายจุลภาค 36 5 2 2 2 2" xfId="15657" xr:uid="{23FD00F4-5152-4B06-BC47-D7DCA779EE10}"/>
    <cellStyle name="เครื่องหมายจุลภาค 36 5 2 2 2 3" xfId="22245" xr:uid="{3350A627-AFF0-400F-89D6-55B0D7508B4F}"/>
    <cellStyle name="เครื่องหมายจุลภาค 36 5 2 2 2 4" xfId="33772" xr:uid="{9C5EFB0F-B834-4703-BF11-49A046DBC7AA}"/>
    <cellStyle name="เครื่องหมายจุลภาค 36 5 2 2 3" xfId="13805" xr:uid="{17C6359F-F783-44F1-8C40-088850689615}"/>
    <cellStyle name="เครื่องหมายจุลภาค 36 5 2 2 3 2" xfId="24588" xr:uid="{270E3FEF-D755-4F35-9FBA-838A39A005E0}"/>
    <cellStyle name="เครื่องหมายจุลภาค 36 5 2 2 3 3" xfId="36114" xr:uid="{B87DA283-50DE-4F49-AC82-594B0D28277F}"/>
    <cellStyle name="เครื่องหมายจุลภาค 36 5 2 2 4" xfId="26925" xr:uid="{28D70D77-E820-4E18-A2B1-0287B0536EF1}"/>
    <cellStyle name="เครื่องหมายจุลภาค 36 5 2 2 4 2" xfId="38451" xr:uid="{F5DA5984-2E24-4AE5-BD2A-C693AAD7FC8E}"/>
    <cellStyle name="เครื่องหมายจุลภาค 36 5 2 2 5" xfId="19900" xr:uid="{CD3246D3-3D0F-43BF-9CED-5BDE6F606391}"/>
    <cellStyle name="เครื่องหมายจุลภาค 36 5 2 2 6" xfId="31430" xr:uid="{93F19DDE-A191-4A80-ADC4-9F03DA33F70D}"/>
    <cellStyle name="เครื่องหมายจุลภาค 36 5 2 3" xfId="7854" xr:uid="{8422A59D-F201-443E-BAB5-42BF4B41B5ED}"/>
    <cellStyle name="เครื่องหมายจุลภาค 36 5 2 3 2" xfId="14724" xr:uid="{760995FF-F235-4F47-8CF2-F7D5503EEF2C}"/>
    <cellStyle name="เครื่องหมายจุลภาค 36 5 2 3 3" xfId="21079" xr:uid="{99D49030-992D-4F9B-91C5-91E347699BC9}"/>
    <cellStyle name="เครื่องหมายจุลภาค 36 5 2 3 4" xfId="32607" xr:uid="{DF9EBA39-69ED-4114-B1FC-3527BD3799A2}"/>
    <cellStyle name="เครื่องหมายจุลภาค 36 5 2 4" xfId="9816" xr:uid="{39CAF010-76BD-4DE2-9E60-7998C9C8BF58}"/>
    <cellStyle name="เครื่องหมายจุลภาค 36 5 2 4 2" xfId="16618" xr:uid="{34617EFF-F724-4BF3-AFB3-83061DC32462}"/>
    <cellStyle name="เครื่องหมายจุลภาค 36 5 2 4 3" xfId="23426" xr:uid="{5C957AC9-B791-4221-BE05-BF476A6AE94D}"/>
    <cellStyle name="เครื่องหมายจุลภาค 36 5 2 4 4" xfId="34952" xr:uid="{3A204C5C-5242-40B4-90ED-446ADE8D2EA6}"/>
    <cellStyle name="เครื่องหมายจุลภาค 36 5 2 5" xfId="12907" xr:uid="{F2D5FAC0-9782-4E7E-9BF4-30E511405D39}"/>
    <cellStyle name="เครื่องหมายจุลภาค 36 5 2 5 2" xfId="25764" xr:uid="{1EC149FE-7DC6-499F-BFF4-C87317720AB5}"/>
    <cellStyle name="เครื่องหมายจุลภาค 36 5 2 5 3" xfId="37290" xr:uid="{5CEA7C21-A8EA-4D07-A31E-801228F91F87}"/>
    <cellStyle name="เครื่องหมายจุลภาค 36 5 2 6" xfId="28101" xr:uid="{1B759C25-14E1-4581-8A44-1601B8D5F784}"/>
    <cellStyle name="เครื่องหมายจุลภาค 36 5 2 6 2" xfId="39627" xr:uid="{48EE6E6A-99DE-41A1-8DD1-B8FD830A79EF}"/>
    <cellStyle name="เครื่องหมายจุลภาค 36 5 2 7" xfId="18071" xr:uid="{A4A97E49-7247-47E4-8AB3-2DE0C6CFCAE0}"/>
    <cellStyle name="เครื่องหมายจุลภาค 36 5 2 8" xfId="29609" xr:uid="{69A22AFD-6B1E-4F03-8168-95B0776716D7}"/>
    <cellStyle name="เครื่องหมายจุลภาค 36 5 3" xfId="6487" xr:uid="{CB81B107-133D-415F-8682-869D806F1FE3}"/>
    <cellStyle name="เครื่องหมายจุลภาค 36 5 3 2" xfId="8323" xr:uid="{A438084A-8623-44BF-BE53-0728A8DBAEE1}"/>
    <cellStyle name="เครื่องหมายจุลภาค 36 5 3 2 2" xfId="15193" xr:uid="{B229E965-F4E2-42FC-B55E-74BE39ECEEAF}"/>
    <cellStyle name="เครื่องหมายจุลภาค 36 5 3 2 3" xfId="21767" xr:uid="{56085F88-DAD8-4714-A945-6CD9BFEA8AC5}"/>
    <cellStyle name="เครื่องหมายจุลภาค 36 5 3 2 4" xfId="33294" xr:uid="{AFF5FF20-C166-4381-8948-6ABE79758621}"/>
    <cellStyle name="เครื่องหมายจุลภาค 36 5 3 3" xfId="13358" xr:uid="{D292DE2E-368E-4D83-963E-F66A3CB0ADDE}"/>
    <cellStyle name="เครื่องหมายจุลภาค 36 5 3 3 2" xfId="24110" xr:uid="{ADAEEBE8-BC85-4AD6-A7A1-23EE680ADE94}"/>
    <cellStyle name="เครื่องหมายจุลภาค 36 5 3 3 3" xfId="35636" xr:uid="{04298650-4564-4E79-AF0F-6731111FB6B7}"/>
    <cellStyle name="เครื่องหมายจุลภาค 36 5 3 4" xfId="26447" xr:uid="{E0C644D9-3DA6-4F7F-9A6C-5B795C85A6C3}"/>
    <cellStyle name="เครื่องหมายจุลภาค 36 5 3 4 2" xfId="37973" xr:uid="{7FDFC0C9-723F-4E3D-B812-BD41724C6C10}"/>
    <cellStyle name="เครื่องหมายจุลภาค 36 5 3 5" xfId="19422" xr:uid="{77F23D09-A3CA-4D4D-8F40-BF4CFA93A3AA}"/>
    <cellStyle name="เครื่องหมายจุลภาค 36 5 3 6" xfId="30952" xr:uid="{38E3083C-386B-494D-B4DF-1AEDDB6D64A9}"/>
    <cellStyle name="เครื่องหมายจุลภาค 36 5 4" xfId="7394" xr:uid="{97887303-BD2F-4254-9944-371EAAA4093D}"/>
    <cellStyle name="เครื่องหมายจุลภาค 36 5 4 2" xfId="14264" xr:uid="{F3470E78-6F62-4CFA-AF60-411907329EFC}"/>
    <cellStyle name="เครื่องหมายจุลภาค 36 5 4 3" xfId="20601" xr:uid="{0680C9FC-50C5-4725-9FE9-FBE7CECF9B4F}"/>
    <cellStyle name="เครื่องหมายจุลภาค 36 5 4 4" xfId="32129" xr:uid="{6FBB46CF-7194-4DD3-B14F-CED361123E69}"/>
    <cellStyle name="เครื่องหมายจุลภาค 36 5 5" xfId="9352" xr:uid="{384834EE-A677-430D-A68B-DFB9F98E968F}"/>
    <cellStyle name="เครื่องหมายจุลภาค 36 5 5 2" xfId="16157" xr:uid="{0ED6327B-6439-4A6B-8739-0A1439BB69A9}"/>
    <cellStyle name="เครื่องหมายจุลภาค 36 5 5 3" xfId="22948" xr:uid="{6E538B1D-C16E-4E81-963B-7E6E6A66A82D}"/>
    <cellStyle name="เครื่องหมายจุลภาค 36 5 5 4" xfId="34474" xr:uid="{DEE7AB51-7DCA-416F-BC1D-597E9E838231}"/>
    <cellStyle name="เครื่องหมายจุลภาค 36 5 6" xfId="12482" xr:uid="{A2EF52E5-C78E-476E-BA3C-24E496A6B869}"/>
    <cellStyle name="เครื่องหมายจุลภาค 36 5 6 2" xfId="25286" xr:uid="{F68E17E8-37C6-4343-B533-99E43B7C8AA3}"/>
    <cellStyle name="เครื่องหมายจุลภาค 36 5 6 3" xfId="36812" xr:uid="{E9B53F7C-A6B6-457A-8398-0C191D147D61}"/>
    <cellStyle name="เครื่องหมายจุลภาค 36 5 7" xfId="27623" xr:uid="{2DA3400F-4FAD-4279-84A5-67A45BF5D9A0}"/>
    <cellStyle name="เครื่องหมายจุลภาค 36 5 7 2" xfId="39149" xr:uid="{2BF5BBF5-C63D-40AB-BBBB-5CA367BA006A}"/>
    <cellStyle name="เครื่องหมายจุลภาค 36 5 8" xfId="17584" xr:uid="{BE4C946C-C23F-43B0-A758-C6D5F711BA65}"/>
    <cellStyle name="เครื่องหมายจุลภาค 36 5 9" xfId="29122" xr:uid="{D1BF0B51-82B6-4839-86B0-CAA7F355B8E2}"/>
    <cellStyle name="เครื่องหมายจุลภาค 36 6" xfId="2727" xr:uid="{139D0C6B-CE4D-477F-81C6-6D26EF004801}"/>
    <cellStyle name="เครื่องหมายจุลภาค 36 6 2" xfId="6629" xr:uid="{E6611C3B-B58E-4795-96C9-F782E72C9EA3}"/>
    <cellStyle name="เครื่องหมายจุลภาค 36 6 2 2" xfId="8473" xr:uid="{C79595A8-B871-48A7-8608-69C9485613A8}"/>
    <cellStyle name="เครื่องหมายจุลภาค 36 6 2 2 2" xfId="15343" xr:uid="{36B18B9B-9CF3-42A1-843A-32F7F72B17F1}"/>
    <cellStyle name="เครื่องหมายจุลภาค 36 6 2 2 3" xfId="21924" xr:uid="{7D32CA74-EE5A-4DEE-9DF5-B4FE8105F92A}"/>
    <cellStyle name="เครื่องหมายจุลภาค 36 6 2 2 4" xfId="33451" xr:uid="{93338F7E-D86C-44B4-87B9-3497390EA6DB}"/>
    <cellStyle name="เครื่องหมายจุลภาค 36 6 2 3" xfId="13500" xr:uid="{12F325A6-0E17-4667-A3D9-B014D3C87E65}"/>
    <cellStyle name="เครื่องหมายจุลภาค 36 6 2 3 2" xfId="24267" xr:uid="{6E6AF9D1-2ED5-4345-A1C1-51ACFCC201D2}"/>
    <cellStyle name="เครื่องหมายจุลภาค 36 6 2 3 3" xfId="35793" xr:uid="{F984908F-FA19-4E5A-9E6E-CDC53F063E11}"/>
    <cellStyle name="เครื่องหมายจุลภาค 36 6 2 4" xfId="26604" xr:uid="{B673EDB9-5EA0-43AE-87AB-4726C8B0DC33}"/>
    <cellStyle name="เครื่องหมายจุลภาค 36 6 2 4 2" xfId="38130" xr:uid="{3D45E768-0E54-4D93-83C5-5B05B7788350}"/>
    <cellStyle name="เครื่องหมายจุลภาค 36 6 2 5" xfId="19579" xr:uid="{B616A62B-81AE-4297-8DD6-66B962E6E3E7}"/>
    <cellStyle name="เครื่องหมายจุลภาค 36 6 2 6" xfId="31109" xr:uid="{7B7772CF-F364-4C35-A09E-C92E55A51CB7}"/>
    <cellStyle name="เครื่องหมายจุลภาค 36 6 3" xfId="7540" xr:uid="{DBEE89E7-8DD2-447B-9A42-347B2C2D854A}"/>
    <cellStyle name="เครื่องหมายจุลภาค 36 6 3 2" xfId="14410" xr:uid="{D06A2DFF-1F78-4E17-9419-D1621FDB18A7}"/>
    <cellStyle name="เครื่องหมายจุลภาค 36 6 3 3" xfId="20758" xr:uid="{9236EDC2-9225-4893-B43F-CCE06B3D2E6D}"/>
    <cellStyle name="เครื่องหมายจุลภาค 36 6 3 4" xfId="32286" xr:uid="{2AA79D10-F6B8-4646-8F85-9359478CC987}"/>
    <cellStyle name="เครื่องหมายจุลภาค 36 6 4" xfId="9501" xr:uid="{B6364B96-8E13-4AED-AAC9-3F9A09DF6922}"/>
    <cellStyle name="เครื่องหมายจุลภาค 36 6 4 2" xfId="16303" xr:uid="{8404D24B-82BE-421E-9829-8D49723C7739}"/>
    <cellStyle name="เครื่องหมายจุลภาค 36 6 4 3" xfId="23105" xr:uid="{81EC4907-87A6-47CC-8FAA-4724D6C709FF}"/>
    <cellStyle name="เครื่องหมายจุลภาค 36 6 4 4" xfId="34631" xr:uid="{812D7BA9-3B5F-4F80-B089-FB7C217F5AC7}"/>
    <cellStyle name="เครื่องหมายจุลภาค 36 6 5" xfId="12612" xr:uid="{2EEE52B6-8A2A-4E3D-94B0-CBD0E4F93103}"/>
    <cellStyle name="เครื่องหมายจุลภาค 36 6 5 2" xfId="25443" xr:uid="{EA9A5F99-F47B-4D85-A71B-DA2C9A3DD4D6}"/>
    <cellStyle name="เครื่องหมายจุลภาค 36 6 5 3" xfId="36969" xr:uid="{80F02B1B-1F25-4244-AE47-D920799407F6}"/>
    <cellStyle name="เครื่องหมายจุลภาค 36 6 6" xfId="27780" xr:uid="{19AC973F-5147-4D81-B2E2-025B4542CCAF}"/>
    <cellStyle name="เครื่องหมายจุลภาค 36 6 6 2" xfId="39306" xr:uid="{4AD2EA7A-F591-4225-9C56-F1DAF6B75586}"/>
    <cellStyle name="เครื่องหมายจุลภาค 36 6 7" xfId="17750" xr:uid="{3C857E7C-74EE-4184-9D55-A9547CB805C0}"/>
    <cellStyle name="เครื่องหมายจุลภาค 36 6 8" xfId="29288" xr:uid="{88CC435C-317E-456F-8F1A-07098ACDCFEA}"/>
    <cellStyle name="เครื่องหมายจุลภาค 36 7" xfId="6184" xr:uid="{61D65D12-02AE-4209-9539-E376464B1FA5}"/>
    <cellStyle name="เครื่องหมายจุลภาค 36 7 2" xfId="8011" xr:uid="{2581B61E-72F5-4A07-B25B-8A0AFA5DFD98}"/>
    <cellStyle name="เครื่องหมายจุลภาค 36 7 2 2" xfId="14881" xr:uid="{70F61D14-6067-40BF-9F6F-F473E804F370}"/>
    <cellStyle name="เครื่องหมายจุลภาค 36 7 2 3" xfId="21446" xr:uid="{985490FF-14C9-482A-B508-98A47A9C5918}"/>
    <cellStyle name="เครื่องหมายจุลภาค 36 7 2 4" xfId="32973" xr:uid="{84567976-FA50-4EDD-B136-4A3D32EACA4E}"/>
    <cellStyle name="เครื่องหมายจุลภาค 36 7 3" xfId="13055" xr:uid="{834A60D1-E09B-43F2-9B76-95C765534BBD}"/>
    <cellStyle name="เครื่องหมายจุลภาค 36 7 3 2" xfId="23789" xr:uid="{A6A8D0E1-A5D1-4A92-BFF7-AC4D38DF8A8E}"/>
    <cellStyle name="เครื่องหมายจุลภาค 36 7 3 3" xfId="35315" xr:uid="{5EB700A3-5B47-4CBB-B51E-46056D10C373}"/>
    <cellStyle name="เครื่องหมายจุลภาค 36 7 4" xfId="26126" xr:uid="{AAE29ED7-D018-42B9-8B39-BDB933754A36}"/>
    <cellStyle name="เครื่องหมายจุลภาค 36 7 4 2" xfId="37652" xr:uid="{A13A3057-56E2-4589-BAD5-B3AA41CC841C}"/>
    <cellStyle name="เครื่องหมายจุลภาค 36 7 5" xfId="19101" xr:uid="{711B9884-4ED9-474F-83B2-D5B45C390C8A}"/>
    <cellStyle name="เครื่องหมายจุลภาค 36 7 6" xfId="30631" xr:uid="{920B9040-9C22-4D87-9C29-8BC10681BEF6}"/>
    <cellStyle name="เครื่องหมายจุลภาค 36 8" xfId="7091" xr:uid="{BDEBC5C2-A5D7-4A40-8005-A9FB8E114B3D}"/>
    <cellStyle name="เครื่องหมายจุลภาค 36 8 2" xfId="13961" xr:uid="{1269E317-7EC2-4B3B-8BAC-9E2908341E11}"/>
    <cellStyle name="เครื่องหมายจุลภาค 36 8 3" xfId="20280" xr:uid="{6C1AB158-4342-4E9A-9FC4-5E281D53508B}"/>
    <cellStyle name="เครื่องหมายจุลภาค 36 8 4" xfId="31808" xr:uid="{DD36EF68-0807-417C-A8FA-3912CA298333}"/>
    <cellStyle name="เครื่องหมายจุลภาค 36 9" xfId="9045" xr:uid="{BB348D5C-EE88-482A-99B5-EDC1EFA79703}"/>
    <cellStyle name="เครื่องหมายจุลภาค 36 9 2" xfId="15853" xr:uid="{48F125F5-5495-44BB-B100-734F143A9C8F}"/>
    <cellStyle name="เครื่องหมายจุลภาค 36 9 3" xfId="22627" xr:uid="{FC473813-83A6-4E03-8D32-86A676574CCE}"/>
    <cellStyle name="เครื่องหมายจุลภาค 36 9 4" xfId="34153" xr:uid="{C3EE35AE-D9B2-42E5-87D4-AD1C32082AAE}"/>
    <cellStyle name="เครื่องหมายจุลภาค 37" xfId="2124" xr:uid="{87C9B4F1-6E25-4D5D-B44D-F89FAA4529D7}"/>
    <cellStyle name="เครื่องหมายจุลภาค 37 10" xfId="12198" xr:uid="{210AAD67-4F7C-4EBC-86B6-53566BA3CD40}"/>
    <cellStyle name="เครื่องหมายจุลภาค 37 10 2" xfId="24966" xr:uid="{0C8DF785-2D35-49D1-A7BC-040080109B0F}"/>
    <cellStyle name="เครื่องหมายจุลภาค 37 10 3" xfId="36492" xr:uid="{39D45DB8-8415-4CC2-9B78-DCFDF64A4768}"/>
    <cellStyle name="เครื่องหมายจุลภาค 37 11" xfId="27303" xr:uid="{716EDD0F-0E0F-47BE-A274-8EA481DED6C2}"/>
    <cellStyle name="เครื่องหมายจุลภาค 37 11 2" xfId="38829" xr:uid="{3BB974BC-A515-4596-8663-88D03CD22124}"/>
    <cellStyle name="เครื่องหมายจุลภาค 37 12" xfId="17179" xr:uid="{28ADD790-FF6C-47A7-8327-BB3F6D3EB6C2}"/>
    <cellStyle name="เครื่องหมายจุลภาค 37 13" xfId="28717" xr:uid="{AB008BE4-51AE-45A7-9585-312D7CD3AE9B}"/>
    <cellStyle name="เครื่องหมายจุลภาค 37 2" xfId="2172" xr:uid="{843EADB8-BAD4-4FF8-9D02-6451E301C0DA}"/>
    <cellStyle name="เครื่องหมายจุลภาค 37 2 10" xfId="27341" xr:uid="{01CCF784-0F99-4848-B103-DEB9981E43C0}"/>
    <cellStyle name="เครื่องหมายจุลภาค 37 2 10 2" xfId="38867" xr:uid="{530AE70C-3EBA-4A48-85E6-3AD285ACF6E7}"/>
    <cellStyle name="เครื่องหมายจุลภาค 37 2 11" xfId="17217" xr:uid="{E134FA1A-9C23-41E3-9EE7-9BA8698A63D9}"/>
    <cellStyle name="เครื่องหมายจุลภาค 37 2 12" xfId="28755" xr:uid="{7B3B46C7-9BAC-4B0B-8E4F-B2E65C72231F}"/>
    <cellStyle name="เครื่องหมายจุลภาค 37 2 2" xfId="2309" xr:uid="{41904953-84F8-49E6-AA32-CBDEFFE32433}"/>
    <cellStyle name="เครื่องหมายจุลภาค 37 2 2 2" xfId="2862" xr:uid="{329FAA33-CFFF-471E-9619-AB10B73208FE}"/>
    <cellStyle name="เครื่องหมายจุลภาค 37 2 2 2 2" xfId="6766" xr:uid="{5652A929-79A5-4956-AF84-3F1C1552742D}"/>
    <cellStyle name="เครื่องหมายจุลภาค 37 2 2 2 2 2" xfId="8615" xr:uid="{7BB69DED-45E9-476F-B913-4818A1AD02FD}"/>
    <cellStyle name="เครื่องหมายจุลภาค 37 2 2 2 2 2 2" xfId="15485" xr:uid="{73FEAC6C-7B8C-4044-9A0C-6A8EB74271D3}"/>
    <cellStyle name="เครื่องหมายจุลภาค 37 2 2 2 2 2 3" xfId="22071" xr:uid="{37EB9D55-AB1F-4D21-9229-487CBF1AB0AB}"/>
    <cellStyle name="เครื่องหมายจุลภาค 37 2 2 2 2 2 4" xfId="33598" xr:uid="{33533A63-DB1D-41EF-AB62-946785A38258}"/>
    <cellStyle name="เครื่องหมายจุลภาค 37 2 2 2 2 3" xfId="13637" xr:uid="{35736B2E-160F-48AA-A9D2-9DFFF122BD10}"/>
    <cellStyle name="เครื่องหมายจุลภาค 37 2 2 2 2 3 2" xfId="24414" xr:uid="{876F5F11-9AD0-4BEC-BAC3-3434AB57E77E}"/>
    <cellStyle name="เครื่องหมายจุลภาค 37 2 2 2 2 3 3" xfId="35940" xr:uid="{C5320C92-15DD-46FF-8D99-F058167B35D0}"/>
    <cellStyle name="เครื่องหมายจุลภาค 37 2 2 2 2 4" xfId="26751" xr:uid="{CA40D18B-0046-4FA4-9B14-597A4DD3D764}"/>
    <cellStyle name="เครื่องหมายจุลภาค 37 2 2 2 2 4 2" xfId="38277" xr:uid="{F0FBD5AD-289B-46BD-930F-ABAD46DC7909}"/>
    <cellStyle name="เครื่องหมายจุลภาค 37 2 2 2 2 5" xfId="19726" xr:uid="{69DAB6DA-DE12-4A40-B91D-20CB1E7A214D}"/>
    <cellStyle name="เครื่องหมายจุลภาค 37 2 2 2 2 6" xfId="31256" xr:uid="{7697D9B1-0BC3-499C-8544-343A78FD82C1}"/>
    <cellStyle name="เครื่องหมายจุลภาค 37 2 2 2 3" xfId="7682" xr:uid="{E5F009AD-2784-4A28-B9B8-5914E34842F8}"/>
    <cellStyle name="เครื่องหมายจุลภาค 37 2 2 2 3 2" xfId="14552" xr:uid="{AD5ED00A-AAB5-4CDC-A5E7-ACD1977AE140}"/>
    <cellStyle name="เครื่องหมายจุลภาค 37 2 2 2 3 3" xfId="20905" xr:uid="{5A6A60F2-D743-438A-ACF8-C193C851CFAE}"/>
    <cellStyle name="เครื่องหมายจุลภาค 37 2 2 2 3 4" xfId="32433" xr:uid="{B5CB0B69-1F98-4A99-AF1A-A8AB6F11B9F7}"/>
    <cellStyle name="เครื่องหมายจุลภาค 37 2 2 2 4" xfId="9643" xr:uid="{83620500-C122-42F6-B2C7-F174A40FBEF2}"/>
    <cellStyle name="เครื่องหมายจุลภาค 37 2 2 2 4 2" xfId="16445" xr:uid="{C82A3E52-3B6F-4232-85A4-94D29FEF2629}"/>
    <cellStyle name="เครื่องหมายจุลภาค 37 2 2 2 4 3" xfId="23252" xr:uid="{FDC2B33A-FC53-4AA2-A5AE-1CE056F66F30}"/>
    <cellStyle name="เครื่องหมายจุลภาค 37 2 2 2 4 4" xfId="34778" xr:uid="{FD95BD51-DF6D-4242-8F53-8EDCF1ACA34B}"/>
    <cellStyle name="เครื่องหมายจุลภาค 37 2 2 2 5" xfId="12747" xr:uid="{7BC36B4F-E460-45A7-88EE-99FA2E524EBF}"/>
    <cellStyle name="เครื่องหมายจุลภาค 37 2 2 2 5 2" xfId="25590" xr:uid="{627DCC7B-5CDC-4131-859A-D1EB9009A25D}"/>
    <cellStyle name="เครื่องหมายจุลภาค 37 2 2 2 5 3" xfId="37116" xr:uid="{DFC3A84A-8EA1-4DA4-9226-BC20DF4FF1E0}"/>
    <cellStyle name="เครื่องหมายจุลภาค 37 2 2 2 6" xfId="27927" xr:uid="{CE43CB48-BA0B-458E-99D0-225546DAF4EB}"/>
    <cellStyle name="เครื่องหมายจุลภาค 37 2 2 2 6 2" xfId="39453" xr:uid="{E628F72B-E16B-40F9-8A53-9DCD7BA1B253}"/>
    <cellStyle name="เครื่องหมายจุลภาค 37 2 2 2 7" xfId="17897" xr:uid="{E3F1D838-3F10-436E-9DDD-321193FE5D15}"/>
    <cellStyle name="เครื่องหมายจุลภาค 37 2 2 2 8" xfId="29435" xr:uid="{88579E03-1A5A-45AD-B7DB-0C1E3B39EB6F}"/>
    <cellStyle name="เครื่องหมายจุลภาค 37 2 2 3" xfId="6320" xr:uid="{37047279-D9D4-426B-B295-524BE61BCF43}"/>
    <cellStyle name="เครื่องหมายจุลภาค 37 2 2 3 2" xfId="8152" xr:uid="{110DB7AD-D631-4DBA-8B2E-98C97694A97B}"/>
    <cellStyle name="เครื่องหมายจุลภาค 37 2 2 3 2 2" xfId="15022" xr:uid="{78275294-C57B-4D66-9EE6-A7C27D6DFB2B}"/>
    <cellStyle name="เครื่องหมายจุลภาค 37 2 2 3 2 3" xfId="21593" xr:uid="{7AA1D208-7594-4C45-9519-28758FD57FF9}"/>
    <cellStyle name="เครื่องหมายจุลภาค 37 2 2 3 2 4" xfId="33120" xr:uid="{CD12587E-6044-4A47-A33A-2A021BAF0687}"/>
    <cellStyle name="เครื่องหมายจุลภาค 37 2 2 3 3" xfId="13191" xr:uid="{867DCBF2-37CA-4E83-B930-B85FCFF9C5BB}"/>
    <cellStyle name="เครื่องหมายจุลภาค 37 2 2 3 3 2" xfId="23936" xr:uid="{D2BB3D03-FA9C-47B7-8037-85406DB37093}"/>
    <cellStyle name="เครื่องหมายจุลภาค 37 2 2 3 3 3" xfId="35462" xr:uid="{D034F056-F3F0-4A68-8D4C-9D0098EE1208}"/>
    <cellStyle name="เครื่องหมายจุลภาค 37 2 2 3 4" xfId="26273" xr:uid="{93E5202A-0B6E-4F2C-862D-3BF45F00D9CE}"/>
    <cellStyle name="เครื่องหมายจุลภาค 37 2 2 3 4 2" xfId="37799" xr:uid="{193C7EAD-0FB5-4E39-A45C-23EBBF210AEE}"/>
    <cellStyle name="เครื่องหมายจุลภาค 37 2 2 3 5" xfId="19248" xr:uid="{9E34F0E6-807B-4FF3-B505-3FB8693C1C0D}"/>
    <cellStyle name="เครื่องหมายจุลภาค 37 2 2 3 6" xfId="30778" xr:uid="{BD6F7642-C678-4D52-A133-3556EF49B774}"/>
    <cellStyle name="เครื่องหมายจุลภาค 37 2 2 4" xfId="7227" xr:uid="{F3A6DB04-5786-4224-9BC8-265A5FF50A8C}"/>
    <cellStyle name="เครื่องหมายจุลภาค 37 2 2 4 2" xfId="14097" xr:uid="{3AD7D356-37FE-45BA-89DF-75DC3E9E32EB}"/>
    <cellStyle name="เครื่องหมายจุลภาค 37 2 2 4 3" xfId="20427" xr:uid="{E4BB185D-84DA-4361-AA03-83B2B87D65CC}"/>
    <cellStyle name="เครื่องหมายจุลภาค 37 2 2 4 4" xfId="31955" xr:uid="{C927459D-A7BD-4CE0-BF14-A440ACDFE737}"/>
    <cellStyle name="เครื่องหมายจุลภาค 37 2 2 5" xfId="9185" xr:uid="{BCF9E5A8-7597-4533-8AA4-7298DBBE0480}"/>
    <cellStyle name="เครื่องหมายจุลภาค 37 2 2 5 2" xfId="15990" xr:uid="{468C1D4F-AE05-4DB0-A20E-B7A3935EF939}"/>
    <cellStyle name="เครื่องหมายจุลภาค 37 2 2 5 3" xfId="22774" xr:uid="{CE2E0534-22BC-4929-8A5D-94A2412EBF3A}"/>
    <cellStyle name="เครื่องหมายจุลภาค 37 2 2 5 4" xfId="34300" xr:uid="{A91B0FCD-92A4-434B-A01D-09838AD13483}"/>
    <cellStyle name="เครื่องหมายจุลภาค 37 2 2 6" xfId="12332" xr:uid="{21685C30-5C6A-4C28-AF1D-29B479B807A8}"/>
    <cellStyle name="เครื่องหมายจุลภาค 37 2 2 6 2" xfId="25112" xr:uid="{41CDE407-BEFB-4527-ABFD-9E38788014D9}"/>
    <cellStyle name="เครื่องหมายจุลภาค 37 2 2 6 3" xfId="36638" xr:uid="{ABC92A70-7B49-4A05-BE3B-20C9B3A40638}"/>
    <cellStyle name="เครื่องหมายจุลภาค 37 2 2 7" xfId="27449" xr:uid="{62469D56-4B60-49F2-A500-DA99D61333B1}"/>
    <cellStyle name="เครื่องหมายจุลภาค 37 2 2 7 2" xfId="38975" xr:uid="{4B39C273-582B-4DEF-8D32-67400FA61090}"/>
    <cellStyle name="เครื่องหมายจุลภาค 37 2 2 8" xfId="17353" xr:uid="{CC334F85-7517-448D-8BB2-5335654C02F9}"/>
    <cellStyle name="เครื่องหมายจุลภาค 37 2 2 9" xfId="28891" xr:uid="{37B081D6-D7BF-463F-B0C0-C696FC544E45}"/>
    <cellStyle name="เครื่องหมายจุลภาค 37 2 3" xfId="2435" xr:uid="{1D571AD6-4D2D-4949-B4FA-B90D95E0F9A1}"/>
    <cellStyle name="เครื่องหมายจุลภาค 37 2 3 2" xfId="2960" xr:uid="{3ED70740-8C43-4F7B-B390-C0C7580B9476}"/>
    <cellStyle name="เครื่องหมายจุลภาค 37 2 3 2 2" xfId="6870" xr:uid="{06F28E40-89E9-4FED-9727-49365BA89E4A}"/>
    <cellStyle name="เครื่องหมายจุลภาค 37 2 3 2 2 2" xfId="8721" xr:uid="{D3F85A7A-F2BC-4A8E-96F7-EA1C175022D1}"/>
    <cellStyle name="เครื่องหมายจุลภาค 37 2 3 2 2 2 2" xfId="15591" xr:uid="{A9F1415E-A583-4B49-ACF4-246F72DC7CA8}"/>
    <cellStyle name="เครื่องหมายจุลภาค 37 2 3 2 2 2 3" xfId="22179" xr:uid="{BCC27F00-F618-4DF3-89D2-66F18647B26D}"/>
    <cellStyle name="เครื่องหมายจุลภาค 37 2 3 2 2 2 4" xfId="33706" xr:uid="{19CBB96A-A27E-4BBF-9DA2-CFB7B330EACE}"/>
    <cellStyle name="เครื่องหมายจุลภาค 37 2 3 2 2 3" xfId="13741" xr:uid="{718FA106-2791-40AD-BDC8-E6D0CA1F5B48}"/>
    <cellStyle name="เครื่องหมายจุลภาค 37 2 3 2 2 3 2" xfId="24522" xr:uid="{522E4B2E-21F1-4730-BF55-49A6E79A4A60}"/>
    <cellStyle name="เครื่องหมายจุลภาค 37 2 3 2 2 3 3" xfId="36048" xr:uid="{00CC51F1-DEB7-4A44-AF8A-BE4EF1E9E5BF}"/>
    <cellStyle name="เครื่องหมายจุลภาค 37 2 3 2 2 4" xfId="26859" xr:uid="{49E3011F-C4CA-40DD-B7D4-9D1A1762CCA7}"/>
    <cellStyle name="เครื่องหมายจุลภาค 37 2 3 2 2 4 2" xfId="38385" xr:uid="{70765254-2708-4E7C-B194-48788A1BCB0D}"/>
    <cellStyle name="เครื่องหมายจุลภาค 37 2 3 2 2 5" xfId="19834" xr:uid="{2DD8A399-6B26-4C3B-8172-FC2D0283A6B9}"/>
    <cellStyle name="เครื่องหมายจุลภาค 37 2 3 2 2 6" xfId="31364" xr:uid="{2048BA06-CD8D-4D20-8A55-B24DF9D53042}"/>
    <cellStyle name="เครื่องหมายจุลภาค 37 2 3 2 3" xfId="7788" xr:uid="{BFA99B6F-2B91-4AE2-91F0-BCDC2662D062}"/>
    <cellStyle name="เครื่องหมายจุลภาค 37 2 3 2 3 2" xfId="14658" xr:uid="{226B1AF1-D531-4718-896D-F560EB1A21A2}"/>
    <cellStyle name="เครื่องหมายจุลภาค 37 2 3 2 3 3" xfId="21013" xr:uid="{BE676B26-7175-436A-A4F1-F88375389E5E}"/>
    <cellStyle name="เครื่องหมายจุลภาค 37 2 3 2 3 4" xfId="32541" xr:uid="{816B69C9-B05C-4991-94BB-247664958226}"/>
    <cellStyle name="เครื่องหมายจุลภาค 37 2 3 2 4" xfId="9750" xr:uid="{893FE5B4-A63B-4632-BF91-5590B98A9CD6}"/>
    <cellStyle name="เครื่องหมายจุลภาค 37 2 3 2 4 2" xfId="16552" xr:uid="{755A2483-824E-4590-B5DE-905D53DD544F}"/>
    <cellStyle name="เครื่องหมายจุลภาค 37 2 3 2 4 3" xfId="23360" xr:uid="{FC1A3CF8-4F11-40AF-BB33-D04267810595}"/>
    <cellStyle name="เครื่องหมายจุลภาค 37 2 3 2 4 4" xfId="34886" xr:uid="{2DB293EC-6FA5-4185-B7B7-C9DA24F8C9E7}"/>
    <cellStyle name="เครื่องหมายจุลภาค 37 2 3 2 5" xfId="12845" xr:uid="{E818C026-59C4-4B2B-AFF3-0D1F7DAFCF2B}"/>
    <cellStyle name="เครื่องหมายจุลภาค 37 2 3 2 5 2" xfId="25698" xr:uid="{FE2805D1-5F6B-4CE3-9F9B-3DA488BEE8CB}"/>
    <cellStyle name="เครื่องหมายจุลภาค 37 2 3 2 5 3" xfId="37224" xr:uid="{633C1383-A583-421D-B3A4-118617AEE702}"/>
    <cellStyle name="เครื่องหมายจุลภาค 37 2 3 2 6" xfId="28035" xr:uid="{DEE5CB34-7866-4029-8E07-B15EB8292583}"/>
    <cellStyle name="เครื่องหมายจุลภาค 37 2 3 2 6 2" xfId="39561" xr:uid="{1185B26F-5C2A-4AA5-92F5-D6F2F02EFFF3}"/>
    <cellStyle name="เครื่องหมายจุลภาค 37 2 3 2 7" xfId="18005" xr:uid="{D0132B04-5ABB-4708-9860-71D19AC2FC48}"/>
    <cellStyle name="เครื่องหมายจุลภาค 37 2 3 2 8" xfId="29543" xr:uid="{E37C6250-8C22-436B-92FA-BE01E7296757}"/>
    <cellStyle name="เครื่องหมายจุลภาค 37 2 3 3" xfId="6424" xr:uid="{23CF0494-1714-4AFC-8E54-D1664DCBF3DB}"/>
    <cellStyle name="เครื่องหมายจุลภาค 37 2 3 3 2" xfId="8258" xr:uid="{A0CA439E-2554-4DF2-A1D0-B1766231D950}"/>
    <cellStyle name="เครื่องหมายจุลภาค 37 2 3 3 2 2" xfId="15128" xr:uid="{5B8BBEB4-F259-4ABC-B346-995A05B02AF6}"/>
    <cellStyle name="เครื่องหมายจุลภาค 37 2 3 3 2 3" xfId="21701" xr:uid="{75F52EE0-9942-4B8D-AFE2-48628A180482}"/>
    <cellStyle name="เครื่องหมายจุลภาค 37 2 3 3 2 4" xfId="33228" xr:uid="{B7DA52F6-91A1-4E4E-B6BF-A494302F5497}"/>
    <cellStyle name="เครื่องหมายจุลภาค 37 2 3 3 3" xfId="13295" xr:uid="{3D5B31FE-B2BA-4D73-992D-670712A872C3}"/>
    <cellStyle name="เครื่องหมายจุลภาค 37 2 3 3 3 2" xfId="24044" xr:uid="{BA217939-DE95-4850-A112-8AA87A5F2F5C}"/>
    <cellStyle name="เครื่องหมายจุลภาค 37 2 3 3 3 3" xfId="35570" xr:uid="{06DCD3C3-1E87-4778-8539-AEE967E4A36B}"/>
    <cellStyle name="เครื่องหมายจุลภาค 37 2 3 3 4" xfId="26381" xr:uid="{847AEDBF-06D9-479F-8E48-D2C6F03481AE}"/>
    <cellStyle name="เครื่องหมายจุลภาค 37 2 3 3 4 2" xfId="37907" xr:uid="{8EC8A326-8DD9-40ED-A516-BEA6226D053E}"/>
    <cellStyle name="เครื่องหมายจุลภาค 37 2 3 3 5" xfId="19356" xr:uid="{C0882399-E6AA-4618-B8C5-3D33E808AE99}"/>
    <cellStyle name="เครื่องหมายจุลภาค 37 2 3 3 6" xfId="30886" xr:uid="{A5D9CF87-4395-4D5B-A0B7-6A50EFC2C779}"/>
    <cellStyle name="เครื่องหมายจุลภาค 37 2 3 4" xfId="7331" xr:uid="{D401E9D0-FF25-4C78-8E7B-69E4D908DB24}"/>
    <cellStyle name="เครื่องหมายจุลภาค 37 2 3 4 2" xfId="14201" xr:uid="{5D925D69-574B-433C-AE78-C0C859A202C3}"/>
    <cellStyle name="เครื่องหมายจุลภาค 37 2 3 4 3" xfId="20535" xr:uid="{970A007E-8BA0-4AE7-8585-4C785B365627}"/>
    <cellStyle name="เครื่องหมายจุลภาค 37 2 3 4 4" xfId="32063" xr:uid="{3917CDB5-F4E8-4A1C-BA0D-BAB7C7999A35}"/>
    <cellStyle name="เครื่องหมายจุลภาค 37 2 3 5" xfId="9289" xr:uid="{78F122A8-36C0-4643-9226-251D933CBA6E}"/>
    <cellStyle name="เครื่องหมายจุลภาค 37 2 3 5 2" xfId="16094" xr:uid="{89B8E8E4-11DE-47F9-9882-DA18820A3E8C}"/>
    <cellStyle name="เครื่องหมายจุลภาค 37 2 3 5 3" xfId="22882" xr:uid="{8EC3FF80-ED9D-4486-9F05-15A686FA70B3}"/>
    <cellStyle name="เครื่องหมายจุลภาค 37 2 3 5 4" xfId="34408" xr:uid="{51AB75C2-7AAB-444F-8D28-ED8AE45AECE1}"/>
    <cellStyle name="เครื่องหมายจุลภาค 37 2 3 6" xfId="12427" xr:uid="{4D567468-D133-41AA-83E3-CE7FBF028C61}"/>
    <cellStyle name="เครื่องหมายจุลภาค 37 2 3 6 2" xfId="25220" xr:uid="{40893707-3A98-40B7-8C63-C02AB1E31F01}"/>
    <cellStyle name="เครื่องหมายจุลภาค 37 2 3 6 3" xfId="36746" xr:uid="{4C4483E8-F77E-440D-98A5-A47E47423462}"/>
    <cellStyle name="เครื่องหมายจุลภาค 37 2 3 7" xfId="27557" xr:uid="{94782850-6B62-4701-AC52-07765FF8EDFC}"/>
    <cellStyle name="เครื่องหมายจุลภาค 37 2 3 7 2" xfId="39083" xr:uid="{85C74B17-6D56-4D52-B037-22635D638EE4}"/>
    <cellStyle name="เครื่องหมายจุลภาค 37 2 3 8" xfId="17490" xr:uid="{65577442-C568-4EC9-94A0-FBFE62C4426C}"/>
    <cellStyle name="เครื่องหมายจุลภาค 37 2 3 9" xfId="29028" xr:uid="{2D3897E6-F8ED-452A-A964-6D6CDADD741A}"/>
    <cellStyle name="เครื่องหมายจุลภาค 37 2 4" xfId="2554" xr:uid="{7DF02D01-8786-42F6-9C3F-5956E642CC4E}"/>
    <cellStyle name="เครื่องหมายจุลภาค 37 2 4 2" xfId="3061" xr:uid="{A5A509AF-9A19-4912-9F33-2AB5E307088C}"/>
    <cellStyle name="เครื่องหมายจุลภาค 37 2 4 2 2" xfId="6973" xr:uid="{E551993B-118E-4CF8-AA93-217E41C1A7AD}"/>
    <cellStyle name="เครื่องหมายจุลภาค 37 2 4 2 2 2" xfId="8826" xr:uid="{43DE5C1B-C5D9-4407-A291-99A87DD85105}"/>
    <cellStyle name="เครื่องหมายจุลภาค 37 2 4 2 2 2 2" xfId="15696" xr:uid="{42961156-B6D3-48D5-91B3-CF28311E85CB}"/>
    <cellStyle name="เครื่องหมายจุลภาค 37 2 4 2 2 2 3" xfId="22284" xr:uid="{3A39AF39-94B5-4EBC-B377-A2B14C7D08C3}"/>
    <cellStyle name="เครื่องหมายจุลภาค 37 2 4 2 2 2 4" xfId="33811" xr:uid="{7FE7A2CF-A943-4CE9-9689-7888C8C1733C}"/>
    <cellStyle name="เครื่องหมายจุลภาค 37 2 4 2 2 3" xfId="13844" xr:uid="{A8FA8961-89DE-420C-991A-348C71B33B00}"/>
    <cellStyle name="เครื่องหมายจุลภาค 37 2 4 2 2 3 2" xfId="24627" xr:uid="{A58DFA8C-2383-4B76-A16A-D942D631B34C}"/>
    <cellStyle name="เครื่องหมายจุลภาค 37 2 4 2 2 3 3" xfId="36153" xr:uid="{B3C1822D-492A-4CBB-90AE-97263465A8F4}"/>
    <cellStyle name="เครื่องหมายจุลภาค 37 2 4 2 2 4" xfId="26964" xr:uid="{D5134752-8AC9-42C1-BC15-EA273CDA924B}"/>
    <cellStyle name="เครื่องหมายจุลภาค 37 2 4 2 2 4 2" xfId="38490" xr:uid="{758BCC5D-93F3-443B-B22D-1FEDACC20604}"/>
    <cellStyle name="เครื่องหมายจุลภาค 37 2 4 2 2 5" xfId="19939" xr:uid="{DF006236-CE28-4763-9E89-DA2AB834787D}"/>
    <cellStyle name="เครื่องหมายจุลภาค 37 2 4 2 2 6" xfId="31469" xr:uid="{34F70CFA-F49E-4812-AB2A-CD2776B91E11}"/>
    <cellStyle name="เครื่องหมายจุลภาค 37 2 4 2 3" xfId="7893" xr:uid="{A5297526-CEB3-4B2C-83D7-148F56FA3CA7}"/>
    <cellStyle name="เครื่องหมายจุลภาค 37 2 4 2 3 2" xfId="14763" xr:uid="{99BC2BA9-EED1-4B60-BE4A-7E502ED631A3}"/>
    <cellStyle name="เครื่องหมายจุลภาค 37 2 4 2 3 3" xfId="21118" xr:uid="{E316AE61-8C4F-41D8-BF6A-5F7585CD860A}"/>
    <cellStyle name="เครื่องหมายจุลภาค 37 2 4 2 3 4" xfId="32646" xr:uid="{E5A40044-3BAF-4D3D-90B2-5916C1CC43F4}"/>
    <cellStyle name="เครื่องหมายจุลภาค 37 2 4 2 4" xfId="9855" xr:uid="{11624C34-A192-425C-9FE8-80F89D7506C6}"/>
    <cellStyle name="เครื่องหมายจุลภาค 37 2 4 2 4 2" xfId="16657" xr:uid="{D4296BEF-B19D-4682-AAC7-636BCBAE1BDE}"/>
    <cellStyle name="เครื่องหมายจุลภาค 37 2 4 2 4 3" xfId="23465" xr:uid="{F68ED695-5B7A-4EED-B6C3-4AEBF20B8CCC}"/>
    <cellStyle name="เครื่องหมายจุลภาค 37 2 4 2 4 4" xfId="34991" xr:uid="{6D303147-C57D-4979-A40F-CB654721F944}"/>
    <cellStyle name="เครื่องหมายจุลภาค 37 2 4 2 5" xfId="12946" xr:uid="{B321950B-2498-4A98-9AF8-EE1A23FEE74F}"/>
    <cellStyle name="เครื่องหมายจุลภาค 37 2 4 2 5 2" xfId="25803" xr:uid="{75307725-8422-4569-BB4A-707F7C435237}"/>
    <cellStyle name="เครื่องหมายจุลภาค 37 2 4 2 5 3" xfId="37329" xr:uid="{B79E7DAD-582A-43E4-B595-0FD426074EEA}"/>
    <cellStyle name="เครื่องหมายจุลภาค 37 2 4 2 6" xfId="28140" xr:uid="{36B2474F-A848-47BC-9BC4-C16E8ED23DFD}"/>
    <cellStyle name="เครื่องหมายจุลภาค 37 2 4 2 6 2" xfId="39666" xr:uid="{AA7CA782-B493-4218-AB3C-35CC0B67A199}"/>
    <cellStyle name="เครื่องหมายจุลภาค 37 2 4 2 7" xfId="18110" xr:uid="{FAF381BE-1EE7-4220-A678-8CF313F56A92}"/>
    <cellStyle name="เครื่องหมายจุลภาค 37 2 4 2 8" xfId="29648" xr:uid="{0EFF7B97-3750-4389-B092-44775F44EE8B}"/>
    <cellStyle name="เครื่องหมายจุลภาค 37 2 4 3" xfId="6526" xr:uid="{AEDCE689-8917-408E-8C5E-72B129D9BE58}"/>
    <cellStyle name="เครื่องหมายจุลภาค 37 2 4 3 2" xfId="8362" xr:uid="{3F7229B5-EB09-46CE-84C3-C8D47DED262A}"/>
    <cellStyle name="เครื่องหมายจุลภาค 37 2 4 3 2 2" xfId="15232" xr:uid="{1B360060-93B4-4180-9C50-624C594D724D}"/>
    <cellStyle name="เครื่องหมายจุลภาค 37 2 4 3 2 3" xfId="21806" xr:uid="{6DBF2439-9C0E-4AF0-B8FF-B068AB5B1A4B}"/>
    <cellStyle name="เครื่องหมายจุลภาค 37 2 4 3 2 4" xfId="33333" xr:uid="{01E2E8AE-D93D-4D9A-AE53-391D9781783C}"/>
    <cellStyle name="เครื่องหมายจุลภาค 37 2 4 3 3" xfId="13397" xr:uid="{56FC0607-A3EA-4283-A922-F3A3A5C3F0BD}"/>
    <cellStyle name="เครื่องหมายจุลภาค 37 2 4 3 3 2" xfId="24149" xr:uid="{C89BB5F5-4E04-4088-9455-BF3CEC5E8271}"/>
    <cellStyle name="เครื่องหมายจุลภาค 37 2 4 3 3 3" xfId="35675" xr:uid="{F436A4AC-4C6B-4E2A-8F35-2A9591128CD6}"/>
    <cellStyle name="เครื่องหมายจุลภาค 37 2 4 3 4" xfId="26486" xr:uid="{951046B9-9B91-431D-BE00-DD40DE65128C}"/>
    <cellStyle name="เครื่องหมายจุลภาค 37 2 4 3 4 2" xfId="38012" xr:uid="{AAB25DD4-80D9-4391-AFE6-F0B737D2E81C}"/>
    <cellStyle name="เครื่องหมายจุลภาค 37 2 4 3 5" xfId="19461" xr:uid="{DB030C78-7D89-45D7-A16E-FA44D7E9657D}"/>
    <cellStyle name="เครื่องหมายจุลภาค 37 2 4 3 6" xfId="30991" xr:uid="{11AE267C-EF15-4CC1-AA5A-D60EAB32318E}"/>
    <cellStyle name="เครื่องหมายจุลภาค 37 2 4 4" xfId="7433" xr:uid="{3A04D05D-1D42-4BF8-80FC-796E3B042289}"/>
    <cellStyle name="เครื่องหมายจุลภาค 37 2 4 4 2" xfId="14303" xr:uid="{05C977FC-DC3A-41A5-8037-6A42C81CCA26}"/>
    <cellStyle name="เครื่องหมายจุลภาค 37 2 4 4 3" xfId="20640" xr:uid="{DDA558FF-077B-4368-8846-5130488C5174}"/>
    <cellStyle name="เครื่องหมายจุลภาค 37 2 4 4 4" xfId="32168" xr:uid="{B644A104-4E69-4144-8CE7-C7F078932FD4}"/>
    <cellStyle name="เครื่องหมายจุลภาค 37 2 4 5" xfId="9391" xr:uid="{B5DBDE37-43DE-46EC-84DA-7297CB284004}"/>
    <cellStyle name="เครื่องหมายจุลภาค 37 2 4 5 2" xfId="16196" xr:uid="{0C9D0691-B279-4EF4-89FB-556731C1290A}"/>
    <cellStyle name="เครื่องหมายจุลภาค 37 2 4 5 3" xfId="22987" xr:uid="{3DE705A7-745E-4658-B893-DF5F3B4695FB}"/>
    <cellStyle name="เครื่องหมายจุลภาค 37 2 4 5 4" xfId="34513" xr:uid="{4C58CF82-B5E2-4BDB-8F2A-BBBE6C66C2D0}"/>
    <cellStyle name="เครื่องหมายจุลภาค 37 2 4 6" xfId="12519" xr:uid="{A465630D-20C0-4508-85E3-93328E0186F4}"/>
    <cellStyle name="เครื่องหมายจุลภาค 37 2 4 6 2" xfId="25325" xr:uid="{FF793DD0-9C53-4F6F-B8E3-38EB94525CE0}"/>
    <cellStyle name="เครื่องหมายจุลภาค 37 2 4 6 3" xfId="36851" xr:uid="{CAC1661A-7C0F-4858-9D0B-285DF1D1AA2C}"/>
    <cellStyle name="เครื่องหมายจุลภาค 37 2 4 7" xfId="27662" xr:uid="{DC26F6A3-A7A1-4826-BDE0-A67453B314BE}"/>
    <cellStyle name="เครื่องหมายจุลภาค 37 2 4 7 2" xfId="39188" xr:uid="{11F4BC39-7153-40DA-89B9-148B7FE921A1}"/>
    <cellStyle name="เครื่องหมายจุลภาค 37 2 4 8" xfId="17623" xr:uid="{CCEA83BF-DB3B-4242-88C9-C5E8715FDC7D}"/>
    <cellStyle name="เครื่องหมายจุลภาค 37 2 4 9" xfId="29161" xr:uid="{FDC34E01-9D8C-45D3-869A-B2B7416DDF8D}"/>
    <cellStyle name="เครื่องหมายจุลภาค 37 2 5" xfId="2764" xr:uid="{7E1445F8-B810-48AE-8FD7-84C1AD9E0D79}"/>
    <cellStyle name="เครื่องหมายจุลภาค 37 2 5 2" xfId="6666" xr:uid="{B77CA033-4D86-4133-AD78-F9C08AD48641}"/>
    <cellStyle name="เครื่องหมายจุลภาค 37 2 5 2 2" xfId="8510" xr:uid="{D2086CEF-7A52-4417-88F6-12F6363902FC}"/>
    <cellStyle name="เครื่องหมายจุลภาค 37 2 5 2 2 2" xfId="15380" xr:uid="{F1335B10-7D14-4DD9-A936-71EFDDF861EB}"/>
    <cellStyle name="เครื่องหมายจุลภาค 37 2 5 2 2 3" xfId="21963" xr:uid="{F22C2920-8CD4-4641-BA18-2E944C830785}"/>
    <cellStyle name="เครื่องหมายจุลภาค 37 2 5 2 2 4" xfId="33490" xr:uid="{AE630029-1795-42C6-B3B8-79EF09BA5C41}"/>
    <cellStyle name="เครื่องหมายจุลภาค 37 2 5 2 3" xfId="13537" xr:uid="{D7373544-CF05-4027-9DBB-9ACED82E68DD}"/>
    <cellStyle name="เครื่องหมายจุลภาค 37 2 5 2 3 2" xfId="24306" xr:uid="{C2BE5DCC-E00B-4228-BF11-B8A9112856A1}"/>
    <cellStyle name="เครื่องหมายจุลภาค 37 2 5 2 3 3" xfId="35832" xr:uid="{56940D4A-3C35-4EFA-A68B-E15643DF660B}"/>
    <cellStyle name="เครื่องหมายจุลภาค 37 2 5 2 4" xfId="26643" xr:uid="{664CC178-5717-44BD-AB3F-B650C1CEB8EC}"/>
    <cellStyle name="เครื่องหมายจุลภาค 37 2 5 2 4 2" xfId="38169" xr:uid="{98A4248B-2609-4AE4-A2E1-C93F3AA85348}"/>
    <cellStyle name="เครื่องหมายจุลภาค 37 2 5 2 5" xfId="19618" xr:uid="{EC118C36-D96D-4DA5-BE87-71BA0413402E}"/>
    <cellStyle name="เครื่องหมายจุลภาค 37 2 5 2 6" xfId="31148" xr:uid="{481D5599-31DD-4EAD-82A4-FC2DEDA89C64}"/>
    <cellStyle name="เครื่องหมายจุลภาค 37 2 5 3" xfId="7577" xr:uid="{6DC02A35-3970-4A54-934C-C3F3F7FAB6FC}"/>
    <cellStyle name="เครื่องหมายจุลภาค 37 2 5 3 2" xfId="14447" xr:uid="{28662425-7BC2-4258-AFB6-C37EF2FF3918}"/>
    <cellStyle name="เครื่องหมายจุลภาค 37 2 5 3 3" xfId="20797" xr:uid="{1CD0AB75-6530-4B6E-906D-1DE82A31E99D}"/>
    <cellStyle name="เครื่องหมายจุลภาค 37 2 5 3 4" xfId="32325" xr:uid="{F8252316-04C1-4B65-83AE-0B25FA81624F}"/>
    <cellStyle name="เครื่องหมายจุลภาค 37 2 5 4" xfId="9538" xr:uid="{077F00D3-E2A0-4BA3-9B35-A06981FFCA2E}"/>
    <cellStyle name="เครื่องหมายจุลภาค 37 2 5 4 2" xfId="16340" xr:uid="{A5F70225-CEC0-45EF-96FD-429B17D78882}"/>
    <cellStyle name="เครื่องหมายจุลภาค 37 2 5 4 3" xfId="23144" xr:uid="{4860F3C2-02B1-470F-B014-45ACB2480C69}"/>
    <cellStyle name="เครื่องหมายจุลภาค 37 2 5 4 4" xfId="34670" xr:uid="{3BF92559-D31C-46CA-817A-2229A46C010A}"/>
    <cellStyle name="เครื่องหมายจุลภาค 37 2 5 5" xfId="12649" xr:uid="{73D1B8DA-9E33-47E7-BD33-97DE676AC884}"/>
    <cellStyle name="เครื่องหมายจุลภาค 37 2 5 5 2" xfId="25482" xr:uid="{E1475AB7-313B-4023-9E42-3BAC2F458CC0}"/>
    <cellStyle name="เครื่องหมายจุลภาค 37 2 5 5 3" xfId="37008" xr:uid="{0011D806-5C08-404B-9805-DAB6D037BD91}"/>
    <cellStyle name="เครื่องหมายจุลภาค 37 2 5 6" xfId="27819" xr:uid="{D7ECBAA2-0FB1-4C3C-8CB8-98FF6EC1AFDC}"/>
    <cellStyle name="เครื่องหมายจุลภาค 37 2 5 6 2" xfId="39345" xr:uid="{A1B95A70-1A0D-473B-9BC0-27799270348E}"/>
    <cellStyle name="เครื่องหมายจุลภาค 37 2 5 7" xfId="17789" xr:uid="{16A956BD-6AD7-44F9-8662-05FF028613E7}"/>
    <cellStyle name="เครื่องหมายจุลภาค 37 2 5 8" xfId="29327" xr:uid="{1CEAC17A-881E-4512-B8F1-59B2A64FD4D2}"/>
    <cellStyle name="เครื่องหมายจุลภาค 37 2 6" xfId="6221" xr:uid="{7C040451-EEC2-4E4E-A93C-CD0819D52CED}"/>
    <cellStyle name="เครื่องหมายจุลภาค 37 2 6 2" xfId="8048" xr:uid="{C330E7DD-2F05-464D-8BAA-3D2FFFC446EE}"/>
    <cellStyle name="เครื่องหมายจุลภาค 37 2 6 2 2" xfId="14918" xr:uid="{0B844872-FD6E-4737-BFF6-5EA946415C34}"/>
    <cellStyle name="เครื่องหมายจุลภาค 37 2 6 2 3" xfId="21485" xr:uid="{C60DFAE0-9891-4AE5-9ABA-0F6C951EF051}"/>
    <cellStyle name="เครื่องหมายจุลภาค 37 2 6 2 4" xfId="33012" xr:uid="{2E7D588B-896E-4670-A8F5-F95861723A5A}"/>
    <cellStyle name="เครื่องหมายจุลภาค 37 2 6 3" xfId="13092" xr:uid="{66480C6E-D5B0-4378-8D93-6D77A6C6E3DC}"/>
    <cellStyle name="เครื่องหมายจุลภาค 37 2 6 3 2" xfId="23828" xr:uid="{2E29E883-4AED-43CE-9D91-5C6AA1194C72}"/>
    <cellStyle name="เครื่องหมายจุลภาค 37 2 6 3 3" xfId="35354" xr:uid="{9E8F1BA8-79B0-41DE-AC70-D8DFE66E8359}"/>
    <cellStyle name="เครื่องหมายจุลภาค 37 2 6 4" xfId="26165" xr:uid="{2E9718C7-3C55-4451-A3BC-FC6EA67780B1}"/>
    <cellStyle name="เครื่องหมายจุลภาค 37 2 6 4 2" xfId="37691" xr:uid="{0EAE805A-872A-4542-B467-448E5D18DC82}"/>
    <cellStyle name="เครื่องหมายจุลภาค 37 2 6 5" xfId="19140" xr:uid="{4C7E9BB3-EB81-4889-A05C-196F1B4536F1}"/>
    <cellStyle name="เครื่องหมายจุลภาค 37 2 6 6" xfId="30670" xr:uid="{3F956E5F-A4B9-4FA5-9A3E-29951B5D387F}"/>
    <cellStyle name="เครื่องหมายจุลภาค 37 2 7" xfId="7128" xr:uid="{439F616B-27E4-42C3-B894-5936A2C5A547}"/>
    <cellStyle name="เครื่องหมายจุลภาค 37 2 7 2" xfId="13998" xr:uid="{6A351329-D729-416F-AF2C-43C8075161F1}"/>
    <cellStyle name="เครื่องหมายจุลภาค 37 2 7 3" xfId="20319" xr:uid="{31CB8C6A-A992-43C6-8E5C-7C36EEEF945E}"/>
    <cellStyle name="เครื่องหมายจุลภาค 37 2 7 4" xfId="31847" xr:uid="{75BFC897-2708-42E1-8AAF-6E807A269444}"/>
    <cellStyle name="เครื่องหมายจุลภาค 37 2 8" xfId="9084" xr:uid="{F80D297D-26F8-41DF-9AAD-056AE2B53F36}"/>
    <cellStyle name="เครื่องหมายจุลภาค 37 2 8 2" xfId="15890" xr:uid="{FB03E549-0A6A-4A5D-A267-00CC01044108}"/>
    <cellStyle name="เครื่องหมายจุลภาค 37 2 8 3" xfId="22666" xr:uid="{23C14216-7C54-4F8C-8BAB-A5EFE1FFE407}"/>
    <cellStyle name="เครื่องหมายจุลภาค 37 2 8 4" xfId="34192" xr:uid="{6166AA9E-F74C-4EDA-9E97-150FA2FA2431}"/>
    <cellStyle name="เครื่องหมายจุลภาค 37 2 9" xfId="12234" xr:uid="{FD42625C-B5FE-4396-8455-6161DF5181D3}"/>
    <cellStyle name="เครื่องหมายจุลภาค 37 2 9 2" xfId="25004" xr:uid="{DB7C89A4-3CBE-4835-88A9-F72EC4C7F0D0}"/>
    <cellStyle name="เครื่องหมายจุลภาค 37 2 9 3" xfId="36530" xr:uid="{9BB15D59-22F1-4136-8645-4BAEA750EE93}"/>
    <cellStyle name="เครื่องหมายจุลภาค 37 3" xfId="2271" xr:uid="{CE671B03-DEC3-4722-8D5B-25AF9B8107A6}"/>
    <cellStyle name="เครื่องหมายจุลภาค 37 3 2" xfId="2825" xr:uid="{A5B6987E-2DEF-425B-8073-14742A7B8F4D}"/>
    <cellStyle name="เครื่องหมายจุลภาค 37 3 2 2" xfId="6729" xr:uid="{741B1059-2932-4E02-9402-95BA5E4239E7}"/>
    <cellStyle name="เครื่องหมายจุลภาค 37 3 2 2 2" xfId="8577" xr:uid="{78F7B877-13A7-4ABE-8A16-B0EB2D02B187}"/>
    <cellStyle name="เครื่องหมายจุลภาค 37 3 2 2 2 2" xfId="15447" xr:uid="{7D2EB641-D9BA-42D5-A3BB-193D9E322544}"/>
    <cellStyle name="เครื่องหมายจุลภาค 37 3 2 2 2 3" xfId="22033" xr:uid="{BEB0D054-4941-4155-9DC9-489F0BBDBC34}"/>
    <cellStyle name="เครื่องหมายจุลภาค 37 3 2 2 2 4" xfId="33560" xr:uid="{6B6D0951-3625-4BAA-9BF7-49EED016B62B}"/>
    <cellStyle name="เครื่องหมายจุลภาค 37 3 2 2 3" xfId="13600" xr:uid="{CF0E34B2-2781-43DD-8BBD-61032244F1F8}"/>
    <cellStyle name="เครื่องหมายจุลภาค 37 3 2 2 3 2" xfId="24376" xr:uid="{9E2C65B7-7AC8-4A3F-8628-9C0CB7D2696D}"/>
    <cellStyle name="เครื่องหมายจุลภาค 37 3 2 2 3 3" xfId="35902" xr:uid="{55181962-6F86-45AB-984A-9EFAB9D03452}"/>
    <cellStyle name="เครื่องหมายจุลภาค 37 3 2 2 4" xfId="26713" xr:uid="{09BEB8EA-D631-44C9-8D96-8E741B4F655C}"/>
    <cellStyle name="เครื่องหมายจุลภาค 37 3 2 2 4 2" xfId="38239" xr:uid="{D020DAEE-D7B8-4779-8B6B-5E4AD13F56FA}"/>
    <cellStyle name="เครื่องหมายจุลภาค 37 3 2 2 5" xfId="19688" xr:uid="{20523D28-AF30-4012-A618-AA51B2CB4249}"/>
    <cellStyle name="เครื่องหมายจุลภาค 37 3 2 2 6" xfId="31218" xr:uid="{2FD1B857-5677-4405-9ECF-20A1C607D2AF}"/>
    <cellStyle name="เครื่องหมายจุลภาค 37 3 2 3" xfId="7644" xr:uid="{CC625C68-48A5-44C9-B6A1-7444DCB0542F}"/>
    <cellStyle name="เครื่องหมายจุลภาค 37 3 2 3 2" xfId="14514" xr:uid="{182D105B-92BC-4FFC-9013-0D65040C97B5}"/>
    <cellStyle name="เครื่องหมายจุลภาค 37 3 2 3 3" xfId="20867" xr:uid="{78A1699F-9412-4E57-B471-9608AAC0A2F7}"/>
    <cellStyle name="เครื่องหมายจุลภาค 37 3 2 3 4" xfId="32395" xr:uid="{0EED6DC0-7F60-465A-82A6-585FB2A34E95}"/>
    <cellStyle name="เครื่องหมายจุลภาค 37 3 2 4" xfId="9605" xr:uid="{CCAFEF6F-C4CE-46D4-BFCE-89C7C1DA9BCD}"/>
    <cellStyle name="เครื่องหมายจุลภาค 37 3 2 4 2" xfId="16407" xr:uid="{FE2AB17A-0EC8-4D14-8648-F7DBB739DC14}"/>
    <cellStyle name="เครื่องหมายจุลภาค 37 3 2 4 3" xfId="23214" xr:uid="{81BF9BC5-868C-4019-B009-233AFE28D0FF}"/>
    <cellStyle name="เครื่องหมายจุลภาค 37 3 2 4 4" xfId="34740" xr:uid="{2EA1B0C2-A39C-40C3-A96E-CB69BCAAE7D3}"/>
    <cellStyle name="เครื่องหมายจุลภาค 37 3 2 5" xfId="12710" xr:uid="{DF33EE5F-A2C8-43B6-AA6A-72BE64F06941}"/>
    <cellStyle name="เครื่องหมายจุลภาค 37 3 2 5 2" xfId="25552" xr:uid="{C9A388E3-3AE5-4CB9-B7DD-3A927BCAF5FD}"/>
    <cellStyle name="เครื่องหมายจุลภาค 37 3 2 5 3" xfId="37078" xr:uid="{AB619502-3E1C-4DB3-A2EF-22F735860A86}"/>
    <cellStyle name="เครื่องหมายจุลภาค 37 3 2 6" xfId="27889" xr:uid="{830380DD-77F5-46FE-9CE9-3B5DA4FCE873}"/>
    <cellStyle name="เครื่องหมายจุลภาค 37 3 2 6 2" xfId="39415" xr:uid="{C89E51EB-7812-45B5-AB33-DF2FF1D9AB82}"/>
    <cellStyle name="เครื่องหมายจุลภาค 37 3 2 7" xfId="17859" xr:uid="{FEF9F299-F777-407D-98FF-554F314B74C6}"/>
    <cellStyle name="เครื่องหมายจุลภาค 37 3 2 8" xfId="29397" xr:uid="{A075ABDE-4742-464C-96BE-CDB0AF8248B3}"/>
    <cellStyle name="เครื่องหมายจุลภาค 37 3 3" xfId="6283" xr:uid="{EE952BDD-33E1-4BD4-80CE-2147F761C4C5}"/>
    <cellStyle name="เครื่องหมายจุลภาค 37 3 3 2" xfId="8114" xr:uid="{C17A79DB-D1E5-440A-8CF9-B155DC43F583}"/>
    <cellStyle name="เครื่องหมายจุลภาค 37 3 3 2 2" xfId="14984" xr:uid="{2685BC37-CBC9-4541-9D0E-94E85F000881}"/>
    <cellStyle name="เครื่องหมายจุลภาค 37 3 3 2 3" xfId="21555" xr:uid="{2BFE4517-33BE-431A-95D6-DF0C9A85EC9E}"/>
    <cellStyle name="เครื่องหมายจุลภาค 37 3 3 2 4" xfId="33082" xr:uid="{727F55C7-7E5F-4941-B0CC-CEC8288E7D7A}"/>
    <cellStyle name="เครื่องหมายจุลภาค 37 3 3 3" xfId="13154" xr:uid="{122A1088-F50E-420C-8B03-E35C31FA1A3E}"/>
    <cellStyle name="เครื่องหมายจุลภาค 37 3 3 3 2" xfId="23898" xr:uid="{2707B1D9-4AF1-4F45-838C-F368CAAAAB40}"/>
    <cellStyle name="เครื่องหมายจุลภาค 37 3 3 3 3" xfId="35424" xr:uid="{697726F0-3B23-4485-888A-C28D90255D75}"/>
    <cellStyle name="เครื่องหมายจุลภาค 37 3 3 4" xfId="26235" xr:uid="{73802975-5AD1-44D8-B4C6-5BC5688F7895}"/>
    <cellStyle name="เครื่องหมายจุลภาค 37 3 3 4 2" xfId="37761" xr:uid="{924D58F9-2F5D-4486-9B42-FE06F76044BB}"/>
    <cellStyle name="เครื่องหมายจุลภาค 37 3 3 5" xfId="19210" xr:uid="{DB07283B-BF33-4C4E-BC03-F080ABB02EFB}"/>
    <cellStyle name="เครื่องหมายจุลภาค 37 3 3 6" xfId="30740" xr:uid="{4CF9BBF6-7F01-48C1-B590-3C8F5546BCEF}"/>
    <cellStyle name="เครื่องหมายจุลภาค 37 3 4" xfId="7190" xr:uid="{3CD30FA8-56B0-41C8-943A-B468FD2992AC}"/>
    <cellStyle name="เครื่องหมายจุลภาค 37 3 4 2" xfId="14060" xr:uid="{D710A5F3-D86E-44E2-927C-B025827C0128}"/>
    <cellStyle name="เครื่องหมายจุลภาค 37 3 4 3" xfId="20389" xr:uid="{FDF30696-2C33-474A-B9A9-2464F908EE23}"/>
    <cellStyle name="เครื่องหมายจุลภาค 37 3 4 4" xfId="31917" xr:uid="{21523344-E6E0-47FD-88FE-989C000688A7}"/>
    <cellStyle name="เครื่องหมายจุลภาค 37 3 5" xfId="9148" xr:uid="{A1DA5529-B3CD-4376-9314-0C5D433E2A69}"/>
    <cellStyle name="เครื่องหมายจุลภาค 37 3 5 2" xfId="15953" xr:uid="{1BACBA6C-7922-4942-9565-FBF880D27B1E}"/>
    <cellStyle name="เครื่องหมายจุลภาค 37 3 5 3" xfId="22736" xr:uid="{F9F3D779-AD9C-4ACD-9C62-3B7C80442E18}"/>
    <cellStyle name="เครื่องหมายจุลภาค 37 3 5 4" xfId="34262" xr:uid="{DAEBA50B-483D-4B9A-B446-60422C5D90FF}"/>
    <cellStyle name="เครื่องหมายจุลภาค 37 3 6" xfId="12294" xr:uid="{8C84C787-3C9E-4F04-9E9D-D2728EB82B19}"/>
    <cellStyle name="เครื่องหมายจุลภาค 37 3 6 2" xfId="25074" xr:uid="{363B37F4-2CAC-48DD-B07E-51876BE4460C}"/>
    <cellStyle name="เครื่องหมายจุลภาค 37 3 6 3" xfId="36600" xr:uid="{FC3150E5-70B9-4D81-8B3C-BFE37B722BB9}"/>
    <cellStyle name="เครื่องหมายจุลภาค 37 3 7" xfId="27411" xr:uid="{F3316B79-E3DA-4CE9-872C-B488E04F5C74}"/>
    <cellStyle name="เครื่องหมายจุลภาค 37 3 7 2" xfId="38937" xr:uid="{0662C29C-ABFF-401B-A8A1-545E08272A02}"/>
    <cellStyle name="เครื่องหมายจุลภาค 37 3 8" xfId="17315" xr:uid="{029D0C75-6168-4318-97A8-FEEB66A2F8C9}"/>
    <cellStyle name="เครื่องหมายจุลภาค 37 3 9" xfId="28853" xr:uid="{B2927D9B-1714-4561-828B-CD3F10B57997}"/>
    <cellStyle name="เครื่องหมายจุลภาค 37 4" xfId="2399" xr:uid="{DD7B9530-93FF-4383-98F5-6D98951AA71E}"/>
    <cellStyle name="เครื่องหมายจุลภาค 37 4 2" xfId="2924" xr:uid="{8AD49426-9239-4528-9C48-819F6AA5B36B}"/>
    <cellStyle name="เครื่องหมายจุลภาค 37 4 2 2" xfId="6832" xr:uid="{870FCF9E-0126-48DE-B598-15D4E6E13C86}"/>
    <cellStyle name="เครื่องหมายจุลภาค 37 4 2 2 2" xfId="8683" xr:uid="{BAC43552-8242-4AAE-92DC-899A5F9579CA}"/>
    <cellStyle name="เครื่องหมายจุลภาค 37 4 2 2 2 2" xfId="15553" xr:uid="{66446EFF-C478-4F35-8788-E94D248DA91B}"/>
    <cellStyle name="เครื่องหมายจุลภาค 37 4 2 2 2 3" xfId="22141" xr:uid="{74B0C5E3-AA4B-4C74-A241-DE6C9127D408}"/>
    <cellStyle name="เครื่องหมายจุลภาค 37 4 2 2 2 4" xfId="33668" xr:uid="{77CCDA9B-E937-4D68-8D2B-01AC69CD88D0}"/>
    <cellStyle name="เครื่องหมายจุลภาค 37 4 2 2 3" xfId="13703" xr:uid="{CFDE9619-9494-4310-A324-6CB71E1CADAD}"/>
    <cellStyle name="เครื่องหมายจุลภาค 37 4 2 2 3 2" xfId="24484" xr:uid="{4FEC12AA-3700-4338-ABF7-3D93836C02E3}"/>
    <cellStyle name="เครื่องหมายจุลภาค 37 4 2 2 3 3" xfId="36010" xr:uid="{E2364E1B-F7DA-4694-87E1-3B37401210ED}"/>
    <cellStyle name="เครื่องหมายจุลภาค 37 4 2 2 4" xfId="26821" xr:uid="{1E99D9E0-EBCE-42D4-A56F-4B426E666404}"/>
    <cellStyle name="เครื่องหมายจุลภาค 37 4 2 2 4 2" xfId="38347" xr:uid="{B9A1FA4B-A6EF-412F-8A35-39782E76A812}"/>
    <cellStyle name="เครื่องหมายจุลภาค 37 4 2 2 5" xfId="19796" xr:uid="{33117169-5146-4C76-BC3A-B1B484BF133E}"/>
    <cellStyle name="เครื่องหมายจุลภาค 37 4 2 2 6" xfId="31326" xr:uid="{39494858-DB4B-47F7-AF1F-230BD85C93D6}"/>
    <cellStyle name="เครื่องหมายจุลภาค 37 4 2 3" xfId="7750" xr:uid="{D6CDA36A-595C-47DB-B11D-21F2A4B2E2F3}"/>
    <cellStyle name="เครื่องหมายจุลภาค 37 4 2 3 2" xfId="14620" xr:uid="{61F1E056-1D58-41B3-924B-45EFB3FDEAA4}"/>
    <cellStyle name="เครื่องหมายจุลภาค 37 4 2 3 3" xfId="20975" xr:uid="{659F059B-5621-496D-8EAF-DF643D87AAE5}"/>
    <cellStyle name="เครื่องหมายจุลภาค 37 4 2 3 4" xfId="32503" xr:uid="{B48ACA9C-9EAB-42DD-94D7-A01FCED6D98A}"/>
    <cellStyle name="เครื่องหมายจุลภาค 37 4 2 4" xfId="9712" xr:uid="{004FC9B4-5631-4961-8F39-B072792B3A6A}"/>
    <cellStyle name="เครื่องหมายจุลภาค 37 4 2 4 2" xfId="16514" xr:uid="{E97FD35D-E344-4613-87C0-F3EB4B7098F2}"/>
    <cellStyle name="เครื่องหมายจุลภาค 37 4 2 4 3" xfId="23322" xr:uid="{F9D2B394-93D4-46D9-8861-C7F68EC787FB}"/>
    <cellStyle name="เครื่องหมายจุลภาค 37 4 2 4 4" xfId="34848" xr:uid="{6E7C6CAD-3BFF-4FCD-8DC4-3DCC1F9590A2}"/>
    <cellStyle name="เครื่องหมายจุลภาค 37 4 2 5" xfId="12809" xr:uid="{8610EA75-DCC2-441E-8775-B2B1090EE1D7}"/>
    <cellStyle name="เครื่องหมายจุลภาค 37 4 2 5 2" xfId="25660" xr:uid="{F8F71ECC-476C-472C-BAFF-F2CE4DE7503C}"/>
    <cellStyle name="เครื่องหมายจุลภาค 37 4 2 5 3" xfId="37186" xr:uid="{617A69D8-A53C-4B49-85AE-B371FCE4E497}"/>
    <cellStyle name="เครื่องหมายจุลภาค 37 4 2 6" xfId="27997" xr:uid="{C6000E83-D710-49A9-A5B1-28BEA560E11F}"/>
    <cellStyle name="เครื่องหมายจุลภาค 37 4 2 6 2" xfId="39523" xr:uid="{4EC151ED-3438-4818-9C58-E3977D97BB0F}"/>
    <cellStyle name="เครื่องหมายจุลภาค 37 4 2 7" xfId="17967" xr:uid="{F89F6592-CF7F-4B41-89BF-881C53673DC5}"/>
    <cellStyle name="เครื่องหมายจุลภาค 37 4 2 8" xfId="29505" xr:uid="{2FEBBB0B-B762-4CCD-9C92-9BE3E8673A83}"/>
    <cellStyle name="เครื่องหมายจุลภาค 37 4 3" xfId="6386" xr:uid="{D4E45239-DA67-455F-A784-BCBA36728CFA}"/>
    <cellStyle name="เครื่องหมายจุลภาค 37 4 3 2" xfId="8220" xr:uid="{E1A1FF8B-E557-4897-8A1C-E2A8F0CAA8ED}"/>
    <cellStyle name="เครื่องหมายจุลภาค 37 4 3 2 2" xfId="15090" xr:uid="{DB5F9994-5B39-4DD6-B525-2BE8FBDE503D}"/>
    <cellStyle name="เครื่องหมายจุลภาค 37 4 3 2 3" xfId="21663" xr:uid="{E5B75D7D-5C36-4359-BF8E-9E2F80D3F984}"/>
    <cellStyle name="เครื่องหมายจุลภาค 37 4 3 2 4" xfId="33190" xr:uid="{C6077DF2-EE70-47D7-90C0-C2AB4C14C51E}"/>
    <cellStyle name="เครื่องหมายจุลภาค 37 4 3 3" xfId="13257" xr:uid="{A54FCF8A-6B32-448D-BAD2-502901CA86B2}"/>
    <cellStyle name="เครื่องหมายจุลภาค 37 4 3 3 2" xfId="24006" xr:uid="{35FE241F-A535-48CB-A5F6-0BD5DA2A2469}"/>
    <cellStyle name="เครื่องหมายจุลภาค 37 4 3 3 3" xfId="35532" xr:uid="{B207281F-C2F9-4EFD-93E0-59C963BFDC26}"/>
    <cellStyle name="เครื่องหมายจุลภาค 37 4 3 4" xfId="26343" xr:uid="{47610F85-71C8-4D4F-A67A-9FB67E805FEC}"/>
    <cellStyle name="เครื่องหมายจุลภาค 37 4 3 4 2" xfId="37869" xr:uid="{6292C97A-AC56-4FE5-B092-A4476A5D65BB}"/>
    <cellStyle name="เครื่องหมายจุลภาค 37 4 3 5" xfId="19318" xr:uid="{7E3203D6-B2D3-43A4-AB99-E7118B50DD8C}"/>
    <cellStyle name="เครื่องหมายจุลภาค 37 4 3 6" xfId="30848" xr:uid="{DA70BEA9-9760-44E9-A8E5-ECCE4B73C45C}"/>
    <cellStyle name="เครื่องหมายจุลภาค 37 4 4" xfId="7293" xr:uid="{9250A38B-FABD-485F-B74A-7E05DE0CA75D}"/>
    <cellStyle name="เครื่องหมายจุลภาค 37 4 4 2" xfId="14163" xr:uid="{D732F7E2-D734-4C4D-AA5A-63B479642484}"/>
    <cellStyle name="เครื่องหมายจุลภาค 37 4 4 3" xfId="20497" xr:uid="{8F7813C4-1584-4663-82F8-A9B0A480C461}"/>
    <cellStyle name="เครื่องหมายจุลภาค 37 4 4 4" xfId="32025" xr:uid="{CA76B1D0-2C58-47AB-943D-D9CC821B44B9}"/>
    <cellStyle name="เครื่องหมายจุลภาค 37 4 5" xfId="9251" xr:uid="{A2B058B9-6C25-49EE-9CBE-2DE4F700ED67}"/>
    <cellStyle name="เครื่องหมายจุลภาค 37 4 5 2" xfId="16056" xr:uid="{E932CF25-40F3-48B6-A4EC-945E5FFD5253}"/>
    <cellStyle name="เครื่องหมายจุลภาค 37 4 5 3" xfId="22844" xr:uid="{05C03DD9-AADA-4062-AF8E-DFCD0FA27E71}"/>
    <cellStyle name="เครื่องหมายจุลภาค 37 4 5 4" xfId="34370" xr:uid="{9C68F786-7849-426B-8480-95C597F2E156}"/>
    <cellStyle name="เครื่องหมายจุลภาค 37 4 6" xfId="12391" xr:uid="{136B16E4-A862-4072-BD28-387ECFEE851F}"/>
    <cellStyle name="เครื่องหมายจุลภาค 37 4 6 2" xfId="25182" xr:uid="{39BE7729-5D94-47D0-8B95-91D4F58BCD56}"/>
    <cellStyle name="เครื่องหมายจุลภาค 37 4 6 3" xfId="36708" xr:uid="{39DF387D-7EFC-43C6-BB5B-B0BBA6DD82BC}"/>
    <cellStyle name="เครื่องหมายจุลภาค 37 4 7" xfId="27519" xr:uid="{8BE9734C-05BE-4102-9230-37E04AA464A3}"/>
    <cellStyle name="เครื่องหมายจุลภาค 37 4 7 2" xfId="39045" xr:uid="{B679447C-574E-4166-B026-A4E3BDFEBFE4}"/>
    <cellStyle name="เครื่องหมายจุลภาค 37 4 8" xfId="17452" xr:uid="{54F056E7-52C1-4BA7-8262-EA551AFEA5A3}"/>
    <cellStyle name="เครื่องหมายจุลภาค 37 4 9" xfId="28990" xr:uid="{DDD70B49-89E3-4FBE-A0DB-C92F25194CBD}"/>
    <cellStyle name="เครื่องหมายจุลภาค 37 5" xfId="2518" xr:uid="{E4411089-2A32-4115-9CCF-61FB353F057D}"/>
    <cellStyle name="เครื่องหมายจุลภาค 37 5 2" xfId="3023" xr:uid="{CDC52798-B911-4563-9BED-D758ED8E993E}"/>
    <cellStyle name="เครื่องหมายจุลภาค 37 5 2 2" xfId="6935" xr:uid="{BB30FE35-3378-4C52-86E9-BC994747A1B6}"/>
    <cellStyle name="เครื่องหมายจุลภาค 37 5 2 2 2" xfId="8788" xr:uid="{79CB0AD1-8EFD-4016-AC97-4355381EAC37}"/>
    <cellStyle name="เครื่องหมายจุลภาค 37 5 2 2 2 2" xfId="15658" xr:uid="{830E122B-8647-42CD-943A-B68AB55F1951}"/>
    <cellStyle name="เครื่องหมายจุลภาค 37 5 2 2 2 3" xfId="22246" xr:uid="{7774C208-B04E-4AB1-8E97-1C2B8A292598}"/>
    <cellStyle name="เครื่องหมายจุลภาค 37 5 2 2 2 4" xfId="33773" xr:uid="{215E0529-5049-42AB-A5DD-8A40CE27473D}"/>
    <cellStyle name="เครื่องหมายจุลภาค 37 5 2 2 3" xfId="13806" xr:uid="{17B69CBA-DA3C-4921-AC93-ABE5D101BEA5}"/>
    <cellStyle name="เครื่องหมายจุลภาค 37 5 2 2 3 2" xfId="24589" xr:uid="{47F678EF-B64E-4EF7-9C84-D5BBF4AA4FC9}"/>
    <cellStyle name="เครื่องหมายจุลภาค 37 5 2 2 3 3" xfId="36115" xr:uid="{DA29496B-27D1-43C8-9637-FE01983DC779}"/>
    <cellStyle name="เครื่องหมายจุลภาค 37 5 2 2 4" xfId="26926" xr:uid="{AD7B9838-C07D-4395-9CB9-174D90EC3268}"/>
    <cellStyle name="เครื่องหมายจุลภาค 37 5 2 2 4 2" xfId="38452" xr:uid="{FA066404-22A2-45E5-A102-70EB92A197FF}"/>
    <cellStyle name="เครื่องหมายจุลภาค 37 5 2 2 5" xfId="19901" xr:uid="{075F4AB5-3A9C-45D8-94E9-E9A5BA8EA610}"/>
    <cellStyle name="เครื่องหมายจุลภาค 37 5 2 2 6" xfId="31431" xr:uid="{044ADC57-D50C-4BE2-BBE2-7A99CCDBE19F}"/>
    <cellStyle name="เครื่องหมายจุลภาค 37 5 2 3" xfId="7855" xr:uid="{8E069348-92B9-4BFF-AE66-D124CD889460}"/>
    <cellStyle name="เครื่องหมายจุลภาค 37 5 2 3 2" xfId="14725" xr:uid="{8B4A0CBB-3C82-42F5-8FAD-05914A2572F8}"/>
    <cellStyle name="เครื่องหมายจุลภาค 37 5 2 3 3" xfId="21080" xr:uid="{14CC3815-39AB-4674-A48F-9966AB0AA100}"/>
    <cellStyle name="เครื่องหมายจุลภาค 37 5 2 3 4" xfId="32608" xr:uid="{31DD66C9-AD83-4723-B3C1-4BF2EE9F6660}"/>
    <cellStyle name="เครื่องหมายจุลภาค 37 5 2 4" xfId="9817" xr:uid="{EE4ECD5B-D6B7-4F92-849D-6BF1D1F0F660}"/>
    <cellStyle name="เครื่องหมายจุลภาค 37 5 2 4 2" xfId="16619" xr:uid="{94544562-4E31-48AD-A87A-B283289E04C8}"/>
    <cellStyle name="เครื่องหมายจุลภาค 37 5 2 4 3" xfId="23427" xr:uid="{A8D5EC00-098E-44CE-862B-DEF075884B2C}"/>
    <cellStyle name="เครื่องหมายจุลภาค 37 5 2 4 4" xfId="34953" xr:uid="{CBCE4A02-0BE6-4388-B5BD-69E5642BBFF4}"/>
    <cellStyle name="เครื่องหมายจุลภาค 37 5 2 5" xfId="12908" xr:uid="{AD1E4373-6525-41EA-9396-9419FCFA8FF8}"/>
    <cellStyle name="เครื่องหมายจุลภาค 37 5 2 5 2" xfId="25765" xr:uid="{BA6ECE32-C384-461C-A982-75E3E017DAEE}"/>
    <cellStyle name="เครื่องหมายจุลภาค 37 5 2 5 3" xfId="37291" xr:uid="{D959B72E-FDEC-45A7-A3AE-C5873CC37774}"/>
    <cellStyle name="เครื่องหมายจุลภาค 37 5 2 6" xfId="28102" xr:uid="{90D12275-B610-459F-B69C-5DEFC377D8D6}"/>
    <cellStyle name="เครื่องหมายจุลภาค 37 5 2 6 2" xfId="39628" xr:uid="{2476C1A3-53A7-4513-B417-884A9DFE79CF}"/>
    <cellStyle name="เครื่องหมายจุลภาค 37 5 2 7" xfId="18072" xr:uid="{02B84136-FDC2-4E30-8B6F-1CD7421D7B60}"/>
    <cellStyle name="เครื่องหมายจุลภาค 37 5 2 8" xfId="29610" xr:uid="{120A9D39-DBD4-4F49-9AD9-6067B1787011}"/>
    <cellStyle name="เครื่องหมายจุลภาค 37 5 3" xfId="6488" xr:uid="{B4D5E0F6-AB07-4A9E-8251-854AD7A1807A}"/>
    <cellStyle name="เครื่องหมายจุลภาค 37 5 3 2" xfId="8324" xr:uid="{4ED0A950-7686-415C-AD0D-B6688BEF8D2C}"/>
    <cellStyle name="เครื่องหมายจุลภาค 37 5 3 2 2" xfId="15194" xr:uid="{572197D1-B91B-47B0-9231-BAFB37D3782B}"/>
    <cellStyle name="เครื่องหมายจุลภาค 37 5 3 2 3" xfId="21768" xr:uid="{CD597B68-C533-43ED-9CC4-6229B05D11B0}"/>
    <cellStyle name="เครื่องหมายจุลภาค 37 5 3 2 4" xfId="33295" xr:uid="{31D6B34C-B472-4AA3-BD44-B0A0D23EC1C7}"/>
    <cellStyle name="เครื่องหมายจุลภาค 37 5 3 3" xfId="13359" xr:uid="{10FD56DD-FC2F-429A-B31F-DEB51360E408}"/>
    <cellStyle name="เครื่องหมายจุลภาค 37 5 3 3 2" xfId="24111" xr:uid="{EEC7D36E-719C-4CE7-9F56-DA8EFD504BDA}"/>
    <cellStyle name="เครื่องหมายจุลภาค 37 5 3 3 3" xfId="35637" xr:uid="{A616E3EB-CB59-4BBF-BCDD-2782A7C5D3EE}"/>
    <cellStyle name="เครื่องหมายจุลภาค 37 5 3 4" xfId="26448" xr:uid="{D6324AB6-C671-4AF2-A12C-966A379BBFE5}"/>
    <cellStyle name="เครื่องหมายจุลภาค 37 5 3 4 2" xfId="37974" xr:uid="{4BCB58F1-B824-4324-893C-0075646F5F78}"/>
    <cellStyle name="เครื่องหมายจุลภาค 37 5 3 5" xfId="19423" xr:uid="{6F04B6FC-7977-4853-934F-2CD4D38409E0}"/>
    <cellStyle name="เครื่องหมายจุลภาค 37 5 3 6" xfId="30953" xr:uid="{46E22F05-7B5C-40C1-90E6-590ED17F3F77}"/>
    <cellStyle name="เครื่องหมายจุลภาค 37 5 4" xfId="7395" xr:uid="{5F8B0EAA-7D3A-43EF-B9B6-8746BC556538}"/>
    <cellStyle name="เครื่องหมายจุลภาค 37 5 4 2" xfId="14265" xr:uid="{38C1B5A9-5D95-45C1-8B91-6A7E98A47D45}"/>
    <cellStyle name="เครื่องหมายจุลภาค 37 5 4 3" xfId="20602" xr:uid="{E9A506B4-A6DC-4DFB-B7F2-F19850905D18}"/>
    <cellStyle name="เครื่องหมายจุลภาค 37 5 4 4" xfId="32130" xr:uid="{D0D0EC98-8EF1-441F-B7B6-ADBC33542170}"/>
    <cellStyle name="เครื่องหมายจุลภาค 37 5 5" xfId="9353" xr:uid="{144EBB81-0C84-4327-928D-2C693E4D2897}"/>
    <cellStyle name="เครื่องหมายจุลภาค 37 5 5 2" xfId="16158" xr:uid="{B350B982-9FBB-4B6A-A48F-F4BE28DBE6D6}"/>
    <cellStyle name="เครื่องหมายจุลภาค 37 5 5 3" xfId="22949" xr:uid="{DAAAFB93-9359-4ABB-9273-EC3089BA51C2}"/>
    <cellStyle name="เครื่องหมายจุลภาค 37 5 5 4" xfId="34475" xr:uid="{77AAB837-6946-4EDC-8225-0FCA3DCF39EB}"/>
    <cellStyle name="เครื่องหมายจุลภาค 37 5 6" xfId="12483" xr:uid="{5DEB14F9-32FD-450C-8B41-555421B4C380}"/>
    <cellStyle name="เครื่องหมายจุลภาค 37 5 6 2" xfId="25287" xr:uid="{6862B984-33EA-42F4-A25A-9657B96276D2}"/>
    <cellStyle name="เครื่องหมายจุลภาค 37 5 6 3" xfId="36813" xr:uid="{D6D5D943-B305-4695-9F99-E8990688AF5E}"/>
    <cellStyle name="เครื่องหมายจุลภาค 37 5 7" xfId="27624" xr:uid="{7E4C65E0-C9ED-4241-9CE2-18ABF1EB6037}"/>
    <cellStyle name="เครื่องหมายจุลภาค 37 5 7 2" xfId="39150" xr:uid="{40B5A30A-29A5-405E-A9AF-6AB03EB95A92}"/>
    <cellStyle name="เครื่องหมายจุลภาค 37 5 8" xfId="17585" xr:uid="{57942AF1-704C-47F5-8DC0-3F7C6886F85B}"/>
    <cellStyle name="เครื่องหมายจุลภาค 37 5 9" xfId="29123" xr:uid="{21EE2D96-41DE-4FF8-87B7-F646A104CD49}"/>
    <cellStyle name="เครื่องหมายจุลภาค 37 6" xfId="2728" xr:uid="{0F677A74-CE33-495B-A52F-B2028E3A30CD}"/>
    <cellStyle name="เครื่องหมายจุลภาค 37 6 2" xfId="6630" xr:uid="{1B7AC82E-7654-48DE-B38F-E4140C4C6BD9}"/>
    <cellStyle name="เครื่องหมายจุลภาค 37 6 2 2" xfId="8474" xr:uid="{36DEA6CB-B24D-489F-916D-0757D3283296}"/>
    <cellStyle name="เครื่องหมายจุลภาค 37 6 2 2 2" xfId="15344" xr:uid="{192E1024-4CFA-4564-AE15-78202E652D77}"/>
    <cellStyle name="เครื่องหมายจุลภาค 37 6 2 2 3" xfId="21925" xr:uid="{E29AD668-8691-4F0D-BE73-857C21002091}"/>
    <cellStyle name="เครื่องหมายจุลภาค 37 6 2 2 4" xfId="33452" xr:uid="{0CAFC2E6-9256-43B5-B500-D30B1161B9A9}"/>
    <cellStyle name="เครื่องหมายจุลภาค 37 6 2 3" xfId="13501" xr:uid="{D4572C76-37AA-4D7A-80E9-C9FB05EDF124}"/>
    <cellStyle name="เครื่องหมายจุลภาค 37 6 2 3 2" xfId="24268" xr:uid="{8FB0DE88-4B6E-4E55-A057-C2E45213CCEA}"/>
    <cellStyle name="เครื่องหมายจุลภาค 37 6 2 3 3" xfId="35794" xr:uid="{DFE42A94-EE92-4713-A74E-EC27D5C96F73}"/>
    <cellStyle name="เครื่องหมายจุลภาค 37 6 2 4" xfId="26605" xr:uid="{B48937C4-8DE1-46F5-A166-FA6EB3AC6031}"/>
    <cellStyle name="เครื่องหมายจุลภาค 37 6 2 4 2" xfId="38131" xr:uid="{35464D17-50C5-4022-99EF-121604F000E7}"/>
    <cellStyle name="เครื่องหมายจุลภาค 37 6 2 5" xfId="19580" xr:uid="{C95800D7-EE37-4C27-AF77-9DF05AA58266}"/>
    <cellStyle name="เครื่องหมายจุลภาค 37 6 2 6" xfId="31110" xr:uid="{5EAC2346-701B-47A2-AF95-B4E687C3C733}"/>
    <cellStyle name="เครื่องหมายจุลภาค 37 6 3" xfId="7541" xr:uid="{F6D68D78-3739-47AE-B5AE-5E1760F8DF1D}"/>
    <cellStyle name="เครื่องหมายจุลภาค 37 6 3 2" xfId="14411" xr:uid="{12322A23-1662-452F-97F6-1BB306314304}"/>
    <cellStyle name="เครื่องหมายจุลภาค 37 6 3 3" xfId="20759" xr:uid="{FDE7D084-8849-4771-B258-F104B82973BE}"/>
    <cellStyle name="เครื่องหมายจุลภาค 37 6 3 4" xfId="32287" xr:uid="{7FE6BC62-797E-45AD-BC72-38BC7864B37A}"/>
    <cellStyle name="เครื่องหมายจุลภาค 37 6 4" xfId="9502" xr:uid="{76285B1E-1644-4769-B09E-F2560C340D50}"/>
    <cellStyle name="เครื่องหมายจุลภาค 37 6 4 2" xfId="16304" xr:uid="{64A03278-3AC8-462E-A8A3-9336C2D9BE85}"/>
    <cellStyle name="เครื่องหมายจุลภาค 37 6 4 3" xfId="23106" xr:uid="{9D7D4942-7661-4013-84DC-BF5A2CCDDFD3}"/>
    <cellStyle name="เครื่องหมายจุลภาค 37 6 4 4" xfId="34632" xr:uid="{178CB840-6C4C-4A63-BDCC-D3365F94CDEA}"/>
    <cellStyle name="เครื่องหมายจุลภาค 37 6 5" xfId="12613" xr:uid="{D5836E5E-8ABF-409E-97B4-882D42E0BA3F}"/>
    <cellStyle name="เครื่องหมายจุลภาค 37 6 5 2" xfId="25444" xr:uid="{69BF590E-3727-4A89-8E66-0021B43492AF}"/>
    <cellStyle name="เครื่องหมายจุลภาค 37 6 5 3" xfId="36970" xr:uid="{8E9B2053-5061-4588-A254-F63A76AEACFA}"/>
    <cellStyle name="เครื่องหมายจุลภาค 37 6 6" xfId="27781" xr:uid="{27EA77BE-D7E2-45A1-92CA-DAF4F0B228E5}"/>
    <cellStyle name="เครื่องหมายจุลภาค 37 6 6 2" xfId="39307" xr:uid="{D75CE20D-9101-4263-8406-B8542985AE5B}"/>
    <cellStyle name="เครื่องหมายจุลภาค 37 6 7" xfId="17751" xr:uid="{5B0362ED-8F2F-4297-B798-042D3146FCA2}"/>
    <cellStyle name="เครื่องหมายจุลภาค 37 6 8" xfId="29289" xr:uid="{495DADDA-242C-4540-ACB6-E34B9AECDBB8}"/>
    <cellStyle name="เครื่องหมายจุลภาค 37 7" xfId="6185" xr:uid="{2A756371-BC9C-4027-A8C1-039EEA5D10F7}"/>
    <cellStyle name="เครื่องหมายจุลภาค 37 7 2" xfId="8012" xr:uid="{4E39FB6B-B561-41F0-A4D4-D4EA2B29F066}"/>
    <cellStyle name="เครื่องหมายจุลภาค 37 7 2 2" xfId="14882" xr:uid="{E64957EB-825E-4250-99F0-AE2431896AC0}"/>
    <cellStyle name="เครื่องหมายจุลภาค 37 7 2 3" xfId="21447" xr:uid="{5D3FFC47-E215-438F-889A-7B666099AD55}"/>
    <cellStyle name="เครื่องหมายจุลภาค 37 7 2 4" xfId="32974" xr:uid="{5F2A0F27-E4B8-494F-B171-8037214D39E4}"/>
    <cellStyle name="เครื่องหมายจุลภาค 37 7 3" xfId="13056" xr:uid="{47128978-5E94-4833-B62C-01F3C3499CE4}"/>
    <cellStyle name="เครื่องหมายจุลภาค 37 7 3 2" xfId="23790" xr:uid="{8A6AF31B-22E5-4CC4-AF0C-1A572BFF56A5}"/>
    <cellStyle name="เครื่องหมายจุลภาค 37 7 3 3" xfId="35316" xr:uid="{7B19B900-A86E-4A84-A559-41120E791408}"/>
    <cellStyle name="เครื่องหมายจุลภาค 37 7 4" xfId="26127" xr:uid="{7CCB8E1F-435C-454C-B6BB-5FC6481A7BC4}"/>
    <cellStyle name="เครื่องหมายจุลภาค 37 7 4 2" xfId="37653" xr:uid="{6B9F4690-3EF2-49FA-8917-B837C2D12760}"/>
    <cellStyle name="เครื่องหมายจุลภาค 37 7 5" xfId="19102" xr:uid="{B250E889-A424-4401-8658-B1559E33BC29}"/>
    <cellStyle name="เครื่องหมายจุลภาค 37 7 6" xfId="30632" xr:uid="{9B62938D-7845-47F2-980D-18423DEB2F04}"/>
    <cellStyle name="เครื่องหมายจุลภาค 37 8" xfId="7092" xr:uid="{DE84710B-26A8-4343-818C-C60F7BFBC537}"/>
    <cellStyle name="เครื่องหมายจุลภาค 37 8 2" xfId="13962" xr:uid="{27C392FD-FAD8-4F3B-9EE4-4C654E930C7A}"/>
    <cellStyle name="เครื่องหมายจุลภาค 37 8 3" xfId="20281" xr:uid="{7FBDD933-8057-4AE1-805E-1B2767FDC19C}"/>
    <cellStyle name="เครื่องหมายจุลภาค 37 8 4" xfId="31809" xr:uid="{2D740BD5-12B8-4D13-A54B-728776038843}"/>
    <cellStyle name="เครื่องหมายจุลภาค 37 9" xfId="9046" xr:uid="{345E593F-DB78-46ED-9CCA-C15869A78960}"/>
    <cellStyle name="เครื่องหมายจุลภาค 37 9 2" xfId="15854" xr:uid="{4985F082-F1A3-4A0B-8C67-6275399E3A97}"/>
    <cellStyle name="เครื่องหมายจุลภาค 37 9 3" xfId="22628" xr:uid="{4033689B-1B12-47BC-9024-669A676355A2}"/>
    <cellStyle name="เครื่องหมายจุลภาค 37 9 4" xfId="34154" xr:uid="{0293BF36-999E-4BC7-BE71-ABB41064BC9B}"/>
    <cellStyle name="เครื่องหมายจุลภาค 38" xfId="2125" xr:uid="{FA716F48-135C-4E7D-8164-649919F16088}"/>
    <cellStyle name="เครื่องหมายจุลภาค 38 10" xfId="12199" xr:uid="{A6C17A9C-FDAA-4493-9DB4-8D9F9D2C07D5}"/>
    <cellStyle name="เครื่องหมายจุลภาค 38 10 2" xfId="24967" xr:uid="{59B8E718-38EB-4891-BE84-CADCC619A4C2}"/>
    <cellStyle name="เครื่องหมายจุลภาค 38 10 3" xfId="36493" xr:uid="{647A59E6-5212-49F6-A0BF-0AF59ECFF93D}"/>
    <cellStyle name="เครื่องหมายจุลภาค 38 11" xfId="27304" xr:uid="{BDFEBE92-F9DD-4962-95CF-C41F70285B25}"/>
    <cellStyle name="เครื่องหมายจุลภาค 38 11 2" xfId="38830" xr:uid="{E531B478-78D8-495F-8DEE-2E883002D36D}"/>
    <cellStyle name="เครื่องหมายจุลภาค 38 12" xfId="17180" xr:uid="{ACC1B904-328F-4F7A-87F5-381B8F6CBA7B}"/>
    <cellStyle name="เครื่องหมายจุลภาค 38 13" xfId="28718" xr:uid="{A686476C-121C-4D92-9D2E-B898EA960186}"/>
    <cellStyle name="เครื่องหมายจุลภาค 38 2" xfId="2173" xr:uid="{F435F3BE-D1D8-4D3A-97A2-3B61912D308D}"/>
    <cellStyle name="เครื่องหมายจุลภาค 38 2 10" xfId="27342" xr:uid="{3633AF55-2651-456C-8DF7-70D8E2A5161A}"/>
    <cellStyle name="เครื่องหมายจุลภาค 38 2 10 2" xfId="38868" xr:uid="{263A068E-263C-4D51-A918-C00323D3A668}"/>
    <cellStyle name="เครื่องหมายจุลภาค 38 2 11" xfId="17218" xr:uid="{E62754FD-9354-4873-85D2-D206F4F9C9C9}"/>
    <cellStyle name="เครื่องหมายจุลภาค 38 2 12" xfId="28756" xr:uid="{E5756B03-662B-4F32-B505-7B676B884BC0}"/>
    <cellStyle name="เครื่องหมายจุลภาค 38 2 2" xfId="2310" xr:uid="{46E22FA0-554A-432F-9F28-C86BEC70C620}"/>
    <cellStyle name="เครื่องหมายจุลภาค 38 2 2 2" xfId="2863" xr:uid="{3BD7ABB0-8E57-4190-B0AA-AA5BCE6FE2A9}"/>
    <cellStyle name="เครื่องหมายจุลภาค 38 2 2 2 2" xfId="6767" xr:uid="{32163AC9-AF36-4355-AB7F-D577125E7C2F}"/>
    <cellStyle name="เครื่องหมายจุลภาค 38 2 2 2 2 2" xfId="8616" xr:uid="{CEB918C0-E507-4894-8C2D-65BDED63760F}"/>
    <cellStyle name="เครื่องหมายจุลภาค 38 2 2 2 2 2 2" xfId="15486" xr:uid="{186A24EB-DA63-4D0D-AFFE-8539556E028C}"/>
    <cellStyle name="เครื่องหมายจุลภาค 38 2 2 2 2 2 3" xfId="22072" xr:uid="{C96F38FE-23BE-4590-80E0-F2D9DD5087DC}"/>
    <cellStyle name="เครื่องหมายจุลภาค 38 2 2 2 2 2 4" xfId="33599" xr:uid="{AD9802E0-4D57-4C03-9FEB-AD54E21635DA}"/>
    <cellStyle name="เครื่องหมายจุลภาค 38 2 2 2 2 3" xfId="13638" xr:uid="{16AEE13A-2C97-4AEA-BB30-74BDAE90CA1C}"/>
    <cellStyle name="เครื่องหมายจุลภาค 38 2 2 2 2 3 2" xfId="24415" xr:uid="{705FCC75-0CD4-48B0-BE0E-2C70ABE731A7}"/>
    <cellStyle name="เครื่องหมายจุลภาค 38 2 2 2 2 3 3" xfId="35941" xr:uid="{627F5239-EAB4-432A-A501-04F03E8D31F0}"/>
    <cellStyle name="เครื่องหมายจุลภาค 38 2 2 2 2 4" xfId="26752" xr:uid="{73559B96-8BE4-40DC-AA00-4617C5779469}"/>
    <cellStyle name="เครื่องหมายจุลภาค 38 2 2 2 2 4 2" xfId="38278" xr:uid="{DD8F5BE2-4D1D-429F-891B-79A94CB03FBF}"/>
    <cellStyle name="เครื่องหมายจุลภาค 38 2 2 2 2 5" xfId="19727" xr:uid="{8B7E8BB0-9AF2-40B4-B517-6EEED881D83D}"/>
    <cellStyle name="เครื่องหมายจุลภาค 38 2 2 2 2 6" xfId="31257" xr:uid="{078CE777-BB2B-43D1-8B44-1E4943811E5D}"/>
    <cellStyle name="เครื่องหมายจุลภาค 38 2 2 2 3" xfId="7683" xr:uid="{40557D39-8AE1-49EB-8076-B687C5680984}"/>
    <cellStyle name="เครื่องหมายจุลภาค 38 2 2 2 3 2" xfId="14553" xr:uid="{2327D12B-2986-44C2-8FE6-9F2F7A61F661}"/>
    <cellStyle name="เครื่องหมายจุลภาค 38 2 2 2 3 3" xfId="20906" xr:uid="{03EDBCB6-AC99-4ADE-82E3-AB529081F096}"/>
    <cellStyle name="เครื่องหมายจุลภาค 38 2 2 2 3 4" xfId="32434" xr:uid="{1619906D-C60A-4A7B-8938-1B45EE48AEBD}"/>
    <cellStyle name="เครื่องหมายจุลภาค 38 2 2 2 4" xfId="9644" xr:uid="{0B850292-B67C-471A-9B01-7DC8987105DB}"/>
    <cellStyle name="เครื่องหมายจุลภาค 38 2 2 2 4 2" xfId="16446" xr:uid="{90B3DDB4-C57E-41A0-AF34-57476AC08D0A}"/>
    <cellStyle name="เครื่องหมายจุลภาค 38 2 2 2 4 3" xfId="23253" xr:uid="{D0988B39-021E-44D1-8A13-45CFB31E39DC}"/>
    <cellStyle name="เครื่องหมายจุลภาค 38 2 2 2 4 4" xfId="34779" xr:uid="{CAF21E89-2EDD-4C62-A3FB-AA042F320865}"/>
    <cellStyle name="เครื่องหมายจุลภาค 38 2 2 2 5" xfId="12748" xr:uid="{89B9D70C-8FF2-48A8-B1A2-A0C2E15CAA53}"/>
    <cellStyle name="เครื่องหมายจุลภาค 38 2 2 2 5 2" xfId="25591" xr:uid="{00B0CD90-A4EC-4793-9CDE-0A98490ACCEE}"/>
    <cellStyle name="เครื่องหมายจุลภาค 38 2 2 2 5 3" xfId="37117" xr:uid="{2774E565-8BC6-4F7B-8295-878C0EED4DBB}"/>
    <cellStyle name="เครื่องหมายจุลภาค 38 2 2 2 6" xfId="27928" xr:uid="{0951AF54-3708-4F54-976C-20CD0D4F2620}"/>
    <cellStyle name="เครื่องหมายจุลภาค 38 2 2 2 6 2" xfId="39454" xr:uid="{89243935-3556-4BEC-BB37-3F7107B6A7C3}"/>
    <cellStyle name="เครื่องหมายจุลภาค 38 2 2 2 7" xfId="17898" xr:uid="{CC85032B-EED7-4A18-A5BB-7F1CADAAC761}"/>
    <cellStyle name="เครื่องหมายจุลภาค 38 2 2 2 8" xfId="29436" xr:uid="{53EFDFB9-83FF-449F-8C33-F5882EFEF43A}"/>
    <cellStyle name="เครื่องหมายจุลภาค 38 2 2 3" xfId="6321" xr:uid="{D625D516-C8B1-4112-B4B6-7D31FBD6BEFC}"/>
    <cellStyle name="เครื่องหมายจุลภาค 38 2 2 3 2" xfId="8153" xr:uid="{307D6F7B-9189-4018-B050-356E7A61D962}"/>
    <cellStyle name="เครื่องหมายจุลภาค 38 2 2 3 2 2" xfId="15023" xr:uid="{72177178-1F15-4AC4-98E9-ABB5361298B5}"/>
    <cellStyle name="เครื่องหมายจุลภาค 38 2 2 3 2 3" xfId="21594" xr:uid="{372666A4-0D84-49DB-A478-B98B588BFBB2}"/>
    <cellStyle name="เครื่องหมายจุลภาค 38 2 2 3 2 4" xfId="33121" xr:uid="{48B2A52B-1836-49D0-901C-29477C4227CB}"/>
    <cellStyle name="เครื่องหมายจุลภาค 38 2 2 3 3" xfId="13192" xr:uid="{BB9C0C07-6C57-4A78-BEE2-9FE95626BA99}"/>
    <cellStyle name="เครื่องหมายจุลภาค 38 2 2 3 3 2" xfId="23937" xr:uid="{3E1BB7BE-BCC4-4FB4-BFF4-BF5B0E1A3BD1}"/>
    <cellStyle name="เครื่องหมายจุลภาค 38 2 2 3 3 3" xfId="35463" xr:uid="{4A0D829D-85E1-4FE4-818E-E361C204CDEB}"/>
    <cellStyle name="เครื่องหมายจุลภาค 38 2 2 3 4" xfId="26274" xr:uid="{FBD902FD-1F3B-48EC-8E1D-FF3FD1884785}"/>
    <cellStyle name="เครื่องหมายจุลภาค 38 2 2 3 4 2" xfId="37800" xr:uid="{41641295-F5C1-4C88-B6FB-77370D212806}"/>
    <cellStyle name="เครื่องหมายจุลภาค 38 2 2 3 5" xfId="19249" xr:uid="{0DAC04BC-99EB-41CA-BCF0-671A842F79F1}"/>
    <cellStyle name="เครื่องหมายจุลภาค 38 2 2 3 6" xfId="30779" xr:uid="{AE6D05E6-DFA0-460E-BF8C-289D65856454}"/>
    <cellStyle name="เครื่องหมายจุลภาค 38 2 2 4" xfId="7228" xr:uid="{A910466E-3032-4036-B0A3-C0FB4AC4FFBB}"/>
    <cellStyle name="เครื่องหมายจุลภาค 38 2 2 4 2" xfId="14098" xr:uid="{CC4A07A4-104F-4738-A5D5-4E4CCDE263E5}"/>
    <cellStyle name="เครื่องหมายจุลภาค 38 2 2 4 3" xfId="20428" xr:uid="{690E8DCE-AD3B-49F4-AED1-B0DE655985EC}"/>
    <cellStyle name="เครื่องหมายจุลภาค 38 2 2 4 4" xfId="31956" xr:uid="{B67CCC9E-8ACB-4ED1-B30B-3DC5A2C2CFB0}"/>
    <cellStyle name="เครื่องหมายจุลภาค 38 2 2 5" xfId="9186" xr:uid="{B6FE217B-0CD8-4097-BDF8-BACB12D2721F}"/>
    <cellStyle name="เครื่องหมายจุลภาค 38 2 2 5 2" xfId="15991" xr:uid="{7911DFDB-C270-48B9-BF45-273F335F8415}"/>
    <cellStyle name="เครื่องหมายจุลภาค 38 2 2 5 3" xfId="22775" xr:uid="{F0AF8967-D22B-4069-A590-E58309B91B1F}"/>
    <cellStyle name="เครื่องหมายจุลภาค 38 2 2 5 4" xfId="34301" xr:uid="{DE118929-B529-4FBA-BFB0-73CFFBF0DE1D}"/>
    <cellStyle name="เครื่องหมายจุลภาค 38 2 2 6" xfId="12333" xr:uid="{758E423D-D88C-4C95-A637-86A414BC4146}"/>
    <cellStyle name="เครื่องหมายจุลภาค 38 2 2 6 2" xfId="25113" xr:uid="{5BEE7ACD-CB6B-46BD-AAF4-BAEAA3E34A5E}"/>
    <cellStyle name="เครื่องหมายจุลภาค 38 2 2 6 3" xfId="36639" xr:uid="{B42E10D1-D0A0-408C-A8C9-C0168B974C41}"/>
    <cellStyle name="เครื่องหมายจุลภาค 38 2 2 7" xfId="27450" xr:uid="{E122CE73-A3A7-4B80-BDE0-228CE7F3E748}"/>
    <cellStyle name="เครื่องหมายจุลภาค 38 2 2 7 2" xfId="38976" xr:uid="{A736A9CB-73A3-4474-81A8-B07B7068D9C8}"/>
    <cellStyle name="เครื่องหมายจุลภาค 38 2 2 8" xfId="17354" xr:uid="{86F1757B-74B2-453D-9190-8DEEA4B70A98}"/>
    <cellStyle name="เครื่องหมายจุลภาค 38 2 2 9" xfId="28892" xr:uid="{3AC165CA-E92D-45A8-97E3-46812A94FCFB}"/>
    <cellStyle name="เครื่องหมายจุลภาค 38 2 3" xfId="2436" xr:uid="{C48181E9-C586-48A1-80BE-160F8104EB78}"/>
    <cellStyle name="เครื่องหมายจุลภาค 38 2 3 2" xfId="2961" xr:uid="{805690A5-394A-4248-A9ED-EB1B69591905}"/>
    <cellStyle name="เครื่องหมายจุลภาค 38 2 3 2 2" xfId="6871" xr:uid="{D8279389-1FAF-4EF9-ABF0-C1E19E50E7C7}"/>
    <cellStyle name="เครื่องหมายจุลภาค 38 2 3 2 2 2" xfId="8722" xr:uid="{6AA94B3E-412E-4DED-A326-76CB6D310121}"/>
    <cellStyle name="เครื่องหมายจุลภาค 38 2 3 2 2 2 2" xfId="15592" xr:uid="{A5E04308-C153-49D6-B99F-CE6809D96650}"/>
    <cellStyle name="เครื่องหมายจุลภาค 38 2 3 2 2 2 3" xfId="22180" xr:uid="{CC983087-C038-42E5-995E-5DA610069A7C}"/>
    <cellStyle name="เครื่องหมายจุลภาค 38 2 3 2 2 2 4" xfId="33707" xr:uid="{958E7E08-0F37-4096-A122-50A08E9BEE42}"/>
    <cellStyle name="เครื่องหมายจุลภาค 38 2 3 2 2 3" xfId="13742" xr:uid="{EA121464-ED84-4AE4-A25A-84DC3EF3D462}"/>
    <cellStyle name="เครื่องหมายจุลภาค 38 2 3 2 2 3 2" xfId="24523" xr:uid="{F088D9E8-8A19-4862-8042-8076589EF826}"/>
    <cellStyle name="เครื่องหมายจุลภาค 38 2 3 2 2 3 3" xfId="36049" xr:uid="{1557079D-F55B-4CD1-A8AF-9C895CBA1608}"/>
    <cellStyle name="เครื่องหมายจุลภาค 38 2 3 2 2 4" xfId="26860" xr:uid="{6B4A48E9-E82C-45AF-BA08-4A8E1D8EAE17}"/>
    <cellStyle name="เครื่องหมายจุลภาค 38 2 3 2 2 4 2" xfId="38386" xr:uid="{95584BA5-F381-4CAB-AD2E-EB2697C67ADA}"/>
    <cellStyle name="เครื่องหมายจุลภาค 38 2 3 2 2 5" xfId="19835" xr:uid="{4C0AE42F-F97D-41AB-BCA7-5301467D1C75}"/>
    <cellStyle name="เครื่องหมายจุลภาค 38 2 3 2 2 6" xfId="31365" xr:uid="{E980F75F-09AF-4B7A-BC48-7FDAC6EEC8D0}"/>
    <cellStyle name="เครื่องหมายจุลภาค 38 2 3 2 3" xfId="7789" xr:uid="{3968E3B7-330C-4FB9-B6A0-E113F7B4A8A3}"/>
    <cellStyle name="เครื่องหมายจุลภาค 38 2 3 2 3 2" xfId="14659" xr:uid="{73545B8B-1340-434C-B3CB-11ECD5DA9AE1}"/>
    <cellStyle name="เครื่องหมายจุลภาค 38 2 3 2 3 3" xfId="21014" xr:uid="{E05DE7C8-0D30-4363-A7B0-0BD4E6FEA40B}"/>
    <cellStyle name="เครื่องหมายจุลภาค 38 2 3 2 3 4" xfId="32542" xr:uid="{8F1A11A2-07DF-431D-A8B7-3A8E4F7A0913}"/>
    <cellStyle name="เครื่องหมายจุลภาค 38 2 3 2 4" xfId="9751" xr:uid="{20C4BBF8-9578-4972-9686-AE140C5C2E84}"/>
    <cellStyle name="เครื่องหมายจุลภาค 38 2 3 2 4 2" xfId="16553" xr:uid="{4340288D-3EF6-4D8C-8B9E-DB7175590D3B}"/>
    <cellStyle name="เครื่องหมายจุลภาค 38 2 3 2 4 3" xfId="23361" xr:uid="{581C0E05-ED7C-4C0D-9E4A-C95212CBB6F3}"/>
    <cellStyle name="เครื่องหมายจุลภาค 38 2 3 2 4 4" xfId="34887" xr:uid="{C1950D79-7BF9-4F8C-9DC4-90369BB72873}"/>
    <cellStyle name="เครื่องหมายจุลภาค 38 2 3 2 5" xfId="12846" xr:uid="{1AFBA5BF-000D-42D6-A336-17D6AE05B3BA}"/>
    <cellStyle name="เครื่องหมายจุลภาค 38 2 3 2 5 2" xfId="25699" xr:uid="{B77BA541-4E6A-43B9-80FF-1E3AD0FC774E}"/>
    <cellStyle name="เครื่องหมายจุลภาค 38 2 3 2 5 3" xfId="37225" xr:uid="{006DF33B-6CCF-440D-8CC8-3F57B83D9A0A}"/>
    <cellStyle name="เครื่องหมายจุลภาค 38 2 3 2 6" xfId="28036" xr:uid="{089DBA30-685A-4BE4-8C99-7DCBFE93CD7E}"/>
    <cellStyle name="เครื่องหมายจุลภาค 38 2 3 2 6 2" xfId="39562" xr:uid="{8A06C5A2-7BD8-4BF9-8311-B9767858ABE0}"/>
    <cellStyle name="เครื่องหมายจุลภาค 38 2 3 2 7" xfId="18006" xr:uid="{BF87132F-9AC3-4EE7-94D5-0D9042E82D4B}"/>
    <cellStyle name="เครื่องหมายจุลภาค 38 2 3 2 8" xfId="29544" xr:uid="{A3F46E70-195C-4AE0-ABE4-023072001C3B}"/>
    <cellStyle name="เครื่องหมายจุลภาค 38 2 3 3" xfId="6425" xr:uid="{4990E38A-4D03-420D-BC96-95BD5A3F3260}"/>
    <cellStyle name="เครื่องหมายจุลภาค 38 2 3 3 2" xfId="8259" xr:uid="{7963B446-8522-4F6B-BF30-7EF39A0A6016}"/>
    <cellStyle name="เครื่องหมายจุลภาค 38 2 3 3 2 2" xfId="15129" xr:uid="{4732572D-26B1-41C7-BF30-4AF44D91B694}"/>
    <cellStyle name="เครื่องหมายจุลภาค 38 2 3 3 2 3" xfId="21702" xr:uid="{90F3BAA5-37CD-4942-B1AD-0D81F0EECC74}"/>
    <cellStyle name="เครื่องหมายจุลภาค 38 2 3 3 2 4" xfId="33229" xr:uid="{80E51A11-9AF1-470D-85C8-898542629920}"/>
    <cellStyle name="เครื่องหมายจุลภาค 38 2 3 3 3" xfId="13296" xr:uid="{68D97CE6-CED5-4B14-9D7A-00939AFEBDE4}"/>
    <cellStyle name="เครื่องหมายจุลภาค 38 2 3 3 3 2" xfId="24045" xr:uid="{8EECB998-821B-403E-ADDB-20E05825E5D9}"/>
    <cellStyle name="เครื่องหมายจุลภาค 38 2 3 3 3 3" xfId="35571" xr:uid="{EE59B079-6D24-4D76-8688-8AD84A1B0E14}"/>
    <cellStyle name="เครื่องหมายจุลภาค 38 2 3 3 4" xfId="26382" xr:uid="{4E73CF64-1DA0-480A-9DBA-4FD81D6E0D95}"/>
    <cellStyle name="เครื่องหมายจุลภาค 38 2 3 3 4 2" xfId="37908" xr:uid="{64FE4229-B9FD-49E0-AF7B-3D0BAA0C86F2}"/>
    <cellStyle name="เครื่องหมายจุลภาค 38 2 3 3 5" xfId="19357" xr:uid="{DF0FAA30-2716-4611-A276-3365523A2626}"/>
    <cellStyle name="เครื่องหมายจุลภาค 38 2 3 3 6" xfId="30887" xr:uid="{131A8BA8-2A4C-45BA-A1E0-F0F2E525FFC3}"/>
    <cellStyle name="เครื่องหมายจุลภาค 38 2 3 4" xfId="7332" xr:uid="{B0DEC1C6-AB70-4361-B5D2-BCC9191C628D}"/>
    <cellStyle name="เครื่องหมายจุลภาค 38 2 3 4 2" xfId="14202" xr:uid="{CD26461F-F316-4AED-944B-74BFB8AEC63B}"/>
    <cellStyle name="เครื่องหมายจุลภาค 38 2 3 4 3" xfId="20536" xr:uid="{805ECA3B-163A-44CA-A0D2-87A38D037DAD}"/>
    <cellStyle name="เครื่องหมายจุลภาค 38 2 3 4 4" xfId="32064" xr:uid="{76997F37-20FA-4E97-836C-C8C12B7F38F7}"/>
    <cellStyle name="เครื่องหมายจุลภาค 38 2 3 5" xfId="9290" xr:uid="{617EE0C6-D9F7-44BD-9321-48906E209C21}"/>
    <cellStyle name="เครื่องหมายจุลภาค 38 2 3 5 2" xfId="16095" xr:uid="{0076DCD2-1A4A-44DF-8C0B-AD2A7BF68113}"/>
    <cellStyle name="เครื่องหมายจุลภาค 38 2 3 5 3" xfId="22883" xr:uid="{1B5D42D4-9D48-46DC-9F40-B89EFEF2B936}"/>
    <cellStyle name="เครื่องหมายจุลภาค 38 2 3 5 4" xfId="34409" xr:uid="{6FD8F24D-6C49-4BBA-80D5-BB493C43EEE6}"/>
    <cellStyle name="เครื่องหมายจุลภาค 38 2 3 6" xfId="12428" xr:uid="{38020DB7-722E-484F-8E63-D110D360A616}"/>
    <cellStyle name="เครื่องหมายจุลภาค 38 2 3 6 2" xfId="25221" xr:uid="{DBEDFDCC-C0CE-421A-B39F-0F60DD682CDC}"/>
    <cellStyle name="เครื่องหมายจุลภาค 38 2 3 6 3" xfId="36747" xr:uid="{D830BFE1-63FC-4024-AA8A-1457975A64B2}"/>
    <cellStyle name="เครื่องหมายจุลภาค 38 2 3 7" xfId="27558" xr:uid="{1DD4EDA4-8780-4339-99DC-F56F39BC9A51}"/>
    <cellStyle name="เครื่องหมายจุลภาค 38 2 3 7 2" xfId="39084" xr:uid="{14736820-0DE1-44AB-9B99-709E62F5F458}"/>
    <cellStyle name="เครื่องหมายจุลภาค 38 2 3 8" xfId="17491" xr:uid="{ABD916AD-808D-42BC-A255-DA8D29162C4E}"/>
    <cellStyle name="เครื่องหมายจุลภาค 38 2 3 9" xfId="29029" xr:uid="{A0FFD01D-E6C2-4C64-A843-F4ADE6E0686A}"/>
    <cellStyle name="เครื่องหมายจุลภาค 38 2 4" xfId="2555" xr:uid="{87B1BBA7-8378-4430-8BDE-AC5CC7A3D1F2}"/>
    <cellStyle name="เครื่องหมายจุลภาค 38 2 4 2" xfId="3062" xr:uid="{79B5FB27-7600-4F7B-9CEB-F83AFB4E6566}"/>
    <cellStyle name="เครื่องหมายจุลภาค 38 2 4 2 2" xfId="6974" xr:uid="{149E09DB-DCB3-4B17-B223-EDB82AB42912}"/>
    <cellStyle name="เครื่องหมายจุลภาค 38 2 4 2 2 2" xfId="8827" xr:uid="{9C22B26D-0CA5-4E1D-925D-258040D08B3B}"/>
    <cellStyle name="เครื่องหมายจุลภาค 38 2 4 2 2 2 2" xfId="15697" xr:uid="{CA6EFCCE-A0CB-4A67-BD4B-0FB43BC5068A}"/>
    <cellStyle name="เครื่องหมายจุลภาค 38 2 4 2 2 2 3" xfId="22285" xr:uid="{6BB05844-C8A9-4680-B3E6-86B74F03ADAF}"/>
    <cellStyle name="เครื่องหมายจุลภาค 38 2 4 2 2 2 4" xfId="33812" xr:uid="{CB90A04B-03DE-46E0-A8F3-DF69862E9CF9}"/>
    <cellStyle name="เครื่องหมายจุลภาค 38 2 4 2 2 3" xfId="13845" xr:uid="{951EACEA-C71E-4255-8DB9-B047966B9A48}"/>
    <cellStyle name="เครื่องหมายจุลภาค 38 2 4 2 2 3 2" xfId="24628" xr:uid="{BF7A9158-C1E1-4004-B910-55820DAC68AE}"/>
    <cellStyle name="เครื่องหมายจุลภาค 38 2 4 2 2 3 3" xfId="36154" xr:uid="{41F5C5C9-B6C0-4E66-8722-FBECADB25B7F}"/>
    <cellStyle name="เครื่องหมายจุลภาค 38 2 4 2 2 4" xfId="26965" xr:uid="{4C64E86F-48AF-48B0-A65A-238003ECC91D}"/>
    <cellStyle name="เครื่องหมายจุลภาค 38 2 4 2 2 4 2" xfId="38491" xr:uid="{5751B2E5-BEEE-4608-A0E0-3B2BCAE3EC3E}"/>
    <cellStyle name="เครื่องหมายจุลภาค 38 2 4 2 2 5" xfId="19940" xr:uid="{29DE9BED-E834-4831-A316-371E6224BAC3}"/>
    <cellStyle name="เครื่องหมายจุลภาค 38 2 4 2 2 6" xfId="31470" xr:uid="{755D8E87-D5D8-4314-9335-473A7C95A49A}"/>
    <cellStyle name="เครื่องหมายจุลภาค 38 2 4 2 3" xfId="7894" xr:uid="{2E19C705-D470-4551-A017-01EF774645EB}"/>
    <cellStyle name="เครื่องหมายจุลภาค 38 2 4 2 3 2" xfId="14764" xr:uid="{F918A6BB-EEC1-4CCA-9546-CB39C3630A83}"/>
    <cellStyle name="เครื่องหมายจุลภาค 38 2 4 2 3 3" xfId="21119" xr:uid="{AAED5D6D-5659-46C1-AD22-C8A88C0525F2}"/>
    <cellStyle name="เครื่องหมายจุลภาค 38 2 4 2 3 4" xfId="32647" xr:uid="{0E54B44D-9375-4E58-A38C-954586BCC77D}"/>
    <cellStyle name="เครื่องหมายจุลภาค 38 2 4 2 4" xfId="9856" xr:uid="{6B52BCEA-EFCB-4D44-B3D4-1F2347B121CC}"/>
    <cellStyle name="เครื่องหมายจุลภาค 38 2 4 2 4 2" xfId="16658" xr:uid="{9BC5EFC7-2540-4A7C-9253-2AEF081DC58F}"/>
    <cellStyle name="เครื่องหมายจุลภาค 38 2 4 2 4 3" xfId="23466" xr:uid="{22C1F076-FCA7-4401-9622-E016FD072634}"/>
    <cellStyle name="เครื่องหมายจุลภาค 38 2 4 2 4 4" xfId="34992" xr:uid="{53DE2228-18B6-4180-9E6E-8FE3D484D8A2}"/>
    <cellStyle name="เครื่องหมายจุลภาค 38 2 4 2 5" xfId="12947" xr:uid="{E6F0213E-6918-41D0-8997-2F4CC20C558E}"/>
    <cellStyle name="เครื่องหมายจุลภาค 38 2 4 2 5 2" xfId="25804" xr:uid="{12B75655-317E-4BA3-909F-30E91BBE2C01}"/>
    <cellStyle name="เครื่องหมายจุลภาค 38 2 4 2 5 3" xfId="37330" xr:uid="{82C72F0A-0206-40B0-87F8-9E79D018F4EE}"/>
    <cellStyle name="เครื่องหมายจุลภาค 38 2 4 2 6" xfId="28141" xr:uid="{30687FEF-5BF2-4033-8472-8D9E0CDBAF79}"/>
    <cellStyle name="เครื่องหมายจุลภาค 38 2 4 2 6 2" xfId="39667" xr:uid="{D42F3CF8-975F-469E-A4B9-6583C7E0FAFD}"/>
    <cellStyle name="เครื่องหมายจุลภาค 38 2 4 2 7" xfId="18111" xr:uid="{187CE541-0497-42D6-8AA2-EE5073F237C2}"/>
    <cellStyle name="เครื่องหมายจุลภาค 38 2 4 2 8" xfId="29649" xr:uid="{D6E965B0-67DB-48AF-BC9C-92FEC3887A00}"/>
    <cellStyle name="เครื่องหมายจุลภาค 38 2 4 3" xfId="6527" xr:uid="{F7E498BD-FC5B-4300-874F-7C4530514844}"/>
    <cellStyle name="เครื่องหมายจุลภาค 38 2 4 3 2" xfId="8363" xr:uid="{8D48513D-9391-421A-845E-14C6B12C841D}"/>
    <cellStyle name="เครื่องหมายจุลภาค 38 2 4 3 2 2" xfId="15233" xr:uid="{79EEDD94-89C5-4D62-A930-925C376810C4}"/>
    <cellStyle name="เครื่องหมายจุลภาค 38 2 4 3 2 3" xfId="21807" xr:uid="{B4B995ED-A389-46D2-9AAE-1CAC24CDCD2E}"/>
    <cellStyle name="เครื่องหมายจุลภาค 38 2 4 3 2 4" xfId="33334" xr:uid="{C129A700-0A05-4543-8481-901529CA5173}"/>
    <cellStyle name="เครื่องหมายจุลภาค 38 2 4 3 3" xfId="13398" xr:uid="{4F4F2EDA-6ABC-44AF-B5A5-A4E11AE3E4A4}"/>
    <cellStyle name="เครื่องหมายจุลภาค 38 2 4 3 3 2" xfId="24150" xr:uid="{3207A804-670A-466D-BC04-6FA6B6581558}"/>
    <cellStyle name="เครื่องหมายจุลภาค 38 2 4 3 3 3" xfId="35676" xr:uid="{6E7675FA-02D3-48C7-8E5E-FB45BD7DCE76}"/>
    <cellStyle name="เครื่องหมายจุลภาค 38 2 4 3 4" xfId="26487" xr:uid="{EB4EBD0E-C936-4F2A-B772-FD69E83D74D9}"/>
    <cellStyle name="เครื่องหมายจุลภาค 38 2 4 3 4 2" xfId="38013" xr:uid="{F15563B2-2E01-492B-9946-05F8443628EF}"/>
    <cellStyle name="เครื่องหมายจุลภาค 38 2 4 3 5" xfId="19462" xr:uid="{BBBC8739-3F5F-40B2-88CC-46B24D5BF6E3}"/>
    <cellStyle name="เครื่องหมายจุลภาค 38 2 4 3 6" xfId="30992" xr:uid="{47ADFD5C-AFEC-4319-B684-00AD96DA6A36}"/>
    <cellStyle name="เครื่องหมายจุลภาค 38 2 4 4" xfId="7434" xr:uid="{16F02514-B096-45E6-913D-CB54C1BC16EF}"/>
    <cellStyle name="เครื่องหมายจุลภาค 38 2 4 4 2" xfId="14304" xr:uid="{4C0F3355-CA8C-4214-A995-B3153B7D8415}"/>
    <cellStyle name="เครื่องหมายจุลภาค 38 2 4 4 3" xfId="20641" xr:uid="{28DD2091-E42D-4275-ADE3-1838B6BB8982}"/>
    <cellStyle name="เครื่องหมายจุลภาค 38 2 4 4 4" xfId="32169" xr:uid="{4EEE367D-2684-43D1-8CE9-5C0E5EECB4C3}"/>
    <cellStyle name="เครื่องหมายจุลภาค 38 2 4 5" xfId="9392" xr:uid="{58AA0C49-00B4-4741-B2A3-B2159F456A12}"/>
    <cellStyle name="เครื่องหมายจุลภาค 38 2 4 5 2" xfId="16197" xr:uid="{29C339FA-20B2-4A01-B2C7-E16B04C9EFFE}"/>
    <cellStyle name="เครื่องหมายจุลภาค 38 2 4 5 3" xfId="22988" xr:uid="{94CC3D99-5D47-41C8-BD82-4B59D29171FB}"/>
    <cellStyle name="เครื่องหมายจุลภาค 38 2 4 5 4" xfId="34514" xr:uid="{73B156F5-9185-43E3-AF45-0339D6828B62}"/>
    <cellStyle name="เครื่องหมายจุลภาค 38 2 4 6" xfId="12520" xr:uid="{27DAECA2-DCCD-4108-BD7A-36E8DF5F708D}"/>
    <cellStyle name="เครื่องหมายจุลภาค 38 2 4 6 2" xfId="25326" xr:uid="{22044A61-35DF-4974-8629-D6B460B7D9E3}"/>
    <cellStyle name="เครื่องหมายจุลภาค 38 2 4 6 3" xfId="36852" xr:uid="{CDF3C074-A2CE-4A33-8E87-407D3F61CB69}"/>
    <cellStyle name="เครื่องหมายจุลภาค 38 2 4 7" xfId="27663" xr:uid="{AD2851EB-41B3-4FA0-9967-65FE04B1CBEC}"/>
    <cellStyle name="เครื่องหมายจุลภาค 38 2 4 7 2" xfId="39189" xr:uid="{BE0B170E-9FEE-4E3B-B8A0-E4A1D4FA158F}"/>
    <cellStyle name="เครื่องหมายจุลภาค 38 2 4 8" xfId="17624" xr:uid="{03674C3B-DC46-4121-AC76-6D432D9C31AB}"/>
    <cellStyle name="เครื่องหมายจุลภาค 38 2 4 9" xfId="29162" xr:uid="{A2239A04-C40C-4D59-ABCB-D117EEACDC33}"/>
    <cellStyle name="เครื่องหมายจุลภาค 38 2 5" xfId="2765" xr:uid="{67D4E168-0498-4D9C-9EB2-5668E9A9C5A7}"/>
    <cellStyle name="เครื่องหมายจุลภาค 38 2 5 2" xfId="6667" xr:uid="{FB9FF611-D7EB-46A0-84AC-24A9630352FC}"/>
    <cellStyle name="เครื่องหมายจุลภาค 38 2 5 2 2" xfId="8511" xr:uid="{858667B4-8865-4C09-95CF-7D6B72210814}"/>
    <cellStyle name="เครื่องหมายจุลภาค 38 2 5 2 2 2" xfId="15381" xr:uid="{452A40DA-B300-4C39-BE4B-C808BC185069}"/>
    <cellStyle name="เครื่องหมายจุลภาค 38 2 5 2 2 3" xfId="21964" xr:uid="{9AE67828-CAAF-449E-8EEA-7C5EA5F8AB45}"/>
    <cellStyle name="เครื่องหมายจุลภาค 38 2 5 2 2 4" xfId="33491" xr:uid="{D61581EA-F061-48CA-8B8A-95A3B8195DD0}"/>
    <cellStyle name="เครื่องหมายจุลภาค 38 2 5 2 3" xfId="13538" xr:uid="{E29785F9-8D93-44FF-8905-A0F8AB14D37C}"/>
    <cellStyle name="เครื่องหมายจุลภาค 38 2 5 2 3 2" xfId="24307" xr:uid="{2CA3710E-3F23-488B-9ECC-9D429F264918}"/>
    <cellStyle name="เครื่องหมายจุลภาค 38 2 5 2 3 3" xfId="35833" xr:uid="{1C3119B7-EAF3-4EC4-A671-7C5B6D819D24}"/>
    <cellStyle name="เครื่องหมายจุลภาค 38 2 5 2 4" xfId="26644" xr:uid="{1D5316C7-F7F5-45E8-BE37-3683A04FE7BA}"/>
    <cellStyle name="เครื่องหมายจุลภาค 38 2 5 2 4 2" xfId="38170" xr:uid="{F74036D3-34DE-441D-B967-D2FCEE0DF469}"/>
    <cellStyle name="เครื่องหมายจุลภาค 38 2 5 2 5" xfId="19619" xr:uid="{6D1A99E0-DAD8-4242-A65B-F3CAFD0FC4CD}"/>
    <cellStyle name="เครื่องหมายจุลภาค 38 2 5 2 6" xfId="31149" xr:uid="{0049B2AB-7057-43BD-B085-6F187C9AB802}"/>
    <cellStyle name="เครื่องหมายจุลภาค 38 2 5 3" xfId="7578" xr:uid="{C170A20F-BC45-45B4-B3EA-155B6CFF9E72}"/>
    <cellStyle name="เครื่องหมายจุลภาค 38 2 5 3 2" xfId="14448" xr:uid="{9C27E6EF-C721-4FE7-B2EA-2866B26153CE}"/>
    <cellStyle name="เครื่องหมายจุลภาค 38 2 5 3 3" xfId="20798" xr:uid="{126C59BE-A5EE-4F10-879D-066DB449A2B0}"/>
    <cellStyle name="เครื่องหมายจุลภาค 38 2 5 3 4" xfId="32326" xr:uid="{10F1F038-6D91-4B6C-A81B-07BE602EF97A}"/>
    <cellStyle name="เครื่องหมายจุลภาค 38 2 5 4" xfId="9539" xr:uid="{4D5F785D-0F7B-4647-8732-3263266B4F17}"/>
    <cellStyle name="เครื่องหมายจุลภาค 38 2 5 4 2" xfId="16341" xr:uid="{A3BCF2CE-3BBF-4FBB-B945-B5169B08C6E3}"/>
    <cellStyle name="เครื่องหมายจุลภาค 38 2 5 4 3" xfId="23145" xr:uid="{4A43A929-B263-4F4D-8F2A-EB0BFC6C6BDC}"/>
    <cellStyle name="เครื่องหมายจุลภาค 38 2 5 4 4" xfId="34671" xr:uid="{4A6BF188-C9E7-4AE1-96D8-398E41B1CEF7}"/>
    <cellStyle name="เครื่องหมายจุลภาค 38 2 5 5" xfId="12650" xr:uid="{7CA400BB-C109-403E-A6BC-3A6BBDFF0778}"/>
    <cellStyle name="เครื่องหมายจุลภาค 38 2 5 5 2" xfId="25483" xr:uid="{A7F77258-232A-4818-9F26-B1ABE02C46F8}"/>
    <cellStyle name="เครื่องหมายจุลภาค 38 2 5 5 3" xfId="37009" xr:uid="{AA2ECFEA-B306-454E-A5F9-44700DC897EF}"/>
    <cellStyle name="เครื่องหมายจุลภาค 38 2 5 6" xfId="27820" xr:uid="{10231A91-E84B-4AAD-8823-BF6F87775F65}"/>
    <cellStyle name="เครื่องหมายจุลภาค 38 2 5 6 2" xfId="39346" xr:uid="{B1138B20-C25A-4697-B694-92CFFCE3448F}"/>
    <cellStyle name="เครื่องหมายจุลภาค 38 2 5 7" xfId="17790" xr:uid="{43A0E6C5-912B-41A1-B70B-46324002A614}"/>
    <cellStyle name="เครื่องหมายจุลภาค 38 2 5 8" xfId="29328" xr:uid="{9310B926-A3E2-4D10-B7DF-7170860EB85A}"/>
    <cellStyle name="เครื่องหมายจุลภาค 38 2 6" xfId="6222" xr:uid="{EF8BB1A7-DDA9-429C-AD68-AAA39EDDB7C7}"/>
    <cellStyle name="เครื่องหมายจุลภาค 38 2 6 2" xfId="8049" xr:uid="{265E0F87-9A72-4450-B018-00351FF037B6}"/>
    <cellStyle name="เครื่องหมายจุลภาค 38 2 6 2 2" xfId="14919" xr:uid="{7F40D300-FAEE-4B18-BA07-4A61B00479EF}"/>
    <cellStyle name="เครื่องหมายจุลภาค 38 2 6 2 3" xfId="21486" xr:uid="{C77C6E6B-85B9-4D82-93AA-B21302334C8D}"/>
    <cellStyle name="เครื่องหมายจุลภาค 38 2 6 2 4" xfId="33013" xr:uid="{B97DA8D0-E92B-40DA-BFAE-AE45393EC6D7}"/>
    <cellStyle name="เครื่องหมายจุลภาค 38 2 6 3" xfId="13093" xr:uid="{DE8C5282-DA16-447C-9432-91E130438A3B}"/>
    <cellStyle name="เครื่องหมายจุลภาค 38 2 6 3 2" xfId="23829" xr:uid="{AB17D008-3C39-41A6-A743-F922D2E8E88C}"/>
    <cellStyle name="เครื่องหมายจุลภาค 38 2 6 3 3" xfId="35355" xr:uid="{B3CF602A-436C-485A-AF42-3F4BFA668BA1}"/>
    <cellStyle name="เครื่องหมายจุลภาค 38 2 6 4" xfId="26166" xr:uid="{7783F258-5A22-4232-ABC3-58B357F32DE4}"/>
    <cellStyle name="เครื่องหมายจุลภาค 38 2 6 4 2" xfId="37692" xr:uid="{9FBC7477-1157-4E4B-86CC-615916C63D4C}"/>
    <cellStyle name="เครื่องหมายจุลภาค 38 2 6 5" xfId="19141" xr:uid="{33694F71-DE11-4780-9903-181B0078DDF8}"/>
    <cellStyle name="เครื่องหมายจุลภาค 38 2 6 6" xfId="30671" xr:uid="{5D17105F-7C83-4C47-98B8-9938B6BF1615}"/>
    <cellStyle name="เครื่องหมายจุลภาค 38 2 7" xfId="7129" xr:uid="{5B65E36D-C033-4B30-9780-0B318285D536}"/>
    <cellStyle name="เครื่องหมายจุลภาค 38 2 7 2" xfId="13999" xr:uid="{5D07195D-842D-48F7-AF02-983207E8AAF4}"/>
    <cellStyle name="เครื่องหมายจุลภาค 38 2 7 3" xfId="20320" xr:uid="{2BA928BB-5025-4D00-BBC7-8C8F638BEF7F}"/>
    <cellStyle name="เครื่องหมายจุลภาค 38 2 7 4" xfId="31848" xr:uid="{72C4BFFF-0358-433A-8B5A-AE853D37F2FE}"/>
    <cellStyle name="เครื่องหมายจุลภาค 38 2 8" xfId="9085" xr:uid="{5ED3021B-F76A-4485-A45C-B8EC15D0A725}"/>
    <cellStyle name="เครื่องหมายจุลภาค 38 2 8 2" xfId="15891" xr:uid="{470F3F02-E6E4-40CB-9EC0-1F237B88A9FF}"/>
    <cellStyle name="เครื่องหมายจุลภาค 38 2 8 3" xfId="22667" xr:uid="{A74AA86B-499D-4803-8C36-5B90DF85C626}"/>
    <cellStyle name="เครื่องหมายจุลภาค 38 2 8 4" xfId="34193" xr:uid="{E905CAE2-3401-4392-979C-B8153D0F66C7}"/>
    <cellStyle name="เครื่องหมายจุลภาค 38 2 9" xfId="12235" xr:uid="{4AFD8326-129F-4A9F-81FB-CCCCA9EF1DCF}"/>
    <cellStyle name="เครื่องหมายจุลภาค 38 2 9 2" xfId="25005" xr:uid="{6A06A1A4-FBDA-4B81-B486-BE442078E282}"/>
    <cellStyle name="เครื่องหมายจุลภาค 38 2 9 3" xfId="36531" xr:uid="{EE82CA98-EDAA-479F-857B-993DBD3450B5}"/>
    <cellStyle name="เครื่องหมายจุลภาค 38 3" xfId="2272" xr:uid="{4017B2C3-3B70-4C4C-9030-CA3D0946AAF0}"/>
    <cellStyle name="เครื่องหมายจุลภาค 38 3 2" xfId="2826" xr:uid="{30168025-A9E4-481A-863E-6D77D1191F56}"/>
    <cellStyle name="เครื่องหมายจุลภาค 38 3 2 2" xfId="6730" xr:uid="{7CD83E6F-E4D5-4001-B7F3-56F1398D13B7}"/>
    <cellStyle name="เครื่องหมายจุลภาค 38 3 2 2 2" xfId="8578" xr:uid="{560CA66A-A3C7-44B9-BBA3-5AF68319EB2A}"/>
    <cellStyle name="เครื่องหมายจุลภาค 38 3 2 2 2 2" xfId="15448" xr:uid="{8C6225FC-3E90-43D2-A77D-FAF1194C8959}"/>
    <cellStyle name="เครื่องหมายจุลภาค 38 3 2 2 2 3" xfId="22034" xr:uid="{3E495FFF-5113-4DAF-A1C1-F2D02A5214E1}"/>
    <cellStyle name="เครื่องหมายจุลภาค 38 3 2 2 2 4" xfId="33561" xr:uid="{1779A7DC-6FE7-4039-BDE4-95861E412A5B}"/>
    <cellStyle name="เครื่องหมายจุลภาค 38 3 2 2 3" xfId="13601" xr:uid="{D7FB5EE7-44D5-4E7E-B6FE-3DCEE873CD2B}"/>
    <cellStyle name="เครื่องหมายจุลภาค 38 3 2 2 3 2" xfId="24377" xr:uid="{9E03D4EA-9C04-48E9-BD5B-E85D8510A5E8}"/>
    <cellStyle name="เครื่องหมายจุลภาค 38 3 2 2 3 3" xfId="35903" xr:uid="{D83FCD8E-1F93-4C0E-89A5-AE013802B467}"/>
    <cellStyle name="เครื่องหมายจุลภาค 38 3 2 2 4" xfId="26714" xr:uid="{9D17B110-2C82-42B7-8152-A51C96B461EE}"/>
    <cellStyle name="เครื่องหมายจุลภาค 38 3 2 2 4 2" xfId="38240" xr:uid="{775CFF1A-0BC7-4887-B454-06C4786EB9B2}"/>
    <cellStyle name="เครื่องหมายจุลภาค 38 3 2 2 5" xfId="19689" xr:uid="{7F634C4C-BE8C-47BE-9A1B-E1B5BA69E72C}"/>
    <cellStyle name="เครื่องหมายจุลภาค 38 3 2 2 6" xfId="31219" xr:uid="{2DE9EA59-86C2-4A54-92D2-33A08941CD44}"/>
    <cellStyle name="เครื่องหมายจุลภาค 38 3 2 3" xfId="7645" xr:uid="{CCE5C389-B98A-45C2-B64E-854F9C66E932}"/>
    <cellStyle name="เครื่องหมายจุลภาค 38 3 2 3 2" xfId="14515" xr:uid="{FB47F1D0-C92F-418C-A11A-C2F6ADF1D7CA}"/>
    <cellStyle name="เครื่องหมายจุลภาค 38 3 2 3 3" xfId="20868" xr:uid="{A79F78B1-6FFF-447B-BC84-F963DEFFE541}"/>
    <cellStyle name="เครื่องหมายจุลภาค 38 3 2 3 4" xfId="32396" xr:uid="{F28217E1-A073-468F-A566-EDFF5A652F3D}"/>
    <cellStyle name="เครื่องหมายจุลภาค 38 3 2 4" xfId="9606" xr:uid="{DD66828E-B519-4EB4-BEA9-981169BA0673}"/>
    <cellStyle name="เครื่องหมายจุลภาค 38 3 2 4 2" xfId="16408" xr:uid="{91584ADB-48AB-430A-8E2F-A081B44C50CC}"/>
    <cellStyle name="เครื่องหมายจุลภาค 38 3 2 4 3" xfId="23215" xr:uid="{0E8C7BF3-20EF-4C66-82F2-DEE3C743F09F}"/>
    <cellStyle name="เครื่องหมายจุลภาค 38 3 2 4 4" xfId="34741" xr:uid="{B22A1D7B-6070-4AE6-9A2F-ADBFA7DDF2BF}"/>
    <cellStyle name="เครื่องหมายจุลภาค 38 3 2 5" xfId="12711" xr:uid="{4255BC77-881B-4735-8513-F0A1C6A2EA74}"/>
    <cellStyle name="เครื่องหมายจุลภาค 38 3 2 5 2" xfId="25553" xr:uid="{B2706EDB-138A-41A1-AB80-631329615256}"/>
    <cellStyle name="เครื่องหมายจุลภาค 38 3 2 5 3" xfId="37079" xr:uid="{CAD1DE3D-808D-4816-9138-C2F8C9AED757}"/>
    <cellStyle name="เครื่องหมายจุลภาค 38 3 2 6" xfId="27890" xr:uid="{29B04ECB-44FC-4FE5-B9A7-7424AD548146}"/>
    <cellStyle name="เครื่องหมายจุลภาค 38 3 2 6 2" xfId="39416" xr:uid="{C8B4745D-BD96-45EC-AAD5-BEB05598686A}"/>
    <cellStyle name="เครื่องหมายจุลภาค 38 3 2 7" xfId="17860" xr:uid="{54F201B0-6E0F-426A-A8E4-BC8CD90BAD3D}"/>
    <cellStyle name="เครื่องหมายจุลภาค 38 3 2 8" xfId="29398" xr:uid="{1ABEE0A4-5854-407F-B317-C08A9453F960}"/>
    <cellStyle name="เครื่องหมายจุลภาค 38 3 3" xfId="6284" xr:uid="{E035D113-21CC-4667-A712-B3508FB22B8A}"/>
    <cellStyle name="เครื่องหมายจุลภาค 38 3 3 2" xfId="8115" xr:uid="{7126FED7-F6DE-4801-A5FF-8031AC0AE31B}"/>
    <cellStyle name="เครื่องหมายจุลภาค 38 3 3 2 2" xfId="14985" xr:uid="{A0778D43-27AF-4C44-B0B6-3B35BEE78E29}"/>
    <cellStyle name="เครื่องหมายจุลภาค 38 3 3 2 3" xfId="21556" xr:uid="{AA1661D1-7359-454D-BE7C-780AD6AEAA9D}"/>
    <cellStyle name="เครื่องหมายจุลภาค 38 3 3 2 4" xfId="33083" xr:uid="{85E27DC3-B7C0-4A24-A97A-2B7797FB2A1E}"/>
    <cellStyle name="เครื่องหมายจุลภาค 38 3 3 3" xfId="13155" xr:uid="{9E7F0D79-9D1B-4795-A6F4-C189263C2EAE}"/>
    <cellStyle name="เครื่องหมายจุลภาค 38 3 3 3 2" xfId="23899" xr:uid="{BD01C4EA-D253-466F-B4BE-BF834561E427}"/>
    <cellStyle name="เครื่องหมายจุลภาค 38 3 3 3 3" xfId="35425" xr:uid="{D633A779-95F1-47DE-A01B-D5933D8149AE}"/>
    <cellStyle name="เครื่องหมายจุลภาค 38 3 3 4" xfId="26236" xr:uid="{1B99B333-F934-4CBA-A59E-2838C6773C94}"/>
    <cellStyle name="เครื่องหมายจุลภาค 38 3 3 4 2" xfId="37762" xr:uid="{E2887036-43E4-4442-92E3-2F49D9EEE366}"/>
    <cellStyle name="เครื่องหมายจุลภาค 38 3 3 5" xfId="19211" xr:uid="{638A0773-BC45-4949-8B68-9F98A2F80868}"/>
    <cellStyle name="เครื่องหมายจุลภาค 38 3 3 6" xfId="30741" xr:uid="{E17EE17C-BAF1-4CA5-A2AE-94382D30B133}"/>
    <cellStyle name="เครื่องหมายจุลภาค 38 3 4" xfId="7191" xr:uid="{E3FAFAC4-41DC-4E01-91E1-2950486338CF}"/>
    <cellStyle name="เครื่องหมายจุลภาค 38 3 4 2" xfId="14061" xr:uid="{204BA9D1-38F4-45C7-91F8-EA9D7BA4C84C}"/>
    <cellStyle name="เครื่องหมายจุลภาค 38 3 4 3" xfId="20390" xr:uid="{16A9513C-E240-4B4B-8AC1-4C142ADFA973}"/>
    <cellStyle name="เครื่องหมายจุลภาค 38 3 4 4" xfId="31918" xr:uid="{35E5A74D-571D-4263-A46E-AFF353463BD2}"/>
    <cellStyle name="เครื่องหมายจุลภาค 38 3 5" xfId="9149" xr:uid="{BC13FB7C-0D0C-4449-8C6D-C59966852FF7}"/>
    <cellStyle name="เครื่องหมายจุลภาค 38 3 5 2" xfId="15954" xr:uid="{96577FEE-3501-4842-87C3-157817C6500D}"/>
    <cellStyle name="เครื่องหมายจุลภาค 38 3 5 3" xfId="22737" xr:uid="{803DB75F-F5C2-4C36-889E-21FF95BDF326}"/>
    <cellStyle name="เครื่องหมายจุลภาค 38 3 5 4" xfId="34263" xr:uid="{70F2BE37-E997-420A-90C0-FAB9EA82F3B6}"/>
    <cellStyle name="เครื่องหมายจุลภาค 38 3 6" xfId="12295" xr:uid="{A6B2BB30-DBDE-4F24-B83F-B73ADCB2E4FC}"/>
    <cellStyle name="เครื่องหมายจุลภาค 38 3 6 2" xfId="25075" xr:uid="{1DC857A5-D173-47B2-A429-DE35C2FE74F9}"/>
    <cellStyle name="เครื่องหมายจุลภาค 38 3 6 3" xfId="36601" xr:uid="{6B9E78BC-14B9-4208-81EB-12F4332A7D05}"/>
    <cellStyle name="เครื่องหมายจุลภาค 38 3 7" xfId="27412" xr:uid="{9221B8D7-E2A7-4EC3-9E50-D1AD5D0BBCE6}"/>
    <cellStyle name="เครื่องหมายจุลภาค 38 3 7 2" xfId="38938" xr:uid="{24FC815D-B094-4489-9BBB-75BBCDDD846B}"/>
    <cellStyle name="เครื่องหมายจุลภาค 38 3 8" xfId="17316" xr:uid="{16A5ABBE-DA15-46CC-B6E0-437603B9241F}"/>
    <cellStyle name="เครื่องหมายจุลภาค 38 3 9" xfId="28854" xr:uid="{380D02EE-1786-4380-8B58-93295EB6BAA2}"/>
    <cellStyle name="เครื่องหมายจุลภาค 38 4" xfId="2400" xr:uid="{BA3399D0-B367-4A08-A5F2-D8FDBFD4E282}"/>
    <cellStyle name="เครื่องหมายจุลภาค 38 4 2" xfId="2925" xr:uid="{0C8B0284-9022-4616-BD26-60F7338687FB}"/>
    <cellStyle name="เครื่องหมายจุลภาค 38 4 2 2" xfId="6833" xr:uid="{64DC9F2C-4940-415A-86E1-DD1661A1F196}"/>
    <cellStyle name="เครื่องหมายจุลภาค 38 4 2 2 2" xfId="8684" xr:uid="{C127BF6E-6D59-4FDF-8D8A-0C4E55ECABE9}"/>
    <cellStyle name="เครื่องหมายจุลภาค 38 4 2 2 2 2" xfId="15554" xr:uid="{094103D1-8290-4C88-9533-0910C324B59D}"/>
    <cellStyle name="เครื่องหมายจุลภาค 38 4 2 2 2 3" xfId="22142" xr:uid="{19B9DAFB-F9C4-401B-8419-A9D0244D4280}"/>
    <cellStyle name="เครื่องหมายจุลภาค 38 4 2 2 2 4" xfId="33669" xr:uid="{8866FAEC-FFCA-4CF2-9448-35B38FBE2C55}"/>
    <cellStyle name="เครื่องหมายจุลภาค 38 4 2 2 3" xfId="13704" xr:uid="{7392423A-84E9-42BB-A939-A95C81B29305}"/>
    <cellStyle name="เครื่องหมายจุลภาค 38 4 2 2 3 2" xfId="24485" xr:uid="{86FFAF06-68ED-4775-9135-1D24D5233107}"/>
    <cellStyle name="เครื่องหมายจุลภาค 38 4 2 2 3 3" xfId="36011" xr:uid="{EB42A2DD-A8E3-45B7-9F7F-A46D37B5153F}"/>
    <cellStyle name="เครื่องหมายจุลภาค 38 4 2 2 4" xfId="26822" xr:uid="{5D65C434-26EE-4538-9017-57ABC21611CC}"/>
    <cellStyle name="เครื่องหมายจุลภาค 38 4 2 2 4 2" xfId="38348" xr:uid="{821EE092-FDD6-4099-9441-AACC2FDB0DBF}"/>
    <cellStyle name="เครื่องหมายจุลภาค 38 4 2 2 5" xfId="19797" xr:uid="{264ED660-FCA6-4A52-810D-95208E316C9A}"/>
    <cellStyle name="เครื่องหมายจุลภาค 38 4 2 2 6" xfId="31327" xr:uid="{2272B717-0FE4-4B91-BB60-99D2366B8B09}"/>
    <cellStyle name="เครื่องหมายจุลภาค 38 4 2 3" xfId="7751" xr:uid="{F3E3C977-43F1-427F-91E4-C22785C015A5}"/>
    <cellStyle name="เครื่องหมายจุลภาค 38 4 2 3 2" xfId="14621" xr:uid="{AC038B09-5A63-4893-AEF2-BE4DDC7130DE}"/>
    <cellStyle name="เครื่องหมายจุลภาค 38 4 2 3 3" xfId="20976" xr:uid="{A34FA850-DA5A-488F-978D-14C1BB1F115D}"/>
    <cellStyle name="เครื่องหมายจุลภาค 38 4 2 3 4" xfId="32504" xr:uid="{54CFEF9E-1D87-4D67-8134-859E06ED40EF}"/>
    <cellStyle name="เครื่องหมายจุลภาค 38 4 2 4" xfId="9713" xr:uid="{B8957D38-4C7C-4A28-B29B-806055A67ECD}"/>
    <cellStyle name="เครื่องหมายจุลภาค 38 4 2 4 2" xfId="16515" xr:uid="{5EFBDE03-7BCE-408F-9740-9B8C7E9091BF}"/>
    <cellStyle name="เครื่องหมายจุลภาค 38 4 2 4 3" xfId="23323" xr:uid="{F2FE08F3-C894-4D95-B149-2994D2898079}"/>
    <cellStyle name="เครื่องหมายจุลภาค 38 4 2 4 4" xfId="34849" xr:uid="{454132C8-D2F0-4524-A981-9804EF231DC5}"/>
    <cellStyle name="เครื่องหมายจุลภาค 38 4 2 5" xfId="12810" xr:uid="{E4A7076A-79D5-4102-880D-D64A4DCEC04E}"/>
    <cellStyle name="เครื่องหมายจุลภาค 38 4 2 5 2" xfId="25661" xr:uid="{F7695EC7-6596-410E-A372-54F634DBE96A}"/>
    <cellStyle name="เครื่องหมายจุลภาค 38 4 2 5 3" xfId="37187" xr:uid="{90B576C1-4A69-4BDB-91B5-3876C040A887}"/>
    <cellStyle name="เครื่องหมายจุลภาค 38 4 2 6" xfId="27998" xr:uid="{E2267212-1D96-4835-99E3-8433E3BC7FED}"/>
    <cellStyle name="เครื่องหมายจุลภาค 38 4 2 6 2" xfId="39524" xr:uid="{CEE41C87-19F6-4DDF-AC39-D6D0AC685EEA}"/>
    <cellStyle name="เครื่องหมายจุลภาค 38 4 2 7" xfId="17968" xr:uid="{52336882-E0B8-47C6-A958-48F285035827}"/>
    <cellStyle name="เครื่องหมายจุลภาค 38 4 2 8" xfId="29506" xr:uid="{2C2A3438-1A2B-4161-9EB0-A48B5BF8C88E}"/>
    <cellStyle name="เครื่องหมายจุลภาค 38 4 3" xfId="6387" xr:uid="{600D9D07-8D8B-497D-9A65-463DDA5F9228}"/>
    <cellStyle name="เครื่องหมายจุลภาค 38 4 3 2" xfId="8221" xr:uid="{2FC54337-C57A-46C2-B105-BF7700A58248}"/>
    <cellStyle name="เครื่องหมายจุลภาค 38 4 3 2 2" xfId="15091" xr:uid="{0CD6B27E-4319-42B9-B2CB-BCCAC3815E30}"/>
    <cellStyle name="เครื่องหมายจุลภาค 38 4 3 2 3" xfId="21664" xr:uid="{7DEAB306-C62E-4F3E-9F2E-93751D84F970}"/>
    <cellStyle name="เครื่องหมายจุลภาค 38 4 3 2 4" xfId="33191" xr:uid="{75D29E4D-79C2-4D81-A8B4-C8AA4E504282}"/>
    <cellStyle name="เครื่องหมายจุลภาค 38 4 3 3" xfId="13258" xr:uid="{6D8F5AE9-3650-4A35-A8DE-7E80A2974A04}"/>
    <cellStyle name="เครื่องหมายจุลภาค 38 4 3 3 2" xfId="24007" xr:uid="{B6BB7D63-9581-4EE0-BDF8-82DE5E5B9B50}"/>
    <cellStyle name="เครื่องหมายจุลภาค 38 4 3 3 3" xfId="35533" xr:uid="{9CF11F49-1B55-4853-B029-16F918CC408B}"/>
    <cellStyle name="เครื่องหมายจุลภาค 38 4 3 4" xfId="26344" xr:uid="{DF86CC0D-2012-4A7D-B80A-F3C5D9385FE6}"/>
    <cellStyle name="เครื่องหมายจุลภาค 38 4 3 4 2" xfId="37870" xr:uid="{D19F2A53-25E2-4647-98CA-19F251F7A4AD}"/>
    <cellStyle name="เครื่องหมายจุลภาค 38 4 3 5" xfId="19319" xr:uid="{51338092-34F9-4482-9585-3FE4C5684632}"/>
    <cellStyle name="เครื่องหมายจุลภาค 38 4 3 6" xfId="30849" xr:uid="{865DFB44-216E-4218-A41E-C340F15960A5}"/>
    <cellStyle name="เครื่องหมายจุลภาค 38 4 4" xfId="7294" xr:uid="{F8CE3F7D-B242-4815-AE72-4DCF3394EE17}"/>
    <cellStyle name="เครื่องหมายจุลภาค 38 4 4 2" xfId="14164" xr:uid="{3BA6D563-4140-461A-8409-8959E5509F8A}"/>
    <cellStyle name="เครื่องหมายจุลภาค 38 4 4 3" xfId="20498" xr:uid="{102DDE6A-4DA5-4B8A-8530-91F8F3A63613}"/>
    <cellStyle name="เครื่องหมายจุลภาค 38 4 4 4" xfId="32026" xr:uid="{E1B7CD65-A74D-411C-AF49-EFBA61040582}"/>
    <cellStyle name="เครื่องหมายจุลภาค 38 4 5" xfId="9252" xr:uid="{FACF27B4-F1A3-4FAE-92C9-6C410B078704}"/>
    <cellStyle name="เครื่องหมายจุลภาค 38 4 5 2" xfId="16057" xr:uid="{C22DC5B1-3807-4B85-8AEA-ABD953605A8C}"/>
    <cellStyle name="เครื่องหมายจุลภาค 38 4 5 3" xfId="22845" xr:uid="{7405C550-7CC8-4C09-8371-F358FCEFF39A}"/>
    <cellStyle name="เครื่องหมายจุลภาค 38 4 5 4" xfId="34371" xr:uid="{9EBD1B4D-362F-4ACE-BDC8-CAA37F1CE8E9}"/>
    <cellStyle name="เครื่องหมายจุลภาค 38 4 6" xfId="12392" xr:uid="{166E2570-C60A-4D83-A2E5-4F9BBE85139D}"/>
    <cellStyle name="เครื่องหมายจุลภาค 38 4 6 2" xfId="25183" xr:uid="{47765831-E383-4896-A467-0CA99130BF03}"/>
    <cellStyle name="เครื่องหมายจุลภาค 38 4 6 3" xfId="36709" xr:uid="{A8F77CCA-7B63-4F37-AC39-7BE901665EDC}"/>
    <cellStyle name="เครื่องหมายจุลภาค 38 4 7" xfId="27520" xr:uid="{70A360D1-3FD6-4B13-B430-3748E4A4FEC6}"/>
    <cellStyle name="เครื่องหมายจุลภาค 38 4 7 2" xfId="39046" xr:uid="{55228BEE-AABC-4BD9-87D5-B26EF5A59364}"/>
    <cellStyle name="เครื่องหมายจุลภาค 38 4 8" xfId="17453" xr:uid="{6E1208B6-8AFF-4611-9120-4E205F64CDC9}"/>
    <cellStyle name="เครื่องหมายจุลภาค 38 4 9" xfId="28991" xr:uid="{9D077B5B-0FEF-4DA3-885A-C4EF011BD47E}"/>
    <cellStyle name="เครื่องหมายจุลภาค 38 5" xfId="2519" xr:uid="{33E5AB9F-FC0B-4A3B-BEB9-6BCBB6BD71E6}"/>
    <cellStyle name="เครื่องหมายจุลภาค 38 5 2" xfId="3024" xr:uid="{120CCA0D-6C89-4333-96ED-AFA206274D36}"/>
    <cellStyle name="เครื่องหมายจุลภาค 38 5 2 2" xfId="6936" xr:uid="{C374B336-1D84-4E42-B9C2-686AB63997B7}"/>
    <cellStyle name="เครื่องหมายจุลภาค 38 5 2 2 2" xfId="8789" xr:uid="{41F81C62-6807-40E0-883F-41DB3D77C3FE}"/>
    <cellStyle name="เครื่องหมายจุลภาค 38 5 2 2 2 2" xfId="15659" xr:uid="{E5DFDCCD-3A2B-45B6-91B7-12E7BBE64003}"/>
    <cellStyle name="เครื่องหมายจุลภาค 38 5 2 2 2 3" xfId="22247" xr:uid="{2D8044C3-AFF8-4714-BA57-C9B3DB61BC3A}"/>
    <cellStyle name="เครื่องหมายจุลภาค 38 5 2 2 2 4" xfId="33774" xr:uid="{583160C0-5E5D-4249-AF60-46A48534AD1E}"/>
    <cellStyle name="เครื่องหมายจุลภาค 38 5 2 2 3" xfId="13807" xr:uid="{6E1EF3EE-6504-4E9A-832E-AB61B788FF1B}"/>
    <cellStyle name="เครื่องหมายจุลภาค 38 5 2 2 3 2" xfId="24590" xr:uid="{815763C1-6101-4DBA-B34E-E71C4AADCC29}"/>
    <cellStyle name="เครื่องหมายจุลภาค 38 5 2 2 3 3" xfId="36116" xr:uid="{91E72CC5-89CA-4E6A-80ED-ECF3233A6DEA}"/>
    <cellStyle name="เครื่องหมายจุลภาค 38 5 2 2 4" xfId="26927" xr:uid="{CBC38ECB-3370-45CC-8395-0675BBB0BFE7}"/>
    <cellStyle name="เครื่องหมายจุลภาค 38 5 2 2 4 2" xfId="38453" xr:uid="{2F7F0969-B122-4808-B750-57BF858C9036}"/>
    <cellStyle name="เครื่องหมายจุลภาค 38 5 2 2 5" xfId="19902" xr:uid="{104CCC10-8D49-48DD-8955-9E4719F10F03}"/>
    <cellStyle name="เครื่องหมายจุลภาค 38 5 2 2 6" xfId="31432" xr:uid="{955ED07F-C444-4AF2-8216-6228EE6F4D54}"/>
    <cellStyle name="เครื่องหมายจุลภาค 38 5 2 3" xfId="7856" xr:uid="{1A062377-F85C-49F1-958D-D4E65C93DBF2}"/>
    <cellStyle name="เครื่องหมายจุลภาค 38 5 2 3 2" xfId="14726" xr:uid="{96710C07-287C-4F04-82B3-435D7AA0C6FB}"/>
    <cellStyle name="เครื่องหมายจุลภาค 38 5 2 3 3" xfId="21081" xr:uid="{E58B09A9-084C-4D30-874F-6AFBE729EA5D}"/>
    <cellStyle name="เครื่องหมายจุลภาค 38 5 2 3 4" xfId="32609" xr:uid="{7BEBF4B8-AA83-4E6E-A84E-8AEF314216E7}"/>
    <cellStyle name="เครื่องหมายจุลภาค 38 5 2 4" xfId="9818" xr:uid="{0734F01A-E49F-410E-9391-40639B478545}"/>
    <cellStyle name="เครื่องหมายจุลภาค 38 5 2 4 2" xfId="16620" xr:uid="{CFD70051-AB58-4412-AB13-D183DF059420}"/>
    <cellStyle name="เครื่องหมายจุลภาค 38 5 2 4 3" xfId="23428" xr:uid="{9EEB3EA4-D768-480C-BE70-F206D9C5F881}"/>
    <cellStyle name="เครื่องหมายจุลภาค 38 5 2 4 4" xfId="34954" xr:uid="{F9273C41-71B1-4084-B0BF-81D56ED4F5B9}"/>
    <cellStyle name="เครื่องหมายจุลภาค 38 5 2 5" xfId="12909" xr:uid="{2D8C11EC-420C-4789-9F10-12F4198284FA}"/>
    <cellStyle name="เครื่องหมายจุลภาค 38 5 2 5 2" xfId="25766" xr:uid="{C09136B8-9C02-429A-B708-944C82684230}"/>
    <cellStyle name="เครื่องหมายจุลภาค 38 5 2 5 3" xfId="37292" xr:uid="{8177F71C-FFDE-412C-9C44-441D4ABE9247}"/>
    <cellStyle name="เครื่องหมายจุลภาค 38 5 2 6" xfId="28103" xr:uid="{CA84588D-FF3A-4F9D-BDAD-859C59C4E5CE}"/>
    <cellStyle name="เครื่องหมายจุลภาค 38 5 2 6 2" xfId="39629" xr:uid="{A3C23FFA-FBBD-476C-AEFD-0F1089BE3996}"/>
    <cellStyle name="เครื่องหมายจุลภาค 38 5 2 7" xfId="18073" xr:uid="{627D6D44-8169-41FA-915A-85CA46765189}"/>
    <cellStyle name="เครื่องหมายจุลภาค 38 5 2 8" xfId="29611" xr:uid="{4618BCEB-83C9-412E-9FF7-7C027970FD2F}"/>
    <cellStyle name="เครื่องหมายจุลภาค 38 5 3" xfId="6489" xr:uid="{6FA0A1B8-624C-4D34-BBBF-C2A9B16EB569}"/>
    <cellStyle name="เครื่องหมายจุลภาค 38 5 3 2" xfId="8325" xr:uid="{1F68D5B7-3565-4916-B7EA-0729E9495DA8}"/>
    <cellStyle name="เครื่องหมายจุลภาค 38 5 3 2 2" xfId="15195" xr:uid="{99F58562-F863-42A1-9EFC-89EF3A4ECA82}"/>
    <cellStyle name="เครื่องหมายจุลภาค 38 5 3 2 3" xfId="21769" xr:uid="{249AA32C-0A4D-43B7-9BD4-0FCBA42A9C80}"/>
    <cellStyle name="เครื่องหมายจุลภาค 38 5 3 2 4" xfId="33296" xr:uid="{6A72C70D-8BB9-40A1-BE5F-D27C890C4FBC}"/>
    <cellStyle name="เครื่องหมายจุลภาค 38 5 3 3" xfId="13360" xr:uid="{A0448B72-BFBF-473F-994F-70812E15E21B}"/>
    <cellStyle name="เครื่องหมายจุลภาค 38 5 3 3 2" xfId="24112" xr:uid="{1B6AA5AF-70FD-4E7D-AF99-FE542D5EAC58}"/>
    <cellStyle name="เครื่องหมายจุลภาค 38 5 3 3 3" xfId="35638" xr:uid="{42048272-2979-4A7C-9239-6BE954CDC09D}"/>
    <cellStyle name="เครื่องหมายจุลภาค 38 5 3 4" xfId="26449" xr:uid="{8DE7BE11-6CFB-4718-AD24-4F5E5BA4B0BA}"/>
    <cellStyle name="เครื่องหมายจุลภาค 38 5 3 4 2" xfId="37975" xr:uid="{DB85DD01-C79A-414B-BB31-57273C72F2F9}"/>
    <cellStyle name="เครื่องหมายจุลภาค 38 5 3 5" xfId="19424" xr:uid="{833CE540-5439-4A99-B8EF-EFC00A56ACBF}"/>
    <cellStyle name="เครื่องหมายจุลภาค 38 5 3 6" xfId="30954" xr:uid="{EE6D47FB-D742-44FE-B2B3-879B7A0AF538}"/>
    <cellStyle name="เครื่องหมายจุลภาค 38 5 4" xfId="7396" xr:uid="{B3E1DF17-CA2F-44B1-BAC3-392DEB615A3C}"/>
    <cellStyle name="เครื่องหมายจุลภาค 38 5 4 2" xfId="14266" xr:uid="{17A79D70-7096-4149-8870-634219D48259}"/>
    <cellStyle name="เครื่องหมายจุลภาค 38 5 4 3" xfId="20603" xr:uid="{D6203C40-FAB3-4EAB-9290-F7093873C02C}"/>
    <cellStyle name="เครื่องหมายจุลภาค 38 5 4 4" xfId="32131" xr:uid="{58FBF144-2184-4B57-8260-6B7228E923AF}"/>
    <cellStyle name="เครื่องหมายจุลภาค 38 5 5" xfId="9354" xr:uid="{E20B9B3C-E668-4D69-923C-41ADF6A0B544}"/>
    <cellStyle name="เครื่องหมายจุลภาค 38 5 5 2" xfId="16159" xr:uid="{F45C82D2-D5FF-4558-A1D6-FFAF703E4DF1}"/>
    <cellStyle name="เครื่องหมายจุลภาค 38 5 5 3" xfId="22950" xr:uid="{CF690E75-74B1-4B77-AEA6-82A307ECDC55}"/>
    <cellStyle name="เครื่องหมายจุลภาค 38 5 5 4" xfId="34476" xr:uid="{07C9D3C3-2FB3-413E-8B75-2728016806A0}"/>
    <cellStyle name="เครื่องหมายจุลภาค 38 5 6" xfId="12484" xr:uid="{B17646E8-FBA1-4D68-BE33-E9DEC354BB4D}"/>
    <cellStyle name="เครื่องหมายจุลภาค 38 5 6 2" xfId="25288" xr:uid="{0115D628-A8A9-4841-856F-B39E794B6FCF}"/>
    <cellStyle name="เครื่องหมายจุลภาค 38 5 6 3" xfId="36814" xr:uid="{E7FED884-F911-4DA9-BDB5-E0F7EE58F00B}"/>
    <cellStyle name="เครื่องหมายจุลภาค 38 5 7" xfId="27625" xr:uid="{3CE54A64-253F-4FCF-A9B7-83825A331EF1}"/>
    <cellStyle name="เครื่องหมายจุลภาค 38 5 7 2" xfId="39151" xr:uid="{F2375D90-9D28-4B1D-8AD5-3DD02DECDA8C}"/>
    <cellStyle name="เครื่องหมายจุลภาค 38 5 8" xfId="17586" xr:uid="{EA6AD258-FC0D-49DF-91FC-8EBCD4802D1A}"/>
    <cellStyle name="เครื่องหมายจุลภาค 38 5 9" xfId="29124" xr:uid="{1D03CEC0-B38C-4977-B803-B8CBBA5AAEE0}"/>
    <cellStyle name="เครื่องหมายจุลภาค 38 6" xfId="2729" xr:uid="{9ACB0B50-240C-4C33-B002-89E7294F649F}"/>
    <cellStyle name="เครื่องหมายจุลภาค 38 6 2" xfId="6631" xr:uid="{609C97DB-0C78-4BFC-BD55-2A607BCCC95E}"/>
    <cellStyle name="เครื่องหมายจุลภาค 38 6 2 2" xfId="8475" xr:uid="{199C3372-0339-4783-8B4C-2BD847A65ADC}"/>
    <cellStyle name="เครื่องหมายจุลภาค 38 6 2 2 2" xfId="15345" xr:uid="{487F6975-3EC2-4469-BAAA-0F6B66937895}"/>
    <cellStyle name="เครื่องหมายจุลภาค 38 6 2 2 3" xfId="21926" xr:uid="{AAC3C8DF-9B20-4A14-AEF4-1E710DFB7123}"/>
    <cellStyle name="เครื่องหมายจุลภาค 38 6 2 2 4" xfId="33453" xr:uid="{F0627C8C-0DDC-4D5C-8FDB-FF2B8A66432F}"/>
    <cellStyle name="เครื่องหมายจุลภาค 38 6 2 3" xfId="13502" xr:uid="{43635742-3F83-47B0-985E-2583EF2C2A9D}"/>
    <cellStyle name="เครื่องหมายจุลภาค 38 6 2 3 2" xfId="24269" xr:uid="{08A050D7-EBE1-4227-80BF-2BD032C854A9}"/>
    <cellStyle name="เครื่องหมายจุลภาค 38 6 2 3 3" xfId="35795" xr:uid="{D245545B-4409-4B9D-9B8F-83C50C81C143}"/>
    <cellStyle name="เครื่องหมายจุลภาค 38 6 2 4" xfId="26606" xr:uid="{6B982919-D6FD-41A7-8795-E3CC880360EB}"/>
    <cellStyle name="เครื่องหมายจุลภาค 38 6 2 4 2" xfId="38132" xr:uid="{66DCE48C-71B6-4E40-B9BA-F85141450B40}"/>
    <cellStyle name="เครื่องหมายจุลภาค 38 6 2 5" xfId="19581" xr:uid="{2147ECF2-A41C-43BE-A113-6908306A7C53}"/>
    <cellStyle name="เครื่องหมายจุลภาค 38 6 2 6" xfId="31111" xr:uid="{F6AD925B-26C0-4280-A568-B956F59396AE}"/>
    <cellStyle name="เครื่องหมายจุลภาค 38 6 3" xfId="7542" xr:uid="{A12F302C-51BE-45F9-83DC-2A099EADA7C6}"/>
    <cellStyle name="เครื่องหมายจุลภาค 38 6 3 2" xfId="14412" xr:uid="{620F4EED-6576-4CBA-B760-9EDD54F934C0}"/>
    <cellStyle name="เครื่องหมายจุลภาค 38 6 3 3" xfId="20760" xr:uid="{AABE3B42-C50F-4985-B465-5CA58E1D8EDC}"/>
    <cellStyle name="เครื่องหมายจุลภาค 38 6 3 4" xfId="32288" xr:uid="{CF12A561-56B0-4304-8627-7865D46E81E7}"/>
    <cellStyle name="เครื่องหมายจุลภาค 38 6 4" xfId="9503" xr:uid="{23C46343-40DE-43F2-9425-A3692AE0752F}"/>
    <cellStyle name="เครื่องหมายจุลภาค 38 6 4 2" xfId="16305" xr:uid="{02252925-FF65-41B8-8360-6DDD4B7A8330}"/>
    <cellStyle name="เครื่องหมายจุลภาค 38 6 4 3" xfId="23107" xr:uid="{2AE5FB66-E39D-426C-9AAB-63E120A6C7F4}"/>
    <cellStyle name="เครื่องหมายจุลภาค 38 6 4 4" xfId="34633" xr:uid="{2D7D5814-5310-4ED8-98E7-77F328DF2323}"/>
    <cellStyle name="เครื่องหมายจุลภาค 38 6 5" xfId="12614" xr:uid="{B31AB8CD-CBA8-431B-ABD5-131E72B74CDB}"/>
    <cellStyle name="เครื่องหมายจุลภาค 38 6 5 2" xfId="25445" xr:uid="{E14B9745-5D45-415A-AD27-8ABBCDBEDD10}"/>
    <cellStyle name="เครื่องหมายจุลภาค 38 6 5 3" xfId="36971" xr:uid="{685C1DB2-ED3C-4781-B57E-DCA7D99118DD}"/>
    <cellStyle name="เครื่องหมายจุลภาค 38 6 6" xfId="27782" xr:uid="{8788E8B1-A5D6-4F58-98BA-709C97A728F7}"/>
    <cellStyle name="เครื่องหมายจุลภาค 38 6 6 2" xfId="39308" xr:uid="{1ACB3AFD-26A2-4E4B-BECC-D188B483CA38}"/>
    <cellStyle name="เครื่องหมายจุลภาค 38 6 7" xfId="17752" xr:uid="{A24E79BE-20AF-4A9C-BFE6-C178326F3814}"/>
    <cellStyle name="เครื่องหมายจุลภาค 38 6 8" xfId="29290" xr:uid="{BC7F4D6A-B18B-428A-8438-27612FF7F9D4}"/>
    <cellStyle name="เครื่องหมายจุลภาค 38 7" xfId="6186" xr:uid="{E894B1F2-A740-4A3C-BFA2-AC47E4C6195A}"/>
    <cellStyle name="เครื่องหมายจุลภาค 38 7 2" xfId="8013" xr:uid="{53EA601D-1602-4C7A-A5AF-B3157EEA97FE}"/>
    <cellStyle name="เครื่องหมายจุลภาค 38 7 2 2" xfId="14883" xr:uid="{716BB6D0-1928-43AF-B611-7C307203EC6B}"/>
    <cellStyle name="เครื่องหมายจุลภาค 38 7 2 3" xfId="21448" xr:uid="{38D93733-D13F-49C0-ABF1-C67CBA583B75}"/>
    <cellStyle name="เครื่องหมายจุลภาค 38 7 2 4" xfId="32975" xr:uid="{0F9DF7C6-6743-4B6C-BC82-EDF76D9CB708}"/>
    <cellStyle name="เครื่องหมายจุลภาค 38 7 3" xfId="13057" xr:uid="{79E9046F-8548-453F-9780-BB3E96970EEE}"/>
    <cellStyle name="เครื่องหมายจุลภาค 38 7 3 2" xfId="23791" xr:uid="{EFF92686-2366-4B8B-A4E7-1ABB050C7BAA}"/>
    <cellStyle name="เครื่องหมายจุลภาค 38 7 3 3" xfId="35317" xr:uid="{A1D1D6CB-E8E1-4FC4-9907-5BAEFA09DBCE}"/>
    <cellStyle name="เครื่องหมายจุลภาค 38 7 4" xfId="26128" xr:uid="{E1771CE2-9620-4B6F-9BF3-6265AAE23A53}"/>
    <cellStyle name="เครื่องหมายจุลภาค 38 7 4 2" xfId="37654" xr:uid="{050AF28F-C589-479B-AC49-44DF88303AE8}"/>
    <cellStyle name="เครื่องหมายจุลภาค 38 7 5" xfId="19103" xr:uid="{C2FAC357-7A20-469B-82C4-02780BFD0399}"/>
    <cellStyle name="เครื่องหมายจุลภาค 38 7 6" xfId="30633" xr:uid="{BA3DE244-B1A1-41E2-AC06-62E98B89E83B}"/>
    <cellStyle name="เครื่องหมายจุลภาค 38 8" xfId="7093" xr:uid="{FCF107EB-8EEE-4C55-9870-D3FD0B4685E1}"/>
    <cellStyle name="เครื่องหมายจุลภาค 38 8 2" xfId="13963" xr:uid="{88A8D12D-8E40-47D8-8A39-A24B0402F933}"/>
    <cellStyle name="เครื่องหมายจุลภาค 38 8 3" xfId="20282" xr:uid="{B58D020A-6CA9-4AE1-86D6-5D0F14F6DB35}"/>
    <cellStyle name="เครื่องหมายจุลภาค 38 8 4" xfId="31810" xr:uid="{1E8E7BB7-7538-43E0-8749-952654F2DEB6}"/>
    <cellStyle name="เครื่องหมายจุลภาค 38 9" xfId="9047" xr:uid="{6B5DD01C-1E5F-497D-8AE3-B483972056BE}"/>
    <cellStyle name="เครื่องหมายจุลภาค 38 9 2" xfId="15855" xr:uid="{F197815F-109D-4932-BB9E-FE94F5B6E897}"/>
    <cellStyle name="เครื่องหมายจุลภาค 38 9 3" xfId="22629" xr:uid="{FD679200-570F-435E-A2F9-BD013C25BC2C}"/>
    <cellStyle name="เครื่องหมายจุลภาค 38 9 4" xfId="34155" xr:uid="{98991B09-8ED9-44A7-A8B5-61BCB3AFF82C}"/>
    <cellStyle name="เครื่องหมายจุลภาค 39" xfId="2126" xr:uid="{668C3B93-5013-4BF2-8C2B-EF0FB2A4BFA5}"/>
    <cellStyle name="เครื่องหมายจุลภาค 39 10" xfId="12200" xr:uid="{7827FDA3-CB47-4247-B72B-AB1165C6567D}"/>
    <cellStyle name="เครื่องหมายจุลภาค 39 10 2" xfId="24968" xr:uid="{4C74CEBC-630A-46BB-9791-EEAA34E3CC3B}"/>
    <cellStyle name="เครื่องหมายจุลภาค 39 10 3" xfId="36494" xr:uid="{D4EBEB0B-BB9C-4F64-8084-D24EF5780F9D}"/>
    <cellStyle name="เครื่องหมายจุลภาค 39 11" xfId="27305" xr:uid="{B1F6C351-261E-4C21-8D8E-F08FB68A11E5}"/>
    <cellStyle name="เครื่องหมายจุลภาค 39 11 2" xfId="38831" xr:uid="{9DC4F0CA-CD7F-4062-ACB7-B65EA1C0BA93}"/>
    <cellStyle name="เครื่องหมายจุลภาค 39 12" xfId="17181" xr:uid="{2D9D9E34-B70A-4AF6-9ABC-7288FE13F307}"/>
    <cellStyle name="เครื่องหมายจุลภาค 39 13" xfId="28719" xr:uid="{CEB41B69-08EB-4EAB-B08B-33A2E5E231B8}"/>
    <cellStyle name="เครื่องหมายจุลภาค 39 2" xfId="2174" xr:uid="{726DEC86-261D-4F59-B567-643CBCA15E0E}"/>
    <cellStyle name="เครื่องหมายจุลภาค 39 2 10" xfId="27343" xr:uid="{FA5819C3-CFA9-4058-A53A-24F189ACD0E4}"/>
    <cellStyle name="เครื่องหมายจุลภาค 39 2 10 2" xfId="38869" xr:uid="{D835244C-CF8A-4F37-B5E2-87B590FCEA14}"/>
    <cellStyle name="เครื่องหมายจุลภาค 39 2 11" xfId="17219" xr:uid="{ED96A1C8-4AC1-49D7-AA02-0323677B098C}"/>
    <cellStyle name="เครื่องหมายจุลภาค 39 2 12" xfId="28757" xr:uid="{00CC3857-6C21-4D6E-8A3E-F0F1CEA87779}"/>
    <cellStyle name="เครื่องหมายจุลภาค 39 2 2" xfId="2311" xr:uid="{994C7BC0-F42B-4327-9A02-C0103D8EFCC4}"/>
    <cellStyle name="เครื่องหมายจุลภาค 39 2 2 2" xfId="2864" xr:uid="{C041FB39-016A-4448-A3E9-D20DBC2167A1}"/>
    <cellStyle name="เครื่องหมายจุลภาค 39 2 2 2 2" xfId="6768" xr:uid="{06011520-10DA-4180-AA68-1271222B20CF}"/>
    <cellStyle name="เครื่องหมายจุลภาค 39 2 2 2 2 2" xfId="8617" xr:uid="{16C09AA6-12A9-4733-99BA-F9BDFDC3BD52}"/>
    <cellStyle name="เครื่องหมายจุลภาค 39 2 2 2 2 2 2" xfId="15487" xr:uid="{AD33B252-673E-4BE2-8820-6E7F227FE86E}"/>
    <cellStyle name="เครื่องหมายจุลภาค 39 2 2 2 2 2 3" xfId="22073" xr:uid="{3CE85E11-3F7A-4E39-BCA4-B7CA408B70F2}"/>
    <cellStyle name="เครื่องหมายจุลภาค 39 2 2 2 2 2 4" xfId="33600" xr:uid="{5CD9577F-AA3F-4A6A-858D-51FC92E157FB}"/>
    <cellStyle name="เครื่องหมายจุลภาค 39 2 2 2 2 3" xfId="13639" xr:uid="{0C1952AD-8E6B-4606-BAC4-53111DE79A8A}"/>
    <cellStyle name="เครื่องหมายจุลภาค 39 2 2 2 2 3 2" xfId="24416" xr:uid="{6B5DF5F4-D477-4908-A698-A674FFC84611}"/>
    <cellStyle name="เครื่องหมายจุลภาค 39 2 2 2 2 3 3" xfId="35942" xr:uid="{C524F50E-F84F-4A27-AA83-153FF65C5A45}"/>
    <cellStyle name="เครื่องหมายจุลภาค 39 2 2 2 2 4" xfId="26753" xr:uid="{9389CE2A-2A27-4ECF-9717-38D8651606D3}"/>
    <cellStyle name="เครื่องหมายจุลภาค 39 2 2 2 2 4 2" xfId="38279" xr:uid="{3FA11592-1596-4831-AD10-13FEDA4E59A1}"/>
    <cellStyle name="เครื่องหมายจุลภาค 39 2 2 2 2 5" xfId="19728" xr:uid="{396AE396-1AAF-4AA4-839B-14335A1DF1AC}"/>
    <cellStyle name="เครื่องหมายจุลภาค 39 2 2 2 2 6" xfId="31258" xr:uid="{256F62F9-D16B-431D-9144-DA46070F8845}"/>
    <cellStyle name="เครื่องหมายจุลภาค 39 2 2 2 3" xfId="7684" xr:uid="{98030306-ECE5-4BE0-8667-7D8D58632929}"/>
    <cellStyle name="เครื่องหมายจุลภาค 39 2 2 2 3 2" xfId="14554" xr:uid="{D92A86C0-E965-4DC6-A034-39063B6C7A88}"/>
    <cellStyle name="เครื่องหมายจุลภาค 39 2 2 2 3 3" xfId="20907" xr:uid="{7B34FD36-3D93-4EC9-8CCC-AB2A36074D91}"/>
    <cellStyle name="เครื่องหมายจุลภาค 39 2 2 2 3 4" xfId="32435" xr:uid="{70723B42-55B0-4783-B891-FC203C71E660}"/>
    <cellStyle name="เครื่องหมายจุลภาค 39 2 2 2 4" xfId="9645" xr:uid="{4951ADC8-E6F3-4A1B-8CD0-560CCC9AAED2}"/>
    <cellStyle name="เครื่องหมายจุลภาค 39 2 2 2 4 2" xfId="16447" xr:uid="{899BDA73-08FD-40E7-99F9-F1A415433A96}"/>
    <cellStyle name="เครื่องหมายจุลภาค 39 2 2 2 4 3" xfId="23254" xr:uid="{67FC1A7E-31C5-4AC8-91E3-4F1B227F09B3}"/>
    <cellStyle name="เครื่องหมายจุลภาค 39 2 2 2 4 4" xfId="34780" xr:uid="{08BFE10F-3513-4CEC-A72F-3C3DDA011FE1}"/>
    <cellStyle name="เครื่องหมายจุลภาค 39 2 2 2 5" xfId="12749" xr:uid="{2FC77728-A086-4083-8A2A-7C64593A492B}"/>
    <cellStyle name="เครื่องหมายจุลภาค 39 2 2 2 5 2" xfId="25592" xr:uid="{03E7DCD0-FC02-4939-B0BD-9BA62333F978}"/>
    <cellStyle name="เครื่องหมายจุลภาค 39 2 2 2 5 3" xfId="37118" xr:uid="{12097004-1ED7-4BEC-A544-64CBD2696ADC}"/>
    <cellStyle name="เครื่องหมายจุลภาค 39 2 2 2 6" xfId="27929" xr:uid="{BFC8143C-5F3C-4D90-9D8C-28921658CA2C}"/>
    <cellStyle name="เครื่องหมายจุลภาค 39 2 2 2 6 2" xfId="39455" xr:uid="{C2B14B54-619B-45AF-968A-A6A4E73A1DB3}"/>
    <cellStyle name="เครื่องหมายจุลภาค 39 2 2 2 7" xfId="17899" xr:uid="{B799317E-F7F3-4A5A-86F2-2B2313A89E13}"/>
    <cellStyle name="เครื่องหมายจุลภาค 39 2 2 2 8" xfId="29437" xr:uid="{41A10D0A-439F-4583-9A55-EC16664D082C}"/>
    <cellStyle name="เครื่องหมายจุลภาค 39 2 2 3" xfId="6322" xr:uid="{0F061AA6-E633-4186-A4B0-FCE343531DC2}"/>
    <cellStyle name="เครื่องหมายจุลภาค 39 2 2 3 2" xfId="8154" xr:uid="{6E7E111A-AAF0-435D-AD2C-830AF6E5210D}"/>
    <cellStyle name="เครื่องหมายจุลภาค 39 2 2 3 2 2" xfId="15024" xr:uid="{53E2CF4E-30AA-428C-87FD-50F327254A5C}"/>
    <cellStyle name="เครื่องหมายจุลภาค 39 2 2 3 2 3" xfId="21595" xr:uid="{B2EE4209-CE5C-48B0-862B-3BB8A78286A5}"/>
    <cellStyle name="เครื่องหมายจุลภาค 39 2 2 3 2 4" xfId="33122" xr:uid="{97A9E1C0-AE70-4FFD-B923-E7A1F1BAC787}"/>
    <cellStyle name="เครื่องหมายจุลภาค 39 2 2 3 3" xfId="13193" xr:uid="{6DBC7573-169D-4472-9960-6F7258BC0064}"/>
    <cellStyle name="เครื่องหมายจุลภาค 39 2 2 3 3 2" xfId="23938" xr:uid="{9294159A-E3E6-4E1E-BEDB-BFBE4B007618}"/>
    <cellStyle name="เครื่องหมายจุลภาค 39 2 2 3 3 3" xfId="35464" xr:uid="{6CD5C35C-D173-4B02-BE80-9DEBFEDE36FF}"/>
    <cellStyle name="เครื่องหมายจุลภาค 39 2 2 3 4" xfId="26275" xr:uid="{ED570F2E-722F-419C-B99F-59020D349DBA}"/>
    <cellStyle name="เครื่องหมายจุลภาค 39 2 2 3 4 2" xfId="37801" xr:uid="{BC1288BD-49B8-4B72-BB22-D85BAE35F071}"/>
    <cellStyle name="เครื่องหมายจุลภาค 39 2 2 3 5" xfId="19250" xr:uid="{73FD02B4-7614-40A0-9A13-9E6004229E5F}"/>
    <cellStyle name="เครื่องหมายจุลภาค 39 2 2 3 6" xfId="30780" xr:uid="{3BB1D356-C29E-4AAA-AFCB-E1800B1172D1}"/>
    <cellStyle name="เครื่องหมายจุลภาค 39 2 2 4" xfId="7229" xr:uid="{44C8C0DD-B9F4-4437-96BF-D36C2543B64D}"/>
    <cellStyle name="เครื่องหมายจุลภาค 39 2 2 4 2" xfId="14099" xr:uid="{B392CD80-347C-4B92-B5B6-8A6291624DB8}"/>
    <cellStyle name="เครื่องหมายจุลภาค 39 2 2 4 3" xfId="20429" xr:uid="{C24A702E-51A2-48E9-8F0E-81E1C11DCCAE}"/>
    <cellStyle name="เครื่องหมายจุลภาค 39 2 2 4 4" xfId="31957" xr:uid="{CD4DC7FF-BE1A-4E7C-BAE9-76EE82BF0BB5}"/>
    <cellStyle name="เครื่องหมายจุลภาค 39 2 2 5" xfId="9187" xr:uid="{6F502149-0CB4-4402-98D0-DF70A3768BE2}"/>
    <cellStyle name="เครื่องหมายจุลภาค 39 2 2 5 2" xfId="15992" xr:uid="{46E4515A-A698-43A1-88D9-EEA992F785BC}"/>
    <cellStyle name="เครื่องหมายจุลภาค 39 2 2 5 3" xfId="22776" xr:uid="{D99636F7-5A44-4D1F-A4D3-AF72DD42682C}"/>
    <cellStyle name="เครื่องหมายจุลภาค 39 2 2 5 4" xfId="34302" xr:uid="{54EF54EF-4940-4385-81D5-78B0FEF12769}"/>
    <cellStyle name="เครื่องหมายจุลภาค 39 2 2 6" xfId="12334" xr:uid="{20C1DEC0-35C0-4394-ABFA-6EAEF15FF577}"/>
    <cellStyle name="เครื่องหมายจุลภาค 39 2 2 6 2" xfId="25114" xr:uid="{738D5167-CA29-405F-AC78-2ADA6D52887A}"/>
    <cellStyle name="เครื่องหมายจุลภาค 39 2 2 6 3" xfId="36640" xr:uid="{79D39DC8-EB04-487A-82BA-7967F87A3EB1}"/>
    <cellStyle name="เครื่องหมายจุลภาค 39 2 2 7" xfId="27451" xr:uid="{02C31129-ED5A-4412-92D0-808F2F657631}"/>
    <cellStyle name="เครื่องหมายจุลภาค 39 2 2 7 2" xfId="38977" xr:uid="{016B1C38-8B8E-489A-9F7C-C31BEECDC04C}"/>
    <cellStyle name="เครื่องหมายจุลภาค 39 2 2 8" xfId="17355" xr:uid="{49855AE6-E4E1-4E5A-AA6F-18183D89AB19}"/>
    <cellStyle name="เครื่องหมายจุลภาค 39 2 2 9" xfId="28893" xr:uid="{EB342AA8-C4BD-4F6E-800E-3B9EC3626222}"/>
    <cellStyle name="เครื่องหมายจุลภาค 39 2 3" xfId="2437" xr:uid="{316EE1BF-8C3E-470E-B74F-3C3B728DBACC}"/>
    <cellStyle name="เครื่องหมายจุลภาค 39 2 3 2" xfId="2962" xr:uid="{7762E036-7AF8-43F0-9F8D-EB2CE0DA7F1E}"/>
    <cellStyle name="เครื่องหมายจุลภาค 39 2 3 2 2" xfId="6872" xr:uid="{4BBC09B9-1B25-4B20-96DB-968E678679F4}"/>
    <cellStyle name="เครื่องหมายจุลภาค 39 2 3 2 2 2" xfId="8723" xr:uid="{46619128-3F72-4905-AE2D-B56C89469435}"/>
    <cellStyle name="เครื่องหมายจุลภาค 39 2 3 2 2 2 2" xfId="15593" xr:uid="{E36F5BE3-F815-4905-BCFC-67A42A0A7488}"/>
    <cellStyle name="เครื่องหมายจุลภาค 39 2 3 2 2 2 3" xfId="22181" xr:uid="{E6FB4509-E70E-4ED9-B7A4-B41CAA359E8C}"/>
    <cellStyle name="เครื่องหมายจุลภาค 39 2 3 2 2 2 4" xfId="33708" xr:uid="{D101FB24-D113-4133-AAEF-B4B93D01D27B}"/>
    <cellStyle name="เครื่องหมายจุลภาค 39 2 3 2 2 3" xfId="13743" xr:uid="{2FCE50C0-A12E-4AAF-8B02-E29F21ED6DB1}"/>
    <cellStyle name="เครื่องหมายจุลภาค 39 2 3 2 2 3 2" xfId="24524" xr:uid="{E6EF8A81-22B5-4B03-B4E2-30960E4F1F5A}"/>
    <cellStyle name="เครื่องหมายจุลภาค 39 2 3 2 2 3 3" xfId="36050" xr:uid="{CD1141AA-E49D-4157-A7DE-35A921E7639C}"/>
    <cellStyle name="เครื่องหมายจุลภาค 39 2 3 2 2 4" xfId="26861" xr:uid="{3E8951A7-CA49-46B2-9DDE-B51AAA1B88D1}"/>
    <cellStyle name="เครื่องหมายจุลภาค 39 2 3 2 2 4 2" xfId="38387" xr:uid="{6A98B7E3-4EF3-49EA-8FF5-E69B30F184C2}"/>
    <cellStyle name="เครื่องหมายจุลภาค 39 2 3 2 2 5" xfId="19836" xr:uid="{5613577E-C126-45C0-B1B8-3D8937C57474}"/>
    <cellStyle name="เครื่องหมายจุลภาค 39 2 3 2 2 6" xfId="31366" xr:uid="{9884BDB7-0042-4147-9B94-7A9807BB14D6}"/>
    <cellStyle name="เครื่องหมายจุลภาค 39 2 3 2 3" xfId="7790" xr:uid="{CE963CBC-3656-4F6A-8489-C595F3D3981A}"/>
    <cellStyle name="เครื่องหมายจุลภาค 39 2 3 2 3 2" xfId="14660" xr:uid="{3E34045B-A27C-4CB5-AAE7-A2F395242432}"/>
    <cellStyle name="เครื่องหมายจุลภาค 39 2 3 2 3 3" xfId="21015" xr:uid="{5418ABA0-811E-4076-ACEE-8DD77EEFF909}"/>
    <cellStyle name="เครื่องหมายจุลภาค 39 2 3 2 3 4" xfId="32543" xr:uid="{FC607BAD-FF5E-4BA2-BCF6-B1A3FA8740B2}"/>
    <cellStyle name="เครื่องหมายจุลภาค 39 2 3 2 4" xfId="9752" xr:uid="{B935032D-6C25-46C3-95F4-B7650BD51245}"/>
    <cellStyle name="เครื่องหมายจุลภาค 39 2 3 2 4 2" xfId="16554" xr:uid="{69A73087-8B06-4DCF-B8C7-01E5B69A33D4}"/>
    <cellStyle name="เครื่องหมายจุลภาค 39 2 3 2 4 3" xfId="23362" xr:uid="{7C07183F-D14C-4200-8D9B-72C746BCE0DF}"/>
    <cellStyle name="เครื่องหมายจุลภาค 39 2 3 2 4 4" xfId="34888" xr:uid="{BEDE5641-4F7F-4AB8-82D6-3EA933FB427C}"/>
    <cellStyle name="เครื่องหมายจุลภาค 39 2 3 2 5" xfId="12847" xr:uid="{1BF92096-70F9-4043-8584-4669AA358136}"/>
    <cellStyle name="เครื่องหมายจุลภาค 39 2 3 2 5 2" xfId="25700" xr:uid="{6B4590F9-912D-4727-AE52-AFE942C7FAEC}"/>
    <cellStyle name="เครื่องหมายจุลภาค 39 2 3 2 5 3" xfId="37226" xr:uid="{5344D610-E627-4F40-9FB1-EB7DB68FF33E}"/>
    <cellStyle name="เครื่องหมายจุลภาค 39 2 3 2 6" xfId="28037" xr:uid="{2C099909-1B2E-4806-99DE-E9CF68ACDC8B}"/>
    <cellStyle name="เครื่องหมายจุลภาค 39 2 3 2 6 2" xfId="39563" xr:uid="{6BA831E8-564D-4BBD-BDB9-818F2696BE84}"/>
    <cellStyle name="เครื่องหมายจุลภาค 39 2 3 2 7" xfId="18007" xr:uid="{0C2376C3-C1C4-4C13-8B3F-52513260EF65}"/>
    <cellStyle name="เครื่องหมายจุลภาค 39 2 3 2 8" xfId="29545" xr:uid="{7A517F38-A109-4CD4-B5D8-DD1AA4825BB0}"/>
    <cellStyle name="เครื่องหมายจุลภาค 39 2 3 3" xfId="6426" xr:uid="{92CD8E4F-0674-4C85-B519-15823CF49A7F}"/>
    <cellStyle name="เครื่องหมายจุลภาค 39 2 3 3 2" xfId="8260" xr:uid="{00BE9F8E-478F-48BF-823C-5BCE87FFABEC}"/>
    <cellStyle name="เครื่องหมายจุลภาค 39 2 3 3 2 2" xfId="15130" xr:uid="{38402660-2DE3-4718-B9C9-02BE6272D49B}"/>
    <cellStyle name="เครื่องหมายจุลภาค 39 2 3 3 2 3" xfId="21703" xr:uid="{648D30CC-AD08-463C-B3C9-74C349F3590A}"/>
    <cellStyle name="เครื่องหมายจุลภาค 39 2 3 3 2 4" xfId="33230" xr:uid="{3FBE23F8-F1A1-4AD2-89BB-8874442D2EF5}"/>
    <cellStyle name="เครื่องหมายจุลภาค 39 2 3 3 3" xfId="13297" xr:uid="{93DA7A99-AB31-4EAF-92D5-49D8B78AE611}"/>
    <cellStyle name="เครื่องหมายจุลภาค 39 2 3 3 3 2" xfId="24046" xr:uid="{4A2B581B-F936-4C73-A014-05A279B6C715}"/>
    <cellStyle name="เครื่องหมายจุลภาค 39 2 3 3 3 3" xfId="35572" xr:uid="{6ACC61B7-2F80-4E4B-948A-9892DED715D3}"/>
    <cellStyle name="เครื่องหมายจุลภาค 39 2 3 3 4" xfId="26383" xr:uid="{2565001F-1E0A-47A9-9A0D-A78D154928F0}"/>
    <cellStyle name="เครื่องหมายจุลภาค 39 2 3 3 4 2" xfId="37909" xr:uid="{EE4FD825-D68C-4A13-8756-CF298B001090}"/>
    <cellStyle name="เครื่องหมายจุลภาค 39 2 3 3 5" xfId="19358" xr:uid="{24E49C9F-FB9A-42A3-978A-29B4B1138543}"/>
    <cellStyle name="เครื่องหมายจุลภาค 39 2 3 3 6" xfId="30888" xr:uid="{5012F555-2E4E-4967-A404-BA36D1FC5BA7}"/>
    <cellStyle name="เครื่องหมายจุลภาค 39 2 3 4" xfId="7333" xr:uid="{F93FCC5D-6A3B-425B-9C9F-ED39916E0B27}"/>
    <cellStyle name="เครื่องหมายจุลภาค 39 2 3 4 2" xfId="14203" xr:uid="{8D167493-855E-438E-BC6F-3E252FAAF35D}"/>
    <cellStyle name="เครื่องหมายจุลภาค 39 2 3 4 3" xfId="20537" xr:uid="{C5B0FD5E-BA5D-4037-8985-244D8626306B}"/>
    <cellStyle name="เครื่องหมายจุลภาค 39 2 3 4 4" xfId="32065" xr:uid="{4BB04EAE-10DA-4385-BD61-29A034C2E938}"/>
    <cellStyle name="เครื่องหมายจุลภาค 39 2 3 5" xfId="9291" xr:uid="{A14C6015-B243-40F5-9C63-EEA47A45FA2B}"/>
    <cellStyle name="เครื่องหมายจุลภาค 39 2 3 5 2" xfId="16096" xr:uid="{B6CF9424-3311-44F6-B822-7B955C29CE4A}"/>
    <cellStyle name="เครื่องหมายจุลภาค 39 2 3 5 3" xfId="22884" xr:uid="{9F5E0835-978C-4666-BE94-E642969A80F6}"/>
    <cellStyle name="เครื่องหมายจุลภาค 39 2 3 5 4" xfId="34410" xr:uid="{110CDA4F-D681-4D29-9AC2-F60972BC043F}"/>
    <cellStyle name="เครื่องหมายจุลภาค 39 2 3 6" xfId="12429" xr:uid="{DE0AD5F6-4952-44DF-A88B-AC52AB4781F3}"/>
    <cellStyle name="เครื่องหมายจุลภาค 39 2 3 6 2" xfId="25222" xr:uid="{723229A2-3C84-4E0E-AF00-111082D55D8C}"/>
    <cellStyle name="เครื่องหมายจุลภาค 39 2 3 6 3" xfId="36748" xr:uid="{179BEF5D-90C5-4EED-9029-B2D37C8D7C8D}"/>
    <cellStyle name="เครื่องหมายจุลภาค 39 2 3 7" xfId="27559" xr:uid="{9B22C93D-FF97-4FED-8975-32F69FD9E85E}"/>
    <cellStyle name="เครื่องหมายจุลภาค 39 2 3 7 2" xfId="39085" xr:uid="{19BF710A-8359-41BC-B165-E5EED42AB642}"/>
    <cellStyle name="เครื่องหมายจุลภาค 39 2 3 8" xfId="17492" xr:uid="{04C66EBE-F089-4850-8352-7D18140F259E}"/>
    <cellStyle name="เครื่องหมายจุลภาค 39 2 3 9" xfId="29030" xr:uid="{CEF149D4-661A-4044-B795-C49535C90336}"/>
    <cellStyle name="เครื่องหมายจุลภาค 39 2 4" xfId="2556" xr:uid="{98621F6B-E81B-42E0-A9E0-A51073F0B4DC}"/>
    <cellStyle name="เครื่องหมายจุลภาค 39 2 4 2" xfId="3063" xr:uid="{03A0494E-BE94-4F50-95C4-6DDB9B9FC36A}"/>
    <cellStyle name="เครื่องหมายจุลภาค 39 2 4 2 2" xfId="6975" xr:uid="{A7A865BC-2C45-4505-9084-00F31F4234B8}"/>
    <cellStyle name="เครื่องหมายจุลภาค 39 2 4 2 2 2" xfId="8828" xr:uid="{29EA959A-9694-4ECB-8C81-3F0E64A53F10}"/>
    <cellStyle name="เครื่องหมายจุลภาค 39 2 4 2 2 2 2" xfId="15698" xr:uid="{5558CFF5-926B-4026-8A05-1AF65D96BFE6}"/>
    <cellStyle name="เครื่องหมายจุลภาค 39 2 4 2 2 2 3" xfId="22286" xr:uid="{C315ABF6-7929-4DB9-B154-F2EDE0CD3302}"/>
    <cellStyle name="เครื่องหมายจุลภาค 39 2 4 2 2 2 4" xfId="33813" xr:uid="{8B258EEE-025A-4582-A23D-269217552341}"/>
    <cellStyle name="เครื่องหมายจุลภาค 39 2 4 2 2 3" xfId="13846" xr:uid="{869A5509-81A7-4ED3-A2D0-D00A65459980}"/>
    <cellStyle name="เครื่องหมายจุลภาค 39 2 4 2 2 3 2" xfId="24629" xr:uid="{56A80708-44AB-4D17-9B32-9A8B783C48AB}"/>
    <cellStyle name="เครื่องหมายจุลภาค 39 2 4 2 2 3 3" xfId="36155" xr:uid="{6FD1CFB4-2574-433C-BA1C-4C94E21AC021}"/>
    <cellStyle name="เครื่องหมายจุลภาค 39 2 4 2 2 4" xfId="26966" xr:uid="{AA46481D-5D76-4608-9643-B5615CA132EB}"/>
    <cellStyle name="เครื่องหมายจุลภาค 39 2 4 2 2 4 2" xfId="38492" xr:uid="{75FAE37C-A883-476B-B065-AAFA71D73363}"/>
    <cellStyle name="เครื่องหมายจุลภาค 39 2 4 2 2 5" xfId="19941" xr:uid="{A841B389-7E6D-439A-BDE2-3F8C859F2482}"/>
    <cellStyle name="เครื่องหมายจุลภาค 39 2 4 2 2 6" xfId="31471" xr:uid="{AD75F88D-D011-45F2-BE06-39D8CAD8B65A}"/>
    <cellStyle name="เครื่องหมายจุลภาค 39 2 4 2 3" xfId="7895" xr:uid="{E844EF72-563E-4534-B608-08D7E6E42F97}"/>
    <cellStyle name="เครื่องหมายจุลภาค 39 2 4 2 3 2" xfId="14765" xr:uid="{47D16D02-3C23-4BF9-BC16-33763A35E565}"/>
    <cellStyle name="เครื่องหมายจุลภาค 39 2 4 2 3 3" xfId="21120" xr:uid="{55B90516-7A99-4B0B-974A-A8846CC7CA39}"/>
    <cellStyle name="เครื่องหมายจุลภาค 39 2 4 2 3 4" xfId="32648" xr:uid="{676A1BD7-D578-4B14-9B16-310F1415DAE5}"/>
    <cellStyle name="เครื่องหมายจุลภาค 39 2 4 2 4" xfId="9857" xr:uid="{22046412-0E99-4D9F-8115-79AAF7D0F883}"/>
    <cellStyle name="เครื่องหมายจุลภาค 39 2 4 2 4 2" xfId="16659" xr:uid="{8CF70525-C45E-41DF-8EFE-9402F3849631}"/>
    <cellStyle name="เครื่องหมายจุลภาค 39 2 4 2 4 3" xfId="23467" xr:uid="{C6ED845E-40BB-4159-9750-3820DF9B81EB}"/>
    <cellStyle name="เครื่องหมายจุลภาค 39 2 4 2 4 4" xfId="34993" xr:uid="{2AEF5E1C-BC27-4B11-A7D6-73E8149A370A}"/>
    <cellStyle name="เครื่องหมายจุลภาค 39 2 4 2 5" xfId="12948" xr:uid="{B6576718-FB4A-4A0F-823C-5CB0EAF0C091}"/>
    <cellStyle name="เครื่องหมายจุลภาค 39 2 4 2 5 2" xfId="25805" xr:uid="{34E78512-60A2-490A-94DC-BFAC4D24BAE0}"/>
    <cellStyle name="เครื่องหมายจุลภาค 39 2 4 2 5 3" xfId="37331" xr:uid="{63CCB2ED-AAD0-46FC-AD5D-96B83B9E57D4}"/>
    <cellStyle name="เครื่องหมายจุลภาค 39 2 4 2 6" xfId="28142" xr:uid="{99C0785A-62BE-4B20-8805-094AA2AFDA7E}"/>
    <cellStyle name="เครื่องหมายจุลภาค 39 2 4 2 6 2" xfId="39668" xr:uid="{675B5A76-F58E-4396-8296-F265BCFBF7E0}"/>
    <cellStyle name="เครื่องหมายจุลภาค 39 2 4 2 7" xfId="18112" xr:uid="{DA503A70-B0DB-4A01-9745-0DD9F5E48CE7}"/>
    <cellStyle name="เครื่องหมายจุลภาค 39 2 4 2 8" xfId="29650" xr:uid="{8AAD720F-7739-45E8-ADAC-211E6FF06C8E}"/>
    <cellStyle name="เครื่องหมายจุลภาค 39 2 4 3" xfId="6528" xr:uid="{CD06E09D-BBA0-478A-B352-141A97386B64}"/>
    <cellStyle name="เครื่องหมายจุลภาค 39 2 4 3 2" xfId="8364" xr:uid="{45AC8FBB-B0A1-4F56-9E30-8F6ACB85641F}"/>
    <cellStyle name="เครื่องหมายจุลภาค 39 2 4 3 2 2" xfId="15234" xr:uid="{76B1CFF0-F4EC-458F-8F00-28576AD4C102}"/>
    <cellStyle name="เครื่องหมายจุลภาค 39 2 4 3 2 3" xfId="21808" xr:uid="{346D80D9-1C4E-40C5-9846-BEFDB53BAE7C}"/>
    <cellStyle name="เครื่องหมายจุลภาค 39 2 4 3 2 4" xfId="33335" xr:uid="{009862CA-42A5-4D79-B058-E3E9B9635456}"/>
    <cellStyle name="เครื่องหมายจุลภาค 39 2 4 3 3" xfId="13399" xr:uid="{DC844400-E6F3-44D3-BD31-32F338A115FD}"/>
    <cellStyle name="เครื่องหมายจุลภาค 39 2 4 3 3 2" xfId="24151" xr:uid="{4062F73D-C61A-48CD-BBF3-06899A703697}"/>
    <cellStyle name="เครื่องหมายจุลภาค 39 2 4 3 3 3" xfId="35677" xr:uid="{62D9FF1C-0BB0-4E44-A558-91BC86A6B471}"/>
    <cellStyle name="เครื่องหมายจุลภาค 39 2 4 3 4" xfId="26488" xr:uid="{C1676107-D987-4C27-A137-2165A2FAE064}"/>
    <cellStyle name="เครื่องหมายจุลภาค 39 2 4 3 4 2" xfId="38014" xr:uid="{713DB6EB-9633-4FB4-ACFE-A0AF236198E3}"/>
    <cellStyle name="เครื่องหมายจุลภาค 39 2 4 3 5" xfId="19463" xr:uid="{A8A9CF66-627C-4D83-9D0E-C52D590AFA1E}"/>
    <cellStyle name="เครื่องหมายจุลภาค 39 2 4 3 6" xfId="30993" xr:uid="{AD7325A9-A89F-43BF-B418-7BD63B196BAD}"/>
    <cellStyle name="เครื่องหมายจุลภาค 39 2 4 4" xfId="7435" xr:uid="{16AA9FCA-33B5-4E72-A06E-74F89E8C864B}"/>
    <cellStyle name="เครื่องหมายจุลภาค 39 2 4 4 2" xfId="14305" xr:uid="{EB549285-AC0B-4D92-B808-D1C49B90DC50}"/>
    <cellStyle name="เครื่องหมายจุลภาค 39 2 4 4 3" xfId="20642" xr:uid="{531D478F-6D15-4ABA-A378-002EA3215A71}"/>
    <cellStyle name="เครื่องหมายจุลภาค 39 2 4 4 4" xfId="32170" xr:uid="{3C209747-0D07-41E6-80C1-408EC309E3E2}"/>
    <cellStyle name="เครื่องหมายจุลภาค 39 2 4 5" xfId="9393" xr:uid="{A7A10A0F-F07B-45B4-99FC-D0212C13315F}"/>
    <cellStyle name="เครื่องหมายจุลภาค 39 2 4 5 2" xfId="16198" xr:uid="{7050D0A3-95DF-45CF-9331-3702316D8DA9}"/>
    <cellStyle name="เครื่องหมายจุลภาค 39 2 4 5 3" xfId="22989" xr:uid="{37ADD3C5-9C23-4E3B-8E68-17D62C6B6681}"/>
    <cellStyle name="เครื่องหมายจุลภาค 39 2 4 5 4" xfId="34515" xr:uid="{921DC994-2D2F-45DA-AE4E-C919F03E2576}"/>
    <cellStyle name="เครื่องหมายจุลภาค 39 2 4 6" xfId="12521" xr:uid="{98183321-BFCA-46D4-B358-5C12797F5E0F}"/>
    <cellStyle name="เครื่องหมายจุลภาค 39 2 4 6 2" xfId="25327" xr:uid="{723DF21D-35CA-4EE3-AA9D-7FF3F8DB5F92}"/>
    <cellStyle name="เครื่องหมายจุลภาค 39 2 4 6 3" xfId="36853" xr:uid="{81EE746D-ECBF-455A-99F5-528B9CB78C68}"/>
    <cellStyle name="เครื่องหมายจุลภาค 39 2 4 7" xfId="27664" xr:uid="{2E8B47ED-765D-4A8B-AF63-F603D00B0A07}"/>
    <cellStyle name="เครื่องหมายจุลภาค 39 2 4 7 2" xfId="39190" xr:uid="{E3184AA2-6523-4799-B0A2-0E4E58DD2E64}"/>
    <cellStyle name="เครื่องหมายจุลภาค 39 2 4 8" xfId="17625" xr:uid="{5B9DB575-22BC-4A6F-829F-B3B9E14BE813}"/>
    <cellStyle name="เครื่องหมายจุลภาค 39 2 4 9" xfId="29163" xr:uid="{74AEA92B-E688-41D0-B80D-94102FE833AE}"/>
    <cellStyle name="เครื่องหมายจุลภาค 39 2 5" xfId="2766" xr:uid="{D13870B4-E7D4-4656-8230-ED203E49D3CE}"/>
    <cellStyle name="เครื่องหมายจุลภาค 39 2 5 2" xfId="6668" xr:uid="{7A978647-9932-40A6-A8A0-A978B3DA11B2}"/>
    <cellStyle name="เครื่องหมายจุลภาค 39 2 5 2 2" xfId="8512" xr:uid="{725A5BCB-76AB-4B25-BE8A-7F2ED7B40FF9}"/>
    <cellStyle name="เครื่องหมายจุลภาค 39 2 5 2 2 2" xfId="15382" xr:uid="{0FB870C9-4975-4C0C-A009-4B80230A249D}"/>
    <cellStyle name="เครื่องหมายจุลภาค 39 2 5 2 2 3" xfId="21965" xr:uid="{DB619491-DD97-4CA0-B8AF-528B1FDE9D3F}"/>
    <cellStyle name="เครื่องหมายจุลภาค 39 2 5 2 2 4" xfId="33492" xr:uid="{36387758-D2CA-47DE-B1EB-4E8DDE4FB7FC}"/>
    <cellStyle name="เครื่องหมายจุลภาค 39 2 5 2 3" xfId="13539" xr:uid="{B5F5B6C5-97F5-4A74-A882-096CD7B16045}"/>
    <cellStyle name="เครื่องหมายจุลภาค 39 2 5 2 3 2" xfId="24308" xr:uid="{67089920-7B5A-4F78-B42B-5EDE70F6806D}"/>
    <cellStyle name="เครื่องหมายจุลภาค 39 2 5 2 3 3" xfId="35834" xr:uid="{19E12DF4-45E8-4220-9520-4EBC2613A649}"/>
    <cellStyle name="เครื่องหมายจุลภาค 39 2 5 2 4" xfId="26645" xr:uid="{4BF78066-259C-4C9B-A5E1-EB498153A59E}"/>
    <cellStyle name="เครื่องหมายจุลภาค 39 2 5 2 4 2" xfId="38171" xr:uid="{1E2950FD-2663-4BDD-A59D-E7108042B2A6}"/>
    <cellStyle name="เครื่องหมายจุลภาค 39 2 5 2 5" xfId="19620" xr:uid="{B38932EC-7F8E-4672-A11C-C1E134D8868C}"/>
    <cellStyle name="เครื่องหมายจุลภาค 39 2 5 2 6" xfId="31150" xr:uid="{B4F12021-F18F-42DD-80AA-9C664AD44EDE}"/>
    <cellStyle name="เครื่องหมายจุลภาค 39 2 5 3" xfId="7579" xr:uid="{9EF1FE2D-B1E4-42A5-8FC0-2B6373DF628B}"/>
    <cellStyle name="เครื่องหมายจุลภาค 39 2 5 3 2" xfId="14449" xr:uid="{D762B7FD-0B9B-4A47-90C8-3974441E8624}"/>
    <cellStyle name="เครื่องหมายจุลภาค 39 2 5 3 3" xfId="20799" xr:uid="{F0DE3394-4B3D-43ED-B02E-B22BB082C8ED}"/>
    <cellStyle name="เครื่องหมายจุลภาค 39 2 5 3 4" xfId="32327" xr:uid="{EFBF6E3E-AF4B-4454-9923-7B6A0B046919}"/>
    <cellStyle name="เครื่องหมายจุลภาค 39 2 5 4" xfId="9540" xr:uid="{21CFC01B-ADA3-4475-A985-B37DEBFD32D5}"/>
    <cellStyle name="เครื่องหมายจุลภาค 39 2 5 4 2" xfId="16342" xr:uid="{6E52F2D3-4DC0-492B-9F24-92AC121247E5}"/>
    <cellStyle name="เครื่องหมายจุลภาค 39 2 5 4 3" xfId="23146" xr:uid="{F3C853A4-E101-4AAC-82C6-529E549946DC}"/>
    <cellStyle name="เครื่องหมายจุลภาค 39 2 5 4 4" xfId="34672" xr:uid="{44B07285-2CCF-4EC5-ACC7-74D58FD262A7}"/>
    <cellStyle name="เครื่องหมายจุลภาค 39 2 5 5" xfId="12651" xr:uid="{514F48B8-13F4-4F8B-894D-032503E30188}"/>
    <cellStyle name="เครื่องหมายจุลภาค 39 2 5 5 2" xfId="25484" xr:uid="{2FBABD51-4748-46C4-B344-2FA186D3DCA9}"/>
    <cellStyle name="เครื่องหมายจุลภาค 39 2 5 5 3" xfId="37010" xr:uid="{FF6B7C6E-80DF-4202-829A-1F4FFBD012CD}"/>
    <cellStyle name="เครื่องหมายจุลภาค 39 2 5 6" xfId="27821" xr:uid="{CEE65F15-17F7-465A-BD10-340680B4E3C3}"/>
    <cellStyle name="เครื่องหมายจุลภาค 39 2 5 6 2" xfId="39347" xr:uid="{BAEC65E3-1A09-4B7B-B29C-3C93CF6969DB}"/>
    <cellStyle name="เครื่องหมายจุลภาค 39 2 5 7" xfId="17791" xr:uid="{F044720D-E5DD-4CC6-99D0-92B5C4AF3D47}"/>
    <cellStyle name="เครื่องหมายจุลภาค 39 2 5 8" xfId="29329" xr:uid="{D5DE0E3F-91D7-4272-8DC5-AF5ADBDDB692}"/>
    <cellStyle name="เครื่องหมายจุลภาค 39 2 6" xfId="6223" xr:uid="{485ED52F-82C2-4C78-BBB3-C43AF0F70DD3}"/>
    <cellStyle name="เครื่องหมายจุลภาค 39 2 6 2" xfId="8050" xr:uid="{56EC0670-A46A-4298-9FD9-747D42BD73B9}"/>
    <cellStyle name="เครื่องหมายจุลภาค 39 2 6 2 2" xfId="14920" xr:uid="{29C6995A-5FC0-485F-9F6A-EEB58DB9F7F0}"/>
    <cellStyle name="เครื่องหมายจุลภาค 39 2 6 2 3" xfId="21487" xr:uid="{8772CF01-AA95-4B9C-9669-01B355D88268}"/>
    <cellStyle name="เครื่องหมายจุลภาค 39 2 6 2 4" xfId="33014" xr:uid="{60EECC3D-C32E-44EB-BA9D-8445765B4F71}"/>
    <cellStyle name="เครื่องหมายจุลภาค 39 2 6 3" xfId="13094" xr:uid="{85CA7829-C400-49B7-BFB0-E385924679C3}"/>
    <cellStyle name="เครื่องหมายจุลภาค 39 2 6 3 2" xfId="23830" xr:uid="{03B5C3D9-05E0-4311-80B2-2F62033D284A}"/>
    <cellStyle name="เครื่องหมายจุลภาค 39 2 6 3 3" xfId="35356" xr:uid="{2FAC4B01-DCA8-4AC7-911D-E64237C8BDE7}"/>
    <cellStyle name="เครื่องหมายจุลภาค 39 2 6 4" xfId="26167" xr:uid="{A0A0FEAA-7730-4785-8295-AC86650303D6}"/>
    <cellStyle name="เครื่องหมายจุลภาค 39 2 6 4 2" xfId="37693" xr:uid="{56AAA216-2526-4417-8DA8-F6DB2BBB9814}"/>
    <cellStyle name="เครื่องหมายจุลภาค 39 2 6 5" xfId="19142" xr:uid="{2114B825-C612-4A8C-B34E-FBBBBA7FA6E1}"/>
    <cellStyle name="เครื่องหมายจุลภาค 39 2 6 6" xfId="30672" xr:uid="{17B5E840-0499-4912-A65B-76EF06AF7417}"/>
    <cellStyle name="เครื่องหมายจุลภาค 39 2 7" xfId="7130" xr:uid="{7D6C21BA-0437-4179-9F5B-7FF35880E231}"/>
    <cellStyle name="เครื่องหมายจุลภาค 39 2 7 2" xfId="14000" xr:uid="{CFDEBF0E-8241-4DB8-A0B7-FCC94668827C}"/>
    <cellStyle name="เครื่องหมายจุลภาค 39 2 7 3" xfId="20321" xr:uid="{3B5BE4BF-8526-4E3C-A08B-40FA19873FDF}"/>
    <cellStyle name="เครื่องหมายจุลภาค 39 2 7 4" xfId="31849" xr:uid="{4E4F5B3D-EEE1-4EF7-88AB-5CCC7F63E374}"/>
    <cellStyle name="เครื่องหมายจุลภาค 39 2 8" xfId="9086" xr:uid="{799309F8-800D-4133-8928-CC5017145F92}"/>
    <cellStyle name="เครื่องหมายจุลภาค 39 2 8 2" xfId="15892" xr:uid="{72308119-7824-440F-BC5F-55472801891A}"/>
    <cellStyle name="เครื่องหมายจุลภาค 39 2 8 3" xfId="22668" xr:uid="{33098116-C771-4855-A311-A2F5A57F8504}"/>
    <cellStyle name="เครื่องหมายจุลภาค 39 2 8 4" xfId="34194" xr:uid="{4BF20E7C-9865-4A96-8577-3D5863B9F037}"/>
    <cellStyle name="เครื่องหมายจุลภาค 39 2 9" xfId="12236" xr:uid="{57574117-9D91-4D79-AA43-7134D8BC6D5B}"/>
    <cellStyle name="เครื่องหมายจุลภาค 39 2 9 2" xfId="25006" xr:uid="{E1D1A3E3-67F4-4301-B10D-3C987B785CCC}"/>
    <cellStyle name="เครื่องหมายจุลภาค 39 2 9 3" xfId="36532" xr:uid="{157F8D55-555F-40B6-9C6F-4D497AD602BB}"/>
    <cellStyle name="เครื่องหมายจุลภาค 39 3" xfId="2273" xr:uid="{161B994B-8BCF-454A-9869-17932C09EC05}"/>
    <cellStyle name="เครื่องหมายจุลภาค 39 3 2" xfId="2827" xr:uid="{F873B5E7-147C-48E3-81F9-B7EA6EA43896}"/>
    <cellStyle name="เครื่องหมายจุลภาค 39 3 2 2" xfId="6731" xr:uid="{66F43619-5729-4D17-BDFA-D5DAABCA5D35}"/>
    <cellStyle name="เครื่องหมายจุลภาค 39 3 2 2 2" xfId="8579" xr:uid="{CDDAE1DA-1A9A-4667-83D1-876123975288}"/>
    <cellStyle name="เครื่องหมายจุลภาค 39 3 2 2 2 2" xfId="15449" xr:uid="{A317082A-7C82-4014-A3C9-A40C116CC2B2}"/>
    <cellStyle name="เครื่องหมายจุลภาค 39 3 2 2 2 3" xfId="22035" xr:uid="{2B171C9A-8454-40C2-BFA3-EF1999FBDE51}"/>
    <cellStyle name="เครื่องหมายจุลภาค 39 3 2 2 2 4" xfId="33562" xr:uid="{AF822829-19A8-4C3F-B2B4-8E100E2C1861}"/>
    <cellStyle name="เครื่องหมายจุลภาค 39 3 2 2 3" xfId="13602" xr:uid="{673DFBD2-7ADB-4253-8CA3-2BD0104202A7}"/>
    <cellStyle name="เครื่องหมายจุลภาค 39 3 2 2 3 2" xfId="24378" xr:uid="{CE309EA6-E91E-47C5-AE42-BDFE82A1C9BC}"/>
    <cellStyle name="เครื่องหมายจุลภาค 39 3 2 2 3 3" xfId="35904" xr:uid="{3454FDF0-42E0-4AE0-BCBF-E3CAFBED9ED7}"/>
    <cellStyle name="เครื่องหมายจุลภาค 39 3 2 2 4" xfId="26715" xr:uid="{C80C1E13-088C-4D2B-8F07-5F0F5D9783F5}"/>
    <cellStyle name="เครื่องหมายจุลภาค 39 3 2 2 4 2" xfId="38241" xr:uid="{EF434102-BC74-4A69-A192-790D6452E290}"/>
    <cellStyle name="เครื่องหมายจุลภาค 39 3 2 2 5" xfId="19690" xr:uid="{217F5060-3665-4F56-BC9F-06738BD1B943}"/>
    <cellStyle name="เครื่องหมายจุลภาค 39 3 2 2 6" xfId="31220" xr:uid="{6A809480-2429-45BD-BD8A-4837E5E2E194}"/>
    <cellStyle name="เครื่องหมายจุลภาค 39 3 2 3" xfId="7646" xr:uid="{D080B564-DBD7-4D55-B341-0CC9396E6626}"/>
    <cellStyle name="เครื่องหมายจุลภาค 39 3 2 3 2" xfId="14516" xr:uid="{F8056012-D983-43AE-ACCB-C21F2D56902F}"/>
    <cellStyle name="เครื่องหมายจุลภาค 39 3 2 3 3" xfId="20869" xr:uid="{676457CE-3673-460D-B6ED-D8CF91A0314F}"/>
    <cellStyle name="เครื่องหมายจุลภาค 39 3 2 3 4" xfId="32397" xr:uid="{EBEAB5BB-8136-4C76-A14B-33F20B221DB3}"/>
    <cellStyle name="เครื่องหมายจุลภาค 39 3 2 4" xfId="9607" xr:uid="{2946AF31-B6FE-4C43-BD90-8DE4CB4E5F2C}"/>
    <cellStyle name="เครื่องหมายจุลภาค 39 3 2 4 2" xfId="16409" xr:uid="{55215408-16E1-4E30-A91D-133CD0E0D25C}"/>
    <cellStyle name="เครื่องหมายจุลภาค 39 3 2 4 3" xfId="23216" xr:uid="{ADF83E0E-D494-4F44-841B-7EE1FE6AA67E}"/>
    <cellStyle name="เครื่องหมายจุลภาค 39 3 2 4 4" xfId="34742" xr:uid="{2A098FB2-A453-4662-A46A-D8D25FCF865B}"/>
    <cellStyle name="เครื่องหมายจุลภาค 39 3 2 5" xfId="12712" xr:uid="{A61CAC22-3B42-4D3C-9BEE-ADDCADF9D2ED}"/>
    <cellStyle name="เครื่องหมายจุลภาค 39 3 2 5 2" xfId="25554" xr:uid="{CDB2BF3A-702C-458C-AC38-6D08FA6B1239}"/>
    <cellStyle name="เครื่องหมายจุลภาค 39 3 2 5 3" xfId="37080" xr:uid="{849414CE-1086-4872-95A4-5779706FEFF5}"/>
    <cellStyle name="เครื่องหมายจุลภาค 39 3 2 6" xfId="27891" xr:uid="{C2EAE0CD-939A-496C-AD54-9F7DD56152E2}"/>
    <cellStyle name="เครื่องหมายจุลภาค 39 3 2 6 2" xfId="39417" xr:uid="{428C5351-7014-41EB-BA06-0AB7F7EBC163}"/>
    <cellStyle name="เครื่องหมายจุลภาค 39 3 2 7" xfId="17861" xr:uid="{AC023B27-B145-4C32-99FF-70C39FC7FBF6}"/>
    <cellStyle name="เครื่องหมายจุลภาค 39 3 2 8" xfId="29399" xr:uid="{9804B74B-2820-41AB-A4FA-78884CAE7CCF}"/>
    <cellStyle name="เครื่องหมายจุลภาค 39 3 3" xfId="6285" xr:uid="{17ECB845-C226-4963-A4A7-0E8ABF572160}"/>
    <cellStyle name="เครื่องหมายจุลภาค 39 3 3 2" xfId="8116" xr:uid="{A8F80A4D-8B28-4E25-BAE1-170FDB7AC8A7}"/>
    <cellStyle name="เครื่องหมายจุลภาค 39 3 3 2 2" xfId="14986" xr:uid="{899AF111-7704-4DEA-B86C-5B975A2FF3A3}"/>
    <cellStyle name="เครื่องหมายจุลภาค 39 3 3 2 3" xfId="21557" xr:uid="{A3BCFE50-89FA-4C84-B682-E77BF68DFAFD}"/>
    <cellStyle name="เครื่องหมายจุลภาค 39 3 3 2 4" xfId="33084" xr:uid="{BF1AE02B-7EBD-4ED6-8DF6-FE8D62BE6297}"/>
    <cellStyle name="เครื่องหมายจุลภาค 39 3 3 3" xfId="13156" xr:uid="{62B3D829-3BF6-4B3E-88AD-6006BB7796AC}"/>
    <cellStyle name="เครื่องหมายจุลภาค 39 3 3 3 2" xfId="23900" xr:uid="{B593B50B-C26A-46A4-A05B-8118F68FDCC4}"/>
    <cellStyle name="เครื่องหมายจุลภาค 39 3 3 3 3" xfId="35426" xr:uid="{8794E608-F592-4AA9-B6C8-6BBBBFA86A07}"/>
    <cellStyle name="เครื่องหมายจุลภาค 39 3 3 4" xfId="26237" xr:uid="{D49E0288-54CC-430F-BD9B-28E479336AF6}"/>
    <cellStyle name="เครื่องหมายจุลภาค 39 3 3 4 2" xfId="37763" xr:uid="{E8AB0747-825C-4A68-887A-3FAC1466A0B0}"/>
    <cellStyle name="เครื่องหมายจุลภาค 39 3 3 5" xfId="19212" xr:uid="{FFD83ED7-141B-4E86-B3CA-9CA16637C618}"/>
    <cellStyle name="เครื่องหมายจุลภาค 39 3 3 6" xfId="30742" xr:uid="{073EB896-877B-40CF-B99F-6ABCDFB31A76}"/>
    <cellStyle name="เครื่องหมายจุลภาค 39 3 4" xfId="7192" xr:uid="{3AF8AC3B-5937-4DFC-AF2A-F16EFFC65C83}"/>
    <cellStyle name="เครื่องหมายจุลภาค 39 3 4 2" xfId="14062" xr:uid="{B28F96D8-20A0-49F4-BEC3-7F8396F62045}"/>
    <cellStyle name="เครื่องหมายจุลภาค 39 3 4 3" xfId="20391" xr:uid="{07137CBB-CAB3-4428-9E65-ACC806F87F64}"/>
    <cellStyle name="เครื่องหมายจุลภาค 39 3 4 4" xfId="31919" xr:uid="{143AC63B-C2CF-4645-9BD5-065545C0A84D}"/>
    <cellStyle name="เครื่องหมายจุลภาค 39 3 5" xfId="9150" xr:uid="{60993C3F-B862-4DC7-B50E-65BCEF13C4C6}"/>
    <cellStyle name="เครื่องหมายจุลภาค 39 3 5 2" xfId="15955" xr:uid="{BA99EF86-893D-4AB6-AB3E-E93B1B93E512}"/>
    <cellStyle name="เครื่องหมายจุลภาค 39 3 5 3" xfId="22738" xr:uid="{76637422-91D5-4E1B-BE25-B6912F5FBD6C}"/>
    <cellStyle name="เครื่องหมายจุลภาค 39 3 5 4" xfId="34264" xr:uid="{445719DA-92FE-4466-BECB-0A20D1864A7F}"/>
    <cellStyle name="เครื่องหมายจุลภาค 39 3 6" xfId="12296" xr:uid="{9CFCD6B9-643A-40E4-A17D-C15D02DF1A8B}"/>
    <cellStyle name="เครื่องหมายจุลภาค 39 3 6 2" xfId="25076" xr:uid="{D24D193F-243C-4B0C-BA1A-536C533D5D12}"/>
    <cellStyle name="เครื่องหมายจุลภาค 39 3 6 3" xfId="36602" xr:uid="{20896E1F-29A5-437A-B8D3-D1CE6A15E735}"/>
    <cellStyle name="เครื่องหมายจุลภาค 39 3 7" xfId="27413" xr:uid="{1F2EDE3F-5580-4F86-82CA-8E66DD4D20C5}"/>
    <cellStyle name="เครื่องหมายจุลภาค 39 3 7 2" xfId="38939" xr:uid="{290A3609-D3D7-454F-91DB-D198C41569AB}"/>
    <cellStyle name="เครื่องหมายจุลภาค 39 3 8" xfId="17317" xr:uid="{8DB01851-29A0-4FD0-BB64-9ADDFB9B7C23}"/>
    <cellStyle name="เครื่องหมายจุลภาค 39 3 9" xfId="28855" xr:uid="{8504AFB5-538C-4E78-AFBC-064CB4F4E498}"/>
    <cellStyle name="เครื่องหมายจุลภาค 39 4" xfId="2401" xr:uid="{7FD36BC0-F534-4312-90F2-B413C8A7F03F}"/>
    <cellStyle name="เครื่องหมายจุลภาค 39 4 2" xfId="2926" xr:uid="{1BBA9D24-E121-4456-B4D9-28F3CCD97F46}"/>
    <cellStyle name="เครื่องหมายจุลภาค 39 4 2 2" xfId="6834" xr:uid="{781418BF-68C8-4B1B-806B-A09C5F51C2FC}"/>
    <cellStyle name="เครื่องหมายจุลภาค 39 4 2 2 2" xfId="8685" xr:uid="{ABB4A030-4E34-47BC-AFBE-0852B99CD011}"/>
    <cellStyle name="เครื่องหมายจุลภาค 39 4 2 2 2 2" xfId="15555" xr:uid="{52DB3A37-C9EB-4486-94FB-809CB82B4E5F}"/>
    <cellStyle name="เครื่องหมายจุลภาค 39 4 2 2 2 3" xfId="22143" xr:uid="{3F106923-F6DE-4969-A1D3-D22688AD97B6}"/>
    <cellStyle name="เครื่องหมายจุลภาค 39 4 2 2 2 4" xfId="33670" xr:uid="{21A6E2CF-4DDF-4DEC-9B18-29129A91EF45}"/>
    <cellStyle name="เครื่องหมายจุลภาค 39 4 2 2 3" xfId="13705" xr:uid="{2C4B28D3-E669-4D14-ADD2-43367AB412A5}"/>
    <cellStyle name="เครื่องหมายจุลภาค 39 4 2 2 3 2" xfId="24486" xr:uid="{CC6D3E60-3FCC-4E7C-92DE-160AEDE1D6B5}"/>
    <cellStyle name="เครื่องหมายจุลภาค 39 4 2 2 3 3" xfId="36012" xr:uid="{36F4D5D7-DA2F-4210-B4FC-142DE44D1BA4}"/>
    <cellStyle name="เครื่องหมายจุลภาค 39 4 2 2 4" xfId="26823" xr:uid="{98F2A9DD-F95B-4481-8147-A32A8F15550D}"/>
    <cellStyle name="เครื่องหมายจุลภาค 39 4 2 2 4 2" xfId="38349" xr:uid="{0F2DC5A2-05A0-4C58-94BB-AC22504E2A57}"/>
    <cellStyle name="เครื่องหมายจุลภาค 39 4 2 2 5" xfId="19798" xr:uid="{03EBE7FB-D074-4A49-95A4-63F47B14D52E}"/>
    <cellStyle name="เครื่องหมายจุลภาค 39 4 2 2 6" xfId="31328" xr:uid="{36116183-DE56-40B5-98F4-3C625437B350}"/>
    <cellStyle name="เครื่องหมายจุลภาค 39 4 2 3" xfId="7752" xr:uid="{A3A631D8-2D98-4103-9BA1-BA3B46A29C5B}"/>
    <cellStyle name="เครื่องหมายจุลภาค 39 4 2 3 2" xfId="14622" xr:uid="{1215327B-CD58-4FC2-9068-CFD7C5D50F00}"/>
    <cellStyle name="เครื่องหมายจุลภาค 39 4 2 3 3" xfId="20977" xr:uid="{1E4AF007-0D6A-44FF-B0B8-B08B3ABE759C}"/>
    <cellStyle name="เครื่องหมายจุลภาค 39 4 2 3 4" xfId="32505" xr:uid="{081B2FEC-1F5D-46D7-9D92-7D130D9670F9}"/>
    <cellStyle name="เครื่องหมายจุลภาค 39 4 2 4" xfId="9714" xr:uid="{962DC02D-13D4-4A1F-8CDD-B92E4E2B1A1E}"/>
    <cellStyle name="เครื่องหมายจุลภาค 39 4 2 4 2" xfId="16516" xr:uid="{2954DDEA-46A2-412D-A812-364F8D038207}"/>
    <cellStyle name="เครื่องหมายจุลภาค 39 4 2 4 3" xfId="23324" xr:uid="{660149AB-A60F-4A23-AB25-F771EC722618}"/>
    <cellStyle name="เครื่องหมายจุลภาค 39 4 2 4 4" xfId="34850" xr:uid="{1A89017F-AED5-41FA-9B2E-0EEEED63EF02}"/>
    <cellStyle name="เครื่องหมายจุลภาค 39 4 2 5" xfId="12811" xr:uid="{57C34ED9-ACA4-4C5F-8376-4C46195498B4}"/>
    <cellStyle name="เครื่องหมายจุลภาค 39 4 2 5 2" xfId="25662" xr:uid="{2F07A109-CE69-4986-B5B8-46811E31A24B}"/>
    <cellStyle name="เครื่องหมายจุลภาค 39 4 2 5 3" xfId="37188" xr:uid="{80AF73B5-0F85-4CF3-9D7E-17C5DBA0E67C}"/>
    <cellStyle name="เครื่องหมายจุลภาค 39 4 2 6" xfId="27999" xr:uid="{DC897B21-FC51-4B47-B153-69F076CAAD84}"/>
    <cellStyle name="เครื่องหมายจุลภาค 39 4 2 6 2" xfId="39525" xr:uid="{03ED14CF-1F4C-40D3-9C49-978FFC46245C}"/>
    <cellStyle name="เครื่องหมายจุลภาค 39 4 2 7" xfId="17969" xr:uid="{C66A7408-F776-450F-A386-6359995FAF3F}"/>
    <cellStyle name="เครื่องหมายจุลภาค 39 4 2 8" xfId="29507" xr:uid="{FDD4D173-F035-42D6-957E-B241AE5544AB}"/>
    <cellStyle name="เครื่องหมายจุลภาค 39 4 3" xfId="6388" xr:uid="{9875C677-3132-4832-8A0B-7D81C630FE78}"/>
    <cellStyle name="เครื่องหมายจุลภาค 39 4 3 2" xfId="8222" xr:uid="{5150C38C-F730-4CEA-9E75-D4AC5D320F76}"/>
    <cellStyle name="เครื่องหมายจุลภาค 39 4 3 2 2" xfId="15092" xr:uid="{890B7995-D86A-4D07-B1E9-E1C90C9495F0}"/>
    <cellStyle name="เครื่องหมายจุลภาค 39 4 3 2 3" xfId="21665" xr:uid="{CCEBF087-A005-4F78-A826-49D451C3D42C}"/>
    <cellStyle name="เครื่องหมายจุลภาค 39 4 3 2 4" xfId="33192" xr:uid="{9D7F54A3-0EA5-47C9-AC1E-5F41D1EBA645}"/>
    <cellStyle name="เครื่องหมายจุลภาค 39 4 3 3" xfId="13259" xr:uid="{5ECA54A0-71AE-4AE5-8A91-A580C46BC8B4}"/>
    <cellStyle name="เครื่องหมายจุลภาค 39 4 3 3 2" xfId="24008" xr:uid="{AAC59E94-A147-456A-AE3A-9ED46494ABCA}"/>
    <cellStyle name="เครื่องหมายจุลภาค 39 4 3 3 3" xfId="35534" xr:uid="{FC782C6B-0ABC-4571-9135-6C2C8BEA71E0}"/>
    <cellStyle name="เครื่องหมายจุลภาค 39 4 3 4" xfId="26345" xr:uid="{305C4854-10D3-442C-AEB0-58140324C64D}"/>
    <cellStyle name="เครื่องหมายจุลภาค 39 4 3 4 2" xfId="37871" xr:uid="{A6ED216F-0F04-4BA7-88F9-DC3A70CBFC3A}"/>
    <cellStyle name="เครื่องหมายจุลภาค 39 4 3 5" xfId="19320" xr:uid="{8D683375-9DAA-4FE9-9407-D94D34B674F1}"/>
    <cellStyle name="เครื่องหมายจุลภาค 39 4 3 6" xfId="30850" xr:uid="{0190D1C3-E331-4458-9788-A371BE932325}"/>
    <cellStyle name="เครื่องหมายจุลภาค 39 4 4" xfId="7295" xr:uid="{EDE44CD0-B4CB-4590-B75B-9958C31DF50B}"/>
    <cellStyle name="เครื่องหมายจุลภาค 39 4 4 2" xfId="14165" xr:uid="{39F121F5-5E85-4C16-8B33-1351D19A1C10}"/>
    <cellStyle name="เครื่องหมายจุลภาค 39 4 4 3" xfId="20499" xr:uid="{AF68E0C2-8FF7-4F63-AC4F-BBE0F166635E}"/>
    <cellStyle name="เครื่องหมายจุลภาค 39 4 4 4" xfId="32027" xr:uid="{90DA4B1C-4F4B-4F8F-AFD7-D957E14915EB}"/>
    <cellStyle name="เครื่องหมายจุลภาค 39 4 5" xfId="9253" xr:uid="{6B352505-5B7B-4CF7-A5E3-FC1F76C03207}"/>
    <cellStyle name="เครื่องหมายจุลภาค 39 4 5 2" xfId="16058" xr:uid="{ABA2F31E-A79E-408D-A994-80D6070A554C}"/>
    <cellStyle name="เครื่องหมายจุลภาค 39 4 5 3" xfId="22846" xr:uid="{58FE9E9F-CAB7-47C5-A40A-4F058A800E5E}"/>
    <cellStyle name="เครื่องหมายจุลภาค 39 4 5 4" xfId="34372" xr:uid="{2223A50F-E427-412D-8720-30D59F011553}"/>
    <cellStyle name="เครื่องหมายจุลภาค 39 4 6" xfId="12393" xr:uid="{620461F7-29AE-4EF8-ABE5-AF84415EA11C}"/>
    <cellStyle name="เครื่องหมายจุลภาค 39 4 6 2" xfId="25184" xr:uid="{AAD365A1-24B4-4198-9413-9FC85CAF3E94}"/>
    <cellStyle name="เครื่องหมายจุลภาค 39 4 6 3" xfId="36710" xr:uid="{CB3BD8E1-7C57-402C-8B56-39C2A3DC9118}"/>
    <cellStyle name="เครื่องหมายจุลภาค 39 4 7" xfId="27521" xr:uid="{8E14F0BB-70E2-4C75-8850-BCF76637070B}"/>
    <cellStyle name="เครื่องหมายจุลภาค 39 4 7 2" xfId="39047" xr:uid="{C579DFB5-7884-42C4-BA07-2D9161E1DCF2}"/>
    <cellStyle name="เครื่องหมายจุลภาค 39 4 8" xfId="17454" xr:uid="{4C9AFD43-E538-40A2-B7D5-3D49D1B77018}"/>
    <cellStyle name="เครื่องหมายจุลภาค 39 4 9" xfId="28992" xr:uid="{BCB69FF7-37E6-4657-8F7B-2A57EC58B53C}"/>
    <cellStyle name="เครื่องหมายจุลภาค 39 5" xfId="2520" xr:uid="{9E5521AA-D0D4-4E09-B80D-A5D64AEE5296}"/>
    <cellStyle name="เครื่องหมายจุลภาค 39 5 2" xfId="3025" xr:uid="{C2D56AF8-214C-4E90-ABB5-A490CB2ED638}"/>
    <cellStyle name="เครื่องหมายจุลภาค 39 5 2 2" xfId="6937" xr:uid="{57FAACE4-C351-4175-A3FA-754985838DE7}"/>
    <cellStyle name="เครื่องหมายจุลภาค 39 5 2 2 2" xfId="8790" xr:uid="{DF531401-DCB3-4AFF-8B63-D6C0E7D0AA59}"/>
    <cellStyle name="เครื่องหมายจุลภาค 39 5 2 2 2 2" xfId="15660" xr:uid="{B059948E-DE44-4ED8-807F-321C4F96179E}"/>
    <cellStyle name="เครื่องหมายจุลภาค 39 5 2 2 2 3" xfId="22248" xr:uid="{0BB571E1-EBAA-4C77-9A8C-5E4170281CEE}"/>
    <cellStyle name="เครื่องหมายจุลภาค 39 5 2 2 2 4" xfId="33775" xr:uid="{4231BD25-1A7B-4405-9537-83F802CD8468}"/>
    <cellStyle name="เครื่องหมายจุลภาค 39 5 2 2 3" xfId="13808" xr:uid="{B6C9EB66-83DB-4182-A0A6-EEBB62C212F4}"/>
    <cellStyle name="เครื่องหมายจุลภาค 39 5 2 2 3 2" xfId="24591" xr:uid="{91545ACD-2DC3-44BF-9F8E-CDA6B367FFD4}"/>
    <cellStyle name="เครื่องหมายจุลภาค 39 5 2 2 3 3" xfId="36117" xr:uid="{256D791F-ABC3-496A-BE14-56EF081C80AE}"/>
    <cellStyle name="เครื่องหมายจุลภาค 39 5 2 2 4" xfId="26928" xr:uid="{2171D6D8-B926-4A26-B885-2AEDAEE8C153}"/>
    <cellStyle name="เครื่องหมายจุลภาค 39 5 2 2 4 2" xfId="38454" xr:uid="{B9C18B00-74D9-48A7-BA61-16092C682D96}"/>
    <cellStyle name="เครื่องหมายจุลภาค 39 5 2 2 5" xfId="19903" xr:uid="{3DD9913F-135F-46B1-A3EA-81730FCE7311}"/>
    <cellStyle name="เครื่องหมายจุลภาค 39 5 2 2 6" xfId="31433" xr:uid="{DCC6B5C5-0AE7-4057-9E6A-AD6ABEB8B951}"/>
    <cellStyle name="เครื่องหมายจุลภาค 39 5 2 3" xfId="7857" xr:uid="{DF800641-6F0E-49AB-9AA9-AB2951AC66D2}"/>
    <cellStyle name="เครื่องหมายจุลภาค 39 5 2 3 2" xfId="14727" xr:uid="{89C2EBC9-F0BC-4DEB-917A-1E95E20FF766}"/>
    <cellStyle name="เครื่องหมายจุลภาค 39 5 2 3 3" xfId="21082" xr:uid="{BC85DE4D-3F2C-4A44-A536-812A82A96DC8}"/>
    <cellStyle name="เครื่องหมายจุลภาค 39 5 2 3 4" xfId="32610" xr:uid="{15A3B6A1-8BA4-4AA0-8296-3255AD65375D}"/>
    <cellStyle name="เครื่องหมายจุลภาค 39 5 2 4" xfId="9819" xr:uid="{362B7E2C-84B9-4B74-B7C7-532A70CEADF2}"/>
    <cellStyle name="เครื่องหมายจุลภาค 39 5 2 4 2" xfId="16621" xr:uid="{C8F3615B-A709-4199-9739-707FA458A95C}"/>
    <cellStyle name="เครื่องหมายจุลภาค 39 5 2 4 3" xfId="23429" xr:uid="{D9B21EC7-DD01-49CE-8390-A8621284C57C}"/>
    <cellStyle name="เครื่องหมายจุลภาค 39 5 2 4 4" xfId="34955" xr:uid="{8A862B8B-7361-4875-9AE9-89624D6A3BA5}"/>
    <cellStyle name="เครื่องหมายจุลภาค 39 5 2 5" xfId="12910" xr:uid="{6F636A02-9594-422F-8883-89D604CE6A82}"/>
    <cellStyle name="เครื่องหมายจุลภาค 39 5 2 5 2" xfId="25767" xr:uid="{ED89ED0D-A663-42EE-8390-4DE78D39760C}"/>
    <cellStyle name="เครื่องหมายจุลภาค 39 5 2 5 3" xfId="37293" xr:uid="{BAC2378B-D83F-4883-AEEC-961E8A0BC8B0}"/>
    <cellStyle name="เครื่องหมายจุลภาค 39 5 2 6" xfId="28104" xr:uid="{081926E6-24BD-4114-949C-69246A06A9D6}"/>
    <cellStyle name="เครื่องหมายจุลภาค 39 5 2 6 2" xfId="39630" xr:uid="{AD6CCF0A-46DB-44BA-8118-F472F35B7391}"/>
    <cellStyle name="เครื่องหมายจุลภาค 39 5 2 7" xfId="18074" xr:uid="{98021052-8C20-4A5E-AB98-901271B49BFE}"/>
    <cellStyle name="เครื่องหมายจุลภาค 39 5 2 8" xfId="29612" xr:uid="{32473F68-CDF7-40F2-9833-849CDC3CDD5F}"/>
    <cellStyle name="เครื่องหมายจุลภาค 39 5 3" xfId="6490" xr:uid="{13F7F9F5-C8EF-4C25-8187-EA1E4435D6D2}"/>
    <cellStyle name="เครื่องหมายจุลภาค 39 5 3 2" xfId="8326" xr:uid="{8B3BDFAA-D449-4A99-90FB-F611BF560584}"/>
    <cellStyle name="เครื่องหมายจุลภาค 39 5 3 2 2" xfId="15196" xr:uid="{3C6CC139-2929-4964-9FA9-57C733A39307}"/>
    <cellStyle name="เครื่องหมายจุลภาค 39 5 3 2 3" xfId="21770" xr:uid="{9A5E7402-AEF1-4E0D-8DD2-93ABB5F02B38}"/>
    <cellStyle name="เครื่องหมายจุลภาค 39 5 3 2 4" xfId="33297" xr:uid="{1EB9457B-94E6-44C2-9AF7-C8491582300A}"/>
    <cellStyle name="เครื่องหมายจุลภาค 39 5 3 3" xfId="13361" xr:uid="{535CB552-145B-40C0-8C06-0BB31BBB91C6}"/>
    <cellStyle name="เครื่องหมายจุลภาค 39 5 3 3 2" xfId="24113" xr:uid="{14DAAD18-C5D4-4E70-8526-A9470621E1C1}"/>
    <cellStyle name="เครื่องหมายจุลภาค 39 5 3 3 3" xfId="35639" xr:uid="{C1BD0D54-9F3F-48AA-85C7-B2665835BD9B}"/>
    <cellStyle name="เครื่องหมายจุลภาค 39 5 3 4" xfId="26450" xr:uid="{ECCADC66-1B21-491D-9B2D-B4AF08BE438B}"/>
    <cellStyle name="เครื่องหมายจุลภาค 39 5 3 4 2" xfId="37976" xr:uid="{4C8CFDE5-BEBA-439B-A704-B620388F511A}"/>
    <cellStyle name="เครื่องหมายจุลภาค 39 5 3 5" xfId="19425" xr:uid="{83B9D8EB-6F9B-4DF0-B3A4-6633E597BC76}"/>
    <cellStyle name="เครื่องหมายจุลภาค 39 5 3 6" xfId="30955" xr:uid="{06C02528-E04D-41C5-BB3D-B4342A2470A7}"/>
    <cellStyle name="เครื่องหมายจุลภาค 39 5 4" xfId="7397" xr:uid="{DA5DE60E-79AD-4856-B2B3-CEEC28B0B8F4}"/>
    <cellStyle name="เครื่องหมายจุลภาค 39 5 4 2" xfId="14267" xr:uid="{4FBC7B27-7B65-4330-9972-45E81785A859}"/>
    <cellStyle name="เครื่องหมายจุลภาค 39 5 4 3" xfId="20604" xr:uid="{580CF0D3-A206-4E74-9FAB-244CEDF21F51}"/>
    <cellStyle name="เครื่องหมายจุลภาค 39 5 4 4" xfId="32132" xr:uid="{7CD1E675-E329-4AED-A070-9A838BDF7BCB}"/>
    <cellStyle name="เครื่องหมายจุลภาค 39 5 5" xfId="9355" xr:uid="{4796EBF0-E892-410A-A53B-907C6D74912B}"/>
    <cellStyle name="เครื่องหมายจุลภาค 39 5 5 2" xfId="16160" xr:uid="{FE81ACD3-E2C0-4896-A353-9140B1783821}"/>
    <cellStyle name="เครื่องหมายจุลภาค 39 5 5 3" xfId="22951" xr:uid="{DEA76926-C6AE-44F8-B1C7-C8B2018F0DF8}"/>
    <cellStyle name="เครื่องหมายจุลภาค 39 5 5 4" xfId="34477" xr:uid="{431EE2A7-AAC4-4578-B25E-8820CDDCCC88}"/>
    <cellStyle name="เครื่องหมายจุลภาค 39 5 6" xfId="12485" xr:uid="{1DDAE9D8-5963-4E08-9AB6-CB3530822850}"/>
    <cellStyle name="เครื่องหมายจุลภาค 39 5 6 2" xfId="25289" xr:uid="{C6D2548E-7642-4906-9CB2-54BA901F33FE}"/>
    <cellStyle name="เครื่องหมายจุลภาค 39 5 6 3" xfId="36815" xr:uid="{D65B9431-30F5-427E-8D55-4C1DDDC16519}"/>
    <cellStyle name="เครื่องหมายจุลภาค 39 5 7" xfId="27626" xr:uid="{5767A732-69AF-48B0-B6FD-2F3AC0835384}"/>
    <cellStyle name="เครื่องหมายจุลภาค 39 5 7 2" xfId="39152" xr:uid="{1DE8DC1D-636A-459D-BBFD-187A3B61716A}"/>
    <cellStyle name="เครื่องหมายจุลภาค 39 5 8" xfId="17587" xr:uid="{A96AC6BB-E854-4A66-B628-8DE5DC3CD89E}"/>
    <cellStyle name="เครื่องหมายจุลภาค 39 5 9" xfId="29125" xr:uid="{DD6C3D7A-4CDE-47FD-8641-BA161BE85BB0}"/>
    <cellStyle name="เครื่องหมายจุลภาค 39 6" xfId="2730" xr:uid="{22F3E4ED-61CF-48C9-9645-86048AB2F32B}"/>
    <cellStyle name="เครื่องหมายจุลภาค 39 6 2" xfId="6632" xr:uid="{400ED9D0-FA33-4E58-AA76-46621BD2CD74}"/>
    <cellStyle name="เครื่องหมายจุลภาค 39 6 2 2" xfId="8476" xr:uid="{08C2CC6F-72F9-4272-96D8-2FD461D9C4E2}"/>
    <cellStyle name="เครื่องหมายจุลภาค 39 6 2 2 2" xfId="15346" xr:uid="{74F68C73-CF62-4B7B-AB24-B09086B78F7C}"/>
    <cellStyle name="เครื่องหมายจุลภาค 39 6 2 2 3" xfId="21927" xr:uid="{378F037B-0FF9-4F70-89FA-99BC93BB566B}"/>
    <cellStyle name="เครื่องหมายจุลภาค 39 6 2 2 4" xfId="33454" xr:uid="{886E7120-BBFB-4EE9-BF77-D932250DB489}"/>
    <cellStyle name="เครื่องหมายจุลภาค 39 6 2 3" xfId="13503" xr:uid="{0B72C2D4-0EAE-4ADB-918C-42B34820D7B2}"/>
    <cellStyle name="เครื่องหมายจุลภาค 39 6 2 3 2" xfId="24270" xr:uid="{4129EC61-B7FF-4033-9C8E-EE0CA8FBAD4E}"/>
    <cellStyle name="เครื่องหมายจุลภาค 39 6 2 3 3" xfId="35796" xr:uid="{E474A0F8-56DD-4849-8B8D-B68B38CF14D9}"/>
    <cellStyle name="เครื่องหมายจุลภาค 39 6 2 4" xfId="26607" xr:uid="{F3F3E9D5-1B0B-46ED-8C09-5F8D22DED812}"/>
    <cellStyle name="เครื่องหมายจุลภาค 39 6 2 4 2" xfId="38133" xr:uid="{A44B5C11-5982-41AC-B113-F272FAA50141}"/>
    <cellStyle name="เครื่องหมายจุลภาค 39 6 2 5" xfId="19582" xr:uid="{2EE1CE4A-7D5D-404C-8117-EFF2B42BB139}"/>
    <cellStyle name="เครื่องหมายจุลภาค 39 6 2 6" xfId="31112" xr:uid="{AB3EE2A7-43BB-4DB0-83E0-8C7E7806787B}"/>
    <cellStyle name="เครื่องหมายจุลภาค 39 6 3" xfId="7543" xr:uid="{F2ECE039-C2AB-4FD9-820E-793A7B67B43A}"/>
    <cellStyle name="เครื่องหมายจุลภาค 39 6 3 2" xfId="14413" xr:uid="{62E5D470-7FE6-4237-B24E-F7632EC8554A}"/>
    <cellStyle name="เครื่องหมายจุลภาค 39 6 3 3" xfId="20761" xr:uid="{59040475-F8C9-4F07-A8D5-3D676D920E26}"/>
    <cellStyle name="เครื่องหมายจุลภาค 39 6 3 4" xfId="32289" xr:uid="{AF49236C-1B64-4CD5-B96C-3E634DE10942}"/>
    <cellStyle name="เครื่องหมายจุลภาค 39 6 4" xfId="9504" xr:uid="{EE386700-2646-4F99-BC1D-7A3D86D3081F}"/>
    <cellStyle name="เครื่องหมายจุลภาค 39 6 4 2" xfId="16306" xr:uid="{1687BDC0-7A40-4B6A-92BF-43A9947C4FB4}"/>
    <cellStyle name="เครื่องหมายจุลภาค 39 6 4 3" xfId="23108" xr:uid="{C4C6A642-E9D7-41AD-9EE1-AEFB7A17C839}"/>
    <cellStyle name="เครื่องหมายจุลภาค 39 6 4 4" xfId="34634" xr:uid="{E8F33629-C75F-4AC4-9274-B0A3687A6AC2}"/>
    <cellStyle name="เครื่องหมายจุลภาค 39 6 5" xfId="12615" xr:uid="{28118DD3-C527-4542-9C58-FB0F24381999}"/>
    <cellStyle name="เครื่องหมายจุลภาค 39 6 5 2" xfId="25446" xr:uid="{5CA14A68-E1E5-422A-842F-E9C4F38144AB}"/>
    <cellStyle name="เครื่องหมายจุลภาค 39 6 5 3" xfId="36972" xr:uid="{EAFEF7CC-CAE0-4A3E-8088-E8558CD93C6D}"/>
    <cellStyle name="เครื่องหมายจุลภาค 39 6 6" xfId="27783" xr:uid="{2623289D-5F9E-4B64-AD14-60F556608C1C}"/>
    <cellStyle name="เครื่องหมายจุลภาค 39 6 6 2" xfId="39309" xr:uid="{3DAFC973-468C-4A2A-9BC6-33805246459D}"/>
    <cellStyle name="เครื่องหมายจุลภาค 39 6 7" xfId="17753" xr:uid="{6E834EA7-E391-45BA-8B56-BDEE26A0A11C}"/>
    <cellStyle name="เครื่องหมายจุลภาค 39 6 8" xfId="29291" xr:uid="{42C508F6-BB6A-4004-9F6C-76C576ADAA4B}"/>
    <cellStyle name="เครื่องหมายจุลภาค 39 7" xfId="6187" xr:uid="{A64DD513-2456-4DC2-8084-35AA9A6F4F26}"/>
    <cellStyle name="เครื่องหมายจุลภาค 39 7 2" xfId="8014" xr:uid="{FE902581-F398-4B5A-83E8-3A826CAC42D8}"/>
    <cellStyle name="เครื่องหมายจุลภาค 39 7 2 2" xfId="14884" xr:uid="{67F48190-B1A9-4B14-8E2F-E4834F93F4E7}"/>
    <cellStyle name="เครื่องหมายจุลภาค 39 7 2 3" xfId="21449" xr:uid="{D49859E3-E111-4C89-A620-5CEA892F3A7A}"/>
    <cellStyle name="เครื่องหมายจุลภาค 39 7 2 4" xfId="32976" xr:uid="{8C3C02F8-E6F7-4508-8F38-875561F9EB11}"/>
    <cellStyle name="เครื่องหมายจุลภาค 39 7 3" xfId="13058" xr:uid="{3E876A75-6645-467D-B6FA-C23DF6EF2903}"/>
    <cellStyle name="เครื่องหมายจุลภาค 39 7 3 2" xfId="23792" xr:uid="{349CFAAD-93B8-469E-B614-4CE253B23579}"/>
    <cellStyle name="เครื่องหมายจุลภาค 39 7 3 3" xfId="35318" xr:uid="{E886A390-D774-4D74-8AFF-6251B2E7C570}"/>
    <cellStyle name="เครื่องหมายจุลภาค 39 7 4" xfId="26129" xr:uid="{310C8F6F-E673-4919-A002-B1A5998D618B}"/>
    <cellStyle name="เครื่องหมายจุลภาค 39 7 4 2" xfId="37655" xr:uid="{8AAE3273-61E7-4730-88B9-D0DADA9D2852}"/>
    <cellStyle name="เครื่องหมายจุลภาค 39 7 5" xfId="19104" xr:uid="{BC78AC82-D8E1-4F50-934A-3F6BC75F374F}"/>
    <cellStyle name="เครื่องหมายจุลภาค 39 7 6" xfId="30634" xr:uid="{8CE08A8E-669A-4840-A16F-F8EEBFEC8C53}"/>
    <cellStyle name="เครื่องหมายจุลภาค 39 8" xfId="7094" xr:uid="{5FBCDC37-EB31-40C7-B592-D7AB924FA942}"/>
    <cellStyle name="เครื่องหมายจุลภาค 39 8 2" xfId="13964" xr:uid="{CFA9D1BC-8BFB-4F61-B4C5-F0F99B6FB437}"/>
    <cellStyle name="เครื่องหมายจุลภาค 39 8 3" xfId="20283" xr:uid="{C4A2E404-1DEB-4E67-9DA0-356A20E81870}"/>
    <cellStyle name="เครื่องหมายจุลภาค 39 8 4" xfId="31811" xr:uid="{94A8090C-DC70-4630-B87D-15326E19EC10}"/>
    <cellStyle name="เครื่องหมายจุลภาค 39 9" xfId="9048" xr:uid="{DACBD266-1771-47D0-A83E-06DE81F08BAD}"/>
    <cellStyle name="เครื่องหมายจุลภาค 39 9 2" xfId="15856" xr:uid="{FB94DA5F-AAFC-4AA8-A167-DBB01B700CC1}"/>
    <cellStyle name="เครื่องหมายจุลภาค 39 9 3" xfId="22630" xr:uid="{0F7E9FDE-1142-4686-B747-C857F6865340}"/>
    <cellStyle name="เครื่องหมายจุลภาค 39 9 4" xfId="34156" xr:uid="{BA1394C4-1CBB-4015-B935-8ABE8B41371B}"/>
    <cellStyle name="เครื่องหมายจุลภาค 40" xfId="2127" xr:uid="{BA5D2BDD-103D-4E71-B946-83C89C712B73}"/>
    <cellStyle name="เครื่องหมายจุลภาค 40 10" xfId="12201" xr:uid="{EBD7F942-3D57-4848-A4B5-2B4C65B926EA}"/>
    <cellStyle name="เครื่องหมายจุลภาค 40 10 2" xfId="24969" xr:uid="{018F9C44-2FC3-45CC-892C-C25B43E0B5D8}"/>
    <cellStyle name="เครื่องหมายจุลภาค 40 10 3" xfId="36495" xr:uid="{4E6BD420-8D6E-48CF-9CA3-AF623098EB81}"/>
    <cellStyle name="เครื่องหมายจุลภาค 40 11" xfId="27306" xr:uid="{47E05C63-7CD8-44EC-A75F-23B527BD7783}"/>
    <cellStyle name="เครื่องหมายจุลภาค 40 11 2" xfId="38832" xr:uid="{BBCDF8BA-0F55-4954-8A0A-B8B6C2154FF7}"/>
    <cellStyle name="เครื่องหมายจุลภาค 40 12" xfId="17182" xr:uid="{3E130214-C033-4312-939A-80429A9968B5}"/>
    <cellStyle name="เครื่องหมายจุลภาค 40 13" xfId="28720" xr:uid="{2E9C0387-22EA-473D-AF9B-00BE9889269F}"/>
    <cellStyle name="เครื่องหมายจุลภาค 40 2" xfId="2175" xr:uid="{661AC21D-F9C6-4100-AD0A-1279A5FB26CD}"/>
    <cellStyle name="เครื่องหมายจุลภาค 40 2 10" xfId="27344" xr:uid="{60FDD8CB-EAC0-45DB-9339-B66D9ED07CF0}"/>
    <cellStyle name="เครื่องหมายจุลภาค 40 2 10 2" xfId="38870" xr:uid="{8004ED2B-761F-43BB-A395-43329C448B7E}"/>
    <cellStyle name="เครื่องหมายจุลภาค 40 2 11" xfId="17220" xr:uid="{D9458DB9-C0C0-4710-9FFE-C157A5DA1D44}"/>
    <cellStyle name="เครื่องหมายจุลภาค 40 2 12" xfId="28758" xr:uid="{F8D1AE9D-9B98-467F-9F43-E146058A0FD4}"/>
    <cellStyle name="เครื่องหมายจุลภาค 40 2 2" xfId="2312" xr:uid="{91DDAD7E-F8E4-4361-8415-DEAED0F84812}"/>
    <cellStyle name="เครื่องหมายจุลภาค 40 2 2 2" xfId="2865" xr:uid="{C6BB57C3-B767-452E-996D-FA5A6888E7E0}"/>
    <cellStyle name="เครื่องหมายจุลภาค 40 2 2 2 2" xfId="6769" xr:uid="{AF076930-A2C8-466A-B151-58EED2C78997}"/>
    <cellStyle name="เครื่องหมายจุลภาค 40 2 2 2 2 2" xfId="8618" xr:uid="{BD221A11-B099-450C-83DE-BF32F784B0B1}"/>
    <cellStyle name="เครื่องหมายจุลภาค 40 2 2 2 2 2 2" xfId="15488" xr:uid="{176AF1D0-0699-4843-9535-403A2FB2EAF3}"/>
    <cellStyle name="เครื่องหมายจุลภาค 40 2 2 2 2 2 3" xfId="22074" xr:uid="{2C916912-F32B-44FC-8145-2DC6B4085754}"/>
    <cellStyle name="เครื่องหมายจุลภาค 40 2 2 2 2 2 4" xfId="33601" xr:uid="{72384094-CC53-4BC5-8642-FAAA3CC1D8A3}"/>
    <cellStyle name="เครื่องหมายจุลภาค 40 2 2 2 2 3" xfId="13640" xr:uid="{05ED8BDB-4D74-47F1-8D25-D978EC81BC95}"/>
    <cellStyle name="เครื่องหมายจุลภาค 40 2 2 2 2 3 2" xfId="24417" xr:uid="{ECBB2650-96B1-4A78-9205-36979B9D2D23}"/>
    <cellStyle name="เครื่องหมายจุลภาค 40 2 2 2 2 3 3" xfId="35943" xr:uid="{869C1F24-9BBC-425D-8F30-B401370E43EF}"/>
    <cellStyle name="เครื่องหมายจุลภาค 40 2 2 2 2 4" xfId="26754" xr:uid="{5C1B355D-A04F-48D0-BB81-D7D4369366C7}"/>
    <cellStyle name="เครื่องหมายจุลภาค 40 2 2 2 2 4 2" xfId="38280" xr:uid="{22B83E57-CABE-4728-9171-5DC28DFF33EE}"/>
    <cellStyle name="เครื่องหมายจุลภาค 40 2 2 2 2 5" xfId="19729" xr:uid="{C394E06B-647B-4728-A18E-A99B527BD09F}"/>
    <cellStyle name="เครื่องหมายจุลภาค 40 2 2 2 2 6" xfId="31259" xr:uid="{4BB87DCE-E00A-4860-BAD3-630DA5A6C712}"/>
    <cellStyle name="เครื่องหมายจุลภาค 40 2 2 2 3" xfId="7685" xr:uid="{F81D3505-1A5A-4683-BBE4-2A229C8E629F}"/>
    <cellStyle name="เครื่องหมายจุลภาค 40 2 2 2 3 2" xfId="14555" xr:uid="{46866CD1-3DEE-4BF8-B5D4-27A7B3CF9349}"/>
    <cellStyle name="เครื่องหมายจุลภาค 40 2 2 2 3 3" xfId="20908" xr:uid="{354D1B15-910B-4E7F-AFFD-C92266503AFC}"/>
    <cellStyle name="เครื่องหมายจุลภาค 40 2 2 2 3 4" xfId="32436" xr:uid="{5073B0AB-5995-458D-BDA4-3B53F88DF039}"/>
    <cellStyle name="เครื่องหมายจุลภาค 40 2 2 2 4" xfId="9646" xr:uid="{1B14361C-D300-4F8C-B191-A3E9C814CE8A}"/>
    <cellStyle name="เครื่องหมายจุลภาค 40 2 2 2 4 2" xfId="16448" xr:uid="{2F78C863-709F-479D-8B83-48467CE1EE7D}"/>
    <cellStyle name="เครื่องหมายจุลภาค 40 2 2 2 4 3" xfId="23255" xr:uid="{312B4A4F-C458-47E2-B2EC-5CA3366C05C0}"/>
    <cellStyle name="เครื่องหมายจุลภาค 40 2 2 2 4 4" xfId="34781" xr:uid="{8A249972-C738-4A49-B801-0E2DF9BF98E6}"/>
    <cellStyle name="เครื่องหมายจุลภาค 40 2 2 2 5" xfId="12750" xr:uid="{5BDE9172-2048-483D-B63B-2867CC22FD18}"/>
    <cellStyle name="เครื่องหมายจุลภาค 40 2 2 2 5 2" xfId="25593" xr:uid="{07A1A8F5-6EAA-407D-99E4-39906B821BEA}"/>
    <cellStyle name="เครื่องหมายจุลภาค 40 2 2 2 5 3" xfId="37119" xr:uid="{B3476964-94E4-48CB-A72F-EA2A24E133FB}"/>
    <cellStyle name="เครื่องหมายจุลภาค 40 2 2 2 6" xfId="27930" xr:uid="{41ADA3BC-296F-4B6D-B073-BD663A505CC1}"/>
    <cellStyle name="เครื่องหมายจุลภาค 40 2 2 2 6 2" xfId="39456" xr:uid="{2640E9CA-F3FD-4A23-9126-520E63DAC7FE}"/>
    <cellStyle name="เครื่องหมายจุลภาค 40 2 2 2 7" xfId="17900" xr:uid="{5975692F-52FF-4581-BD42-207A7F291B27}"/>
    <cellStyle name="เครื่องหมายจุลภาค 40 2 2 2 8" xfId="29438" xr:uid="{45223F33-8243-4E47-9232-A876E0D901EC}"/>
    <cellStyle name="เครื่องหมายจุลภาค 40 2 2 3" xfId="6323" xr:uid="{16797979-4CC8-457B-9798-49D435C77FD2}"/>
    <cellStyle name="เครื่องหมายจุลภาค 40 2 2 3 2" xfId="8155" xr:uid="{2074F8BE-68EC-4C1D-A74F-BD2EAE80B0CE}"/>
    <cellStyle name="เครื่องหมายจุลภาค 40 2 2 3 2 2" xfId="15025" xr:uid="{8C97A1CE-A589-49C2-8354-F32AE4CC7FB2}"/>
    <cellStyle name="เครื่องหมายจุลภาค 40 2 2 3 2 3" xfId="21596" xr:uid="{76A06C61-DF06-46D3-962B-B2DCA1F7CB7D}"/>
    <cellStyle name="เครื่องหมายจุลภาค 40 2 2 3 2 4" xfId="33123" xr:uid="{7299CB7E-3C3D-443D-9847-E0F7034C5E99}"/>
    <cellStyle name="เครื่องหมายจุลภาค 40 2 2 3 3" xfId="13194" xr:uid="{28664759-3D86-4A0D-88AE-01833A51B9E7}"/>
    <cellStyle name="เครื่องหมายจุลภาค 40 2 2 3 3 2" xfId="23939" xr:uid="{4DF5BC0F-D02A-4E2D-927D-0C7224E28A39}"/>
    <cellStyle name="เครื่องหมายจุลภาค 40 2 2 3 3 3" xfId="35465" xr:uid="{70C5D5E4-60BC-4199-90B1-6D3E6A8F2823}"/>
    <cellStyle name="เครื่องหมายจุลภาค 40 2 2 3 4" xfId="26276" xr:uid="{795D3EDE-3E02-4334-A155-D07CF6B1B932}"/>
    <cellStyle name="เครื่องหมายจุลภาค 40 2 2 3 4 2" xfId="37802" xr:uid="{E348789B-0723-423D-AE89-4304F1EE3CC0}"/>
    <cellStyle name="เครื่องหมายจุลภาค 40 2 2 3 5" xfId="19251" xr:uid="{2161AC3D-8283-4D6C-B6E3-B59E64357709}"/>
    <cellStyle name="เครื่องหมายจุลภาค 40 2 2 3 6" xfId="30781" xr:uid="{2378B1BE-1047-4D66-92DB-E9446D8A5C05}"/>
    <cellStyle name="เครื่องหมายจุลภาค 40 2 2 4" xfId="7230" xr:uid="{9940C953-13AE-499E-AFAC-6AD6A754EB83}"/>
    <cellStyle name="เครื่องหมายจุลภาค 40 2 2 4 2" xfId="14100" xr:uid="{C301CC6A-FD5E-4F29-BB30-961D9880851E}"/>
    <cellStyle name="เครื่องหมายจุลภาค 40 2 2 4 3" xfId="20430" xr:uid="{12F1E1DD-47E0-45FE-A736-BEBC64546E25}"/>
    <cellStyle name="เครื่องหมายจุลภาค 40 2 2 4 4" xfId="31958" xr:uid="{0945AD18-1E27-4746-85FF-2AE6E64BFFE6}"/>
    <cellStyle name="เครื่องหมายจุลภาค 40 2 2 5" xfId="9188" xr:uid="{DEC08BE1-6D3F-4A76-8C9C-3B23F7F6EBE0}"/>
    <cellStyle name="เครื่องหมายจุลภาค 40 2 2 5 2" xfId="15993" xr:uid="{F43D35AD-8ADC-4E57-8DB1-D6B1D8D1980F}"/>
    <cellStyle name="เครื่องหมายจุลภาค 40 2 2 5 3" xfId="22777" xr:uid="{E678918D-E75E-48F6-9140-C04D865078AD}"/>
    <cellStyle name="เครื่องหมายจุลภาค 40 2 2 5 4" xfId="34303" xr:uid="{8EBEADE1-52B0-4519-BEE0-DCA0816023D8}"/>
    <cellStyle name="เครื่องหมายจุลภาค 40 2 2 6" xfId="12335" xr:uid="{461CFA4A-D78B-4716-80E7-B89CAB1FECFD}"/>
    <cellStyle name="เครื่องหมายจุลภาค 40 2 2 6 2" xfId="25115" xr:uid="{4F456FA3-8552-4530-BBA6-9879E1C95A6D}"/>
    <cellStyle name="เครื่องหมายจุลภาค 40 2 2 6 3" xfId="36641" xr:uid="{6781383A-8238-4B6C-8850-57518F04A720}"/>
    <cellStyle name="เครื่องหมายจุลภาค 40 2 2 7" xfId="27452" xr:uid="{0EF24745-7B7B-4BB2-9E3D-013E37A118A9}"/>
    <cellStyle name="เครื่องหมายจุลภาค 40 2 2 7 2" xfId="38978" xr:uid="{ABDF2C0E-9951-4E97-AA6E-1C2495203EC1}"/>
    <cellStyle name="เครื่องหมายจุลภาค 40 2 2 8" xfId="17356" xr:uid="{58C3B1AB-12D5-43CD-9C0F-D57577B86A4F}"/>
    <cellStyle name="เครื่องหมายจุลภาค 40 2 2 9" xfId="28894" xr:uid="{05A62675-AB0D-44A3-84D2-ECA3D4F85121}"/>
    <cellStyle name="เครื่องหมายจุลภาค 40 2 3" xfId="2438" xr:uid="{690610C5-B962-442E-96D3-9519E23EB64B}"/>
    <cellStyle name="เครื่องหมายจุลภาค 40 2 3 2" xfId="2963" xr:uid="{0C69B374-7AFB-462B-9B2A-E31C77008C54}"/>
    <cellStyle name="เครื่องหมายจุลภาค 40 2 3 2 2" xfId="6873" xr:uid="{21AE2185-7688-4B0E-A0A8-002039566825}"/>
    <cellStyle name="เครื่องหมายจุลภาค 40 2 3 2 2 2" xfId="8724" xr:uid="{F1ABAF01-26E7-41D0-9B0B-979905D3DD9D}"/>
    <cellStyle name="เครื่องหมายจุลภาค 40 2 3 2 2 2 2" xfId="15594" xr:uid="{C367E824-BE55-47EB-A6BE-D131C65BF131}"/>
    <cellStyle name="เครื่องหมายจุลภาค 40 2 3 2 2 2 3" xfId="22182" xr:uid="{3A4CB8F4-8D2E-4055-A737-062E74B2C3C0}"/>
    <cellStyle name="เครื่องหมายจุลภาค 40 2 3 2 2 2 4" xfId="33709" xr:uid="{2D91FCBD-2500-4C8E-B6DB-2C57C7F03A58}"/>
    <cellStyle name="เครื่องหมายจุลภาค 40 2 3 2 2 3" xfId="13744" xr:uid="{05A8BABB-0758-4F7D-8E53-21D50FA1FDA7}"/>
    <cellStyle name="เครื่องหมายจุลภาค 40 2 3 2 2 3 2" xfId="24525" xr:uid="{001C38CA-05B7-4CCC-A068-74DD122292BB}"/>
    <cellStyle name="เครื่องหมายจุลภาค 40 2 3 2 2 3 3" xfId="36051" xr:uid="{D66A536A-73B6-4C60-94A7-2B8E94922143}"/>
    <cellStyle name="เครื่องหมายจุลภาค 40 2 3 2 2 4" xfId="26862" xr:uid="{8F97218C-40BE-4EBE-A93A-489A35A7C671}"/>
    <cellStyle name="เครื่องหมายจุลภาค 40 2 3 2 2 4 2" xfId="38388" xr:uid="{E774B8FD-F801-42C7-A206-529995EC3265}"/>
    <cellStyle name="เครื่องหมายจุลภาค 40 2 3 2 2 5" xfId="19837" xr:uid="{4F2F0F67-17EE-47EB-9247-3E00B54B3161}"/>
    <cellStyle name="เครื่องหมายจุลภาค 40 2 3 2 2 6" xfId="31367" xr:uid="{33B2B840-CFC7-44A2-94FE-61356CC22838}"/>
    <cellStyle name="เครื่องหมายจุลภาค 40 2 3 2 3" xfId="7791" xr:uid="{EC41698B-0724-47EE-9DDC-7FF3F7A97081}"/>
    <cellStyle name="เครื่องหมายจุลภาค 40 2 3 2 3 2" xfId="14661" xr:uid="{9C5AB952-7991-4F46-ADEF-88F37304C758}"/>
    <cellStyle name="เครื่องหมายจุลภาค 40 2 3 2 3 3" xfId="21016" xr:uid="{F605ADE3-FDF8-4690-B4D9-0581CAC23446}"/>
    <cellStyle name="เครื่องหมายจุลภาค 40 2 3 2 3 4" xfId="32544" xr:uid="{6D38F71D-1349-43AC-A837-3FA8A35F78D1}"/>
    <cellStyle name="เครื่องหมายจุลภาค 40 2 3 2 4" xfId="9753" xr:uid="{996C6331-E1E0-4075-B264-1FC5FB23E9BF}"/>
    <cellStyle name="เครื่องหมายจุลภาค 40 2 3 2 4 2" xfId="16555" xr:uid="{4BC43442-BD83-4F8C-B225-451755889DB8}"/>
    <cellStyle name="เครื่องหมายจุลภาค 40 2 3 2 4 3" xfId="23363" xr:uid="{A9DBDE2B-DCAC-4B66-9DF2-92B300CF87DF}"/>
    <cellStyle name="เครื่องหมายจุลภาค 40 2 3 2 4 4" xfId="34889" xr:uid="{CE9C8A36-23ED-4A31-ADD7-30698CBF05F1}"/>
    <cellStyle name="เครื่องหมายจุลภาค 40 2 3 2 5" xfId="12848" xr:uid="{F0D0128D-6AE1-4A0A-B30A-89193A9BEF6C}"/>
    <cellStyle name="เครื่องหมายจุลภาค 40 2 3 2 5 2" xfId="25701" xr:uid="{73C7F0BE-7302-4BE9-B8D3-D3956E4830D1}"/>
    <cellStyle name="เครื่องหมายจุลภาค 40 2 3 2 5 3" xfId="37227" xr:uid="{12389864-2EC9-4D7C-A8F9-2EAB32A6BD1C}"/>
    <cellStyle name="เครื่องหมายจุลภาค 40 2 3 2 6" xfId="28038" xr:uid="{A7F06175-B785-4F34-99E3-F629210E98D3}"/>
    <cellStyle name="เครื่องหมายจุลภาค 40 2 3 2 6 2" xfId="39564" xr:uid="{71650FFE-4BF6-4247-AEBB-782A8CE18465}"/>
    <cellStyle name="เครื่องหมายจุลภาค 40 2 3 2 7" xfId="18008" xr:uid="{AD970B26-FA94-4012-A1E7-2930D0F4BC8D}"/>
    <cellStyle name="เครื่องหมายจุลภาค 40 2 3 2 8" xfId="29546" xr:uid="{8AED0A15-D1D4-4DD0-83DD-708E3EEE0867}"/>
    <cellStyle name="เครื่องหมายจุลภาค 40 2 3 3" xfId="6427" xr:uid="{F8C631E8-374A-4F31-BBC9-9DF3E72BCE1B}"/>
    <cellStyle name="เครื่องหมายจุลภาค 40 2 3 3 2" xfId="8261" xr:uid="{4E95731A-7F33-4879-87DE-FBF39275F184}"/>
    <cellStyle name="เครื่องหมายจุลภาค 40 2 3 3 2 2" xfId="15131" xr:uid="{CEC85011-DE09-4E70-B177-3E8D69932F72}"/>
    <cellStyle name="เครื่องหมายจุลภาค 40 2 3 3 2 3" xfId="21704" xr:uid="{77D4CDD1-2D84-4C23-8378-C1961D4E686D}"/>
    <cellStyle name="เครื่องหมายจุลภาค 40 2 3 3 2 4" xfId="33231" xr:uid="{09A84152-A7E0-48D0-BFC6-17B34B250E9D}"/>
    <cellStyle name="เครื่องหมายจุลภาค 40 2 3 3 3" xfId="13298" xr:uid="{CBE489CD-FC6E-4E04-9C76-E8B348D213A1}"/>
    <cellStyle name="เครื่องหมายจุลภาค 40 2 3 3 3 2" xfId="24047" xr:uid="{D6256E46-5FA4-4311-A146-1A02A471C9AB}"/>
    <cellStyle name="เครื่องหมายจุลภาค 40 2 3 3 3 3" xfId="35573" xr:uid="{BD5CFA32-2167-41C1-A1E5-6EDEB0C70A9B}"/>
    <cellStyle name="เครื่องหมายจุลภาค 40 2 3 3 4" xfId="26384" xr:uid="{51DCF9D8-58F2-4B2F-9B45-3D39693D0B20}"/>
    <cellStyle name="เครื่องหมายจุลภาค 40 2 3 3 4 2" xfId="37910" xr:uid="{1FFE3845-E372-4A19-B39E-D0C4C53E095D}"/>
    <cellStyle name="เครื่องหมายจุลภาค 40 2 3 3 5" xfId="19359" xr:uid="{F0F5C36C-FDC1-4376-952A-EF211CB162D3}"/>
    <cellStyle name="เครื่องหมายจุลภาค 40 2 3 3 6" xfId="30889" xr:uid="{481F24D8-5AD8-467B-AD6F-D4A3FF3D0A86}"/>
    <cellStyle name="เครื่องหมายจุลภาค 40 2 3 4" xfId="7334" xr:uid="{C436048C-0ED0-44CD-AAAE-23542544542C}"/>
    <cellStyle name="เครื่องหมายจุลภาค 40 2 3 4 2" xfId="14204" xr:uid="{9EFEE2E2-5BC8-4665-BD0C-1EC3B39E21E4}"/>
    <cellStyle name="เครื่องหมายจุลภาค 40 2 3 4 3" xfId="20538" xr:uid="{DC5B7692-0CFC-4DB1-BD44-C4FE865122C8}"/>
    <cellStyle name="เครื่องหมายจุลภาค 40 2 3 4 4" xfId="32066" xr:uid="{64298648-8150-40E8-90FA-E757DAC15990}"/>
    <cellStyle name="เครื่องหมายจุลภาค 40 2 3 5" xfId="9292" xr:uid="{5F296236-117D-48F9-9C60-93F3DE80753B}"/>
    <cellStyle name="เครื่องหมายจุลภาค 40 2 3 5 2" xfId="16097" xr:uid="{44E4DD9A-00BC-4AD8-AA60-50A0A6014563}"/>
    <cellStyle name="เครื่องหมายจุลภาค 40 2 3 5 3" xfId="22885" xr:uid="{A907B814-0A2D-4A83-B403-D16F4D4004F2}"/>
    <cellStyle name="เครื่องหมายจุลภาค 40 2 3 5 4" xfId="34411" xr:uid="{DF000F86-9E46-473E-A26D-B63C95535FCC}"/>
    <cellStyle name="เครื่องหมายจุลภาค 40 2 3 6" xfId="12430" xr:uid="{8EE9C534-4CF2-4B9E-B8C8-5BBFE0360600}"/>
    <cellStyle name="เครื่องหมายจุลภาค 40 2 3 6 2" xfId="25223" xr:uid="{3217B8C2-3DFB-4E79-B127-F699947A95F4}"/>
    <cellStyle name="เครื่องหมายจุลภาค 40 2 3 6 3" xfId="36749" xr:uid="{D47CBDC9-79E6-4FBF-BF40-51BB457323B6}"/>
    <cellStyle name="เครื่องหมายจุลภาค 40 2 3 7" xfId="27560" xr:uid="{44E54FD7-7A92-41F2-A5EB-C790874AB811}"/>
    <cellStyle name="เครื่องหมายจุลภาค 40 2 3 7 2" xfId="39086" xr:uid="{886B1B28-D6D4-4F6D-A3A8-FC024BD9658F}"/>
    <cellStyle name="เครื่องหมายจุลภาค 40 2 3 8" xfId="17493" xr:uid="{BD6363FF-0749-429E-ABF8-61E1CAED3B08}"/>
    <cellStyle name="เครื่องหมายจุลภาค 40 2 3 9" xfId="29031" xr:uid="{4D965142-7B78-4153-8FBC-13050C4F6A4C}"/>
    <cellStyle name="เครื่องหมายจุลภาค 40 2 4" xfId="2557" xr:uid="{ABE9163A-D7BD-473F-8540-4416A488742D}"/>
    <cellStyle name="เครื่องหมายจุลภาค 40 2 4 2" xfId="3064" xr:uid="{C667D4AB-5AF2-4059-8A22-97CCBB2F8327}"/>
    <cellStyle name="เครื่องหมายจุลภาค 40 2 4 2 2" xfId="6976" xr:uid="{3C3D9FA1-20A6-47F1-85AA-CDCC9321D723}"/>
    <cellStyle name="เครื่องหมายจุลภาค 40 2 4 2 2 2" xfId="8829" xr:uid="{9CCBC542-F273-4596-95E9-9CCA997701C7}"/>
    <cellStyle name="เครื่องหมายจุลภาค 40 2 4 2 2 2 2" xfId="15699" xr:uid="{BFB0D8A6-F375-4AE8-8EAA-D93EB3905E24}"/>
    <cellStyle name="เครื่องหมายจุลภาค 40 2 4 2 2 2 3" xfId="22287" xr:uid="{6A030FD4-8596-41F4-B411-E42F4E535486}"/>
    <cellStyle name="เครื่องหมายจุลภาค 40 2 4 2 2 2 4" xfId="33814" xr:uid="{7A026876-8B17-4481-8411-48623313D58B}"/>
    <cellStyle name="เครื่องหมายจุลภาค 40 2 4 2 2 3" xfId="13847" xr:uid="{564018EA-0C66-4A83-BA05-601215CEAEA9}"/>
    <cellStyle name="เครื่องหมายจุลภาค 40 2 4 2 2 3 2" xfId="24630" xr:uid="{980F74DC-7D50-4C05-ABB5-A04D00B219CD}"/>
    <cellStyle name="เครื่องหมายจุลภาค 40 2 4 2 2 3 3" xfId="36156" xr:uid="{97635176-15AC-4F90-BCD9-4F06A4B3808E}"/>
    <cellStyle name="เครื่องหมายจุลภาค 40 2 4 2 2 4" xfId="26967" xr:uid="{FD3A5508-1357-4A28-8F01-E9603FE40D8E}"/>
    <cellStyle name="เครื่องหมายจุลภาค 40 2 4 2 2 4 2" xfId="38493" xr:uid="{97DAC69F-B155-4482-8E55-295737C01AED}"/>
    <cellStyle name="เครื่องหมายจุลภาค 40 2 4 2 2 5" xfId="19942" xr:uid="{FF951927-8596-4B7F-BFFC-7AF9A35AE913}"/>
    <cellStyle name="เครื่องหมายจุลภาค 40 2 4 2 2 6" xfId="31472" xr:uid="{9E2ABFF5-206A-4451-A1D7-86E20C38BAE7}"/>
    <cellStyle name="เครื่องหมายจุลภาค 40 2 4 2 3" xfId="7896" xr:uid="{FE5438DB-9FA1-4CB5-9ADC-2FABBA0C36D9}"/>
    <cellStyle name="เครื่องหมายจุลภาค 40 2 4 2 3 2" xfId="14766" xr:uid="{475B2111-48E9-479E-B0A5-A1ECBD0CBADA}"/>
    <cellStyle name="เครื่องหมายจุลภาค 40 2 4 2 3 3" xfId="21121" xr:uid="{5B593022-0827-4200-BD3B-9D6471F313AE}"/>
    <cellStyle name="เครื่องหมายจุลภาค 40 2 4 2 3 4" xfId="32649" xr:uid="{A41576E2-A2D6-424E-89CF-1BACAFF50600}"/>
    <cellStyle name="เครื่องหมายจุลภาค 40 2 4 2 4" xfId="9858" xr:uid="{5BB46CD8-C527-42E2-9FA1-74668A9A8A66}"/>
    <cellStyle name="เครื่องหมายจุลภาค 40 2 4 2 4 2" xfId="16660" xr:uid="{004857BF-11D2-481B-A380-E5C6D272D669}"/>
    <cellStyle name="เครื่องหมายจุลภาค 40 2 4 2 4 3" xfId="23468" xr:uid="{7991B66D-FD38-43F1-B27E-73F409D1A580}"/>
    <cellStyle name="เครื่องหมายจุลภาค 40 2 4 2 4 4" xfId="34994" xr:uid="{CEB35679-13E0-4D3A-8C79-6F5F9E4A6682}"/>
    <cellStyle name="เครื่องหมายจุลภาค 40 2 4 2 5" xfId="12949" xr:uid="{F649A77F-E72B-4510-9E1A-B65EF04A6822}"/>
    <cellStyle name="เครื่องหมายจุลภาค 40 2 4 2 5 2" xfId="25806" xr:uid="{68FF9E40-EB4E-4006-80FF-312555846DE2}"/>
    <cellStyle name="เครื่องหมายจุลภาค 40 2 4 2 5 3" xfId="37332" xr:uid="{E3167965-DF6D-4247-B4E4-974482AC3A09}"/>
    <cellStyle name="เครื่องหมายจุลภาค 40 2 4 2 6" xfId="28143" xr:uid="{6CA54891-E39B-464B-82F5-BAC105A220EC}"/>
    <cellStyle name="เครื่องหมายจุลภาค 40 2 4 2 6 2" xfId="39669" xr:uid="{F44A5082-8236-429E-BF3C-B59E76ED04C3}"/>
    <cellStyle name="เครื่องหมายจุลภาค 40 2 4 2 7" xfId="18113" xr:uid="{18B55A1E-DAC1-4FAD-92C1-82CDC54757D8}"/>
    <cellStyle name="เครื่องหมายจุลภาค 40 2 4 2 8" xfId="29651" xr:uid="{E4C0ECC6-85FA-40DB-9FA7-2633C9B043FA}"/>
    <cellStyle name="เครื่องหมายจุลภาค 40 2 4 3" xfId="6529" xr:uid="{0BE34C86-CB16-42D7-AB68-0CE61E603A76}"/>
    <cellStyle name="เครื่องหมายจุลภาค 40 2 4 3 2" xfId="8365" xr:uid="{30747710-0DA8-4A86-B056-1A8133F97992}"/>
    <cellStyle name="เครื่องหมายจุลภาค 40 2 4 3 2 2" xfId="15235" xr:uid="{5FB7AB31-DAA2-4C6C-9AD0-186CC937E8E7}"/>
    <cellStyle name="เครื่องหมายจุลภาค 40 2 4 3 2 3" xfId="21809" xr:uid="{21551B62-7D79-4B1B-A54F-EB68FBD2A168}"/>
    <cellStyle name="เครื่องหมายจุลภาค 40 2 4 3 2 4" xfId="33336" xr:uid="{2174DF56-F5DA-45B2-B37B-3074A71F20EB}"/>
    <cellStyle name="เครื่องหมายจุลภาค 40 2 4 3 3" xfId="13400" xr:uid="{8F6AD5E3-CF47-432B-A3BB-0E2808D7743F}"/>
    <cellStyle name="เครื่องหมายจุลภาค 40 2 4 3 3 2" xfId="24152" xr:uid="{B729562E-E304-48CF-9509-8387AA1D98EA}"/>
    <cellStyle name="เครื่องหมายจุลภาค 40 2 4 3 3 3" xfId="35678" xr:uid="{8585B3A5-FFAA-499C-8CFE-59B83941A643}"/>
    <cellStyle name="เครื่องหมายจุลภาค 40 2 4 3 4" xfId="26489" xr:uid="{30AC342E-A13F-455D-B33D-CD83B28876B9}"/>
    <cellStyle name="เครื่องหมายจุลภาค 40 2 4 3 4 2" xfId="38015" xr:uid="{81A03874-6055-41D0-BDC0-DE4E4203225D}"/>
    <cellStyle name="เครื่องหมายจุลภาค 40 2 4 3 5" xfId="19464" xr:uid="{6C5329A2-1994-4D99-8A62-F483777C51F2}"/>
    <cellStyle name="เครื่องหมายจุลภาค 40 2 4 3 6" xfId="30994" xr:uid="{F7808489-240D-4E82-9B74-C473015B3FC4}"/>
    <cellStyle name="เครื่องหมายจุลภาค 40 2 4 4" xfId="7436" xr:uid="{EB130B06-1410-4528-8D0C-83D3BA89C6C9}"/>
    <cellStyle name="เครื่องหมายจุลภาค 40 2 4 4 2" xfId="14306" xr:uid="{CC821D18-6D5C-46B3-8753-0E01664D6A14}"/>
    <cellStyle name="เครื่องหมายจุลภาค 40 2 4 4 3" xfId="20643" xr:uid="{1CB29CFB-EC52-4FD5-907B-3750FB2BE03E}"/>
    <cellStyle name="เครื่องหมายจุลภาค 40 2 4 4 4" xfId="32171" xr:uid="{7CE63506-FD59-44BA-B62F-81EAB62D993E}"/>
    <cellStyle name="เครื่องหมายจุลภาค 40 2 4 5" xfId="9394" xr:uid="{F2633FA3-9401-45D2-9A9D-638000E503CE}"/>
    <cellStyle name="เครื่องหมายจุลภาค 40 2 4 5 2" xfId="16199" xr:uid="{A7600A14-D190-42C4-A96B-56FA3D97747D}"/>
    <cellStyle name="เครื่องหมายจุลภาค 40 2 4 5 3" xfId="22990" xr:uid="{F8410AFC-4955-408F-85BC-EE703360D560}"/>
    <cellStyle name="เครื่องหมายจุลภาค 40 2 4 5 4" xfId="34516" xr:uid="{F17393D4-5AF2-41E3-9EF3-2A97BA3F0A7D}"/>
    <cellStyle name="เครื่องหมายจุลภาค 40 2 4 6" xfId="12522" xr:uid="{95AFE353-1D56-4D15-BDE7-042ECD98172A}"/>
    <cellStyle name="เครื่องหมายจุลภาค 40 2 4 6 2" xfId="25328" xr:uid="{EA9D7886-D594-45CD-A8EC-E15D56355AB7}"/>
    <cellStyle name="เครื่องหมายจุลภาค 40 2 4 6 3" xfId="36854" xr:uid="{E0C0FFA6-B81B-4B3B-9993-218FB4BFCDAF}"/>
    <cellStyle name="เครื่องหมายจุลภาค 40 2 4 7" xfId="27665" xr:uid="{CA38788A-5585-4FA5-9885-BE8D385D9874}"/>
    <cellStyle name="เครื่องหมายจุลภาค 40 2 4 7 2" xfId="39191" xr:uid="{C0DE9286-F969-4F5D-BB48-BB552ECACB52}"/>
    <cellStyle name="เครื่องหมายจุลภาค 40 2 4 8" xfId="17626" xr:uid="{D6E304F7-6624-41CC-A625-B469F388A557}"/>
    <cellStyle name="เครื่องหมายจุลภาค 40 2 4 9" xfId="29164" xr:uid="{FAFA0787-8750-4861-9B3A-795F7FF759F3}"/>
    <cellStyle name="เครื่องหมายจุลภาค 40 2 5" xfId="2767" xr:uid="{7D72939D-53A1-4378-99A2-1A8975DCA834}"/>
    <cellStyle name="เครื่องหมายจุลภาค 40 2 5 2" xfId="6669" xr:uid="{DF44D731-5BFF-4260-A9FA-C31DCA6EA04E}"/>
    <cellStyle name="เครื่องหมายจุลภาค 40 2 5 2 2" xfId="8513" xr:uid="{C4196201-5F38-42A9-B7C9-D3D7A36DE685}"/>
    <cellStyle name="เครื่องหมายจุลภาค 40 2 5 2 2 2" xfId="15383" xr:uid="{F62959D5-51AD-4B27-81C7-14141ADE3982}"/>
    <cellStyle name="เครื่องหมายจุลภาค 40 2 5 2 2 3" xfId="21966" xr:uid="{A1484D09-A3D0-4977-AA82-F813723118FB}"/>
    <cellStyle name="เครื่องหมายจุลภาค 40 2 5 2 2 4" xfId="33493" xr:uid="{0BE34194-2612-42AB-B855-7CB1FD3BF343}"/>
    <cellStyle name="เครื่องหมายจุลภาค 40 2 5 2 3" xfId="13540" xr:uid="{083E3446-B13F-4824-BFAE-CE3DA4B0A22C}"/>
    <cellStyle name="เครื่องหมายจุลภาค 40 2 5 2 3 2" xfId="24309" xr:uid="{599A2A4B-5220-4018-8FA8-6349FDAEC3AC}"/>
    <cellStyle name="เครื่องหมายจุลภาค 40 2 5 2 3 3" xfId="35835" xr:uid="{0D5C61DA-D9B5-4350-ADBF-FE65990CE6FA}"/>
    <cellStyle name="เครื่องหมายจุลภาค 40 2 5 2 4" xfId="26646" xr:uid="{1F1C0E13-20E2-4A70-9703-A8D0A2C684AF}"/>
    <cellStyle name="เครื่องหมายจุลภาค 40 2 5 2 4 2" xfId="38172" xr:uid="{7CC5F56E-26D4-4ED9-AC04-7157D69217CA}"/>
    <cellStyle name="เครื่องหมายจุลภาค 40 2 5 2 5" xfId="19621" xr:uid="{A9CCB798-7D43-4FC4-BDAF-F25A61523BD5}"/>
    <cellStyle name="เครื่องหมายจุลภาค 40 2 5 2 6" xfId="31151" xr:uid="{CDFEBC3D-70B6-4931-BC83-2CCB53102F66}"/>
    <cellStyle name="เครื่องหมายจุลภาค 40 2 5 3" xfId="7580" xr:uid="{416BB140-090F-48F4-9AF2-C3BE2D97B82C}"/>
    <cellStyle name="เครื่องหมายจุลภาค 40 2 5 3 2" xfId="14450" xr:uid="{C6964287-B66B-430B-921D-F07C03D6E117}"/>
    <cellStyle name="เครื่องหมายจุลภาค 40 2 5 3 3" xfId="20800" xr:uid="{ECA7C3E7-736E-4378-B8E2-8EA3846EDAF0}"/>
    <cellStyle name="เครื่องหมายจุลภาค 40 2 5 3 4" xfId="32328" xr:uid="{6D24B3DE-C6A5-4E98-AE2D-5E864A69F773}"/>
    <cellStyle name="เครื่องหมายจุลภาค 40 2 5 4" xfId="9541" xr:uid="{040A1BAD-DA56-42B3-A36C-5CED2A54AB82}"/>
    <cellStyle name="เครื่องหมายจุลภาค 40 2 5 4 2" xfId="16343" xr:uid="{671EBCEA-0682-4552-8841-C6108143AC24}"/>
    <cellStyle name="เครื่องหมายจุลภาค 40 2 5 4 3" xfId="23147" xr:uid="{750FEAD1-008F-4F77-A65C-1BE57EBD6DB0}"/>
    <cellStyle name="เครื่องหมายจุลภาค 40 2 5 4 4" xfId="34673" xr:uid="{844CDCAB-282C-48AA-9E50-EA7585558A63}"/>
    <cellStyle name="เครื่องหมายจุลภาค 40 2 5 5" xfId="12652" xr:uid="{154B4BD5-7CAF-4639-A8FF-42E61CF2790D}"/>
    <cellStyle name="เครื่องหมายจุลภาค 40 2 5 5 2" xfId="25485" xr:uid="{088B2404-6BBF-4324-93C6-9B47E5EF334B}"/>
    <cellStyle name="เครื่องหมายจุลภาค 40 2 5 5 3" xfId="37011" xr:uid="{EDB4A6B1-135F-408B-AF88-7EEDD6DF9207}"/>
    <cellStyle name="เครื่องหมายจุลภาค 40 2 5 6" xfId="27822" xr:uid="{02A03C76-E7B4-4941-9DB2-E65A66D4D127}"/>
    <cellStyle name="เครื่องหมายจุลภาค 40 2 5 6 2" xfId="39348" xr:uid="{C507B6EA-C309-4FCE-B448-A500D1DA1251}"/>
    <cellStyle name="เครื่องหมายจุลภาค 40 2 5 7" xfId="17792" xr:uid="{AE335827-6B4A-4700-AB36-CCACD1802CA2}"/>
    <cellStyle name="เครื่องหมายจุลภาค 40 2 5 8" xfId="29330" xr:uid="{84278AB6-9CE9-4EFD-874C-EE23C1DB343B}"/>
    <cellStyle name="เครื่องหมายจุลภาค 40 2 6" xfId="6224" xr:uid="{4A08DA7B-5294-446F-AC13-209BE57AD140}"/>
    <cellStyle name="เครื่องหมายจุลภาค 40 2 6 2" xfId="8051" xr:uid="{5D0D3070-3D25-4C2E-B559-3B34534B5B05}"/>
    <cellStyle name="เครื่องหมายจุลภาค 40 2 6 2 2" xfId="14921" xr:uid="{6F56504D-3E9A-446C-A078-F71A1C4309A4}"/>
    <cellStyle name="เครื่องหมายจุลภาค 40 2 6 2 3" xfId="21488" xr:uid="{36FA17FD-6B8D-4D24-A0D3-AC914DADD77A}"/>
    <cellStyle name="เครื่องหมายจุลภาค 40 2 6 2 4" xfId="33015" xr:uid="{CD04D261-6F62-488D-89F4-725046CC5534}"/>
    <cellStyle name="เครื่องหมายจุลภาค 40 2 6 3" xfId="13095" xr:uid="{F2D9A50D-74E6-43D2-9FB0-825B3D3951C7}"/>
    <cellStyle name="เครื่องหมายจุลภาค 40 2 6 3 2" xfId="23831" xr:uid="{DF24984A-C55F-4713-BDF2-526681FE7E86}"/>
    <cellStyle name="เครื่องหมายจุลภาค 40 2 6 3 3" xfId="35357" xr:uid="{739945ED-6B6C-44B9-95A9-37398104BD6C}"/>
    <cellStyle name="เครื่องหมายจุลภาค 40 2 6 4" xfId="26168" xr:uid="{8FCC1D2B-FD25-4486-B419-C850D520C2B3}"/>
    <cellStyle name="เครื่องหมายจุลภาค 40 2 6 4 2" xfId="37694" xr:uid="{95607E76-AEE1-4AD0-9A63-BD2F356B7A2D}"/>
    <cellStyle name="เครื่องหมายจุลภาค 40 2 6 5" xfId="19143" xr:uid="{AC599589-EFA5-42ED-B3E0-D08F3B77504E}"/>
    <cellStyle name="เครื่องหมายจุลภาค 40 2 6 6" xfId="30673" xr:uid="{1440F15C-78B8-426C-A734-ABBECCCBF231}"/>
    <cellStyle name="เครื่องหมายจุลภาค 40 2 7" xfId="7131" xr:uid="{6BA0876E-8651-412F-8885-5F8836656C0F}"/>
    <cellStyle name="เครื่องหมายจุลภาค 40 2 7 2" xfId="14001" xr:uid="{6D68BAFE-E83E-41DF-8451-38A866B17C40}"/>
    <cellStyle name="เครื่องหมายจุลภาค 40 2 7 3" xfId="20322" xr:uid="{572AF56F-2D94-40CB-A781-DC2507F17F26}"/>
    <cellStyle name="เครื่องหมายจุลภาค 40 2 7 4" xfId="31850" xr:uid="{C5335F4A-7A77-4581-89C7-52483CABA7FD}"/>
    <cellStyle name="เครื่องหมายจุลภาค 40 2 8" xfId="9087" xr:uid="{20719558-3424-48A7-8245-BCCF8072F51C}"/>
    <cellStyle name="เครื่องหมายจุลภาค 40 2 8 2" xfId="15893" xr:uid="{343A83ED-BAF8-4675-B934-6B73EBC07899}"/>
    <cellStyle name="เครื่องหมายจุลภาค 40 2 8 3" xfId="22669" xr:uid="{1475BCE5-5684-4BBE-BAA1-1BE619EFC143}"/>
    <cellStyle name="เครื่องหมายจุลภาค 40 2 8 4" xfId="34195" xr:uid="{4FBE0F90-70CD-47BF-A0C3-664F21AEAE46}"/>
    <cellStyle name="เครื่องหมายจุลภาค 40 2 9" xfId="12237" xr:uid="{BF2CE4C4-6EC5-40FC-8946-5226F05CE6DC}"/>
    <cellStyle name="เครื่องหมายจุลภาค 40 2 9 2" xfId="25007" xr:uid="{D9C15408-4EF6-477E-B9A8-4F243CDDDE8D}"/>
    <cellStyle name="เครื่องหมายจุลภาค 40 2 9 3" xfId="36533" xr:uid="{46AF41A2-2267-4958-80EF-AEB7DA3C8FEE}"/>
    <cellStyle name="เครื่องหมายจุลภาค 40 3" xfId="2274" xr:uid="{CBE5D688-A746-41C8-8CBB-570B81A1CB37}"/>
    <cellStyle name="เครื่องหมายจุลภาค 40 3 2" xfId="2828" xr:uid="{8773C6D5-3B2F-4FA5-843F-A2339A933951}"/>
    <cellStyle name="เครื่องหมายจุลภาค 40 3 2 2" xfId="6732" xr:uid="{6E34A13F-116D-4D46-856F-6B630EB492AC}"/>
    <cellStyle name="เครื่องหมายจุลภาค 40 3 2 2 2" xfId="8580" xr:uid="{A2783298-1307-4233-9FAC-EF430F859EFD}"/>
    <cellStyle name="เครื่องหมายจุลภาค 40 3 2 2 2 2" xfId="15450" xr:uid="{2ACD87BE-FA47-44CB-92D0-CA712DD6B7C9}"/>
    <cellStyle name="เครื่องหมายจุลภาค 40 3 2 2 2 3" xfId="22036" xr:uid="{0A18F280-3A3B-4353-BCD8-85823C1DC22A}"/>
    <cellStyle name="เครื่องหมายจุลภาค 40 3 2 2 2 4" xfId="33563" xr:uid="{0017BD0C-1FAF-4F58-A9B6-07C5081F716F}"/>
    <cellStyle name="เครื่องหมายจุลภาค 40 3 2 2 3" xfId="13603" xr:uid="{B5444745-8848-4D9A-B0D6-30A2889F1747}"/>
    <cellStyle name="เครื่องหมายจุลภาค 40 3 2 2 3 2" xfId="24379" xr:uid="{491BFC6D-F4AD-44F5-8018-E7D33EA9322F}"/>
    <cellStyle name="เครื่องหมายจุลภาค 40 3 2 2 3 3" xfId="35905" xr:uid="{1C6E57EE-6F13-4AD0-AA2B-017BB28A480F}"/>
    <cellStyle name="เครื่องหมายจุลภาค 40 3 2 2 4" xfId="26716" xr:uid="{D6FB1947-96C0-4690-8CBA-051D0867887A}"/>
    <cellStyle name="เครื่องหมายจุลภาค 40 3 2 2 4 2" xfId="38242" xr:uid="{5D0AE10D-C24F-4EB0-81B4-E44624883187}"/>
    <cellStyle name="เครื่องหมายจุลภาค 40 3 2 2 5" xfId="19691" xr:uid="{CE9C52E5-06EB-491E-9BAC-30575E7855C1}"/>
    <cellStyle name="เครื่องหมายจุลภาค 40 3 2 2 6" xfId="31221" xr:uid="{2343DB00-C998-4A45-8700-2CBEC2A1B845}"/>
    <cellStyle name="เครื่องหมายจุลภาค 40 3 2 3" xfId="7647" xr:uid="{57F8372A-EAD3-40A9-A5FC-84B1EF3A969B}"/>
    <cellStyle name="เครื่องหมายจุลภาค 40 3 2 3 2" xfId="14517" xr:uid="{6608F004-CE78-4CC7-8896-B27FA64220B6}"/>
    <cellStyle name="เครื่องหมายจุลภาค 40 3 2 3 3" xfId="20870" xr:uid="{3C991979-18C8-4E9C-B5B4-B213FF089019}"/>
    <cellStyle name="เครื่องหมายจุลภาค 40 3 2 3 4" xfId="32398" xr:uid="{403B8830-6E90-4698-B299-BE314FFB7483}"/>
    <cellStyle name="เครื่องหมายจุลภาค 40 3 2 4" xfId="9608" xr:uid="{D019CF7A-DCA9-4934-943F-76DD13072B33}"/>
    <cellStyle name="เครื่องหมายจุลภาค 40 3 2 4 2" xfId="16410" xr:uid="{7778FB0C-3B77-4D86-B389-066666D9E392}"/>
    <cellStyle name="เครื่องหมายจุลภาค 40 3 2 4 3" xfId="23217" xr:uid="{551C0193-B366-45EE-9EB8-8C0AB965D90C}"/>
    <cellStyle name="เครื่องหมายจุลภาค 40 3 2 4 4" xfId="34743" xr:uid="{588B205B-294F-4C57-8770-3418F3D26681}"/>
    <cellStyle name="เครื่องหมายจุลภาค 40 3 2 5" xfId="12713" xr:uid="{D2FF6B56-0B8C-4DCB-B0D0-E6D1205E1EED}"/>
    <cellStyle name="เครื่องหมายจุลภาค 40 3 2 5 2" xfId="25555" xr:uid="{7386637A-FA75-4DDE-A5A8-588FF7C2347E}"/>
    <cellStyle name="เครื่องหมายจุลภาค 40 3 2 5 3" xfId="37081" xr:uid="{18E6B5B4-9D7B-4608-9CF4-F234AF8117A2}"/>
    <cellStyle name="เครื่องหมายจุลภาค 40 3 2 6" xfId="27892" xr:uid="{FA2B4B2A-E504-484B-BA80-5034E66A282E}"/>
    <cellStyle name="เครื่องหมายจุลภาค 40 3 2 6 2" xfId="39418" xr:uid="{12743079-8C63-450A-AA26-DD9313B769BD}"/>
    <cellStyle name="เครื่องหมายจุลภาค 40 3 2 7" xfId="17862" xr:uid="{36CD7779-6AA8-4CA2-8F56-2604E36DFEFD}"/>
    <cellStyle name="เครื่องหมายจุลภาค 40 3 2 8" xfId="29400" xr:uid="{34D3E0F3-2F36-409D-B487-C7C152E05123}"/>
    <cellStyle name="เครื่องหมายจุลภาค 40 3 3" xfId="6286" xr:uid="{EADF6848-499B-40C7-ABF6-FC44D85AD942}"/>
    <cellStyle name="เครื่องหมายจุลภาค 40 3 3 2" xfId="8117" xr:uid="{3A7A10A1-CED7-407D-ABAE-D62A72A0ACA6}"/>
    <cellStyle name="เครื่องหมายจุลภาค 40 3 3 2 2" xfId="14987" xr:uid="{9238FCA6-42E4-49F3-99B0-5563CF434303}"/>
    <cellStyle name="เครื่องหมายจุลภาค 40 3 3 2 3" xfId="21558" xr:uid="{B4EF1DE3-1B06-41FE-80B6-635A051F0A7B}"/>
    <cellStyle name="เครื่องหมายจุลภาค 40 3 3 2 4" xfId="33085" xr:uid="{EEB2F345-FACA-4F18-93F0-D2231FB58770}"/>
    <cellStyle name="เครื่องหมายจุลภาค 40 3 3 3" xfId="13157" xr:uid="{9A9BFECE-C7DF-4E01-AE3E-55A0B7280446}"/>
    <cellStyle name="เครื่องหมายจุลภาค 40 3 3 3 2" xfId="23901" xr:uid="{CA510056-E052-4666-BDA0-6F3FB9BC5E58}"/>
    <cellStyle name="เครื่องหมายจุลภาค 40 3 3 3 3" xfId="35427" xr:uid="{735E2531-30CC-406D-B1C7-CC4CCC3B9DD3}"/>
    <cellStyle name="เครื่องหมายจุลภาค 40 3 3 4" xfId="26238" xr:uid="{83310314-26ED-4472-B4B5-3D6848E1E479}"/>
    <cellStyle name="เครื่องหมายจุลภาค 40 3 3 4 2" xfId="37764" xr:uid="{826C1EA4-4C48-4DFD-B9DC-19686B710AAD}"/>
    <cellStyle name="เครื่องหมายจุลภาค 40 3 3 5" xfId="19213" xr:uid="{4CD00014-4992-4C02-B29F-4EE7A8032C0F}"/>
    <cellStyle name="เครื่องหมายจุลภาค 40 3 3 6" xfId="30743" xr:uid="{AC1EBF1F-15D9-469D-8F28-AE503FE98140}"/>
    <cellStyle name="เครื่องหมายจุลภาค 40 3 4" xfId="7193" xr:uid="{B797CC73-030B-4EAC-B797-5B1E5859EEEE}"/>
    <cellStyle name="เครื่องหมายจุลภาค 40 3 4 2" xfId="14063" xr:uid="{7D4C2608-CF0A-4DCD-9D7E-3682EA611D59}"/>
    <cellStyle name="เครื่องหมายจุลภาค 40 3 4 3" xfId="20392" xr:uid="{BB9051C7-BF68-4C8B-B116-B09B1D7DEB9F}"/>
    <cellStyle name="เครื่องหมายจุลภาค 40 3 4 4" xfId="31920" xr:uid="{372D45EF-75C4-4FF1-9C48-374627D15261}"/>
    <cellStyle name="เครื่องหมายจุลภาค 40 3 5" xfId="9151" xr:uid="{90B296A9-064A-4A22-97F8-AC7576C0890D}"/>
    <cellStyle name="เครื่องหมายจุลภาค 40 3 5 2" xfId="15956" xr:uid="{7C2535E5-EF8E-4C3D-B346-D742EB339A32}"/>
    <cellStyle name="เครื่องหมายจุลภาค 40 3 5 3" xfId="22739" xr:uid="{8E1F0B47-718E-4EB1-87E0-A389AACC1C3C}"/>
    <cellStyle name="เครื่องหมายจุลภาค 40 3 5 4" xfId="34265" xr:uid="{52371AFC-8FC3-4979-A83A-81E1FFAA5B42}"/>
    <cellStyle name="เครื่องหมายจุลภาค 40 3 6" xfId="12297" xr:uid="{851FF749-A840-4AC1-A075-23CA1F393C07}"/>
    <cellStyle name="เครื่องหมายจุลภาค 40 3 6 2" xfId="25077" xr:uid="{37296863-5D8A-49E3-97C8-24007EA9FB9C}"/>
    <cellStyle name="เครื่องหมายจุลภาค 40 3 6 3" xfId="36603" xr:uid="{FA73987F-EB09-4623-A9B8-2C84F243B4A1}"/>
    <cellStyle name="เครื่องหมายจุลภาค 40 3 7" xfId="27414" xr:uid="{45B8F4F3-40BE-48C6-8C45-0BF7B33F7FBC}"/>
    <cellStyle name="เครื่องหมายจุลภาค 40 3 7 2" xfId="38940" xr:uid="{2B9BE2F2-A4B8-494C-B1F4-BB6419730F51}"/>
    <cellStyle name="เครื่องหมายจุลภาค 40 3 8" xfId="17318" xr:uid="{11FF2A3B-5A26-49CC-8E5B-DDE804CE8D92}"/>
    <cellStyle name="เครื่องหมายจุลภาค 40 3 9" xfId="28856" xr:uid="{83268E11-B44B-4956-8230-7BECFAD87391}"/>
    <cellStyle name="เครื่องหมายจุลภาค 40 4" xfId="2402" xr:uid="{5117785F-0D60-42CE-B800-FA5ED1356085}"/>
    <cellStyle name="เครื่องหมายจุลภาค 40 4 2" xfId="2927" xr:uid="{93652902-49A3-45A5-A8A3-BBC9FB600317}"/>
    <cellStyle name="เครื่องหมายจุลภาค 40 4 2 2" xfId="6835" xr:uid="{51659D10-7FEC-470B-9528-57C38EF9F264}"/>
    <cellStyle name="เครื่องหมายจุลภาค 40 4 2 2 2" xfId="8686" xr:uid="{B7494876-567C-40F3-B7F9-82BEAF36D848}"/>
    <cellStyle name="เครื่องหมายจุลภาค 40 4 2 2 2 2" xfId="15556" xr:uid="{28A4BF11-D303-427D-9C8B-8FB608A505D2}"/>
    <cellStyle name="เครื่องหมายจุลภาค 40 4 2 2 2 3" xfId="22144" xr:uid="{059ADE32-45E1-4683-93F4-D4B180E0ECE0}"/>
    <cellStyle name="เครื่องหมายจุลภาค 40 4 2 2 2 4" xfId="33671" xr:uid="{3B20E9B4-13B6-4677-9544-90C59168747D}"/>
    <cellStyle name="เครื่องหมายจุลภาค 40 4 2 2 3" xfId="13706" xr:uid="{88D5224B-AF18-4702-BFD4-BC8708DCC044}"/>
    <cellStyle name="เครื่องหมายจุลภาค 40 4 2 2 3 2" xfId="24487" xr:uid="{913D776E-80FF-489F-BC2C-D01DF06C7FE3}"/>
    <cellStyle name="เครื่องหมายจุลภาค 40 4 2 2 3 3" xfId="36013" xr:uid="{ADE02EB9-60CC-4CBE-A96C-220842409CA5}"/>
    <cellStyle name="เครื่องหมายจุลภาค 40 4 2 2 4" xfId="26824" xr:uid="{08E2425E-CFC3-4BAF-B413-F386C236FC12}"/>
    <cellStyle name="เครื่องหมายจุลภาค 40 4 2 2 4 2" xfId="38350" xr:uid="{FDC5B4CA-3806-4E78-B23D-D6BCC3AF797B}"/>
    <cellStyle name="เครื่องหมายจุลภาค 40 4 2 2 5" xfId="19799" xr:uid="{5DFDFF21-7204-42E1-834D-57FDD91B85A5}"/>
    <cellStyle name="เครื่องหมายจุลภาค 40 4 2 2 6" xfId="31329" xr:uid="{446F7A9B-2FAE-4A44-8EED-6FFF74864D77}"/>
    <cellStyle name="เครื่องหมายจุลภาค 40 4 2 3" xfId="7753" xr:uid="{73D93743-C22E-467F-AF31-D3E4E3E2866A}"/>
    <cellStyle name="เครื่องหมายจุลภาค 40 4 2 3 2" xfId="14623" xr:uid="{C515D601-C6F9-42D4-87E6-052E857B334C}"/>
    <cellStyle name="เครื่องหมายจุลภาค 40 4 2 3 3" xfId="20978" xr:uid="{DB78F45E-1D77-45E8-BE7C-C5AA0F20F06E}"/>
    <cellStyle name="เครื่องหมายจุลภาค 40 4 2 3 4" xfId="32506" xr:uid="{0779D255-02DA-4561-AC10-58DA27A8FAF1}"/>
    <cellStyle name="เครื่องหมายจุลภาค 40 4 2 4" xfId="9715" xr:uid="{D5B98315-5627-4D3D-B960-EB8E5ABD075C}"/>
    <cellStyle name="เครื่องหมายจุลภาค 40 4 2 4 2" xfId="16517" xr:uid="{698B8ED1-14FE-4368-BDD6-B604440239D2}"/>
    <cellStyle name="เครื่องหมายจุลภาค 40 4 2 4 3" xfId="23325" xr:uid="{52CEB4BB-CCAB-47B1-965F-17F037BF3E4E}"/>
    <cellStyle name="เครื่องหมายจุลภาค 40 4 2 4 4" xfId="34851" xr:uid="{D7F872AE-C2E9-4916-943E-83CE900A1C97}"/>
    <cellStyle name="เครื่องหมายจุลภาค 40 4 2 5" xfId="12812" xr:uid="{AD86D98E-9548-478A-9C66-074729099CF3}"/>
    <cellStyle name="เครื่องหมายจุลภาค 40 4 2 5 2" xfId="25663" xr:uid="{E3DAED69-8B10-42EB-9699-10ADBB90F01B}"/>
    <cellStyle name="เครื่องหมายจุลภาค 40 4 2 5 3" xfId="37189" xr:uid="{0E14DB9F-1E1F-4869-83D6-F19EC4E4627F}"/>
    <cellStyle name="เครื่องหมายจุลภาค 40 4 2 6" xfId="28000" xr:uid="{C8401722-F557-4508-AA91-7921B9B530AA}"/>
    <cellStyle name="เครื่องหมายจุลภาค 40 4 2 6 2" xfId="39526" xr:uid="{1E0EBF45-DAD3-4717-AB42-653B3DD19F94}"/>
    <cellStyle name="เครื่องหมายจุลภาค 40 4 2 7" xfId="17970" xr:uid="{C119FFC5-2C14-4131-9C13-8F949D2277C5}"/>
    <cellStyle name="เครื่องหมายจุลภาค 40 4 2 8" xfId="29508" xr:uid="{DFC03071-A54C-407C-92F3-DEA8E8C9707B}"/>
    <cellStyle name="เครื่องหมายจุลภาค 40 4 3" xfId="6389" xr:uid="{373AA874-A658-45B4-8089-F18DC458040F}"/>
    <cellStyle name="เครื่องหมายจุลภาค 40 4 3 2" xfId="8223" xr:uid="{20F3163B-9F13-4CB0-BD99-9D83B9517355}"/>
    <cellStyle name="เครื่องหมายจุลภาค 40 4 3 2 2" xfId="15093" xr:uid="{849FB16C-1B95-46EE-9DE1-C466C7A3C3CB}"/>
    <cellStyle name="เครื่องหมายจุลภาค 40 4 3 2 3" xfId="21666" xr:uid="{1C66B186-D5B6-4D6E-85A9-1D058B74FF03}"/>
    <cellStyle name="เครื่องหมายจุลภาค 40 4 3 2 4" xfId="33193" xr:uid="{45B87AEF-5EAC-4A89-BF65-0075FE271B07}"/>
    <cellStyle name="เครื่องหมายจุลภาค 40 4 3 3" xfId="13260" xr:uid="{91A1FB0B-BCAD-4C41-BE8B-50697E108315}"/>
    <cellStyle name="เครื่องหมายจุลภาค 40 4 3 3 2" xfId="24009" xr:uid="{90A79843-F4B0-409B-B7B7-05208C8E2042}"/>
    <cellStyle name="เครื่องหมายจุลภาค 40 4 3 3 3" xfId="35535" xr:uid="{CD1A09C9-4165-4F1F-A01A-F89A95A12753}"/>
    <cellStyle name="เครื่องหมายจุลภาค 40 4 3 4" xfId="26346" xr:uid="{990C6A35-A4D7-4866-9989-BA4CE3814C6D}"/>
    <cellStyle name="เครื่องหมายจุลภาค 40 4 3 4 2" xfId="37872" xr:uid="{A4723EB9-7B48-43A9-9C0A-AF7469301F2C}"/>
    <cellStyle name="เครื่องหมายจุลภาค 40 4 3 5" xfId="19321" xr:uid="{D804F901-8FBF-4DE8-AAA7-8E5C75853174}"/>
    <cellStyle name="เครื่องหมายจุลภาค 40 4 3 6" xfId="30851" xr:uid="{4169C61E-D8B0-4594-AD15-89DC460FC747}"/>
    <cellStyle name="เครื่องหมายจุลภาค 40 4 4" xfId="7296" xr:uid="{4B00A68D-C9F0-4F1D-89A0-D1E34D8AE7B3}"/>
    <cellStyle name="เครื่องหมายจุลภาค 40 4 4 2" xfId="14166" xr:uid="{FAA77C4B-935E-4670-A065-2E276A52E96C}"/>
    <cellStyle name="เครื่องหมายจุลภาค 40 4 4 3" xfId="20500" xr:uid="{3D10ABCB-3066-466C-8735-B01544597984}"/>
    <cellStyle name="เครื่องหมายจุลภาค 40 4 4 4" xfId="32028" xr:uid="{6F39F57D-ECEE-4D46-AFE0-46244281F746}"/>
    <cellStyle name="เครื่องหมายจุลภาค 40 4 5" xfId="9254" xr:uid="{6F3ED867-BD1F-4DBF-80BB-437CF9F6D85B}"/>
    <cellStyle name="เครื่องหมายจุลภาค 40 4 5 2" xfId="16059" xr:uid="{3CCDAF2A-113D-4A74-990F-580AEF90EEB7}"/>
    <cellStyle name="เครื่องหมายจุลภาค 40 4 5 3" xfId="22847" xr:uid="{A9A12691-3771-48DD-B546-5EFA06CF9BD6}"/>
    <cellStyle name="เครื่องหมายจุลภาค 40 4 5 4" xfId="34373" xr:uid="{75D20F62-A5C4-4A61-84BD-5EEF9D3CD2A9}"/>
    <cellStyle name="เครื่องหมายจุลภาค 40 4 6" xfId="12394" xr:uid="{4030E993-5FF6-48B4-8B1E-00BFAB3B6435}"/>
    <cellStyle name="เครื่องหมายจุลภาค 40 4 6 2" xfId="25185" xr:uid="{7328BE5A-8622-4156-A22F-237091EA84C1}"/>
    <cellStyle name="เครื่องหมายจุลภาค 40 4 6 3" xfId="36711" xr:uid="{82228700-73D3-498F-89DF-80E2A0841C7F}"/>
    <cellStyle name="เครื่องหมายจุลภาค 40 4 7" xfId="27522" xr:uid="{22E19A73-4344-4140-89DD-7F59E953D31B}"/>
    <cellStyle name="เครื่องหมายจุลภาค 40 4 7 2" xfId="39048" xr:uid="{4D29371A-C519-4DDF-99B6-1FB3ADAA6E31}"/>
    <cellStyle name="เครื่องหมายจุลภาค 40 4 8" xfId="17455" xr:uid="{A1AF112A-1D71-49E4-A341-64E72DB035D4}"/>
    <cellStyle name="เครื่องหมายจุลภาค 40 4 9" xfId="28993" xr:uid="{5AAB0B1D-DE9B-4853-B553-2445D263EF8C}"/>
    <cellStyle name="เครื่องหมายจุลภาค 40 5" xfId="2521" xr:uid="{D4D81F1C-2E75-4DE1-9FF0-930AC5360E8A}"/>
    <cellStyle name="เครื่องหมายจุลภาค 40 5 2" xfId="3026" xr:uid="{D13DFE98-BAB9-4998-97B5-9E41CD1D2134}"/>
    <cellStyle name="เครื่องหมายจุลภาค 40 5 2 2" xfId="6938" xr:uid="{6D929687-0C6F-42F3-9E89-B8D21104E2D0}"/>
    <cellStyle name="เครื่องหมายจุลภาค 40 5 2 2 2" xfId="8791" xr:uid="{6B625CA5-1C9D-4E21-900C-4C696695FF0F}"/>
    <cellStyle name="เครื่องหมายจุลภาค 40 5 2 2 2 2" xfId="15661" xr:uid="{805C712B-6001-4160-8460-43422A07BD2F}"/>
    <cellStyle name="เครื่องหมายจุลภาค 40 5 2 2 2 3" xfId="22249" xr:uid="{273B218F-24AA-4575-9C8F-3143C9C2BBFE}"/>
    <cellStyle name="เครื่องหมายจุลภาค 40 5 2 2 2 4" xfId="33776" xr:uid="{26A9D8B6-11FF-4F6F-B014-D40BB5034692}"/>
    <cellStyle name="เครื่องหมายจุลภาค 40 5 2 2 3" xfId="13809" xr:uid="{DB8E3F10-C789-4E48-A357-6363A417F04E}"/>
    <cellStyle name="เครื่องหมายจุลภาค 40 5 2 2 3 2" xfId="24592" xr:uid="{F4EC3D6A-D351-4383-89E5-137DA87CC7B1}"/>
    <cellStyle name="เครื่องหมายจุลภาค 40 5 2 2 3 3" xfId="36118" xr:uid="{E1BF2221-DDA7-4D7B-BA7D-67AF19A7EDE7}"/>
    <cellStyle name="เครื่องหมายจุลภาค 40 5 2 2 4" xfId="26929" xr:uid="{57CC23F4-00AD-4D82-B76E-A0A1240F07D1}"/>
    <cellStyle name="เครื่องหมายจุลภาค 40 5 2 2 4 2" xfId="38455" xr:uid="{7108C388-88EA-40C8-804E-BFDF3AD3B66C}"/>
    <cellStyle name="เครื่องหมายจุลภาค 40 5 2 2 5" xfId="19904" xr:uid="{1AF51510-B7A3-4800-9780-0E4768B2E0FC}"/>
    <cellStyle name="เครื่องหมายจุลภาค 40 5 2 2 6" xfId="31434" xr:uid="{9DCE5727-CDF5-4738-91F5-9CD4918CCDE5}"/>
    <cellStyle name="เครื่องหมายจุลภาค 40 5 2 3" xfId="7858" xr:uid="{6810F188-C938-4912-88BD-66F263C25505}"/>
    <cellStyle name="เครื่องหมายจุลภาค 40 5 2 3 2" xfId="14728" xr:uid="{7DDD1886-6334-4BBD-93F9-95BDB490C96E}"/>
    <cellStyle name="เครื่องหมายจุลภาค 40 5 2 3 3" xfId="21083" xr:uid="{28E09C28-FA78-4631-A678-1708C4B552EC}"/>
    <cellStyle name="เครื่องหมายจุลภาค 40 5 2 3 4" xfId="32611" xr:uid="{60BFF35D-1841-44A8-ADF4-0906AB692627}"/>
    <cellStyle name="เครื่องหมายจุลภาค 40 5 2 4" xfId="9820" xr:uid="{8020CD44-BBF1-4430-A2C4-267581377734}"/>
    <cellStyle name="เครื่องหมายจุลภาค 40 5 2 4 2" xfId="16622" xr:uid="{0027AA86-F81A-4370-9C89-0E90E8A5F1C3}"/>
    <cellStyle name="เครื่องหมายจุลภาค 40 5 2 4 3" xfId="23430" xr:uid="{5B486DDE-F4F4-4BAB-BCD4-E24C951056CF}"/>
    <cellStyle name="เครื่องหมายจุลภาค 40 5 2 4 4" xfId="34956" xr:uid="{75CE4F55-1342-4789-A5D4-756B1144F16A}"/>
    <cellStyle name="เครื่องหมายจุลภาค 40 5 2 5" xfId="12911" xr:uid="{F11E2257-ADF6-45BC-A801-E85F82CEDAAC}"/>
    <cellStyle name="เครื่องหมายจุลภาค 40 5 2 5 2" xfId="25768" xr:uid="{3FD4724C-B330-4284-AAA3-37F70A43D2D3}"/>
    <cellStyle name="เครื่องหมายจุลภาค 40 5 2 5 3" xfId="37294" xr:uid="{8EFDE220-5703-445B-AC51-49D8A50F1F61}"/>
    <cellStyle name="เครื่องหมายจุลภาค 40 5 2 6" xfId="28105" xr:uid="{DB768399-6A58-4FC7-999B-7319AD47B4F0}"/>
    <cellStyle name="เครื่องหมายจุลภาค 40 5 2 6 2" xfId="39631" xr:uid="{0BA61E26-50F7-40C4-8C8C-1AFCE6160197}"/>
    <cellStyle name="เครื่องหมายจุลภาค 40 5 2 7" xfId="18075" xr:uid="{42ED0CBE-84EA-45BE-85D5-33EED0776623}"/>
    <cellStyle name="เครื่องหมายจุลภาค 40 5 2 8" xfId="29613" xr:uid="{3DCC8C9F-8A95-498C-8A77-9DAA11942084}"/>
    <cellStyle name="เครื่องหมายจุลภาค 40 5 3" xfId="6491" xr:uid="{87755532-4CD7-4FCC-A7E4-4B2440AC75B5}"/>
    <cellStyle name="เครื่องหมายจุลภาค 40 5 3 2" xfId="8327" xr:uid="{1F215AC8-CDC9-46D2-9595-88C7ADD52E48}"/>
    <cellStyle name="เครื่องหมายจุลภาค 40 5 3 2 2" xfId="15197" xr:uid="{A44CDA72-E7F1-4484-8BE8-9712CF67616C}"/>
    <cellStyle name="เครื่องหมายจุลภาค 40 5 3 2 3" xfId="21771" xr:uid="{51F0052F-2B80-4A46-B0BE-6696698BEAB5}"/>
    <cellStyle name="เครื่องหมายจุลภาค 40 5 3 2 4" xfId="33298" xr:uid="{4510F659-816E-4801-A75D-75977A8E31DC}"/>
    <cellStyle name="เครื่องหมายจุลภาค 40 5 3 3" xfId="13362" xr:uid="{6C473E9F-6519-4241-A903-147519B0325C}"/>
    <cellStyle name="เครื่องหมายจุลภาค 40 5 3 3 2" xfId="24114" xr:uid="{66C98E8C-B7FE-4F86-974B-3AC3FC2A78EB}"/>
    <cellStyle name="เครื่องหมายจุลภาค 40 5 3 3 3" xfId="35640" xr:uid="{B4675C86-758B-48DA-80F6-C84419168B54}"/>
    <cellStyle name="เครื่องหมายจุลภาค 40 5 3 4" xfId="26451" xr:uid="{C0B9583B-D490-4FC3-877A-F3D2071FF563}"/>
    <cellStyle name="เครื่องหมายจุลภาค 40 5 3 4 2" xfId="37977" xr:uid="{B39A6B9D-8C73-4B90-894A-AF45A87341D8}"/>
    <cellStyle name="เครื่องหมายจุลภาค 40 5 3 5" xfId="19426" xr:uid="{7FAEDFB1-52D3-4E29-B5DA-97B392587D5F}"/>
    <cellStyle name="เครื่องหมายจุลภาค 40 5 3 6" xfId="30956" xr:uid="{BC0EA274-337D-4F98-A921-933B57FFE811}"/>
    <cellStyle name="เครื่องหมายจุลภาค 40 5 4" xfId="7398" xr:uid="{7989D035-A967-4449-A64D-A3D82173216A}"/>
    <cellStyle name="เครื่องหมายจุลภาค 40 5 4 2" xfId="14268" xr:uid="{4B3286E3-063E-45D4-AE63-13BEF7713EFF}"/>
    <cellStyle name="เครื่องหมายจุลภาค 40 5 4 3" xfId="20605" xr:uid="{F8540F7E-3D81-4D53-AD1E-0826A543AC5C}"/>
    <cellStyle name="เครื่องหมายจุลภาค 40 5 4 4" xfId="32133" xr:uid="{63F3C90F-860B-457D-87CF-3321FF24D31F}"/>
    <cellStyle name="เครื่องหมายจุลภาค 40 5 5" xfId="9356" xr:uid="{4391CA5A-83C3-4EBB-A6D0-B2C924014639}"/>
    <cellStyle name="เครื่องหมายจุลภาค 40 5 5 2" xfId="16161" xr:uid="{F718EB40-6432-4E99-99E6-0413E2253DE7}"/>
    <cellStyle name="เครื่องหมายจุลภาค 40 5 5 3" xfId="22952" xr:uid="{DEB54FEC-CCB7-41D3-884F-B1B5D2944DAC}"/>
    <cellStyle name="เครื่องหมายจุลภาค 40 5 5 4" xfId="34478" xr:uid="{F6223469-FFEB-4BF1-98A3-223A91065FD8}"/>
    <cellStyle name="เครื่องหมายจุลภาค 40 5 6" xfId="12486" xr:uid="{7BC9A39F-8635-4535-BFC5-754C6639A29D}"/>
    <cellStyle name="เครื่องหมายจุลภาค 40 5 6 2" xfId="25290" xr:uid="{1CF336C2-EE81-42D5-AD20-FFA2BD897165}"/>
    <cellStyle name="เครื่องหมายจุลภาค 40 5 6 3" xfId="36816" xr:uid="{6E32C480-4D25-459A-8B08-BF5D8C4BEAFD}"/>
    <cellStyle name="เครื่องหมายจุลภาค 40 5 7" xfId="27627" xr:uid="{EDBEE1B8-BF0C-4BFE-BF1E-476D680CC73C}"/>
    <cellStyle name="เครื่องหมายจุลภาค 40 5 7 2" xfId="39153" xr:uid="{B709A977-83E0-47D4-83F9-4E24B4CAA597}"/>
    <cellStyle name="เครื่องหมายจุลภาค 40 5 8" xfId="17588" xr:uid="{4D787305-0972-4E41-ADEE-A0DC4D69F80D}"/>
    <cellStyle name="เครื่องหมายจุลภาค 40 5 9" xfId="29126" xr:uid="{C72530A6-AA86-44B8-821F-57241C6E4522}"/>
    <cellStyle name="เครื่องหมายจุลภาค 40 6" xfId="2731" xr:uid="{4B7140DB-77E2-4429-B48D-8BE116CCA571}"/>
    <cellStyle name="เครื่องหมายจุลภาค 40 6 2" xfId="6633" xr:uid="{FF056176-EA41-4329-A12A-2B650518842E}"/>
    <cellStyle name="เครื่องหมายจุลภาค 40 6 2 2" xfId="8477" xr:uid="{BB136B8F-E8BF-48DA-BEC7-D230C6D75F80}"/>
    <cellStyle name="เครื่องหมายจุลภาค 40 6 2 2 2" xfId="15347" xr:uid="{E9E7625B-258A-4CBD-829B-382D8AC3B50D}"/>
    <cellStyle name="เครื่องหมายจุลภาค 40 6 2 2 3" xfId="21928" xr:uid="{2AB46792-3843-40E8-A137-6D9C586CEF84}"/>
    <cellStyle name="เครื่องหมายจุลภาค 40 6 2 2 4" xfId="33455" xr:uid="{C1F01405-BB70-4182-BBF3-2339D1C57043}"/>
    <cellStyle name="เครื่องหมายจุลภาค 40 6 2 3" xfId="13504" xr:uid="{FA62B9DF-E9F3-4EFA-83EB-4A2A19EB792F}"/>
    <cellStyle name="เครื่องหมายจุลภาค 40 6 2 3 2" xfId="24271" xr:uid="{80359010-64BA-4102-A322-CF5473066CBD}"/>
    <cellStyle name="เครื่องหมายจุลภาค 40 6 2 3 3" xfId="35797" xr:uid="{83D65E01-138A-45A5-8AB4-D0E01F21AB37}"/>
    <cellStyle name="เครื่องหมายจุลภาค 40 6 2 4" xfId="26608" xr:uid="{61E701F0-891C-4319-8459-F9277BEC4E6C}"/>
    <cellStyle name="เครื่องหมายจุลภาค 40 6 2 4 2" xfId="38134" xr:uid="{C8FDC4E8-3BD9-4F5A-A406-A1269F62D80C}"/>
    <cellStyle name="เครื่องหมายจุลภาค 40 6 2 5" xfId="19583" xr:uid="{A91BBB33-8477-4A9A-AA4A-07CC28188369}"/>
    <cellStyle name="เครื่องหมายจุลภาค 40 6 2 6" xfId="31113" xr:uid="{6ABBDE48-080E-44A7-BD28-8CA8EE2EF556}"/>
    <cellStyle name="เครื่องหมายจุลภาค 40 6 3" xfId="7544" xr:uid="{8BD84A23-3F38-4829-A2FE-A97A36EECA29}"/>
    <cellStyle name="เครื่องหมายจุลภาค 40 6 3 2" xfId="14414" xr:uid="{BC61C73A-1CAE-4B10-85E5-9DCAA3B4AEC6}"/>
    <cellStyle name="เครื่องหมายจุลภาค 40 6 3 3" xfId="20762" xr:uid="{A57CED6B-CD47-4E69-9432-F58A47DE7ADF}"/>
    <cellStyle name="เครื่องหมายจุลภาค 40 6 3 4" xfId="32290" xr:uid="{9A94C23A-1EDD-4229-9CB6-D1B434005A69}"/>
    <cellStyle name="เครื่องหมายจุลภาค 40 6 4" xfId="9505" xr:uid="{67F37C56-FD94-4305-B7C1-03D81D975A64}"/>
    <cellStyle name="เครื่องหมายจุลภาค 40 6 4 2" xfId="16307" xr:uid="{EAC260CE-7838-4B7C-A8B3-70CD51B120A7}"/>
    <cellStyle name="เครื่องหมายจุลภาค 40 6 4 3" xfId="23109" xr:uid="{221C1850-F2CE-44AE-9F90-9A41F931E1F2}"/>
    <cellStyle name="เครื่องหมายจุลภาค 40 6 4 4" xfId="34635" xr:uid="{52DD3273-37F5-4988-9CA5-B6DBE28D057B}"/>
    <cellStyle name="เครื่องหมายจุลภาค 40 6 5" xfId="12616" xr:uid="{9F770518-313A-4EF2-9C18-78B51727D3B8}"/>
    <cellStyle name="เครื่องหมายจุลภาค 40 6 5 2" xfId="25447" xr:uid="{8A9F43AC-4B78-48A6-B800-1CF3AAEDD386}"/>
    <cellStyle name="เครื่องหมายจุลภาค 40 6 5 3" xfId="36973" xr:uid="{C3135E2C-E6AF-4B32-9BEA-1779CA8CBB4E}"/>
    <cellStyle name="เครื่องหมายจุลภาค 40 6 6" xfId="27784" xr:uid="{0CE1FC16-E40A-4DBF-9949-AB2BE714C09A}"/>
    <cellStyle name="เครื่องหมายจุลภาค 40 6 6 2" xfId="39310" xr:uid="{6ED87004-128D-48E0-BB7C-7138417C9CEC}"/>
    <cellStyle name="เครื่องหมายจุลภาค 40 6 7" xfId="17754" xr:uid="{36BBF2A2-5E26-4CB9-A108-EAE4FF9E9681}"/>
    <cellStyle name="เครื่องหมายจุลภาค 40 6 8" xfId="29292" xr:uid="{3A2DBE24-6DDC-4CC6-A2CF-BB99A187670C}"/>
    <cellStyle name="เครื่องหมายจุลภาค 40 7" xfId="6188" xr:uid="{D2B7945F-7C5C-41C0-823A-6B87622552B9}"/>
    <cellStyle name="เครื่องหมายจุลภาค 40 7 2" xfId="8015" xr:uid="{B375B7E8-3C68-460F-987A-4772ED101037}"/>
    <cellStyle name="เครื่องหมายจุลภาค 40 7 2 2" xfId="14885" xr:uid="{FBBE3801-C779-4A27-B936-BC074DB78F24}"/>
    <cellStyle name="เครื่องหมายจุลภาค 40 7 2 3" xfId="21450" xr:uid="{FC7A3753-EF6C-416A-A2BF-A34B7F7EBF55}"/>
    <cellStyle name="เครื่องหมายจุลภาค 40 7 2 4" xfId="32977" xr:uid="{19CA4DCA-8E6C-49B8-B222-92CEDC81D848}"/>
    <cellStyle name="เครื่องหมายจุลภาค 40 7 3" xfId="13059" xr:uid="{DC92C797-1239-4F06-A636-9CE88D0BB0F8}"/>
    <cellStyle name="เครื่องหมายจุลภาค 40 7 3 2" xfId="23793" xr:uid="{29168087-6C52-4B10-9685-39DFCB2BEB46}"/>
    <cellStyle name="เครื่องหมายจุลภาค 40 7 3 3" xfId="35319" xr:uid="{48A147A7-89AE-406B-9F1D-AE037D701779}"/>
    <cellStyle name="เครื่องหมายจุลภาค 40 7 4" xfId="26130" xr:uid="{D12DCA35-F50E-414F-BA7B-E5B56F8F9950}"/>
    <cellStyle name="เครื่องหมายจุลภาค 40 7 4 2" xfId="37656" xr:uid="{C86445C7-6082-4B33-AB91-EEEE0913ABD1}"/>
    <cellStyle name="เครื่องหมายจุลภาค 40 7 5" xfId="19105" xr:uid="{29126324-CE9A-4F85-985E-AA6057EFA201}"/>
    <cellStyle name="เครื่องหมายจุลภาค 40 7 6" xfId="30635" xr:uid="{DC56CCA3-BE1A-4A37-858C-5F5ED2240080}"/>
    <cellStyle name="เครื่องหมายจุลภาค 40 8" xfId="7095" xr:uid="{D11AD697-D99E-40BE-9E33-1633E65DCF94}"/>
    <cellStyle name="เครื่องหมายจุลภาค 40 8 2" xfId="13965" xr:uid="{C1DEC492-4140-4225-85F0-1ED4A1923A33}"/>
    <cellStyle name="เครื่องหมายจุลภาค 40 8 3" xfId="20284" xr:uid="{789FF8C3-9A1A-4B8C-AE9E-4B9CC1918936}"/>
    <cellStyle name="เครื่องหมายจุลภาค 40 8 4" xfId="31812" xr:uid="{FE9C9F0A-EC36-4550-AD00-3F944648C9E7}"/>
    <cellStyle name="เครื่องหมายจุลภาค 40 9" xfId="9049" xr:uid="{DB70F045-3CF3-4680-A81F-BAE3CF61BCC0}"/>
    <cellStyle name="เครื่องหมายจุลภาค 40 9 2" xfId="15857" xr:uid="{502D461F-BE53-4C31-B0F9-88CB2CFBC8B5}"/>
    <cellStyle name="เครื่องหมายจุลภาค 40 9 3" xfId="22631" xr:uid="{0EB9975D-0289-4B3B-A2E3-1EC5F2573B0A}"/>
    <cellStyle name="เครื่องหมายจุลภาค 40 9 4" xfId="34157" xr:uid="{3E3FDB00-4058-43FA-94BD-43FE7CD9FF02}"/>
    <cellStyle name="เครื่องหมายจุลภาค 7" xfId="2128" xr:uid="{1FFF8B87-3F14-40C1-88A8-8D8DCCCF78EE}"/>
    <cellStyle name="เครื่องหมายจุลภาค 7 10" xfId="12202" xr:uid="{03FA6CDF-5477-4B87-8B69-3AA0473601BE}"/>
    <cellStyle name="เครื่องหมายจุลภาค 7 10 2" xfId="24970" xr:uid="{ACA85F09-B040-4066-9D3D-3A4567CBB64D}"/>
    <cellStyle name="เครื่องหมายจุลภาค 7 10 3" xfId="36496" xr:uid="{6022BA96-75E8-4E0F-BA56-E2981B1853E2}"/>
    <cellStyle name="เครื่องหมายจุลภาค 7 11" xfId="27307" xr:uid="{0F83F3C4-E785-4F11-95EE-3F55EF66A733}"/>
    <cellStyle name="เครื่องหมายจุลภาค 7 11 2" xfId="38833" xr:uid="{358452C8-9A88-4A49-BD46-3C0A29309B49}"/>
    <cellStyle name="เครื่องหมายจุลภาค 7 12" xfId="17183" xr:uid="{A12B3317-73EF-4F34-B0F0-022CD30FABAE}"/>
    <cellStyle name="เครื่องหมายจุลภาค 7 13" xfId="28721" xr:uid="{0E2C4C96-ACFF-467F-B064-2422F814A749}"/>
    <cellStyle name="เครื่องหมายจุลภาค 7 2" xfId="2176" xr:uid="{8DC78F9F-F6DF-45BE-BC1E-34FC5F255DEC}"/>
    <cellStyle name="เครื่องหมายจุลภาค 7 2 10" xfId="27345" xr:uid="{F3888DDA-67E3-4FFF-BDBF-C28C0EF2293A}"/>
    <cellStyle name="เครื่องหมายจุลภาค 7 2 10 2" xfId="38871" xr:uid="{3F82D231-A489-44C2-8E6B-49515BD16900}"/>
    <cellStyle name="เครื่องหมายจุลภาค 7 2 11" xfId="17221" xr:uid="{AF7557B5-D074-455F-A5D2-F6F4D93D492E}"/>
    <cellStyle name="เครื่องหมายจุลภาค 7 2 12" xfId="28759" xr:uid="{69DA81CE-85EE-4BA9-8B23-72AD33EAB1BD}"/>
    <cellStyle name="เครื่องหมายจุลภาค 7 2 2" xfId="2313" xr:uid="{E695E66E-E861-44D6-BCF1-7BF95E9E94D7}"/>
    <cellStyle name="เครื่องหมายจุลภาค 7 2 2 2" xfId="2866" xr:uid="{3EF1985D-B960-46C6-A0E6-37238F114954}"/>
    <cellStyle name="เครื่องหมายจุลภาค 7 2 2 2 2" xfId="6770" xr:uid="{02F3860E-75A4-4074-8488-1E7F598018F7}"/>
    <cellStyle name="เครื่องหมายจุลภาค 7 2 2 2 2 2" xfId="8619" xr:uid="{FACB32D8-BA35-4A0A-BAE4-5C5EEA0B4786}"/>
    <cellStyle name="เครื่องหมายจุลภาค 7 2 2 2 2 2 2" xfId="15489" xr:uid="{A51943AD-A44C-4E6A-A741-BD01DFA2CC88}"/>
    <cellStyle name="เครื่องหมายจุลภาค 7 2 2 2 2 2 3" xfId="22075" xr:uid="{5F7295C4-EEA8-4CCA-8D27-7BEEE2CFECE4}"/>
    <cellStyle name="เครื่องหมายจุลภาค 7 2 2 2 2 2 4" xfId="33602" xr:uid="{FECFCE68-1CF3-4221-AE9D-AFFDB3DCBDD5}"/>
    <cellStyle name="เครื่องหมายจุลภาค 7 2 2 2 2 3" xfId="13641" xr:uid="{3015A16E-DD0D-440A-880F-99CD0622C08F}"/>
    <cellStyle name="เครื่องหมายจุลภาค 7 2 2 2 2 3 2" xfId="24418" xr:uid="{9B8CC3FC-195B-4284-9C24-57CBFF08013D}"/>
    <cellStyle name="เครื่องหมายจุลภาค 7 2 2 2 2 3 3" xfId="35944" xr:uid="{D7B6BB0E-6175-4BDE-83F7-69FBB3006549}"/>
    <cellStyle name="เครื่องหมายจุลภาค 7 2 2 2 2 4" xfId="26755" xr:uid="{6F0D6636-2787-4FD5-9AEB-D9D429A4226A}"/>
    <cellStyle name="เครื่องหมายจุลภาค 7 2 2 2 2 4 2" xfId="38281" xr:uid="{A7F7C73D-9F84-445E-A43A-FAAC5923E0E4}"/>
    <cellStyle name="เครื่องหมายจุลภาค 7 2 2 2 2 5" xfId="19730" xr:uid="{2131102A-D562-4D37-81EB-191F753ADC47}"/>
    <cellStyle name="เครื่องหมายจุลภาค 7 2 2 2 2 6" xfId="31260" xr:uid="{EC4FECE4-4F23-4AFB-A23E-9C546E82A98F}"/>
    <cellStyle name="เครื่องหมายจุลภาค 7 2 2 2 3" xfId="7686" xr:uid="{4F975EB1-3127-4E60-AB6E-AEBAF7D015A5}"/>
    <cellStyle name="เครื่องหมายจุลภาค 7 2 2 2 3 2" xfId="14556" xr:uid="{6DE46297-E58D-4578-AB3A-9B61A048ED03}"/>
    <cellStyle name="เครื่องหมายจุลภาค 7 2 2 2 3 3" xfId="20909" xr:uid="{250150F7-93FD-4C1B-B872-BFC6A7918218}"/>
    <cellStyle name="เครื่องหมายจุลภาค 7 2 2 2 3 4" xfId="32437" xr:uid="{E5B0676D-D167-46EE-AFF2-11FAA434E3C4}"/>
    <cellStyle name="เครื่องหมายจุลภาค 7 2 2 2 4" xfId="9647" xr:uid="{A771CD62-4698-4842-BF34-F8535A19468B}"/>
    <cellStyle name="เครื่องหมายจุลภาค 7 2 2 2 4 2" xfId="16449" xr:uid="{6124C597-0F09-441A-B51B-F3A382DA8162}"/>
    <cellStyle name="เครื่องหมายจุลภาค 7 2 2 2 4 3" xfId="23256" xr:uid="{D3733BCA-422E-42B0-9FCA-65AEC2796D23}"/>
    <cellStyle name="เครื่องหมายจุลภาค 7 2 2 2 4 4" xfId="34782" xr:uid="{5F13AF1A-B0C8-46DE-95B5-3E91E8D069B6}"/>
    <cellStyle name="เครื่องหมายจุลภาค 7 2 2 2 5" xfId="12751" xr:uid="{E72F8542-9209-4A33-8185-B96EFCAF4464}"/>
    <cellStyle name="เครื่องหมายจุลภาค 7 2 2 2 5 2" xfId="25594" xr:uid="{4BB1D406-2609-47F8-84EA-EBB0BC6CAABC}"/>
    <cellStyle name="เครื่องหมายจุลภาค 7 2 2 2 5 3" xfId="37120" xr:uid="{EF1E79E9-F047-41AD-B26F-27EEDCDDD0B4}"/>
    <cellStyle name="เครื่องหมายจุลภาค 7 2 2 2 6" xfId="27931" xr:uid="{805D38C1-3DDB-4763-AF21-62DD4BB8064F}"/>
    <cellStyle name="เครื่องหมายจุลภาค 7 2 2 2 6 2" xfId="39457" xr:uid="{5BDAE049-5947-47C3-BFE4-594B08A8D436}"/>
    <cellStyle name="เครื่องหมายจุลภาค 7 2 2 2 7" xfId="17901" xr:uid="{96DECCB7-8875-45E9-A3E4-0295AF4D2F31}"/>
    <cellStyle name="เครื่องหมายจุลภาค 7 2 2 2 8" xfId="29439" xr:uid="{398EC744-A342-41D7-9D34-FCB2F2D8BE28}"/>
    <cellStyle name="เครื่องหมายจุลภาค 7 2 2 3" xfId="6324" xr:uid="{7A66E4A2-5749-4ECF-9196-07FE933E01CA}"/>
    <cellStyle name="เครื่องหมายจุลภาค 7 2 2 3 2" xfId="8156" xr:uid="{85127EF0-0351-4E87-ADEC-D389EFFFD741}"/>
    <cellStyle name="เครื่องหมายจุลภาค 7 2 2 3 2 2" xfId="15026" xr:uid="{E52FAF68-A99A-4659-90AD-42A68DB39728}"/>
    <cellStyle name="เครื่องหมายจุลภาค 7 2 2 3 2 3" xfId="21597" xr:uid="{AD694CAF-CC42-4F53-A26F-F6640F8807C2}"/>
    <cellStyle name="เครื่องหมายจุลภาค 7 2 2 3 2 4" xfId="33124" xr:uid="{D9A0690D-349D-43BC-AA28-88FE8CCAAAF0}"/>
    <cellStyle name="เครื่องหมายจุลภาค 7 2 2 3 3" xfId="13195" xr:uid="{EBEFA07E-B2C0-4DA0-920A-AA8C7F00CF33}"/>
    <cellStyle name="เครื่องหมายจุลภาค 7 2 2 3 3 2" xfId="23940" xr:uid="{A1A6D000-EB0F-450C-AB7B-3995E4BB05A0}"/>
    <cellStyle name="เครื่องหมายจุลภาค 7 2 2 3 3 3" xfId="35466" xr:uid="{42ED0632-A3C4-4DC7-B402-0295C73E8FE2}"/>
    <cellStyle name="เครื่องหมายจุลภาค 7 2 2 3 4" xfId="26277" xr:uid="{89164247-832A-4762-A595-9EBF86718754}"/>
    <cellStyle name="เครื่องหมายจุลภาค 7 2 2 3 4 2" xfId="37803" xr:uid="{2E9B8076-53F5-4D29-9C8C-46FAEDD2ACCA}"/>
    <cellStyle name="เครื่องหมายจุลภาค 7 2 2 3 5" xfId="19252" xr:uid="{CD5FA1E8-152D-4886-B3A1-CF6988E67BE1}"/>
    <cellStyle name="เครื่องหมายจุลภาค 7 2 2 3 6" xfId="30782" xr:uid="{333077DF-5D2A-49F8-83EB-8DE11697D7CD}"/>
    <cellStyle name="เครื่องหมายจุลภาค 7 2 2 4" xfId="7231" xr:uid="{238D40F1-89FD-4DF4-A057-85A9039C9D14}"/>
    <cellStyle name="เครื่องหมายจุลภาค 7 2 2 4 2" xfId="14101" xr:uid="{0A95CDF4-6F3E-45D3-93DA-1C7EB94CEE42}"/>
    <cellStyle name="เครื่องหมายจุลภาค 7 2 2 4 3" xfId="20431" xr:uid="{BD6FC12E-83DC-4ECB-AC7F-A619A042F832}"/>
    <cellStyle name="เครื่องหมายจุลภาค 7 2 2 4 4" xfId="31959" xr:uid="{3C68BC59-5A28-49FE-908A-3854482760A2}"/>
    <cellStyle name="เครื่องหมายจุลภาค 7 2 2 5" xfId="9189" xr:uid="{26CC08FF-D078-4FC0-B9F5-1748215E7C34}"/>
    <cellStyle name="เครื่องหมายจุลภาค 7 2 2 5 2" xfId="15994" xr:uid="{CF670BD3-5EE0-4A03-B755-9121254666A8}"/>
    <cellStyle name="เครื่องหมายจุลภาค 7 2 2 5 3" xfId="22778" xr:uid="{67D4CD28-3A51-44EA-8DEC-046DA0C5361B}"/>
    <cellStyle name="เครื่องหมายจุลภาค 7 2 2 5 4" xfId="34304" xr:uid="{C18EB2A1-6BCA-45ED-9534-BDB95A17B30A}"/>
    <cellStyle name="เครื่องหมายจุลภาค 7 2 2 6" xfId="12336" xr:uid="{26F5C7D8-7297-41D5-BD43-CB79D922ABA3}"/>
    <cellStyle name="เครื่องหมายจุลภาค 7 2 2 6 2" xfId="25116" xr:uid="{3B5F345C-2972-4DF1-9840-A61D47C888D0}"/>
    <cellStyle name="เครื่องหมายจุลภาค 7 2 2 6 3" xfId="36642" xr:uid="{6ED28742-FB37-43E1-8058-2C1F913A0F28}"/>
    <cellStyle name="เครื่องหมายจุลภาค 7 2 2 7" xfId="27453" xr:uid="{B4A81A3F-63F3-4BAE-89FC-CA305CCE4360}"/>
    <cellStyle name="เครื่องหมายจุลภาค 7 2 2 7 2" xfId="38979" xr:uid="{69D98262-E01D-45E7-B1CE-D7D73859AE72}"/>
    <cellStyle name="เครื่องหมายจุลภาค 7 2 2 8" xfId="17357" xr:uid="{F83C568C-5CDD-4430-B926-DA8432083933}"/>
    <cellStyle name="เครื่องหมายจุลภาค 7 2 2 9" xfId="28895" xr:uid="{5A07AD7B-A849-4AE0-B5F7-3EB3AFE1D36D}"/>
    <cellStyle name="เครื่องหมายจุลภาค 7 2 3" xfId="2439" xr:uid="{D6856699-8829-4284-BA5F-28A9DC2F0839}"/>
    <cellStyle name="เครื่องหมายจุลภาค 7 2 3 2" xfId="2964" xr:uid="{B090ED19-2290-46F0-9F66-6E6C462FAC51}"/>
    <cellStyle name="เครื่องหมายจุลภาค 7 2 3 2 2" xfId="6874" xr:uid="{35814F41-7EF5-4B87-992C-4F050831DE32}"/>
    <cellStyle name="เครื่องหมายจุลภาค 7 2 3 2 2 2" xfId="8725" xr:uid="{C44DCA70-718B-49AC-9A43-CAAB7AA0898E}"/>
    <cellStyle name="เครื่องหมายจุลภาค 7 2 3 2 2 2 2" xfId="15595" xr:uid="{199FA288-5DEC-4000-8663-A9AD213DB73D}"/>
    <cellStyle name="เครื่องหมายจุลภาค 7 2 3 2 2 2 3" xfId="22183" xr:uid="{E901E20C-9487-4568-877A-35D9777C8136}"/>
    <cellStyle name="เครื่องหมายจุลภาค 7 2 3 2 2 2 4" xfId="33710" xr:uid="{CE08B9FE-163F-4481-AD64-1C41ACB8D1EC}"/>
    <cellStyle name="เครื่องหมายจุลภาค 7 2 3 2 2 3" xfId="13745" xr:uid="{174F976B-DB47-4C9C-9F9D-63020488A600}"/>
    <cellStyle name="เครื่องหมายจุลภาค 7 2 3 2 2 3 2" xfId="24526" xr:uid="{E32E2935-B39E-4A08-8319-EF4B1162FE26}"/>
    <cellStyle name="เครื่องหมายจุลภาค 7 2 3 2 2 3 3" xfId="36052" xr:uid="{93D0A83B-C335-4176-8B87-220A01427A86}"/>
    <cellStyle name="เครื่องหมายจุลภาค 7 2 3 2 2 4" xfId="26863" xr:uid="{4291601A-E2D6-4247-96F8-0727F5CA11DD}"/>
    <cellStyle name="เครื่องหมายจุลภาค 7 2 3 2 2 4 2" xfId="38389" xr:uid="{A97DF6EA-2ABE-473C-B176-2D552B837593}"/>
    <cellStyle name="เครื่องหมายจุลภาค 7 2 3 2 2 5" xfId="19838" xr:uid="{2191CD24-17B4-4AE1-B2A9-7EB4DD1EC6DC}"/>
    <cellStyle name="เครื่องหมายจุลภาค 7 2 3 2 2 6" xfId="31368" xr:uid="{0C2C3436-6E94-43C2-9EB7-CF75DB53E9E8}"/>
    <cellStyle name="เครื่องหมายจุลภาค 7 2 3 2 3" xfId="7792" xr:uid="{A7736669-05C8-426E-9884-90671DC3A3DC}"/>
    <cellStyle name="เครื่องหมายจุลภาค 7 2 3 2 3 2" xfId="14662" xr:uid="{88DFAA2A-8661-443A-A177-A2E6C2419EF7}"/>
    <cellStyle name="เครื่องหมายจุลภาค 7 2 3 2 3 3" xfId="21017" xr:uid="{FB57F411-25E8-45B0-9C1F-0D8BB4D16238}"/>
    <cellStyle name="เครื่องหมายจุลภาค 7 2 3 2 3 4" xfId="32545" xr:uid="{A0B559C7-967F-4D78-B6D1-4DD4F1383478}"/>
    <cellStyle name="เครื่องหมายจุลภาค 7 2 3 2 4" xfId="9754" xr:uid="{51E1C855-DDDE-4421-B646-1E5C03F51AD0}"/>
    <cellStyle name="เครื่องหมายจุลภาค 7 2 3 2 4 2" xfId="16556" xr:uid="{AC6F67D9-C829-445C-A529-437DE9C5D43D}"/>
    <cellStyle name="เครื่องหมายจุลภาค 7 2 3 2 4 3" xfId="23364" xr:uid="{C3310EAE-02BA-4B24-A577-3C8B7B575A2A}"/>
    <cellStyle name="เครื่องหมายจุลภาค 7 2 3 2 4 4" xfId="34890" xr:uid="{39E9518F-123D-4673-BC74-AF99E4B9DC80}"/>
    <cellStyle name="เครื่องหมายจุลภาค 7 2 3 2 5" xfId="12849" xr:uid="{0BCAFE62-82AA-426D-BB2F-E688B6BE816B}"/>
    <cellStyle name="เครื่องหมายจุลภาค 7 2 3 2 5 2" xfId="25702" xr:uid="{18D90454-A1BF-4BDB-8064-611B292759EE}"/>
    <cellStyle name="เครื่องหมายจุลภาค 7 2 3 2 5 3" xfId="37228" xr:uid="{C707B090-1FA7-4D5F-A292-3A420CECD29B}"/>
    <cellStyle name="เครื่องหมายจุลภาค 7 2 3 2 6" xfId="28039" xr:uid="{01FD7904-EED5-40D3-AC68-4DFFA8326F67}"/>
    <cellStyle name="เครื่องหมายจุลภาค 7 2 3 2 6 2" xfId="39565" xr:uid="{728A288A-8D92-4E5E-B2B7-BB6F4F498C6B}"/>
    <cellStyle name="เครื่องหมายจุลภาค 7 2 3 2 7" xfId="18009" xr:uid="{6F7395F7-A47A-4044-9F96-964A59CA3958}"/>
    <cellStyle name="เครื่องหมายจุลภาค 7 2 3 2 8" xfId="29547" xr:uid="{ABCB6EAB-D111-4572-B26C-F44C867517A7}"/>
    <cellStyle name="เครื่องหมายจุลภาค 7 2 3 3" xfId="6428" xr:uid="{EC981E02-5576-4765-906D-B894B0850E41}"/>
    <cellStyle name="เครื่องหมายจุลภาค 7 2 3 3 2" xfId="8262" xr:uid="{A103F696-BA77-416F-B167-22ABFE0DA1F5}"/>
    <cellStyle name="เครื่องหมายจุลภาค 7 2 3 3 2 2" xfId="15132" xr:uid="{213D9AEB-2745-403C-ABCC-E896A329CB0C}"/>
    <cellStyle name="เครื่องหมายจุลภาค 7 2 3 3 2 3" xfId="21705" xr:uid="{F8B0207C-304B-4AC8-97B2-5C37EA5B3673}"/>
    <cellStyle name="เครื่องหมายจุลภาค 7 2 3 3 2 4" xfId="33232" xr:uid="{A082CA44-E078-4319-8637-AAE099081BE4}"/>
    <cellStyle name="เครื่องหมายจุลภาค 7 2 3 3 3" xfId="13299" xr:uid="{40DC59B5-D519-4D77-802A-B350C6B8CF64}"/>
    <cellStyle name="เครื่องหมายจุลภาค 7 2 3 3 3 2" xfId="24048" xr:uid="{0E35B09A-1D7E-4164-AC6D-49BCED792B50}"/>
    <cellStyle name="เครื่องหมายจุลภาค 7 2 3 3 3 3" xfId="35574" xr:uid="{8E73AA8C-EF9E-4384-9A57-86F9CA111CBE}"/>
    <cellStyle name="เครื่องหมายจุลภาค 7 2 3 3 4" xfId="26385" xr:uid="{929F1C68-CE83-4CE5-B731-9350C88A4345}"/>
    <cellStyle name="เครื่องหมายจุลภาค 7 2 3 3 4 2" xfId="37911" xr:uid="{C1A9A7AD-DD29-46FE-88BF-F2DAED8C1A90}"/>
    <cellStyle name="เครื่องหมายจุลภาค 7 2 3 3 5" xfId="19360" xr:uid="{9A944092-B575-4594-B858-76DD47DB331B}"/>
    <cellStyle name="เครื่องหมายจุลภาค 7 2 3 3 6" xfId="30890" xr:uid="{DFC39A45-6508-44BD-AD5A-A8763D4CFE17}"/>
    <cellStyle name="เครื่องหมายจุลภาค 7 2 3 4" xfId="7335" xr:uid="{3BE30C15-F929-4C80-A745-A206FA8C1D82}"/>
    <cellStyle name="เครื่องหมายจุลภาค 7 2 3 4 2" xfId="14205" xr:uid="{6699E853-313E-47D4-827A-AEC9D65BBCAB}"/>
    <cellStyle name="เครื่องหมายจุลภาค 7 2 3 4 3" xfId="20539" xr:uid="{AA825F25-4AB2-42D0-8DCF-F0A67A4CD194}"/>
    <cellStyle name="เครื่องหมายจุลภาค 7 2 3 4 4" xfId="32067" xr:uid="{D43A3861-E9CA-41B2-AF0E-FC28C75EDB00}"/>
    <cellStyle name="เครื่องหมายจุลภาค 7 2 3 5" xfId="9293" xr:uid="{BAAC6E89-F8B4-4FC0-ACDB-82695092E509}"/>
    <cellStyle name="เครื่องหมายจุลภาค 7 2 3 5 2" xfId="16098" xr:uid="{F51739C7-9428-490B-AE23-B867F4FE1B96}"/>
    <cellStyle name="เครื่องหมายจุลภาค 7 2 3 5 3" xfId="22886" xr:uid="{D2A4EF64-15C6-4166-AAC2-D5DEF0873937}"/>
    <cellStyle name="เครื่องหมายจุลภาค 7 2 3 5 4" xfId="34412" xr:uid="{D438D38D-2E81-4204-8B5A-7017090FF9C9}"/>
    <cellStyle name="เครื่องหมายจุลภาค 7 2 3 6" xfId="12431" xr:uid="{C3C963BC-21B5-4F85-91A3-49CDCB90A293}"/>
    <cellStyle name="เครื่องหมายจุลภาค 7 2 3 6 2" xfId="25224" xr:uid="{21B9EED3-EB63-4CF4-B9B6-ED0D6EF9262F}"/>
    <cellStyle name="เครื่องหมายจุลภาค 7 2 3 6 3" xfId="36750" xr:uid="{3FE09172-124F-47A3-9BA7-F653BEF82563}"/>
    <cellStyle name="เครื่องหมายจุลภาค 7 2 3 7" xfId="27561" xr:uid="{CB2B43CE-4457-4659-88C2-EF493A53EC86}"/>
    <cellStyle name="เครื่องหมายจุลภาค 7 2 3 7 2" xfId="39087" xr:uid="{047CDFE5-4ED2-49C2-B6A4-7F66C1F9A380}"/>
    <cellStyle name="เครื่องหมายจุลภาค 7 2 3 8" xfId="17494" xr:uid="{EA0F1E73-A2B9-4876-BA4E-DB7A927815A8}"/>
    <cellStyle name="เครื่องหมายจุลภาค 7 2 3 9" xfId="29032" xr:uid="{D312F7B1-948A-428D-883C-66584DA19C68}"/>
    <cellStyle name="เครื่องหมายจุลภาค 7 2 4" xfId="2558" xr:uid="{67B1C305-7E1E-41D1-A3DE-5DC1F7553DA4}"/>
    <cellStyle name="เครื่องหมายจุลภาค 7 2 4 2" xfId="3065" xr:uid="{AFE24EAD-E28E-441A-A519-C6E6D6FEC5A3}"/>
    <cellStyle name="เครื่องหมายจุลภาค 7 2 4 2 2" xfId="6977" xr:uid="{34029168-F6A5-42EB-B0FC-E913A14DAD0C}"/>
    <cellStyle name="เครื่องหมายจุลภาค 7 2 4 2 2 2" xfId="8830" xr:uid="{0BFC5C92-96EE-4DA6-9198-E8E2BD4D571D}"/>
    <cellStyle name="เครื่องหมายจุลภาค 7 2 4 2 2 2 2" xfId="15700" xr:uid="{0124704D-B32A-497F-B53C-5861E1249A37}"/>
    <cellStyle name="เครื่องหมายจุลภาค 7 2 4 2 2 2 3" xfId="22288" xr:uid="{0707274F-5924-4CFC-A4B3-F3F02A4F3125}"/>
    <cellStyle name="เครื่องหมายจุลภาค 7 2 4 2 2 2 4" xfId="33815" xr:uid="{3B20BEF4-A167-4145-9018-3615E8BB0341}"/>
    <cellStyle name="เครื่องหมายจุลภาค 7 2 4 2 2 3" xfId="13848" xr:uid="{31363C62-5B2C-4E4D-B3C6-946993E74822}"/>
    <cellStyle name="เครื่องหมายจุลภาค 7 2 4 2 2 3 2" xfId="24631" xr:uid="{DC135E01-F58F-430B-B44E-1359277C2033}"/>
    <cellStyle name="เครื่องหมายจุลภาค 7 2 4 2 2 3 3" xfId="36157" xr:uid="{989A176D-C74E-45A0-9F40-7176B97AA226}"/>
    <cellStyle name="เครื่องหมายจุลภาค 7 2 4 2 2 4" xfId="26968" xr:uid="{BC7CB974-9813-4A42-AAE2-7E7FBB3F8A40}"/>
    <cellStyle name="เครื่องหมายจุลภาค 7 2 4 2 2 4 2" xfId="38494" xr:uid="{B2566944-8634-4879-A13B-CE87A3C2AA79}"/>
    <cellStyle name="เครื่องหมายจุลภาค 7 2 4 2 2 5" xfId="19943" xr:uid="{DD673645-90A8-44CD-B864-30856434D067}"/>
    <cellStyle name="เครื่องหมายจุลภาค 7 2 4 2 2 6" xfId="31473" xr:uid="{983E86CE-1021-4657-BDCB-FE447F98AE01}"/>
    <cellStyle name="เครื่องหมายจุลภาค 7 2 4 2 3" xfId="7897" xr:uid="{5AE15925-389B-4AE8-8C9B-EF9ADB5F6882}"/>
    <cellStyle name="เครื่องหมายจุลภาค 7 2 4 2 3 2" xfId="14767" xr:uid="{5DE1E41B-A6E8-43E4-A914-76E3F5FA85A9}"/>
    <cellStyle name="เครื่องหมายจุลภาค 7 2 4 2 3 3" xfId="21122" xr:uid="{869656E2-C071-46B4-AA76-F2C69A1CF454}"/>
    <cellStyle name="เครื่องหมายจุลภาค 7 2 4 2 3 4" xfId="32650" xr:uid="{26DD27B7-EDB0-4CDB-978B-E05C07E0DF88}"/>
    <cellStyle name="เครื่องหมายจุลภาค 7 2 4 2 4" xfId="9859" xr:uid="{FD1EC6B3-4079-465E-9011-43DC7AF47BDB}"/>
    <cellStyle name="เครื่องหมายจุลภาค 7 2 4 2 4 2" xfId="16661" xr:uid="{B8C5D136-50B5-41E0-A275-0B016C258EA3}"/>
    <cellStyle name="เครื่องหมายจุลภาค 7 2 4 2 4 3" xfId="23469" xr:uid="{AD2DCD70-EE05-4D98-B2DA-79492F250C6B}"/>
    <cellStyle name="เครื่องหมายจุลภาค 7 2 4 2 4 4" xfId="34995" xr:uid="{797628C1-662C-4B7A-96CD-A34CBF35A79B}"/>
    <cellStyle name="เครื่องหมายจุลภาค 7 2 4 2 5" xfId="12950" xr:uid="{2DA3FEBD-7EF6-4D55-BE10-503AFD778A58}"/>
    <cellStyle name="เครื่องหมายจุลภาค 7 2 4 2 5 2" xfId="25807" xr:uid="{E92578B3-35B1-493E-ABA6-4CECE1F7848F}"/>
    <cellStyle name="เครื่องหมายจุลภาค 7 2 4 2 5 3" xfId="37333" xr:uid="{302A7CAC-DB5F-45AD-94DD-CB29BC96CD7E}"/>
    <cellStyle name="เครื่องหมายจุลภาค 7 2 4 2 6" xfId="28144" xr:uid="{4BA43A9B-7784-4FBF-B4BD-4272F57B2118}"/>
    <cellStyle name="เครื่องหมายจุลภาค 7 2 4 2 6 2" xfId="39670" xr:uid="{F458A889-96BB-4729-B181-3ED0EA1D3A0F}"/>
    <cellStyle name="เครื่องหมายจุลภาค 7 2 4 2 7" xfId="18114" xr:uid="{A33DA98E-625E-4B36-93D0-C7A66C9E3F52}"/>
    <cellStyle name="เครื่องหมายจุลภาค 7 2 4 2 8" xfId="29652" xr:uid="{5003E0D4-7ADC-42F6-8E92-2E0F21F6C95E}"/>
    <cellStyle name="เครื่องหมายจุลภาค 7 2 4 3" xfId="6530" xr:uid="{5891F78E-7BC4-4720-A3A1-979C0F479DF3}"/>
    <cellStyle name="เครื่องหมายจุลภาค 7 2 4 3 2" xfId="8366" xr:uid="{885300A3-9344-4B60-897E-49AC4147D2D6}"/>
    <cellStyle name="เครื่องหมายจุลภาค 7 2 4 3 2 2" xfId="15236" xr:uid="{CD11414E-81D2-466D-8135-8336C5AA3BA8}"/>
    <cellStyle name="เครื่องหมายจุลภาค 7 2 4 3 2 3" xfId="21810" xr:uid="{9EF7BBF0-4F15-49D2-B2AC-882F1D0D0352}"/>
    <cellStyle name="เครื่องหมายจุลภาค 7 2 4 3 2 4" xfId="33337" xr:uid="{DA48CD15-AD69-4259-A4B9-A3CA7599DBFC}"/>
    <cellStyle name="เครื่องหมายจุลภาค 7 2 4 3 3" xfId="13401" xr:uid="{EED12C35-A318-4A3F-A2C1-39A1F573B75B}"/>
    <cellStyle name="เครื่องหมายจุลภาค 7 2 4 3 3 2" xfId="24153" xr:uid="{AEA7205C-E6C1-4738-BEAB-861789378F41}"/>
    <cellStyle name="เครื่องหมายจุลภาค 7 2 4 3 3 3" xfId="35679" xr:uid="{D6E58392-625E-4614-839F-8F78F0578102}"/>
    <cellStyle name="เครื่องหมายจุลภาค 7 2 4 3 4" xfId="26490" xr:uid="{DA0A3A4B-3B8D-4B8B-962A-F85E53FC7DC1}"/>
    <cellStyle name="เครื่องหมายจุลภาค 7 2 4 3 4 2" xfId="38016" xr:uid="{47F06EAF-BF71-4697-B277-2A988F4CC8B5}"/>
    <cellStyle name="เครื่องหมายจุลภาค 7 2 4 3 5" xfId="19465" xr:uid="{FA920C9F-91CE-4B64-B9DA-1E8DF2CF1319}"/>
    <cellStyle name="เครื่องหมายจุลภาค 7 2 4 3 6" xfId="30995" xr:uid="{3C08CEC2-A008-4474-813B-BAFD0F5B0A66}"/>
    <cellStyle name="เครื่องหมายจุลภาค 7 2 4 4" xfId="7437" xr:uid="{303C4253-8491-4A37-98F6-3121B4B465C8}"/>
    <cellStyle name="เครื่องหมายจุลภาค 7 2 4 4 2" xfId="14307" xr:uid="{A0D77AD8-4E67-4A55-8B9B-B8970EDEA0EF}"/>
    <cellStyle name="เครื่องหมายจุลภาค 7 2 4 4 3" xfId="20644" xr:uid="{FDCE2054-69DC-49AE-8D18-EEC3FD3573A4}"/>
    <cellStyle name="เครื่องหมายจุลภาค 7 2 4 4 4" xfId="32172" xr:uid="{6D2CD1E6-841E-470C-AFF7-A257AAE2C63C}"/>
    <cellStyle name="เครื่องหมายจุลภาค 7 2 4 5" xfId="9395" xr:uid="{60EF84CA-B5AC-4081-B75D-2AEB1F25D903}"/>
    <cellStyle name="เครื่องหมายจุลภาค 7 2 4 5 2" xfId="16200" xr:uid="{BF3009E5-92A5-491F-A781-5B385308C60E}"/>
    <cellStyle name="เครื่องหมายจุลภาค 7 2 4 5 3" xfId="22991" xr:uid="{6E645908-459B-4D77-8190-E5D4267F4926}"/>
    <cellStyle name="เครื่องหมายจุลภาค 7 2 4 5 4" xfId="34517" xr:uid="{A9B38E9F-ECEE-45C7-8AE8-853318B9CBFF}"/>
    <cellStyle name="เครื่องหมายจุลภาค 7 2 4 6" xfId="12523" xr:uid="{C6190EA7-0534-44B7-8FA6-D03E2024D3A1}"/>
    <cellStyle name="เครื่องหมายจุลภาค 7 2 4 6 2" xfId="25329" xr:uid="{235E2A6E-168E-494B-BF75-032B19827D30}"/>
    <cellStyle name="เครื่องหมายจุลภาค 7 2 4 6 3" xfId="36855" xr:uid="{10BAB6D1-9515-4FB8-A9F1-9D4EC9185D80}"/>
    <cellStyle name="เครื่องหมายจุลภาค 7 2 4 7" xfId="27666" xr:uid="{4FF9695A-AC79-460D-A4F7-5F484142CB16}"/>
    <cellStyle name="เครื่องหมายจุลภาค 7 2 4 7 2" xfId="39192" xr:uid="{32E15DCF-6CFF-4F4C-B781-6D2AD44D5EED}"/>
    <cellStyle name="เครื่องหมายจุลภาค 7 2 4 8" xfId="17627" xr:uid="{23631FB6-B26A-46AE-A1E0-D7CB955B8801}"/>
    <cellStyle name="เครื่องหมายจุลภาค 7 2 4 9" xfId="29165" xr:uid="{08B6FBA1-7173-4821-8109-6CEC2EF770CA}"/>
    <cellStyle name="เครื่องหมายจุลภาค 7 2 5" xfId="2768" xr:uid="{70115324-4F69-43E3-B778-A557E5763323}"/>
    <cellStyle name="เครื่องหมายจุลภาค 7 2 5 2" xfId="6670" xr:uid="{197A8BAB-21D3-4300-90DF-54D63494ADCA}"/>
    <cellStyle name="เครื่องหมายจุลภาค 7 2 5 2 2" xfId="8514" xr:uid="{228E4304-DC67-436B-9315-B796839E3C40}"/>
    <cellStyle name="เครื่องหมายจุลภาค 7 2 5 2 2 2" xfId="15384" xr:uid="{E28564B3-3565-4B49-82FD-BC91E6198E53}"/>
    <cellStyle name="เครื่องหมายจุลภาค 7 2 5 2 2 3" xfId="21967" xr:uid="{FC1103B8-1B6D-4CE4-92D4-0FDD44F99780}"/>
    <cellStyle name="เครื่องหมายจุลภาค 7 2 5 2 2 4" xfId="33494" xr:uid="{413CB01B-24AA-4113-84B7-039248771689}"/>
    <cellStyle name="เครื่องหมายจุลภาค 7 2 5 2 3" xfId="13541" xr:uid="{55F8C728-5354-4E77-9DE4-F418C5B862A8}"/>
    <cellStyle name="เครื่องหมายจุลภาค 7 2 5 2 3 2" xfId="24310" xr:uid="{71E34DBD-0612-4B71-8212-DD3714784D9A}"/>
    <cellStyle name="เครื่องหมายจุลภาค 7 2 5 2 3 3" xfId="35836" xr:uid="{318436DC-F6CC-43B4-9A78-B14CEB2EC749}"/>
    <cellStyle name="เครื่องหมายจุลภาค 7 2 5 2 4" xfId="26647" xr:uid="{63455B1C-8771-4963-8C4C-2F569C9810E4}"/>
    <cellStyle name="เครื่องหมายจุลภาค 7 2 5 2 4 2" xfId="38173" xr:uid="{656FD02E-0D06-416E-B87E-8135E1F52DA0}"/>
    <cellStyle name="เครื่องหมายจุลภาค 7 2 5 2 5" xfId="19622" xr:uid="{C67E74F0-BDD8-4581-B5D2-89D6760D4BDB}"/>
    <cellStyle name="เครื่องหมายจุลภาค 7 2 5 2 6" xfId="31152" xr:uid="{2A7C9AE2-8A98-44FC-8532-9ED40BB0491C}"/>
    <cellStyle name="เครื่องหมายจุลภาค 7 2 5 3" xfId="7581" xr:uid="{5B173735-566F-4518-9E67-D9E7A246ED57}"/>
    <cellStyle name="เครื่องหมายจุลภาค 7 2 5 3 2" xfId="14451" xr:uid="{1AE034AD-8C26-4DC1-8328-EEDCCD4AD14C}"/>
    <cellStyle name="เครื่องหมายจุลภาค 7 2 5 3 3" xfId="20801" xr:uid="{3AA362DE-6A44-4095-8A51-BC11AF04C41D}"/>
    <cellStyle name="เครื่องหมายจุลภาค 7 2 5 3 4" xfId="32329" xr:uid="{104B6AA6-6AE5-4A2E-AF66-376893124A61}"/>
    <cellStyle name="เครื่องหมายจุลภาค 7 2 5 4" xfId="9542" xr:uid="{097D1323-B50B-44E3-A3B9-1886F464F081}"/>
    <cellStyle name="เครื่องหมายจุลภาค 7 2 5 4 2" xfId="16344" xr:uid="{5B0BAB2A-0F41-47D6-9E80-EC721B0607ED}"/>
    <cellStyle name="เครื่องหมายจุลภาค 7 2 5 4 3" xfId="23148" xr:uid="{0AD76F18-1282-48AF-A631-525E3F744673}"/>
    <cellStyle name="เครื่องหมายจุลภาค 7 2 5 4 4" xfId="34674" xr:uid="{532436DF-4051-40CA-AEB6-FD6770625483}"/>
    <cellStyle name="เครื่องหมายจุลภาค 7 2 5 5" xfId="12653" xr:uid="{EF57DC74-F2D7-401B-9B0E-A92D6A9D0A48}"/>
    <cellStyle name="เครื่องหมายจุลภาค 7 2 5 5 2" xfId="25486" xr:uid="{4C16EDF9-F23F-4BCA-831F-5376DA3D9917}"/>
    <cellStyle name="เครื่องหมายจุลภาค 7 2 5 5 3" xfId="37012" xr:uid="{30B9A888-296E-47D1-B18D-8D4EDB7B99DA}"/>
    <cellStyle name="เครื่องหมายจุลภาค 7 2 5 6" xfId="27823" xr:uid="{E8E739FF-568E-4EBA-8A78-18F82429E3AF}"/>
    <cellStyle name="เครื่องหมายจุลภาค 7 2 5 6 2" xfId="39349" xr:uid="{218116FA-85E5-4B2F-A404-0A2812EFE6C7}"/>
    <cellStyle name="เครื่องหมายจุลภาค 7 2 5 7" xfId="17793" xr:uid="{60E2D5F1-9C9E-4833-8093-9466B2643AD2}"/>
    <cellStyle name="เครื่องหมายจุลภาค 7 2 5 8" xfId="29331" xr:uid="{B00AE7AC-B630-40F7-AED7-41A243EFD15D}"/>
    <cellStyle name="เครื่องหมายจุลภาค 7 2 6" xfId="6225" xr:uid="{EA90A706-0C5B-40AD-B64B-A1CF40B0BE2C}"/>
    <cellStyle name="เครื่องหมายจุลภาค 7 2 6 2" xfId="8052" xr:uid="{F6638C85-8C96-4A23-937A-0ACF6540256B}"/>
    <cellStyle name="เครื่องหมายจุลภาค 7 2 6 2 2" xfId="14922" xr:uid="{58C464B4-4E6B-4F58-AFC0-94D158D2922A}"/>
    <cellStyle name="เครื่องหมายจุลภาค 7 2 6 2 3" xfId="21489" xr:uid="{62DF1F7C-C2CD-47FA-AA78-DE09AFD4B9E8}"/>
    <cellStyle name="เครื่องหมายจุลภาค 7 2 6 2 4" xfId="33016" xr:uid="{05F37FFB-477D-4F1C-A3A8-F9EAB9EB956A}"/>
    <cellStyle name="เครื่องหมายจุลภาค 7 2 6 3" xfId="13096" xr:uid="{3EC860F7-1341-47F8-9A4E-E2F35D94398A}"/>
    <cellStyle name="เครื่องหมายจุลภาค 7 2 6 3 2" xfId="23832" xr:uid="{1429AD4D-FD84-46FF-89B7-23E133A9D718}"/>
    <cellStyle name="เครื่องหมายจุลภาค 7 2 6 3 3" xfId="35358" xr:uid="{2F734364-D603-4F33-82BC-8BFE5DCFEF99}"/>
    <cellStyle name="เครื่องหมายจุลภาค 7 2 6 4" xfId="26169" xr:uid="{10C2C5F6-BD56-4649-91A9-820243A48A0B}"/>
    <cellStyle name="เครื่องหมายจุลภาค 7 2 6 4 2" xfId="37695" xr:uid="{1F267DF0-8C6F-4563-836E-E614C2101F39}"/>
    <cellStyle name="เครื่องหมายจุลภาค 7 2 6 5" xfId="19144" xr:uid="{EF3285AB-0218-4772-8FAF-E721A4C9B15D}"/>
    <cellStyle name="เครื่องหมายจุลภาค 7 2 6 6" xfId="30674" xr:uid="{9E1259A6-8964-4DBC-89E4-50E17EF1EC0F}"/>
    <cellStyle name="เครื่องหมายจุลภาค 7 2 7" xfId="7132" xr:uid="{AFA5C5AB-11C0-414D-9BE2-48978F1105D4}"/>
    <cellStyle name="เครื่องหมายจุลภาค 7 2 7 2" xfId="14002" xr:uid="{E8CCA217-9C4C-497C-B86D-D310A8C28825}"/>
    <cellStyle name="เครื่องหมายจุลภาค 7 2 7 3" xfId="20323" xr:uid="{9D4067ED-F12B-4116-9031-DBBA4B4F8339}"/>
    <cellStyle name="เครื่องหมายจุลภาค 7 2 7 4" xfId="31851" xr:uid="{28B1D1A4-2F18-410A-A77C-674561666E6F}"/>
    <cellStyle name="เครื่องหมายจุลภาค 7 2 8" xfId="9088" xr:uid="{DE86D515-C9E4-43C2-910D-0BFB9F40C6A8}"/>
    <cellStyle name="เครื่องหมายจุลภาค 7 2 8 2" xfId="15894" xr:uid="{4D2DDC37-1F48-46BD-A8CF-25A1C5FCA50E}"/>
    <cellStyle name="เครื่องหมายจุลภาค 7 2 8 3" xfId="22670" xr:uid="{4E935E30-AAA8-473B-B80A-A1FBE6734977}"/>
    <cellStyle name="เครื่องหมายจุลภาค 7 2 8 4" xfId="34196" xr:uid="{E9F7D736-D3A8-487C-BB2A-9EE09D7EB48E}"/>
    <cellStyle name="เครื่องหมายจุลภาค 7 2 9" xfId="12238" xr:uid="{775DC49E-239B-4DCF-B9F0-1888054182BE}"/>
    <cellStyle name="เครื่องหมายจุลภาค 7 2 9 2" xfId="25008" xr:uid="{8EA35C1E-0350-47F7-9BE6-56A35C0D79F1}"/>
    <cellStyle name="เครื่องหมายจุลภาค 7 2 9 3" xfId="36534" xr:uid="{488E4DF7-AE63-4C96-A4D4-F3E62F9C9502}"/>
    <cellStyle name="เครื่องหมายจุลภาค 7 3" xfId="2275" xr:uid="{76AB8D79-3EA0-4EE6-A035-125055859675}"/>
    <cellStyle name="เครื่องหมายจุลภาค 7 3 2" xfId="2829" xr:uid="{EDE443F8-0E3B-48D1-AC85-CE277E0CF627}"/>
    <cellStyle name="เครื่องหมายจุลภาค 7 3 2 2" xfId="6733" xr:uid="{4AB0D12F-8F31-4E3C-B5B6-C0BC1C8982FC}"/>
    <cellStyle name="เครื่องหมายจุลภาค 7 3 2 2 2" xfId="8581" xr:uid="{5E1871C5-2A85-45E0-8ABD-D91FEC67093B}"/>
    <cellStyle name="เครื่องหมายจุลภาค 7 3 2 2 2 2" xfId="15451" xr:uid="{5DF4E943-8138-4782-82F9-81CA563B76F0}"/>
    <cellStyle name="เครื่องหมายจุลภาค 7 3 2 2 2 3" xfId="22037" xr:uid="{8665DC3B-4C70-45E8-A598-F1BFE750836B}"/>
    <cellStyle name="เครื่องหมายจุลภาค 7 3 2 2 2 4" xfId="33564" xr:uid="{9051DF88-EF65-4268-A365-B877966C199A}"/>
    <cellStyle name="เครื่องหมายจุลภาค 7 3 2 2 3" xfId="13604" xr:uid="{71139FDB-831B-4BCB-B1DC-EB6D46C7ED6B}"/>
    <cellStyle name="เครื่องหมายจุลภาค 7 3 2 2 3 2" xfId="24380" xr:uid="{C2CDE3EA-1035-4729-93CA-092AC7FA2925}"/>
    <cellStyle name="เครื่องหมายจุลภาค 7 3 2 2 3 3" xfId="35906" xr:uid="{FF314D0A-67EA-4BB2-A63A-F775EFB5BC7E}"/>
    <cellStyle name="เครื่องหมายจุลภาค 7 3 2 2 4" xfId="26717" xr:uid="{EEDBCD22-3B40-4260-A853-6CA86CC4EF6B}"/>
    <cellStyle name="เครื่องหมายจุลภาค 7 3 2 2 4 2" xfId="38243" xr:uid="{4D6E3C18-231B-4EB4-8CC5-A58307560D43}"/>
    <cellStyle name="เครื่องหมายจุลภาค 7 3 2 2 5" xfId="19692" xr:uid="{D16A5DDA-91F8-4041-B41E-C414F8248A0A}"/>
    <cellStyle name="เครื่องหมายจุลภาค 7 3 2 2 6" xfId="31222" xr:uid="{A65C40E4-BE8C-442D-8F86-0B6B99FAB221}"/>
    <cellStyle name="เครื่องหมายจุลภาค 7 3 2 3" xfId="7648" xr:uid="{4F67E4C0-CB27-4DCC-BF06-444B70F62CBE}"/>
    <cellStyle name="เครื่องหมายจุลภาค 7 3 2 3 2" xfId="14518" xr:uid="{9DAC7D16-23F0-4E3B-B471-FB7BC2A4530E}"/>
    <cellStyle name="เครื่องหมายจุลภาค 7 3 2 3 3" xfId="20871" xr:uid="{C1629A94-0F79-43FD-93BC-4596965B02E3}"/>
    <cellStyle name="เครื่องหมายจุลภาค 7 3 2 3 4" xfId="32399" xr:uid="{F702C5D2-215C-4ABB-8A3C-58A0CCBFE1B8}"/>
    <cellStyle name="เครื่องหมายจุลภาค 7 3 2 4" xfId="9609" xr:uid="{9BBC0401-5C95-4F8D-913D-B7701ACF87DC}"/>
    <cellStyle name="เครื่องหมายจุลภาค 7 3 2 4 2" xfId="16411" xr:uid="{26DFCF02-45E1-4F58-8013-9815C98DB2A0}"/>
    <cellStyle name="เครื่องหมายจุลภาค 7 3 2 4 3" xfId="23218" xr:uid="{A374939D-E381-41F2-A97E-CDC78AFA3789}"/>
    <cellStyle name="เครื่องหมายจุลภาค 7 3 2 4 4" xfId="34744" xr:uid="{BF420AD3-63E8-4BA7-B9EF-961AD2DB4F1C}"/>
    <cellStyle name="เครื่องหมายจุลภาค 7 3 2 5" xfId="12714" xr:uid="{26DB9308-B08C-4B72-B32E-9EA2E3C97805}"/>
    <cellStyle name="เครื่องหมายจุลภาค 7 3 2 5 2" xfId="25556" xr:uid="{3F53CC3E-AB09-4F3B-BCB9-487015603045}"/>
    <cellStyle name="เครื่องหมายจุลภาค 7 3 2 5 3" xfId="37082" xr:uid="{40B2D7EC-FB5C-4AF2-8332-6F520125F0D9}"/>
    <cellStyle name="เครื่องหมายจุลภาค 7 3 2 6" xfId="27893" xr:uid="{824C519D-8F6D-47AC-A769-9A99EBF9F581}"/>
    <cellStyle name="เครื่องหมายจุลภาค 7 3 2 6 2" xfId="39419" xr:uid="{5F35CDD2-72D0-4B03-8A37-9C6396963C53}"/>
    <cellStyle name="เครื่องหมายจุลภาค 7 3 2 7" xfId="17863" xr:uid="{A1102247-32DF-4917-AD3B-8CB691F74AD2}"/>
    <cellStyle name="เครื่องหมายจุลภาค 7 3 2 8" xfId="29401" xr:uid="{CD61437E-3933-4E49-833E-CE7747A49CFE}"/>
    <cellStyle name="เครื่องหมายจุลภาค 7 3 3" xfId="6287" xr:uid="{C19A0C2F-6BBC-42A7-912F-15FCE2863E11}"/>
    <cellStyle name="เครื่องหมายจุลภาค 7 3 3 2" xfId="8118" xr:uid="{0DB6D341-0746-49C7-9992-03F862FA130F}"/>
    <cellStyle name="เครื่องหมายจุลภาค 7 3 3 2 2" xfId="14988" xr:uid="{310D860F-3245-4080-B7BB-5CC65D616B03}"/>
    <cellStyle name="เครื่องหมายจุลภาค 7 3 3 2 3" xfId="21559" xr:uid="{51905313-4D7C-46DD-AC93-50B57AF78D54}"/>
    <cellStyle name="เครื่องหมายจุลภาค 7 3 3 2 4" xfId="33086" xr:uid="{A8759023-B6C2-492A-90AE-1B779F32048E}"/>
    <cellStyle name="เครื่องหมายจุลภาค 7 3 3 3" xfId="13158" xr:uid="{0A5D17F7-CD19-4753-8950-25041821DC74}"/>
    <cellStyle name="เครื่องหมายจุลภาค 7 3 3 3 2" xfId="23902" xr:uid="{84476FC4-D78F-44BA-9670-0D6B6A577BC8}"/>
    <cellStyle name="เครื่องหมายจุลภาค 7 3 3 3 3" xfId="35428" xr:uid="{C350D814-28B9-44C4-8E77-8FF93ABF17FA}"/>
    <cellStyle name="เครื่องหมายจุลภาค 7 3 3 4" xfId="26239" xr:uid="{428010F5-5229-47B7-BED6-131536983FD9}"/>
    <cellStyle name="เครื่องหมายจุลภาค 7 3 3 4 2" xfId="37765" xr:uid="{D39C74B9-82A7-4B61-9EAA-895F249B0F59}"/>
    <cellStyle name="เครื่องหมายจุลภาค 7 3 3 5" xfId="19214" xr:uid="{FEDE56B7-31E4-48D4-B6A4-CDD662E46CF7}"/>
    <cellStyle name="เครื่องหมายจุลภาค 7 3 3 6" xfId="30744" xr:uid="{5238C051-B696-48D2-9259-55FEB5F961C3}"/>
    <cellStyle name="เครื่องหมายจุลภาค 7 3 4" xfId="7194" xr:uid="{D5854709-C98A-4EAE-A4D8-3654AED4C750}"/>
    <cellStyle name="เครื่องหมายจุลภาค 7 3 4 2" xfId="14064" xr:uid="{1023C882-52A1-48E9-B7FD-03216E1F7875}"/>
    <cellStyle name="เครื่องหมายจุลภาค 7 3 4 3" xfId="20393" xr:uid="{EFC63E1C-01C1-45E4-8E27-88D7204307F8}"/>
    <cellStyle name="เครื่องหมายจุลภาค 7 3 4 4" xfId="31921" xr:uid="{4A6860C3-C854-4C4A-BA3E-8833DCF2B103}"/>
    <cellStyle name="เครื่องหมายจุลภาค 7 3 5" xfId="9152" xr:uid="{939B285E-4E69-4053-B54F-08751AD6DE69}"/>
    <cellStyle name="เครื่องหมายจุลภาค 7 3 5 2" xfId="15957" xr:uid="{C229D853-CF24-425E-A439-0AE3208B7581}"/>
    <cellStyle name="เครื่องหมายจุลภาค 7 3 5 3" xfId="22740" xr:uid="{4F76B3A2-A347-4123-B0E3-EF67FF66E4AE}"/>
    <cellStyle name="เครื่องหมายจุลภาค 7 3 5 4" xfId="34266" xr:uid="{2FC7E959-C597-4FFD-B563-5DBA927F9DF3}"/>
    <cellStyle name="เครื่องหมายจุลภาค 7 3 6" xfId="12298" xr:uid="{784DF33F-DC03-4EE9-B508-45C271E40D93}"/>
    <cellStyle name="เครื่องหมายจุลภาค 7 3 6 2" xfId="25078" xr:uid="{15666747-3A52-4667-8D87-7A8FD550F6EC}"/>
    <cellStyle name="เครื่องหมายจุลภาค 7 3 6 3" xfId="36604" xr:uid="{CBF28BDC-598A-4DDB-B58A-77EDDD69BB14}"/>
    <cellStyle name="เครื่องหมายจุลภาค 7 3 7" xfId="27415" xr:uid="{CDAEAA55-6FB0-4059-9464-5A1ABFD8B72C}"/>
    <cellStyle name="เครื่องหมายจุลภาค 7 3 7 2" xfId="38941" xr:uid="{7D06B281-DAC3-4769-8ADB-7A3AE00EB919}"/>
    <cellStyle name="เครื่องหมายจุลภาค 7 3 8" xfId="17319" xr:uid="{E8A595E7-9916-4B88-8610-EE77E7C7BDC5}"/>
    <cellStyle name="เครื่องหมายจุลภาค 7 3 9" xfId="28857" xr:uid="{6DB656B7-2BD8-474C-BFFC-0F1FD202FBD4}"/>
    <cellStyle name="เครื่องหมายจุลภาค 7 4" xfId="2403" xr:uid="{C5C3D784-F8AC-43F9-84D3-476ECD5DA9FA}"/>
    <cellStyle name="เครื่องหมายจุลภาค 7 4 2" xfId="2928" xr:uid="{5A3C5DA4-AF86-4C5D-9FA1-F7F5C8DAEB3A}"/>
    <cellStyle name="เครื่องหมายจุลภาค 7 4 2 2" xfId="6836" xr:uid="{F2E30CAD-3395-4F46-87E3-917E8D911969}"/>
    <cellStyle name="เครื่องหมายจุลภาค 7 4 2 2 2" xfId="8687" xr:uid="{2336A293-4811-4894-ACEE-E3383B4B5DB9}"/>
    <cellStyle name="เครื่องหมายจุลภาค 7 4 2 2 2 2" xfId="15557" xr:uid="{3D99AFFA-BA10-4AB3-8132-19FE34DDF448}"/>
    <cellStyle name="เครื่องหมายจุลภาค 7 4 2 2 2 3" xfId="22145" xr:uid="{5131EE2C-0563-4314-A7F1-07559D213AD6}"/>
    <cellStyle name="เครื่องหมายจุลภาค 7 4 2 2 2 4" xfId="33672" xr:uid="{47B8A11E-4C97-4C3F-A790-9E9FBFA14C6E}"/>
    <cellStyle name="เครื่องหมายจุลภาค 7 4 2 2 3" xfId="13707" xr:uid="{E84A4CEE-A042-4177-B0C4-20180F6817B7}"/>
    <cellStyle name="เครื่องหมายจุลภาค 7 4 2 2 3 2" xfId="24488" xr:uid="{0A034DC1-D294-405E-A12B-585844F6EDB2}"/>
    <cellStyle name="เครื่องหมายจุลภาค 7 4 2 2 3 3" xfId="36014" xr:uid="{7FCF569F-11FE-435B-9CEF-A5EEFF2ADC97}"/>
    <cellStyle name="เครื่องหมายจุลภาค 7 4 2 2 4" xfId="26825" xr:uid="{FA5D08DB-891D-4028-B695-30920B8EE258}"/>
    <cellStyle name="เครื่องหมายจุลภาค 7 4 2 2 4 2" xfId="38351" xr:uid="{AE013047-97C7-4E2C-A8C9-5392757C9A2A}"/>
    <cellStyle name="เครื่องหมายจุลภาค 7 4 2 2 5" xfId="19800" xr:uid="{EA854C5C-ED39-4B32-B6F3-E5FE3D52AF1E}"/>
    <cellStyle name="เครื่องหมายจุลภาค 7 4 2 2 6" xfId="31330" xr:uid="{BA5BEAB5-CBE0-483D-B967-2870B5C2CD35}"/>
    <cellStyle name="เครื่องหมายจุลภาค 7 4 2 3" xfId="7754" xr:uid="{6061AC31-C521-4E6F-B5BF-860990459940}"/>
    <cellStyle name="เครื่องหมายจุลภาค 7 4 2 3 2" xfId="14624" xr:uid="{F7859FD7-7E37-4CBD-B23F-F92FFFA021E8}"/>
    <cellStyle name="เครื่องหมายจุลภาค 7 4 2 3 3" xfId="20979" xr:uid="{7BAE4668-64CB-4955-A849-4340F5675AAE}"/>
    <cellStyle name="เครื่องหมายจุลภาค 7 4 2 3 4" xfId="32507" xr:uid="{74342453-5404-4AC5-9D64-8CAAB0377631}"/>
    <cellStyle name="เครื่องหมายจุลภาค 7 4 2 4" xfId="9716" xr:uid="{5AE6DEA4-8A0F-4718-B14B-C04E8A7A1E96}"/>
    <cellStyle name="เครื่องหมายจุลภาค 7 4 2 4 2" xfId="16518" xr:uid="{2081FA9B-E288-4B3E-8F0F-EB5E3A66248F}"/>
    <cellStyle name="เครื่องหมายจุลภาค 7 4 2 4 3" xfId="23326" xr:uid="{ECEA7C32-50F9-4280-AFC2-5862C699DF3A}"/>
    <cellStyle name="เครื่องหมายจุลภาค 7 4 2 4 4" xfId="34852" xr:uid="{1D29569C-1DCA-42EA-83DA-746E2DCB1698}"/>
    <cellStyle name="เครื่องหมายจุลภาค 7 4 2 5" xfId="12813" xr:uid="{4E9190C3-5E4A-4C31-A627-6B15162F3900}"/>
    <cellStyle name="เครื่องหมายจุลภาค 7 4 2 5 2" xfId="25664" xr:uid="{B51622CB-7E69-4952-94F2-73D3E085E900}"/>
    <cellStyle name="เครื่องหมายจุลภาค 7 4 2 5 3" xfId="37190" xr:uid="{84455957-7B7D-47BB-836A-C4CE04122ECB}"/>
    <cellStyle name="เครื่องหมายจุลภาค 7 4 2 6" xfId="28001" xr:uid="{AD81B9BF-94EC-4EC4-BA32-92CC16374077}"/>
    <cellStyle name="เครื่องหมายจุลภาค 7 4 2 6 2" xfId="39527" xr:uid="{329EF24A-79B7-405C-84D2-C6B022743CBF}"/>
    <cellStyle name="เครื่องหมายจุลภาค 7 4 2 7" xfId="17971" xr:uid="{360BF135-2BD4-4B0D-AA9C-62DB15ABBB8A}"/>
    <cellStyle name="เครื่องหมายจุลภาค 7 4 2 8" xfId="29509" xr:uid="{0A62E38B-9005-477B-952C-2CA5D463B227}"/>
    <cellStyle name="เครื่องหมายจุลภาค 7 4 3" xfId="6390" xr:uid="{149DC970-64F0-4226-A7A1-3C5F2E89508B}"/>
    <cellStyle name="เครื่องหมายจุลภาค 7 4 3 2" xfId="8224" xr:uid="{C2AFB390-AE0A-48D0-BEEC-580B44651C49}"/>
    <cellStyle name="เครื่องหมายจุลภาค 7 4 3 2 2" xfId="15094" xr:uid="{CBE06D43-8C99-435D-8CE9-62D39C720606}"/>
    <cellStyle name="เครื่องหมายจุลภาค 7 4 3 2 3" xfId="21667" xr:uid="{8D97503E-9D0A-4B9E-94CF-3ABD5796B1CE}"/>
    <cellStyle name="เครื่องหมายจุลภาค 7 4 3 2 4" xfId="33194" xr:uid="{022F54C0-FA93-42E9-B75C-FC91B8B8C819}"/>
    <cellStyle name="เครื่องหมายจุลภาค 7 4 3 3" xfId="13261" xr:uid="{D8F411AE-0C94-4DE8-904E-6B307B7E7F18}"/>
    <cellStyle name="เครื่องหมายจุลภาค 7 4 3 3 2" xfId="24010" xr:uid="{BAF62AD4-41E8-4CE7-8476-9586594A1C78}"/>
    <cellStyle name="เครื่องหมายจุลภาค 7 4 3 3 3" xfId="35536" xr:uid="{ADF65DA7-AE1F-4483-B3E1-04EDA9C82E80}"/>
    <cellStyle name="เครื่องหมายจุลภาค 7 4 3 4" xfId="26347" xr:uid="{C464D565-E807-429D-AD2B-C11007FCE7EE}"/>
    <cellStyle name="เครื่องหมายจุลภาค 7 4 3 4 2" xfId="37873" xr:uid="{49BE603A-4BAA-4795-8170-FBF585175177}"/>
    <cellStyle name="เครื่องหมายจุลภาค 7 4 3 5" xfId="19322" xr:uid="{102C2027-3F5E-4A93-A8F2-0B352F0A0FC9}"/>
    <cellStyle name="เครื่องหมายจุลภาค 7 4 3 6" xfId="30852" xr:uid="{CB43205D-A93F-4DA4-B899-936FE6427E6F}"/>
    <cellStyle name="เครื่องหมายจุลภาค 7 4 4" xfId="7297" xr:uid="{FC2C5210-EB47-447E-B0C5-F4BDFC0D3645}"/>
    <cellStyle name="เครื่องหมายจุลภาค 7 4 4 2" xfId="14167" xr:uid="{7FA203C2-A68D-49E1-9D94-BB53E3962F92}"/>
    <cellStyle name="เครื่องหมายจุลภาค 7 4 4 3" xfId="20501" xr:uid="{D757913B-EA2B-4322-9972-DF13AC58EE87}"/>
    <cellStyle name="เครื่องหมายจุลภาค 7 4 4 4" xfId="32029" xr:uid="{32F842F1-E192-42AD-9737-75AE951989A7}"/>
    <cellStyle name="เครื่องหมายจุลภาค 7 4 5" xfId="9255" xr:uid="{8DBCD65E-5938-4997-89D9-094AE3AF8441}"/>
    <cellStyle name="เครื่องหมายจุลภาค 7 4 5 2" xfId="16060" xr:uid="{7553C9AE-FD8A-45AB-A350-276E8B89B95E}"/>
    <cellStyle name="เครื่องหมายจุลภาค 7 4 5 3" xfId="22848" xr:uid="{31178BA1-A094-4D07-BC99-BF62B77322E5}"/>
    <cellStyle name="เครื่องหมายจุลภาค 7 4 5 4" xfId="34374" xr:uid="{73D5A489-CD99-4F40-8006-8A394B8873E1}"/>
    <cellStyle name="เครื่องหมายจุลภาค 7 4 6" xfId="12395" xr:uid="{13744FA6-D5FB-4B42-AE09-CD9314CF21E4}"/>
    <cellStyle name="เครื่องหมายจุลภาค 7 4 6 2" xfId="25186" xr:uid="{F0BD414F-7770-4022-95B2-0E917984E079}"/>
    <cellStyle name="เครื่องหมายจุลภาค 7 4 6 3" xfId="36712" xr:uid="{B19CE4DA-0854-434C-89FB-E0B5EF32544A}"/>
    <cellStyle name="เครื่องหมายจุลภาค 7 4 7" xfId="27523" xr:uid="{50C05E69-1F84-4202-A92A-D977A1E7C4F9}"/>
    <cellStyle name="เครื่องหมายจุลภาค 7 4 7 2" xfId="39049" xr:uid="{F5624592-11E8-4153-90B5-FE781EB5E922}"/>
    <cellStyle name="เครื่องหมายจุลภาค 7 4 8" xfId="17456" xr:uid="{5BA3F542-C274-4331-9E90-61B234A23FE6}"/>
    <cellStyle name="เครื่องหมายจุลภาค 7 4 9" xfId="28994" xr:uid="{A6ED3C3C-291B-4573-B45C-3721D39C4660}"/>
    <cellStyle name="เครื่องหมายจุลภาค 7 5" xfId="2522" xr:uid="{106B6C60-4A9F-4043-BCC9-B0BFA360A988}"/>
    <cellStyle name="เครื่องหมายจุลภาค 7 5 2" xfId="3027" xr:uid="{0C5473F6-1188-45AF-9525-4B73D6E00139}"/>
    <cellStyle name="เครื่องหมายจุลภาค 7 5 2 2" xfId="6939" xr:uid="{4D119116-38A6-44E4-93E2-6C7855E5FF20}"/>
    <cellStyle name="เครื่องหมายจุลภาค 7 5 2 2 2" xfId="8792" xr:uid="{9DB00313-F995-42C1-9ED8-5C06475A2058}"/>
    <cellStyle name="เครื่องหมายจุลภาค 7 5 2 2 2 2" xfId="15662" xr:uid="{73F8DD06-288D-4E9C-A6CB-FD251B8DF984}"/>
    <cellStyle name="เครื่องหมายจุลภาค 7 5 2 2 2 3" xfId="22250" xr:uid="{4BFA2DCD-8CE9-4053-81B7-E5A5B52ABB3C}"/>
    <cellStyle name="เครื่องหมายจุลภาค 7 5 2 2 2 4" xfId="33777" xr:uid="{CE2DAC66-AC30-41E2-AA83-B8FCC523FFAE}"/>
    <cellStyle name="เครื่องหมายจุลภาค 7 5 2 2 3" xfId="13810" xr:uid="{91493368-2F2A-4725-A1DA-36FD60D9D8E1}"/>
    <cellStyle name="เครื่องหมายจุลภาค 7 5 2 2 3 2" xfId="24593" xr:uid="{1FF7129E-578B-4220-A60A-63937C5EA765}"/>
    <cellStyle name="เครื่องหมายจุลภาค 7 5 2 2 3 3" xfId="36119" xr:uid="{D6C6047A-90D0-47CF-B941-48F083D3924F}"/>
    <cellStyle name="เครื่องหมายจุลภาค 7 5 2 2 4" xfId="26930" xr:uid="{A7D68596-6892-4ED4-85B2-C250AE4D9C55}"/>
    <cellStyle name="เครื่องหมายจุลภาค 7 5 2 2 4 2" xfId="38456" xr:uid="{5CA3EB05-C231-4BC5-B84E-84B76A9824FE}"/>
    <cellStyle name="เครื่องหมายจุลภาค 7 5 2 2 5" xfId="19905" xr:uid="{AC66A3F5-2E8F-4B0A-AE75-CB8520124B53}"/>
    <cellStyle name="เครื่องหมายจุลภาค 7 5 2 2 6" xfId="31435" xr:uid="{2CFC25D2-BC1C-4BAA-9BD6-0DBFA406E76A}"/>
    <cellStyle name="เครื่องหมายจุลภาค 7 5 2 3" xfId="7859" xr:uid="{7E094D1D-0A47-4C3D-AB4C-FE84FA4BE366}"/>
    <cellStyle name="เครื่องหมายจุลภาค 7 5 2 3 2" xfId="14729" xr:uid="{E5C1AE48-86B7-4337-A46B-B48BD7A281BD}"/>
    <cellStyle name="เครื่องหมายจุลภาค 7 5 2 3 3" xfId="21084" xr:uid="{5F9F89E8-7C8B-48C4-B91D-F41F0CC02986}"/>
    <cellStyle name="เครื่องหมายจุลภาค 7 5 2 3 4" xfId="32612" xr:uid="{573396D7-87C1-436F-B07F-AF923F387CF5}"/>
    <cellStyle name="เครื่องหมายจุลภาค 7 5 2 4" xfId="9821" xr:uid="{1393A2F3-8138-4B7A-81D4-43775B5D8A3F}"/>
    <cellStyle name="เครื่องหมายจุลภาค 7 5 2 4 2" xfId="16623" xr:uid="{22025CB8-D90A-4C86-BAAA-7E062943A376}"/>
    <cellStyle name="เครื่องหมายจุลภาค 7 5 2 4 3" xfId="23431" xr:uid="{D82097A3-FA8F-4CB6-B5B9-3277B1039CF2}"/>
    <cellStyle name="เครื่องหมายจุลภาค 7 5 2 4 4" xfId="34957" xr:uid="{BE256278-2341-4660-9D5E-6015CE0A5064}"/>
    <cellStyle name="เครื่องหมายจุลภาค 7 5 2 5" xfId="12912" xr:uid="{ECE4308A-35F9-4109-A948-35D1462BE99D}"/>
    <cellStyle name="เครื่องหมายจุลภาค 7 5 2 5 2" xfId="25769" xr:uid="{476196BE-0DF5-47EA-B8D3-BBA3018DD5F0}"/>
    <cellStyle name="เครื่องหมายจุลภาค 7 5 2 5 3" xfId="37295" xr:uid="{AE5AF248-541D-4322-8606-6E56CBEFF3C0}"/>
    <cellStyle name="เครื่องหมายจุลภาค 7 5 2 6" xfId="28106" xr:uid="{70F2AAB7-B27A-43C1-B0CC-436CF095E2DE}"/>
    <cellStyle name="เครื่องหมายจุลภาค 7 5 2 6 2" xfId="39632" xr:uid="{6632D8BA-4727-4B5A-977F-07E03C9D0372}"/>
    <cellStyle name="เครื่องหมายจุลภาค 7 5 2 7" xfId="18076" xr:uid="{72ADDCDB-EFB0-4DCE-BF80-669CBE423C3F}"/>
    <cellStyle name="เครื่องหมายจุลภาค 7 5 2 8" xfId="29614" xr:uid="{C474A1EF-C3C1-4803-8D6F-7BF62305A988}"/>
    <cellStyle name="เครื่องหมายจุลภาค 7 5 3" xfId="6492" xr:uid="{1C9F58C5-840C-47C9-A98B-F79B4F93B05B}"/>
    <cellStyle name="เครื่องหมายจุลภาค 7 5 3 2" xfId="8328" xr:uid="{B7DE546E-1F12-4C14-B9A2-0625781AD222}"/>
    <cellStyle name="เครื่องหมายจุลภาค 7 5 3 2 2" xfId="15198" xr:uid="{84B7C4DE-71E5-436D-9CB7-D537AE4FFECB}"/>
    <cellStyle name="เครื่องหมายจุลภาค 7 5 3 2 3" xfId="21772" xr:uid="{5D101606-AAF6-4E02-BCC2-EF1B182EFCAC}"/>
    <cellStyle name="เครื่องหมายจุลภาค 7 5 3 2 4" xfId="33299" xr:uid="{DB4AC0A4-BED7-46F2-BC7E-32FD456B39F0}"/>
    <cellStyle name="เครื่องหมายจุลภาค 7 5 3 3" xfId="13363" xr:uid="{54B89D08-D732-4789-B404-6304BA22AAAA}"/>
    <cellStyle name="เครื่องหมายจุลภาค 7 5 3 3 2" xfId="24115" xr:uid="{73F89D82-0E11-4E16-BDEA-3CEE62909AA0}"/>
    <cellStyle name="เครื่องหมายจุลภาค 7 5 3 3 3" xfId="35641" xr:uid="{52A5A184-126B-4E5D-9D21-C9A4078B71B8}"/>
    <cellStyle name="เครื่องหมายจุลภาค 7 5 3 4" xfId="26452" xr:uid="{0EE9F900-1011-4233-B4D5-DEB1C10E1034}"/>
    <cellStyle name="เครื่องหมายจุลภาค 7 5 3 4 2" xfId="37978" xr:uid="{A5C58958-D9D3-45B3-814C-EF77E4A44983}"/>
    <cellStyle name="เครื่องหมายจุลภาค 7 5 3 5" xfId="19427" xr:uid="{95537BB3-823A-4C5F-879D-38B0EF010C40}"/>
    <cellStyle name="เครื่องหมายจุลภาค 7 5 3 6" xfId="30957" xr:uid="{E6985ACB-515C-4F0B-8C67-8C348D1602ED}"/>
    <cellStyle name="เครื่องหมายจุลภาค 7 5 4" xfId="7399" xr:uid="{0F38EF37-CFF9-4F50-AD05-5637988253FC}"/>
    <cellStyle name="เครื่องหมายจุลภาค 7 5 4 2" xfId="14269" xr:uid="{6C6D39CB-C2A0-42BF-898C-A51D8DCCE453}"/>
    <cellStyle name="เครื่องหมายจุลภาค 7 5 4 3" xfId="20606" xr:uid="{044AE7CD-CCDA-4CF5-A8EE-3476CAE43D47}"/>
    <cellStyle name="เครื่องหมายจุลภาค 7 5 4 4" xfId="32134" xr:uid="{99E43D3D-C8A2-4C48-AC8D-B42A2D738443}"/>
    <cellStyle name="เครื่องหมายจุลภาค 7 5 5" xfId="9357" xr:uid="{758F4BA0-7B15-4815-B735-62E4EBAB311F}"/>
    <cellStyle name="เครื่องหมายจุลภาค 7 5 5 2" xfId="16162" xr:uid="{AD1BC39C-37AA-4FC2-9541-C6BBA11DA214}"/>
    <cellStyle name="เครื่องหมายจุลภาค 7 5 5 3" xfId="22953" xr:uid="{4E6219DC-3687-42D3-8FEB-7284E59D76DF}"/>
    <cellStyle name="เครื่องหมายจุลภาค 7 5 5 4" xfId="34479" xr:uid="{488C0962-0AD3-483E-A8D7-342F7591F69A}"/>
    <cellStyle name="เครื่องหมายจุลภาค 7 5 6" xfId="12487" xr:uid="{35195A87-645C-486C-A6E6-D561C200AC79}"/>
    <cellStyle name="เครื่องหมายจุลภาค 7 5 6 2" xfId="25291" xr:uid="{4B05D601-71FE-4082-B5C1-D2974B2C5210}"/>
    <cellStyle name="เครื่องหมายจุลภาค 7 5 6 3" xfId="36817" xr:uid="{6AE650C5-4159-470E-9796-90C19E642389}"/>
    <cellStyle name="เครื่องหมายจุลภาค 7 5 7" xfId="27628" xr:uid="{70BE174D-1479-4255-B579-B18DE496AC0A}"/>
    <cellStyle name="เครื่องหมายจุลภาค 7 5 7 2" xfId="39154" xr:uid="{F7B83DBA-4268-411D-94F8-61E410BC219B}"/>
    <cellStyle name="เครื่องหมายจุลภาค 7 5 8" xfId="17589" xr:uid="{AD906080-08C0-4948-BE09-159A69992699}"/>
    <cellStyle name="เครื่องหมายจุลภาค 7 5 9" xfId="29127" xr:uid="{549DB42F-497C-417C-9F03-08B7296A2EAF}"/>
    <cellStyle name="เครื่องหมายจุลภาค 7 6" xfId="2732" xr:uid="{2C50DA66-F751-4DDE-B1B2-94EB26DBBD6B}"/>
    <cellStyle name="เครื่องหมายจุลภาค 7 6 2" xfId="6634" xr:uid="{1A31D420-616B-4D16-A2D8-067584C491C6}"/>
    <cellStyle name="เครื่องหมายจุลภาค 7 6 2 2" xfId="8478" xr:uid="{6068FEF6-F500-47D2-B967-482707AEA48B}"/>
    <cellStyle name="เครื่องหมายจุลภาค 7 6 2 2 2" xfId="15348" xr:uid="{9DB1B98E-F071-4F6D-8971-E8940BE7C363}"/>
    <cellStyle name="เครื่องหมายจุลภาค 7 6 2 2 3" xfId="21929" xr:uid="{4AB84D61-3EF8-4E68-9133-EB2DDE4AEA3C}"/>
    <cellStyle name="เครื่องหมายจุลภาค 7 6 2 2 4" xfId="33456" xr:uid="{40B0C00A-7990-4F6A-9F6B-B93B63EE5B82}"/>
    <cellStyle name="เครื่องหมายจุลภาค 7 6 2 3" xfId="13505" xr:uid="{04D59B75-C2BF-4672-B713-504566F6293D}"/>
    <cellStyle name="เครื่องหมายจุลภาค 7 6 2 3 2" xfId="24272" xr:uid="{0AFD48B5-EEC9-4FD1-8AA6-E86A22E5BED7}"/>
    <cellStyle name="เครื่องหมายจุลภาค 7 6 2 3 3" xfId="35798" xr:uid="{2E156421-6F97-41C9-9B57-908E36DCD363}"/>
    <cellStyle name="เครื่องหมายจุลภาค 7 6 2 4" xfId="26609" xr:uid="{DA1FE99D-87DE-4F6A-82A6-387797FB7CBE}"/>
    <cellStyle name="เครื่องหมายจุลภาค 7 6 2 4 2" xfId="38135" xr:uid="{256AF49D-AB04-4257-ABCD-3455E16158E9}"/>
    <cellStyle name="เครื่องหมายจุลภาค 7 6 2 5" xfId="19584" xr:uid="{ACC2BB2E-7292-43E4-8E70-465C60A27178}"/>
    <cellStyle name="เครื่องหมายจุลภาค 7 6 2 6" xfId="31114" xr:uid="{3E67F483-3DB9-4C0A-AE6A-5467BE30CEC8}"/>
    <cellStyle name="เครื่องหมายจุลภาค 7 6 3" xfId="7545" xr:uid="{9A7FF7EC-6BC9-4D6E-8B76-92D9EFDE890A}"/>
    <cellStyle name="เครื่องหมายจุลภาค 7 6 3 2" xfId="14415" xr:uid="{FB10EE73-AD62-49CA-90B3-D1BD0A0ED46D}"/>
    <cellStyle name="เครื่องหมายจุลภาค 7 6 3 3" xfId="20763" xr:uid="{4AF90A4A-1AF6-41B0-AEE1-F8F198AD9345}"/>
    <cellStyle name="เครื่องหมายจุลภาค 7 6 3 4" xfId="32291" xr:uid="{9FE9A27F-197A-4D65-8818-53B3BD4C3B96}"/>
    <cellStyle name="เครื่องหมายจุลภาค 7 6 4" xfId="9506" xr:uid="{A85F59F6-3164-45FF-A598-F942DCCAB432}"/>
    <cellStyle name="เครื่องหมายจุลภาค 7 6 4 2" xfId="16308" xr:uid="{BD201248-D1F3-45E3-AD62-C5AC1E6FA6ED}"/>
    <cellStyle name="เครื่องหมายจุลภาค 7 6 4 3" xfId="23110" xr:uid="{70CE14BB-0EDA-4DE8-87B8-ADDB38463285}"/>
    <cellStyle name="เครื่องหมายจุลภาค 7 6 4 4" xfId="34636" xr:uid="{A0C164E4-5EB7-4BCD-8F32-141B9A5C8F06}"/>
    <cellStyle name="เครื่องหมายจุลภาค 7 6 5" xfId="12617" xr:uid="{965E772F-C251-4397-AEF0-A8643F2DC4DE}"/>
    <cellStyle name="เครื่องหมายจุลภาค 7 6 5 2" xfId="25448" xr:uid="{4109B1A5-3EFD-4E15-B2E7-26A63D9F6A81}"/>
    <cellStyle name="เครื่องหมายจุลภาค 7 6 5 3" xfId="36974" xr:uid="{DACC7393-3B20-4FE0-846D-254CBD138048}"/>
    <cellStyle name="เครื่องหมายจุลภาค 7 6 6" xfId="27785" xr:uid="{FFCC886F-B563-429C-B6DE-E15BEAD133AE}"/>
    <cellStyle name="เครื่องหมายจุลภาค 7 6 6 2" xfId="39311" xr:uid="{87BD1C0F-190F-4451-8622-C7A0009956F8}"/>
    <cellStyle name="เครื่องหมายจุลภาค 7 6 7" xfId="17755" xr:uid="{7F4F9D66-4040-4DFB-B743-C92BCE3AD95A}"/>
    <cellStyle name="เครื่องหมายจุลภาค 7 6 8" xfId="29293" xr:uid="{32C8D9DD-8C8A-4BD6-A5CB-39C1A49220FE}"/>
    <cellStyle name="เครื่องหมายจุลภาค 7 7" xfId="6189" xr:uid="{E262660A-32AB-4887-953E-32CDFCA4318C}"/>
    <cellStyle name="เครื่องหมายจุลภาค 7 7 2" xfId="8016" xr:uid="{88524710-DE5C-42AF-865A-38DF23DD2404}"/>
    <cellStyle name="เครื่องหมายจุลภาค 7 7 2 2" xfId="14886" xr:uid="{F26A85E1-1D84-49C8-976D-44C54E4FCEB8}"/>
    <cellStyle name="เครื่องหมายจุลภาค 7 7 2 3" xfId="21451" xr:uid="{937A4CFF-F3AC-414C-A90A-FD8F3FC3662C}"/>
    <cellStyle name="เครื่องหมายจุลภาค 7 7 2 4" xfId="32978" xr:uid="{50041A14-C395-4C1E-B97F-9AD7ABD26283}"/>
    <cellStyle name="เครื่องหมายจุลภาค 7 7 3" xfId="13060" xr:uid="{07F18676-14FC-402E-800C-0E55D02E827C}"/>
    <cellStyle name="เครื่องหมายจุลภาค 7 7 3 2" xfId="23794" xr:uid="{07A53D48-507E-4C08-972D-B3D27D195233}"/>
    <cellStyle name="เครื่องหมายจุลภาค 7 7 3 3" xfId="35320" xr:uid="{4E555426-77E7-4F2F-85AF-A7C70C41A731}"/>
    <cellStyle name="เครื่องหมายจุลภาค 7 7 4" xfId="26131" xr:uid="{DF492229-541C-4912-947D-2BD45B09C273}"/>
    <cellStyle name="เครื่องหมายจุลภาค 7 7 4 2" xfId="37657" xr:uid="{6F60840C-9E40-4DCE-BE2C-4A9C5004ADB7}"/>
    <cellStyle name="เครื่องหมายจุลภาค 7 7 5" xfId="19106" xr:uid="{8FD1F325-3274-4B5A-8CAA-484E6A4726D9}"/>
    <cellStyle name="เครื่องหมายจุลภาค 7 7 6" xfId="30636" xr:uid="{B34973F7-F647-4A43-95CD-1463CA067F9A}"/>
    <cellStyle name="เครื่องหมายจุลภาค 7 8" xfId="7096" xr:uid="{504FAAED-430C-49AF-A4A0-B02F454AE487}"/>
    <cellStyle name="เครื่องหมายจุลภาค 7 8 2" xfId="13966" xr:uid="{85B9D0BD-07FC-4B66-B6A7-CE24CD854F48}"/>
    <cellStyle name="เครื่องหมายจุลภาค 7 8 3" xfId="20285" xr:uid="{A5446856-AAE6-4AC8-9AA6-1DEB78BC4747}"/>
    <cellStyle name="เครื่องหมายจุลภาค 7 8 4" xfId="31813" xr:uid="{CE7BB2FB-54FD-403D-81E1-8020C6BE54B0}"/>
    <cellStyle name="เครื่องหมายจุลภาค 7 9" xfId="9050" xr:uid="{0E1393A6-7CD2-441C-8095-E48E7DCF74B4}"/>
    <cellStyle name="เครื่องหมายจุลภาค 7 9 2" xfId="15858" xr:uid="{2739AA13-B9CF-4B11-A9F1-62D7F8939943}"/>
    <cellStyle name="เครื่องหมายจุลภาค 7 9 3" xfId="22632" xr:uid="{F3BA51AC-C8F5-42E5-A59F-BD434DE8EAF4}"/>
    <cellStyle name="เครื่องหมายจุลภาค 7 9 4" xfId="34158" xr:uid="{AF0F0568-DBA2-4DF2-8E2D-403F3E8FC79B}"/>
    <cellStyle name="เครื่องหมายจุลภาค 9" xfId="2129" xr:uid="{9D5E47AB-47A5-458D-97D0-AF224DB4F3D2}"/>
    <cellStyle name="เครื่องหมายจุลภาค 9 10" xfId="12203" xr:uid="{4E061F30-DF98-4DAC-9619-E565AFA9F0E2}"/>
    <cellStyle name="เครื่องหมายจุลภาค 9 10 2" xfId="24971" xr:uid="{3572597E-31B8-43B8-9BFC-967D4945E7FE}"/>
    <cellStyle name="เครื่องหมายจุลภาค 9 10 3" xfId="36497" xr:uid="{2842ECA9-32E9-4CFF-B69B-F0950ED15464}"/>
    <cellStyle name="เครื่องหมายจุลภาค 9 11" xfId="27308" xr:uid="{EAA89DDE-7CA6-40BB-8B3A-30DCE34EACD8}"/>
    <cellStyle name="เครื่องหมายจุลภาค 9 11 2" xfId="38834" xr:uid="{E9E40432-5778-4F0D-8419-1318A23DF11C}"/>
    <cellStyle name="เครื่องหมายจุลภาค 9 12" xfId="17184" xr:uid="{E91C5E10-046F-408A-ACF5-AC4DAC5C2DD0}"/>
    <cellStyle name="เครื่องหมายจุลภาค 9 13" xfId="28722" xr:uid="{ADE27CD3-6ED1-40DE-89C2-CBA0825D8D04}"/>
    <cellStyle name="เครื่องหมายจุลภาค 9 2" xfId="2177" xr:uid="{35F6BB85-0EB4-4FB7-8348-3DBD48BA3ABE}"/>
    <cellStyle name="เครื่องหมายจุลภาค 9 2 10" xfId="27346" xr:uid="{BB2498A2-01CC-480D-B2A2-4F12BAFDB3AE}"/>
    <cellStyle name="เครื่องหมายจุลภาค 9 2 10 2" xfId="38872" xr:uid="{7FF8214C-04F9-40BC-8B84-10BFD204974D}"/>
    <cellStyle name="เครื่องหมายจุลภาค 9 2 11" xfId="17222" xr:uid="{7EC33B0F-03EB-47FC-A68F-B27718B0A64C}"/>
    <cellStyle name="เครื่องหมายจุลภาค 9 2 12" xfId="28760" xr:uid="{469C861F-D5AD-47D4-A3A0-329ED589580A}"/>
    <cellStyle name="เครื่องหมายจุลภาค 9 2 2" xfId="2314" xr:uid="{6C72BB2E-6FF8-4B67-95D3-3E9123BB65FB}"/>
    <cellStyle name="เครื่องหมายจุลภาค 9 2 2 2" xfId="2867" xr:uid="{87137F0B-F057-43B3-9869-2899167D100F}"/>
    <cellStyle name="เครื่องหมายจุลภาค 9 2 2 2 2" xfId="6771" xr:uid="{85CD36B0-5CBA-43ED-930C-706A70BE7E58}"/>
    <cellStyle name="เครื่องหมายจุลภาค 9 2 2 2 2 2" xfId="8620" xr:uid="{10E0F2B5-ED18-4ED2-B5C1-EC4D6139CEA1}"/>
    <cellStyle name="เครื่องหมายจุลภาค 9 2 2 2 2 2 2" xfId="15490" xr:uid="{10E4A074-EA52-4CB5-9801-83899BB9B2E0}"/>
    <cellStyle name="เครื่องหมายจุลภาค 9 2 2 2 2 2 3" xfId="22076" xr:uid="{DF9894ED-6758-497D-9303-A18A1A90E499}"/>
    <cellStyle name="เครื่องหมายจุลภาค 9 2 2 2 2 2 4" xfId="33603" xr:uid="{A2D00D21-EFF0-415A-898E-5D197FB80083}"/>
    <cellStyle name="เครื่องหมายจุลภาค 9 2 2 2 2 3" xfId="13642" xr:uid="{2D35A9E0-AB01-421A-B895-A32B0F052C34}"/>
    <cellStyle name="เครื่องหมายจุลภาค 9 2 2 2 2 3 2" xfId="24419" xr:uid="{B4CDBBD6-2D98-4CC6-9A14-4719BBCA04A8}"/>
    <cellStyle name="เครื่องหมายจุลภาค 9 2 2 2 2 3 3" xfId="35945" xr:uid="{7144562A-8E04-4936-9163-E4883F5FE44D}"/>
    <cellStyle name="เครื่องหมายจุลภาค 9 2 2 2 2 4" xfId="26756" xr:uid="{7679C725-33F6-40BF-8662-C803907E0B05}"/>
    <cellStyle name="เครื่องหมายจุลภาค 9 2 2 2 2 4 2" xfId="38282" xr:uid="{9CD24F53-6482-47F2-8736-ECEA7233D1E1}"/>
    <cellStyle name="เครื่องหมายจุลภาค 9 2 2 2 2 5" xfId="19731" xr:uid="{5AD7B03A-FDC2-43AF-B4B7-B36361E47441}"/>
    <cellStyle name="เครื่องหมายจุลภาค 9 2 2 2 2 6" xfId="31261" xr:uid="{4BC41DFC-D15E-43C5-861E-58556D8D83BD}"/>
    <cellStyle name="เครื่องหมายจุลภาค 9 2 2 2 3" xfId="7687" xr:uid="{16DB9AF8-87D2-4E26-88FF-F6B323A3697B}"/>
    <cellStyle name="เครื่องหมายจุลภาค 9 2 2 2 3 2" xfId="14557" xr:uid="{54AFCAF0-ED82-4B9A-8D4F-BCB3AE3137E9}"/>
    <cellStyle name="เครื่องหมายจุลภาค 9 2 2 2 3 3" xfId="20910" xr:uid="{F5F075A8-B543-4360-8365-1C95C33302AA}"/>
    <cellStyle name="เครื่องหมายจุลภาค 9 2 2 2 3 4" xfId="32438" xr:uid="{98BB471F-7906-475E-ABD8-5D9D07D5450C}"/>
    <cellStyle name="เครื่องหมายจุลภาค 9 2 2 2 4" xfId="9648" xr:uid="{C9CEAF36-533C-482D-A49F-07AFB668F0A7}"/>
    <cellStyle name="เครื่องหมายจุลภาค 9 2 2 2 4 2" xfId="16450" xr:uid="{415F354A-E940-496D-AC49-0C2FDA16D42F}"/>
    <cellStyle name="เครื่องหมายจุลภาค 9 2 2 2 4 3" xfId="23257" xr:uid="{CB29C400-EA0B-49B3-8804-8842F7AF64B6}"/>
    <cellStyle name="เครื่องหมายจุลภาค 9 2 2 2 4 4" xfId="34783" xr:uid="{D99EC045-0176-4217-BBA8-1EC7831D8605}"/>
    <cellStyle name="เครื่องหมายจุลภาค 9 2 2 2 5" xfId="12752" xr:uid="{7A99C7ED-CFE8-4DB8-9383-DF0FBF869867}"/>
    <cellStyle name="เครื่องหมายจุลภาค 9 2 2 2 5 2" xfId="25595" xr:uid="{4ECFDFEB-3F82-4656-98A5-ABCB45A5A97A}"/>
    <cellStyle name="เครื่องหมายจุลภาค 9 2 2 2 5 3" xfId="37121" xr:uid="{36DB214B-339D-4AD8-85C6-EEFC3D5C9852}"/>
    <cellStyle name="เครื่องหมายจุลภาค 9 2 2 2 6" xfId="27932" xr:uid="{1AF213A1-4F31-41CB-BFD9-FC7F0FB0A30D}"/>
    <cellStyle name="เครื่องหมายจุลภาค 9 2 2 2 6 2" xfId="39458" xr:uid="{A5F27550-0C90-46C4-89C0-9E736567DF72}"/>
    <cellStyle name="เครื่องหมายจุลภาค 9 2 2 2 7" xfId="17902" xr:uid="{6630B4BF-9BEC-45F1-9CA6-9F8A9ADBE078}"/>
    <cellStyle name="เครื่องหมายจุลภาค 9 2 2 2 8" xfId="29440" xr:uid="{B3B81062-8632-424C-8442-9350CD03E049}"/>
    <cellStyle name="เครื่องหมายจุลภาค 9 2 2 3" xfId="6325" xr:uid="{527129AD-8060-4F86-9C53-08C1E876ABF4}"/>
    <cellStyle name="เครื่องหมายจุลภาค 9 2 2 3 2" xfId="8157" xr:uid="{5C944867-0335-49CE-AA44-39680D390F65}"/>
    <cellStyle name="เครื่องหมายจุลภาค 9 2 2 3 2 2" xfId="15027" xr:uid="{F0A62983-860C-422D-A2D7-3AD3BEABBB9A}"/>
    <cellStyle name="เครื่องหมายจุลภาค 9 2 2 3 2 3" xfId="21598" xr:uid="{24AB76E5-FF31-4A7A-9E3A-81FA69011050}"/>
    <cellStyle name="เครื่องหมายจุลภาค 9 2 2 3 2 4" xfId="33125" xr:uid="{A4211929-8449-44CB-9B4C-DB7462078F68}"/>
    <cellStyle name="เครื่องหมายจุลภาค 9 2 2 3 3" xfId="13196" xr:uid="{63D1E8BB-6E01-4EA0-9CF9-15F5BC862410}"/>
    <cellStyle name="เครื่องหมายจุลภาค 9 2 2 3 3 2" xfId="23941" xr:uid="{95C42540-2F24-4DDD-BAB3-623D655894B3}"/>
    <cellStyle name="เครื่องหมายจุลภาค 9 2 2 3 3 3" xfId="35467" xr:uid="{BF14C58E-1D7D-4C0B-87E5-FD9B873368FD}"/>
    <cellStyle name="เครื่องหมายจุลภาค 9 2 2 3 4" xfId="26278" xr:uid="{828216ED-9653-4E4D-B8F9-4E3A63721576}"/>
    <cellStyle name="เครื่องหมายจุลภาค 9 2 2 3 4 2" xfId="37804" xr:uid="{B959C94D-655B-4C1B-B5E5-EF21612E8FA5}"/>
    <cellStyle name="เครื่องหมายจุลภาค 9 2 2 3 5" xfId="19253" xr:uid="{008A436E-658C-4286-B05D-CCF21A575AA3}"/>
    <cellStyle name="เครื่องหมายจุลภาค 9 2 2 3 6" xfId="30783" xr:uid="{3B69BA3C-03D1-417A-BD98-4FFAD37CF762}"/>
    <cellStyle name="เครื่องหมายจุลภาค 9 2 2 4" xfId="7232" xr:uid="{34E3A3ED-20F0-4DAB-8DFD-7822075EB8A8}"/>
    <cellStyle name="เครื่องหมายจุลภาค 9 2 2 4 2" xfId="14102" xr:uid="{63B27956-4A6F-4FEE-A9E3-35CC152027C5}"/>
    <cellStyle name="เครื่องหมายจุลภาค 9 2 2 4 3" xfId="20432" xr:uid="{EF82E2E6-41E1-4947-B8C9-B79E14F869C9}"/>
    <cellStyle name="เครื่องหมายจุลภาค 9 2 2 4 4" xfId="31960" xr:uid="{FFE1D10C-93EF-4683-9C4C-77B24D602810}"/>
    <cellStyle name="เครื่องหมายจุลภาค 9 2 2 5" xfId="9190" xr:uid="{B5AEDD1D-7AF6-4E3B-A76C-50225AD39F34}"/>
    <cellStyle name="เครื่องหมายจุลภาค 9 2 2 5 2" xfId="15995" xr:uid="{2219B3CB-6980-4EDE-B3DF-F2653713EBD8}"/>
    <cellStyle name="เครื่องหมายจุลภาค 9 2 2 5 3" xfId="22779" xr:uid="{1EA1AB11-3B48-4E0E-85B3-AFFF63C2D83F}"/>
    <cellStyle name="เครื่องหมายจุลภาค 9 2 2 5 4" xfId="34305" xr:uid="{7D12DE35-2B9F-4195-9C46-824C00ADE1C7}"/>
    <cellStyle name="เครื่องหมายจุลภาค 9 2 2 6" xfId="12337" xr:uid="{C9CC002E-90DF-4C39-B740-DD3E44826583}"/>
    <cellStyle name="เครื่องหมายจุลภาค 9 2 2 6 2" xfId="25117" xr:uid="{8A1123DB-E09D-460A-8C91-F01DCD14E8C4}"/>
    <cellStyle name="เครื่องหมายจุลภาค 9 2 2 6 3" xfId="36643" xr:uid="{756E1FB2-4E40-43AA-94E0-DB6D367C434E}"/>
    <cellStyle name="เครื่องหมายจุลภาค 9 2 2 7" xfId="27454" xr:uid="{3FDD6424-5D76-4505-959A-1A5A517ECE2A}"/>
    <cellStyle name="เครื่องหมายจุลภาค 9 2 2 7 2" xfId="38980" xr:uid="{E8CDCEE1-4EB4-4E0E-AC44-DFCD0C8C7C3C}"/>
    <cellStyle name="เครื่องหมายจุลภาค 9 2 2 8" xfId="17358" xr:uid="{9D1DCD69-A83A-46CA-84ED-69A3486862CE}"/>
    <cellStyle name="เครื่องหมายจุลภาค 9 2 2 9" xfId="28896" xr:uid="{C61EB298-F07D-4F11-936A-D281CD07C5DB}"/>
    <cellStyle name="เครื่องหมายจุลภาค 9 2 3" xfId="2440" xr:uid="{7B6E5AA0-A124-449D-8643-318796D45465}"/>
    <cellStyle name="เครื่องหมายจุลภาค 9 2 3 2" xfId="2965" xr:uid="{021AD60F-E6D3-4028-A561-107F69B9BC04}"/>
    <cellStyle name="เครื่องหมายจุลภาค 9 2 3 2 2" xfId="6875" xr:uid="{C0F92A7D-A186-46B7-8138-19FB35E08003}"/>
    <cellStyle name="เครื่องหมายจุลภาค 9 2 3 2 2 2" xfId="8726" xr:uid="{BAB804B1-E30F-4F8A-A0B7-4EBF104EC475}"/>
    <cellStyle name="เครื่องหมายจุลภาค 9 2 3 2 2 2 2" xfId="15596" xr:uid="{3A7A7503-C55E-4713-9895-39ED642E0AEC}"/>
    <cellStyle name="เครื่องหมายจุลภาค 9 2 3 2 2 2 3" xfId="22184" xr:uid="{17AF1D7E-AE88-42D2-B94B-F6A81BA1F3B0}"/>
    <cellStyle name="เครื่องหมายจุลภาค 9 2 3 2 2 2 4" xfId="33711" xr:uid="{2FE52770-C0AE-410C-B8DB-CB5914BF5F01}"/>
    <cellStyle name="เครื่องหมายจุลภาค 9 2 3 2 2 3" xfId="13746" xr:uid="{F560E11D-E639-4AA0-9068-C025CEDDE355}"/>
    <cellStyle name="เครื่องหมายจุลภาค 9 2 3 2 2 3 2" xfId="24527" xr:uid="{1CD85A57-6A49-4099-A382-3BF61B4977AD}"/>
    <cellStyle name="เครื่องหมายจุลภาค 9 2 3 2 2 3 3" xfId="36053" xr:uid="{6562E427-3683-487E-8EF7-72827F7E0DA1}"/>
    <cellStyle name="เครื่องหมายจุลภาค 9 2 3 2 2 4" xfId="26864" xr:uid="{B3C98401-813B-40F8-B132-018E157EED1A}"/>
    <cellStyle name="เครื่องหมายจุลภาค 9 2 3 2 2 4 2" xfId="38390" xr:uid="{207F70C1-9038-466F-A899-7E8660652361}"/>
    <cellStyle name="เครื่องหมายจุลภาค 9 2 3 2 2 5" xfId="19839" xr:uid="{9645EA7A-EFCA-4265-9E3B-282451560F1A}"/>
    <cellStyle name="เครื่องหมายจุลภาค 9 2 3 2 2 6" xfId="31369" xr:uid="{A5E8EB5A-51B3-4AE5-94E6-7FF35BCB4B7E}"/>
    <cellStyle name="เครื่องหมายจุลภาค 9 2 3 2 3" xfId="7793" xr:uid="{139F3DBA-08C8-41C9-A83A-1B988F7D8359}"/>
    <cellStyle name="เครื่องหมายจุลภาค 9 2 3 2 3 2" xfId="14663" xr:uid="{520336D3-3BFF-4F0E-BC10-71386E183749}"/>
    <cellStyle name="เครื่องหมายจุลภาค 9 2 3 2 3 3" xfId="21018" xr:uid="{C252C205-2BA7-4D0E-8CF5-C20BE9D4FCDD}"/>
    <cellStyle name="เครื่องหมายจุลภาค 9 2 3 2 3 4" xfId="32546" xr:uid="{C1980735-2E6A-4DB9-92EE-834686125894}"/>
    <cellStyle name="เครื่องหมายจุลภาค 9 2 3 2 4" xfId="9755" xr:uid="{C58B04DB-071D-43D0-9CB7-DD4CF3C4950C}"/>
    <cellStyle name="เครื่องหมายจุลภาค 9 2 3 2 4 2" xfId="16557" xr:uid="{3089E34D-B1AB-4C0D-B972-D806B7731E59}"/>
    <cellStyle name="เครื่องหมายจุลภาค 9 2 3 2 4 3" xfId="23365" xr:uid="{0949A9DC-6186-4BDB-8645-56B2B4A507D5}"/>
    <cellStyle name="เครื่องหมายจุลภาค 9 2 3 2 4 4" xfId="34891" xr:uid="{F3CC1DE1-6ECE-430A-9FD3-A93F2306A288}"/>
    <cellStyle name="เครื่องหมายจุลภาค 9 2 3 2 5" xfId="12850" xr:uid="{4B49A090-181F-44CF-AFFE-0DBE8DB7C1BB}"/>
    <cellStyle name="เครื่องหมายจุลภาค 9 2 3 2 5 2" xfId="25703" xr:uid="{63003CDC-72B4-4E0E-A09E-428D71E8529C}"/>
    <cellStyle name="เครื่องหมายจุลภาค 9 2 3 2 5 3" xfId="37229" xr:uid="{7A6D3504-28C0-478F-A5AA-AF187C44A455}"/>
    <cellStyle name="เครื่องหมายจุลภาค 9 2 3 2 6" xfId="28040" xr:uid="{5B8B4FD3-9736-45AB-8281-4D9C1979F492}"/>
    <cellStyle name="เครื่องหมายจุลภาค 9 2 3 2 6 2" xfId="39566" xr:uid="{310472F5-30FD-4B53-B521-FAE6231BD5F2}"/>
    <cellStyle name="เครื่องหมายจุลภาค 9 2 3 2 7" xfId="18010" xr:uid="{BA277A4A-B6B1-48BA-9CD1-3174EDEA5660}"/>
    <cellStyle name="เครื่องหมายจุลภาค 9 2 3 2 8" xfId="29548" xr:uid="{28BF227F-E6D4-4986-9D1C-25DA5C59BEC0}"/>
    <cellStyle name="เครื่องหมายจุลภาค 9 2 3 3" xfId="6429" xr:uid="{4AA815CA-3B2C-43A6-B806-5030C74A7EA0}"/>
    <cellStyle name="เครื่องหมายจุลภาค 9 2 3 3 2" xfId="8263" xr:uid="{229A31B2-9CDD-4E9F-9AAE-12585571D77A}"/>
    <cellStyle name="เครื่องหมายจุลภาค 9 2 3 3 2 2" xfId="15133" xr:uid="{5D920ABF-9461-450E-81B6-1E89752BD4BE}"/>
    <cellStyle name="เครื่องหมายจุลภาค 9 2 3 3 2 3" xfId="21706" xr:uid="{137EBFBA-F507-46DA-AA1D-7D54C4D44737}"/>
    <cellStyle name="เครื่องหมายจุลภาค 9 2 3 3 2 4" xfId="33233" xr:uid="{7F904001-233B-4D2C-8667-F2371B106791}"/>
    <cellStyle name="เครื่องหมายจุลภาค 9 2 3 3 3" xfId="13300" xr:uid="{39C40718-6033-4DDE-8698-80621EE3A216}"/>
    <cellStyle name="เครื่องหมายจุลภาค 9 2 3 3 3 2" xfId="24049" xr:uid="{201E37ED-BFFD-40E1-911A-42745377658C}"/>
    <cellStyle name="เครื่องหมายจุลภาค 9 2 3 3 3 3" xfId="35575" xr:uid="{A2AC077F-F7A6-4195-B04A-3A5AEEE95E15}"/>
    <cellStyle name="เครื่องหมายจุลภาค 9 2 3 3 4" xfId="26386" xr:uid="{021C6C89-916C-4284-9AC1-FAC4EBFDCDD8}"/>
    <cellStyle name="เครื่องหมายจุลภาค 9 2 3 3 4 2" xfId="37912" xr:uid="{50A823AA-797F-4A70-9F4A-57564341872A}"/>
    <cellStyle name="เครื่องหมายจุลภาค 9 2 3 3 5" xfId="19361" xr:uid="{44DD3E0F-9971-4D58-9295-178850B51926}"/>
    <cellStyle name="เครื่องหมายจุลภาค 9 2 3 3 6" xfId="30891" xr:uid="{72B5B84A-1293-4DBD-B547-6884D00E58AC}"/>
    <cellStyle name="เครื่องหมายจุลภาค 9 2 3 4" xfId="7336" xr:uid="{2DA3CAD9-9C09-4036-A6B7-CFF9647EB5DE}"/>
    <cellStyle name="เครื่องหมายจุลภาค 9 2 3 4 2" xfId="14206" xr:uid="{7FB769DB-EB21-4F34-A716-AEEF1F45B072}"/>
    <cellStyle name="เครื่องหมายจุลภาค 9 2 3 4 3" xfId="20540" xr:uid="{00927E60-1838-41CF-882E-6965AC46CC0C}"/>
    <cellStyle name="เครื่องหมายจุลภาค 9 2 3 4 4" xfId="32068" xr:uid="{BB5AC202-2845-4882-B0D8-F569AE1A5707}"/>
    <cellStyle name="เครื่องหมายจุลภาค 9 2 3 5" xfId="9294" xr:uid="{F67E694F-3DA4-4F62-A323-9CA1E64FF819}"/>
    <cellStyle name="เครื่องหมายจุลภาค 9 2 3 5 2" xfId="16099" xr:uid="{5F78D83A-1BDD-4340-9ECD-10FB20737682}"/>
    <cellStyle name="เครื่องหมายจุลภาค 9 2 3 5 3" xfId="22887" xr:uid="{C7C76FFB-E398-453D-A474-163903D3990A}"/>
    <cellStyle name="เครื่องหมายจุลภาค 9 2 3 5 4" xfId="34413" xr:uid="{61256D07-A64C-44BC-B485-82D7E8EE86BE}"/>
    <cellStyle name="เครื่องหมายจุลภาค 9 2 3 6" xfId="12432" xr:uid="{D0358DFB-BC34-470F-9FD3-7613C0423BED}"/>
    <cellStyle name="เครื่องหมายจุลภาค 9 2 3 6 2" xfId="25225" xr:uid="{7925D24A-0089-428E-9102-40A7A7DF87DF}"/>
    <cellStyle name="เครื่องหมายจุลภาค 9 2 3 6 3" xfId="36751" xr:uid="{8D1BA1DB-A93E-4C91-945B-C8F373344307}"/>
    <cellStyle name="เครื่องหมายจุลภาค 9 2 3 7" xfId="27562" xr:uid="{A9A22B41-DBF8-4E26-B630-6D977E31EA95}"/>
    <cellStyle name="เครื่องหมายจุลภาค 9 2 3 7 2" xfId="39088" xr:uid="{ED3DD084-30F9-4613-8576-ED467B5BFA38}"/>
    <cellStyle name="เครื่องหมายจุลภาค 9 2 3 8" xfId="17495" xr:uid="{C39ADF80-40C0-45C7-B8A9-5D076F793DBC}"/>
    <cellStyle name="เครื่องหมายจุลภาค 9 2 3 9" xfId="29033" xr:uid="{760FD6D2-AEFF-4BD9-9A9B-E83A27C7734C}"/>
    <cellStyle name="เครื่องหมายจุลภาค 9 2 4" xfId="2559" xr:uid="{9CFC4DFE-F630-4193-B719-E5A929E5A634}"/>
    <cellStyle name="เครื่องหมายจุลภาค 9 2 4 2" xfId="3066" xr:uid="{EB2FEF3A-3DF5-4697-B323-FDE16C84D97B}"/>
    <cellStyle name="เครื่องหมายจุลภาค 9 2 4 2 2" xfId="6978" xr:uid="{C7C16A98-08E7-4656-AADD-735C69B956AA}"/>
    <cellStyle name="เครื่องหมายจุลภาค 9 2 4 2 2 2" xfId="8831" xr:uid="{CB2D3CF5-5C36-4A0A-A2F6-9E8D6A7A3E61}"/>
    <cellStyle name="เครื่องหมายจุลภาค 9 2 4 2 2 2 2" xfId="15701" xr:uid="{99EED4E6-896E-4D27-80A9-16E66F013D84}"/>
    <cellStyle name="เครื่องหมายจุลภาค 9 2 4 2 2 2 3" xfId="22289" xr:uid="{B2765A94-6214-4507-8FC9-A16B90FFEAEB}"/>
    <cellStyle name="เครื่องหมายจุลภาค 9 2 4 2 2 2 4" xfId="33816" xr:uid="{9CECDA7F-F0D3-4EA7-A48F-74FB48CF5FFC}"/>
    <cellStyle name="เครื่องหมายจุลภาค 9 2 4 2 2 3" xfId="13849" xr:uid="{D2FACD22-6D64-44EC-B16F-06B701FCC4F0}"/>
    <cellStyle name="เครื่องหมายจุลภาค 9 2 4 2 2 3 2" xfId="24632" xr:uid="{B36A2D5D-2254-46C1-AFD1-5BBDE2A7AECD}"/>
    <cellStyle name="เครื่องหมายจุลภาค 9 2 4 2 2 3 3" xfId="36158" xr:uid="{F2DF1FE9-B1BE-4341-9E30-DF4BFAA18913}"/>
    <cellStyle name="เครื่องหมายจุลภาค 9 2 4 2 2 4" xfId="26969" xr:uid="{B5CD1D7A-F559-455E-BBC9-E3801EE503C9}"/>
    <cellStyle name="เครื่องหมายจุลภาค 9 2 4 2 2 4 2" xfId="38495" xr:uid="{23476B5D-8578-4DFC-9253-6C1F6DE32C23}"/>
    <cellStyle name="เครื่องหมายจุลภาค 9 2 4 2 2 5" xfId="19944" xr:uid="{46CCF2A4-EDD5-41B7-B89A-6EBA563FD579}"/>
    <cellStyle name="เครื่องหมายจุลภาค 9 2 4 2 2 6" xfId="31474" xr:uid="{5C056465-994F-439A-AA46-592E9E3C1121}"/>
    <cellStyle name="เครื่องหมายจุลภาค 9 2 4 2 3" xfId="7898" xr:uid="{1881835A-C57B-43FF-AAF4-D99C066BC950}"/>
    <cellStyle name="เครื่องหมายจุลภาค 9 2 4 2 3 2" xfId="14768" xr:uid="{5CE83F1A-97DA-4D1B-A18C-67BF34C4A839}"/>
    <cellStyle name="เครื่องหมายจุลภาค 9 2 4 2 3 3" xfId="21123" xr:uid="{75F119AD-7FDA-4102-8075-41B2486589CB}"/>
    <cellStyle name="เครื่องหมายจุลภาค 9 2 4 2 3 4" xfId="32651" xr:uid="{4AD23265-4B7B-4523-820E-0289DE528C68}"/>
    <cellStyle name="เครื่องหมายจุลภาค 9 2 4 2 4" xfId="9860" xr:uid="{FCA9EA87-7E25-4C04-AC0F-852E3B50F2B7}"/>
    <cellStyle name="เครื่องหมายจุลภาค 9 2 4 2 4 2" xfId="16662" xr:uid="{79A13087-06EF-4505-A644-386EC95D81E9}"/>
    <cellStyle name="เครื่องหมายจุลภาค 9 2 4 2 4 3" xfId="23470" xr:uid="{A2BA4808-8BE8-4AE3-9A5B-1A3096693F91}"/>
    <cellStyle name="เครื่องหมายจุลภาค 9 2 4 2 4 4" xfId="34996" xr:uid="{41794041-37EE-411D-A423-61BB57A5DF52}"/>
    <cellStyle name="เครื่องหมายจุลภาค 9 2 4 2 5" xfId="12951" xr:uid="{F05F8CA3-5825-4FC3-98BA-F0FC43495EE4}"/>
    <cellStyle name="เครื่องหมายจุลภาค 9 2 4 2 5 2" xfId="25808" xr:uid="{DC5F35BC-4D97-4030-A03A-C1D7E861A2FF}"/>
    <cellStyle name="เครื่องหมายจุลภาค 9 2 4 2 5 3" xfId="37334" xr:uid="{210DF650-2B87-4221-A103-718A29AE09C7}"/>
    <cellStyle name="เครื่องหมายจุลภาค 9 2 4 2 6" xfId="28145" xr:uid="{650D55D5-6177-45FC-A98B-BC706738AC9F}"/>
    <cellStyle name="เครื่องหมายจุลภาค 9 2 4 2 6 2" xfId="39671" xr:uid="{4681CE4F-529B-4FC3-AD94-8646E752CC14}"/>
    <cellStyle name="เครื่องหมายจุลภาค 9 2 4 2 7" xfId="18115" xr:uid="{293A9E0A-2502-4B3A-BAD4-045DA457A308}"/>
    <cellStyle name="เครื่องหมายจุลภาค 9 2 4 2 8" xfId="29653" xr:uid="{7B5BE6FE-9EA7-46AD-B563-D489AEAF0AAF}"/>
    <cellStyle name="เครื่องหมายจุลภาค 9 2 4 3" xfId="6531" xr:uid="{21AE215E-0E41-4105-900C-1B1D116A5356}"/>
    <cellStyle name="เครื่องหมายจุลภาค 9 2 4 3 2" xfId="8367" xr:uid="{EB49001F-A666-4437-AAE9-F7DE2EE26FBC}"/>
    <cellStyle name="เครื่องหมายจุลภาค 9 2 4 3 2 2" xfId="15237" xr:uid="{A3982989-DE8E-49C0-BE3A-FE26D071DCDC}"/>
    <cellStyle name="เครื่องหมายจุลภาค 9 2 4 3 2 3" xfId="21811" xr:uid="{AA19447A-007F-4ADB-8CE1-BA9C34F7BC39}"/>
    <cellStyle name="เครื่องหมายจุลภาค 9 2 4 3 2 4" xfId="33338" xr:uid="{5B461333-E970-4C9E-9A0A-5561EA4AA106}"/>
    <cellStyle name="เครื่องหมายจุลภาค 9 2 4 3 3" xfId="13402" xr:uid="{827FF192-CE93-47D2-9933-0F658B863777}"/>
    <cellStyle name="เครื่องหมายจุลภาค 9 2 4 3 3 2" xfId="24154" xr:uid="{11520EE9-DE3F-4FAF-8A5D-C783D77A9B59}"/>
    <cellStyle name="เครื่องหมายจุลภาค 9 2 4 3 3 3" xfId="35680" xr:uid="{1A0B86E3-0B71-4096-A86A-8DCD545928E9}"/>
    <cellStyle name="เครื่องหมายจุลภาค 9 2 4 3 4" xfId="26491" xr:uid="{BE197486-382C-45EF-BF7F-9B31F589B2DE}"/>
    <cellStyle name="เครื่องหมายจุลภาค 9 2 4 3 4 2" xfId="38017" xr:uid="{83BCFD5C-BF42-4CD1-B68D-A5C4FCD65895}"/>
    <cellStyle name="เครื่องหมายจุลภาค 9 2 4 3 5" xfId="19466" xr:uid="{25F4F8E0-1B5A-4D52-AFC8-160FFE76507B}"/>
    <cellStyle name="เครื่องหมายจุลภาค 9 2 4 3 6" xfId="30996" xr:uid="{B2BD2A5B-3EED-4E77-BDA2-6940A9AFAF24}"/>
    <cellStyle name="เครื่องหมายจุลภาค 9 2 4 4" xfId="7438" xr:uid="{EE98C8E5-3DE7-419F-A86B-B4A9436B55AA}"/>
    <cellStyle name="เครื่องหมายจุลภาค 9 2 4 4 2" xfId="14308" xr:uid="{2B29355F-7813-4176-920C-3BEF371BB03B}"/>
    <cellStyle name="เครื่องหมายจุลภาค 9 2 4 4 3" xfId="20645" xr:uid="{9EE38DFC-D436-4A32-8649-90A8E4D8AFC4}"/>
    <cellStyle name="เครื่องหมายจุลภาค 9 2 4 4 4" xfId="32173" xr:uid="{E5E8B2EB-196B-4A68-A382-9BCBD0BECD87}"/>
    <cellStyle name="เครื่องหมายจุลภาค 9 2 4 5" xfId="9396" xr:uid="{864929BC-BD87-4EF1-BBFB-697D4BBB1B23}"/>
    <cellStyle name="เครื่องหมายจุลภาค 9 2 4 5 2" xfId="16201" xr:uid="{0D4B3EC3-0FD4-44B3-BCD1-59E763C73275}"/>
    <cellStyle name="เครื่องหมายจุลภาค 9 2 4 5 3" xfId="22992" xr:uid="{8FDEC52D-82F3-4339-89E2-D7515AC0319C}"/>
    <cellStyle name="เครื่องหมายจุลภาค 9 2 4 5 4" xfId="34518" xr:uid="{3B056109-0767-4326-A619-3B051A937CE1}"/>
    <cellStyle name="เครื่องหมายจุลภาค 9 2 4 6" xfId="12524" xr:uid="{2F5EAF70-3052-48E0-9557-A0AEB6A35090}"/>
    <cellStyle name="เครื่องหมายจุลภาค 9 2 4 6 2" xfId="25330" xr:uid="{5864C646-D885-4E3E-9E0C-E76FFAE0A358}"/>
    <cellStyle name="เครื่องหมายจุลภาค 9 2 4 6 3" xfId="36856" xr:uid="{7B659F4B-0995-483E-A5A6-DD74241683E1}"/>
    <cellStyle name="เครื่องหมายจุลภาค 9 2 4 7" xfId="27667" xr:uid="{4B8097D7-56BF-486A-81F1-02F83CB0EEB9}"/>
    <cellStyle name="เครื่องหมายจุลภาค 9 2 4 7 2" xfId="39193" xr:uid="{BE9565C0-C914-4AD9-B893-0A1AFA684BCF}"/>
    <cellStyle name="เครื่องหมายจุลภาค 9 2 4 8" xfId="17628" xr:uid="{E534F4C6-3ADF-4F58-9AA5-D14AF036E4E8}"/>
    <cellStyle name="เครื่องหมายจุลภาค 9 2 4 9" xfId="29166" xr:uid="{8F0ACC73-DC5D-448E-A425-B1AE6F9FF2C9}"/>
    <cellStyle name="เครื่องหมายจุลภาค 9 2 5" xfId="2769" xr:uid="{F87D3B7F-99FD-4A20-90CD-E600EBB5847C}"/>
    <cellStyle name="เครื่องหมายจุลภาค 9 2 5 2" xfId="6671" xr:uid="{951E1A30-1744-4D71-825D-2BF3C64752C2}"/>
    <cellStyle name="เครื่องหมายจุลภาค 9 2 5 2 2" xfId="8515" xr:uid="{8C769BB7-B1E0-483B-B37F-2A39D7ED3A86}"/>
    <cellStyle name="เครื่องหมายจุลภาค 9 2 5 2 2 2" xfId="15385" xr:uid="{5B426A69-92DC-47C1-8D6D-F6AEEB97DC17}"/>
    <cellStyle name="เครื่องหมายจุลภาค 9 2 5 2 2 3" xfId="21968" xr:uid="{65DA358F-7607-4770-9992-4C19F0B6824F}"/>
    <cellStyle name="เครื่องหมายจุลภาค 9 2 5 2 2 4" xfId="33495" xr:uid="{5A82B850-F37D-490C-B8EC-1BAB0F31B073}"/>
    <cellStyle name="เครื่องหมายจุลภาค 9 2 5 2 3" xfId="13542" xr:uid="{6EDF9D29-161D-4CF3-849A-3A93EC018376}"/>
    <cellStyle name="เครื่องหมายจุลภาค 9 2 5 2 3 2" xfId="24311" xr:uid="{341B4735-42D6-4549-ADA8-8CA443C93045}"/>
    <cellStyle name="เครื่องหมายจุลภาค 9 2 5 2 3 3" xfId="35837" xr:uid="{EF2F976B-D716-4A9C-A8DC-7E334B1C2CFB}"/>
    <cellStyle name="เครื่องหมายจุลภาค 9 2 5 2 4" xfId="26648" xr:uid="{B9E1E68F-6182-4AA3-A598-91F1839AF014}"/>
    <cellStyle name="เครื่องหมายจุลภาค 9 2 5 2 4 2" xfId="38174" xr:uid="{07105B90-2A79-47B9-8902-D407A0C5377B}"/>
    <cellStyle name="เครื่องหมายจุลภาค 9 2 5 2 5" xfId="19623" xr:uid="{D900E473-83CF-4677-82A7-BACDF981C155}"/>
    <cellStyle name="เครื่องหมายจุลภาค 9 2 5 2 6" xfId="31153" xr:uid="{2275D20B-8D2D-41D7-A7BA-5A535F907988}"/>
    <cellStyle name="เครื่องหมายจุลภาค 9 2 5 3" xfId="7582" xr:uid="{42541AE8-64FA-4B1C-81B7-914FF3AF8AF6}"/>
    <cellStyle name="เครื่องหมายจุลภาค 9 2 5 3 2" xfId="14452" xr:uid="{D619D59E-D018-49CB-AD93-9279753CC108}"/>
    <cellStyle name="เครื่องหมายจุลภาค 9 2 5 3 3" xfId="20802" xr:uid="{63578743-51AA-4E0F-A87F-1390DCA79DB2}"/>
    <cellStyle name="เครื่องหมายจุลภาค 9 2 5 3 4" xfId="32330" xr:uid="{D83E1F02-255D-4201-A3E2-B15B0C9EF36B}"/>
    <cellStyle name="เครื่องหมายจุลภาค 9 2 5 4" xfId="9543" xr:uid="{3CEB97BB-CF01-4E95-971B-C366F6330A56}"/>
    <cellStyle name="เครื่องหมายจุลภาค 9 2 5 4 2" xfId="16345" xr:uid="{1CDF3E83-8AB2-4FB5-8BA5-CC8AECC81712}"/>
    <cellStyle name="เครื่องหมายจุลภาค 9 2 5 4 3" xfId="23149" xr:uid="{34A3F338-32F9-4729-A539-1A040821B8B6}"/>
    <cellStyle name="เครื่องหมายจุลภาค 9 2 5 4 4" xfId="34675" xr:uid="{667C0A80-63E1-4879-B0F1-1878DBD41470}"/>
    <cellStyle name="เครื่องหมายจุลภาค 9 2 5 5" xfId="12654" xr:uid="{521E89D3-69DC-4B22-ACC5-6263449E3C14}"/>
    <cellStyle name="เครื่องหมายจุลภาค 9 2 5 5 2" xfId="25487" xr:uid="{5C5C8215-D880-495A-80C6-2DEA3531313F}"/>
    <cellStyle name="เครื่องหมายจุลภาค 9 2 5 5 3" xfId="37013" xr:uid="{6C1AC129-E601-467F-A41E-C40C9EFCAE0B}"/>
    <cellStyle name="เครื่องหมายจุลภาค 9 2 5 6" xfId="27824" xr:uid="{E1FFCF88-2799-4986-9D11-C947954FCA95}"/>
    <cellStyle name="เครื่องหมายจุลภาค 9 2 5 6 2" xfId="39350" xr:uid="{3639F9E3-C896-4166-BF21-E3CFB5F37841}"/>
    <cellStyle name="เครื่องหมายจุลภาค 9 2 5 7" xfId="17794" xr:uid="{47FBC98E-918E-4111-BC40-15827F6EEDC4}"/>
    <cellStyle name="เครื่องหมายจุลภาค 9 2 5 8" xfId="29332" xr:uid="{D72B5281-C4A4-47B5-939B-32FFBF37E48C}"/>
    <cellStyle name="เครื่องหมายจุลภาค 9 2 6" xfId="6226" xr:uid="{D024BF09-3FE7-4DE8-B4A1-65E270B2E97D}"/>
    <cellStyle name="เครื่องหมายจุลภาค 9 2 6 2" xfId="8053" xr:uid="{DDE380C9-AA43-4AAA-9345-DAE14C47A065}"/>
    <cellStyle name="เครื่องหมายจุลภาค 9 2 6 2 2" xfId="14923" xr:uid="{E2FB398D-EC88-410E-8AD6-47CF7DA4DEA0}"/>
    <cellStyle name="เครื่องหมายจุลภาค 9 2 6 2 3" xfId="21490" xr:uid="{DD447956-DDC4-49E9-B5AD-E484EF2DB684}"/>
    <cellStyle name="เครื่องหมายจุลภาค 9 2 6 2 4" xfId="33017" xr:uid="{C7FD82E2-4201-4965-9960-4422763C9D3A}"/>
    <cellStyle name="เครื่องหมายจุลภาค 9 2 6 3" xfId="13097" xr:uid="{F0E05959-1AC5-463C-8AA7-4326FB81489B}"/>
    <cellStyle name="เครื่องหมายจุลภาค 9 2 6 3 2" xfId="23833" xr:uid="{D43D3918-C568-45B4-BEED-F0944ACACB4E}"/>
    <cellStyle name="เครื่องหมายจุลภาค 9 2 6 3 3" xfId="35359" xr:uid="{C3ED5C12-E76B-4E44-8B0D-7A98C6ECA260}"/>
    <cellStyle name="เครื่องหมายจุลภาค 9 2 6 4" xfId="26170" xr:uid="{A2FD5A39-956D-4BDC-A758-3BC3024D2D2C}"/>
    <cellStyle name="เครื่องหมายจุลภาค 9 2 6 4 2" xfId="37696" xr:uid="{EB30A85A-D5D1-4264-8545-C81FB1A012B0}"/>
    <cellStyle name="เครื่องหมายจุลภาค 9 2 6 5" xfId="19145" xr:uid="{01216A97-A134-4F29-AFB8-82E1D0F4E1CE}"/>
    <cellStyle name="เครื่องหมายจุลภาค 9 2 6 6" xfId="30675" xr:uid="{CE6E32BF-ADF4-4950-8F5F-6E1FD6DAE34F}"/>
    <cellStyle name="เครื่องหมายจุลภาค 9 2 7" xfId="7133" xr:uid="{6A03F318-BBB6-4D9D-A5AD-7E557FEF4CBD}"/>
    <cellStyle name="เครื่องหมายจุลภาค 9 2 7 2" xfId="14003" xr:uid="{D916F65A-D067-4C95-9CAC-D194A0D2DD70}"/>
    <cellStyle name="เครื่องหมายจุลภาค 9 2 7 3" xfId="20324" xr:uid="{DC8111B2-0374-43E1-8BA4-B28E56F5500A}"/>
    <cellStyle name="เครื่องหมายจุลภาค 9 2 7 4" xfId="31852" xr:uid="{DAA1EDCF-DBC3-4C4A-8D9E-8EF41C4087CB}"/>
    <cellStyle name="เครื่องหมายจุลภาค 9 2 8" xfId="9089" xr:uid="{919B237E-E870-44CE-98AA-93311541A817}"/>
    <cellStyle name="เครื่องหมายจุลภาค 9 2 8 2" xfId="15895" xr:uid="{6A460824-3A58-44F3-8768-1B0DD67A4A45}"/>
    <cellStyle name="เครื่องหมายจุลภาค 9 2 8 3" xfId="22671" xr:uid="{D95C9DFE-CB2E-42A9-9C38-F759E05C8B74}"/>
    <cellStyle name="เครื่องหมายจุลภาค 9 2 8 4" xfId="34197" xr:uid="{9BC54FF8-299C-4844-89D0-85F194C07278}"/>
    <cellStyle name="เครื่องหมายจุลภาค 9 2 9" xfId="12239" xr:uid="{4F5310FA-AAD5-4D02-8AAF-75A1611EB930}"/>
    <cellStyle name="เครื่องหมายจุลภาค 9 2 9 2" xfId="25009" xr:uid="{E88C9892-3B6C-48E7-AF34-052C9BA18A81}"/>
    <cellStyle name="เครื่องหมายจุลภาค 9 2 9 3" xfId="36535" xr:uid="{67ED8B3B-981C-4C93-855A-F784F50BA2B7}"/>
    <cellStyle name="เครื่องหมายจุลภาค 9 3" xfId="2276" xr:uid="{781B303E-A5F6-47E4-9319-5A822E2FFA38}"/>
    <cellStyle name="เครื่องหมายจุลภาค 9 3 2" xfId="2830" xr:uid="{DB477E3A-A0D5-4414-A35C-1C9F93ADED98}"/>
    <cellStyle name="เครื่องหมายจุลภาค 9 3 2 2" xfId="6734" xr:uid="{7CD702D2-4ABC-4A66-A9D0-31A0DEF62C9D}"/>
    <cellStyle name="เครื่องหมายจุลภาค 9 3 2 2 2" xfId="8582" xr:uid="{E5406F6E-8C90-48E1-9817-72CA61A974C6}"/>
    <cellStyle name="เครื่องหมายจุลภาค 9 3 2 2 2 2" xfId="15452" xr:uid="{785383B0-5009-4623-A9B0-5FC662AE55B6}"/>
    <cellStyle name="เครื่องหมายจุลภาค 9 3 2 2 2 3" xfId="22038" xr:uid="{C492ABA2-E7DC-46CC-828F-4A4CAB0C90DA}"/>
    <cellStyle name="เครื่องหมายจุลภาค 9 3 2 2 2 4" xfId="33565" xr:uid="{A30EB92C-0AD7-41E2-B337-EC26BD9E0CD8}"/>
    <cellStyle name="เครื่องหมายจุลภาค 9 3 2 2 3" xfId="13605" xr:uid="{E375A4EF-3214-4FE3-BB6C-599DFB6AFD34}"/>
    <cellStyle name="เครื่องหมายจุลภาค 9 3 2 2 3 2" xfId="24381" xr:uid="{33D4DAE9-A170-4E92-B2AD-CA5417A2D926}"/>
    <cellStyle name="เครื่องหมายจุลภาค 9 3 2 2 3 3" xfId="35907" xr:uid="{DDBE293C-DC4B-4161-B8C9-2EF16663228C}"/>
    <cellStyle name="เครื่องหมายจุลภาค 9 3 2 2 4" xfId="26718" xr:uid="{9C1D79B3-4FBF-4269-BF0B-56FA64DE0DB6}"/>
    <cellStyle name="เครื่องหมายจุลภาค 9 3 2 2 4 2" xfId="38244" xr:uid="{3DB3ED83-8D6E-4F0B-8D20-ABF1922C8E2C}"/>
    <cellStyle name="เครื่องหมายจุลภาค 9 3 2 2 5" xfId="19693" xr:uid="{FB302185-AD52-4020-BECA-DFE8864CF23F}"/>
    <cellStyle name="เครื่องหมายจุลภาค 9 3 2 2 6" xfId="31223" xr:uid="{C8955692-AD8E-46AB-AB59-5A3A0FEEC801}"/>
    <cellStyle name="เครื่องหมายจุลภาค 9 3 2 3" xfId="7649" xr:uid="{D39BCB64-6D95-4B82-AB3A-56744403521D}"/>
    <cellStyle name="เครื่องหมายจุลภาค 9 3 2 3 2" xfId="14519" xr:uid="{D012AD00-34E4-457B-A2C9-80E6DA998DB5}"/>
    <cellStyle name="เครื่องหมายจุลภาค 9 3 2 3 3" xfId="20872" xr:uid="{59DA76BE-7B6C-4FA9-A1A3-B4CF2FC8B93F}"/>
    <cellStyle name="เครื่องหมายจุลภาค 9 3 2 3 4" xfId="32400" xr:uid="{CC656C7A-7542-4070-8593-193358B434A6}"/>
    <cellStyle name="เครื่องหมายจุลภาค 9 3 2 4" xfId="9610" xr:uid="{AFE462A9-5FA0-4362-B5AA-F56E3E331B41}"/>
    <cellStyle name="เครื่องหมายจุลภาค 9 3 2 4 2" xfId="16412" xr:uid="{CE84532B-AADD-4BD9-877B-825BDE527511}"/>
    <cellStyle name="เครื่องหมายจุลภาค 9 3 2 4 3" xfId="23219" xr:uid="{1980B801-F512-4F8A-96EE-6B9D18DB63D6}"/>
    <cellStyle name="เครื่องหมายจุลภาค 9 3 2 4 4" xfId="34745" xr:uid="{148F918B-E2BA-4DFB-9A5D-AAFBC81BB087}"/>
    <cellStyle name="เครื่องหมายจุลภาค 9 3 2 5" xfId="12715" xr:uid="{3ED8CA5F-BEEC-47CA-98AF-338033A9174F}"/>
    <cellStyle name="เครื่องหมายจุลภาค 9 3 2 5 2" xfId="25557" xr:uid="{8366753A-4022-4C38-9466-379E20476FD7}"/>
    <cellStyle name="เครื่องหมายจุลภาค 9 3 2 5 3" xfId="37083" xr:uid="{0A8A501A-350C-4BA6-9658-3A95902B3225}"/>
    <cellStyle name="เครื่องหมายจุลภาค 9 3 2 6" xfId="27894" xr:uid="{DB10AACD-746B-4586-8851-0179FAE8DBA9}"/>
    <cellStyle name="เครื่องหมายจุลภาค 9 3 2 6 2" xfId="39420" xr:uid="{22820C04-ABCB-481D-83C2-4ACF83946FE2}"/>
    <cellStyle name="เครื่องหมายจุลภาค 9 3 2 7" xfId="17864" xr:uid="{902C69D5-3E85-4B36-BE0E-36FA4A89B24F}"/>
    <cellStyle name="เครื่องหมายจุลภาค 9 3 2 8" xfId="29402" xr:uid="{DE3CBE53-686C-4DA0-BF38-FB1616B06DE3}"/>
    <cellStyle name="เครื่องหมายจุลภาค 9 3 3" xfId="6288" xr:uid="{17F9F8CD-FBC7-4D22-880A-B46BDC66C813}"/>
    <cellStyle name="เครื่องหมายจุลภาค 9 3 3 2" xfId="8119" xr:uid="{BDF80CD2-7275-4FCF-BB30-914CDE9DE2AC}"/>
    <cellStyle name="เครื่องหมายจุลภาค 9 3 3 2 2" xfId="14989" xr:uid="{A4113E11-C9C7-4248-B0A7-0A859010929E}"/>
    <cellStyle name="เครื่องหมายจุลภาค 9 3 3 2 3" xfId="21560" xr:uid="{F64F67EB-65A6-41C0-9A21-2DEB788C9F1F}"/>
    <cellStyle name="เครื่องหมายจุลภาค 9 3 3 2 4" xfId="33087" xr:uid="{66365A59-DC54-4747-871D-69E6988A37C4}"/>
    <cellStyle name="เครื่องหมายจุลภาค 9 3 3 3" xfId="13159" xr:uid="{5B6F7B8A-0EAC-45D1-9DEE-C894F8F99796}"/>
    <cellStyle name="เครื่องหมายจุลภาค 9 3 3 3 2" xfId="23903" xr:uid="{93436F9D-C04B-4EDE-AA13-3D5612DFD827}"/>
    <cellStyle name="เครื่องหมายจุลภาค 9 3 3 3 3" xfId="35429" xr:uid="{FCABE280-4FE7-4B25-839B-C28C069F6767}"/>
    <cellStyle name="เครื่องหมายจุลภาค 9 3 3 4" xfId="26240" xr:uid="{4A97B29D-9B92-464A-8146-D94AAEE2B599}"/>
    <cellStyle name="เครื่องหมายจุลภาค 9 3 3 4 2" xfId="37766" xr:uid="{02A63355-CB8F-4CF0-B39D-05381645C136}"/>
    <cellStyle name="เครื่องหมายจุลภาค 9 3 3 5" xfId="19215" xr:uid="{74968FF3-B0A7-492D-9B0A-C0EA809B97B5}"/>
    <cellStyle name="เครื่องหมายจุลภาค 9 3 3 6" xfId="30745" xr:uid="{E5C06E36-8386-46BA-91F8-81DB97C7E617}"/>
    <cellStyle name="เครื่องหมายจุลภาค 9 3 4" xfId="7195" xr:uid="{F7639076-B977-4FB9-8568-3995301FDB9A}"/>
    <cellStyle name="เครื่องหมายจุลภาค 9 3 4 2" xfId="14065" xr:uid="{01EAE78D-0D72-451D-9578-23B1EF51EA69}"/>
    <cellStyle name="เครื่องหมายจุลภาค 9 3 4 3" xfId="20394" xr:uid="{8814CF12-4640-4FED-AC0E-9378C633651E}"/>
    <cellStyle name="เครื่องหมายจุลภาค 9 3 4 4" xfId="31922" xr:uid="{825021BA-1212-4894-A8D1-C6B1E13E7943}"/>
    <cellStyle name="เครื่องหมายจุลภาค 9 3 5" xfId="9153" xr:uid="{F9BB6327-9CA0-4B3C-BBDA-59607B271A54}"/>
    <cellStyle name="เครื่องหมายจุลภาค 9 3 5 2" xfId="15958" xr:uid="{F06660CB-E0AE-4811-ABA3-114ABCB9C953}"/>
    <cellStyle name="เครื่องหมายจุลภาค 9 3 5 3" xfId="22741" xr:uid="{49B482DD-1607-4F72-B9FA-193F81EAF138}"/>
    <cellStyle name="เครื่องหมายจุลภาค 9 3 5 4" xfId="34267" xr:uid="{6D437FF3-6E3E-456F-844C-D179B6FA1403}"/>
    <cellStyle name="เครื่องหมายจุลภาค 9 3 6" xfId="12299" xr:uid="{39B73CE9-4F08-4C82-A722-CFCF57CF63C3}"/>
    <cellStyle name="เครื่องหมายจุลภาค 9 3 6 2" xfId="25079" xr:uid="{A43166DE-6755-479B-9260-FBEA9A958E91}"/>
    <cellStyle name="เครื่องหมายจุลภาค 9 3 6 3" xfId="36605" xr:uid="{931A1B83-6E08-4B0B-84FF-47EB5EED5368}"/>
    <cellStyle name="เครื่องหมายจุลภาค 9 3 7" xfId="27416" xr:uid="{AE74EDFA-84A3-4E5A-BA8E-F630E93B1E4A}"/>
    <cellStyle name="เครื่องหมายจุลภาค 9 3 7 2" xfId="38942" xr:uid="{3FEEE520-3AEB-4333-9699-3223A0C84802}"/>
    <cellStyle name="เครื่องหมายจุลภาค 9 3 8" xfId="17320" xr:uid="{47DAC6D4-5772-4BB4-BB41-E67A4B9495C1}"/>
    <cellStyle name="เครื่องหมายจุลภาค 9 3 9" xfId="28858" xr:uid="{D933A40C-EEF2-418E-B732-29A19189AF5A}"/>
    <cellStyle name="เครื่องหมายจุลภาค 9 4" xfId="2404" xr:uid="{3601DF7A-3F50-4296-A91A-5090F5CB4836}"/>
    <cellStyle name="เครื่องหมายจุลภาค 9 4 2" xfId="2929" xr:uid="{06B96A6B-3B80-4102-B5AB-0824FB06C0AD}"/>
    <cellStyle name="เครื่องหมายจุลภาค 9 4 2 2" xfId="6837" xr:uid="{8B686AED-0172-4616-806A-94CDA979D008}"/>
    <cellStyle name="เครื่องหมายจุลภาค 9 4 2 2 2" xfId="8688" xr:uid="{9D0F792A-AE05-426E-9AFF-D4DBEFE2F2ED}"/>
    <cellStyle name="เครื่องหมายจุลภาค 9 4 2 2 2 2" xfId="15558" xr:uid="{78C97241-2ACD-4142-92CA-FC23B2519602}"/>
    <cellStyle name="เครื่องหมายจุลภาค 9 4 2 2 2 3" xfId="22146" xr:uid="{2002F02E-FDF6-4CB9-8601-9F64F8FF3B17}"/>
    <cellStyle name="เครื่องหมายจุลภาค 9 4 2 2 2 4" xfId="33673" xr:uid="{E27ACDAF-A421-4B0F-9817-A7265E0EAB1C}"/>
    <cellStyle name="เครื่องหมายจุลภาค 9 4 2 2 3" xfId="13708" xr:uid="{D431B3D7-ADF7-4E77-B4FB-97ECA0383383}"/>
    <cellStyle name="เครื่องหมายจุลภาค 9 4 2 2 3 2" xfId="24489" xr:uid="{C7F8446E-C415-47D3-90DA-3C5C002596C9}"/>
    <cellStyle name="เครื่องหมายจุลภาค 9 4 2 2 3 3" xfId="36015" xr:uid="{E9201E56-91F8-43F2-B1D4-A1672261F995}"/>
    <cellStyle name="เครื่องหมายจุลภาค 9 4 2 2 4" xfId="26826" xr:uid="{C1E09B86-2EBA-45D6-A3A3-B0A03F484EC6}"/>
    <cellStyle name="เครื่องหมายจุลภาค 9 4 2 2 4 2" xfId="38352" xr:uid="{7120E1AB-47CE-4533-86DA-70951E5D6FF9}"/>
    <cellStyle name="เครื่องหมายจุลภาค 9 4 2 2 5" xfId="19801" xr:uid="{C938935C-DCB9-4117-9938-2C60A444AEA9}"/>
    <cellStyle name="เครื่องหมายจุลภาค 9 4 2 2 6" xfId="31331" xr:uid="{58677E98-7B09-4E3A-9576-D0E495663197}"/>
    <cellStyle name="เครื่องหมายจุลภาค 9 4 2 3" xfId="7755" xr:uid="{9A9B9FFF-EB20-4871-86F0-FC48A7DBA649}"/>
    <cellStyle name="เครื่องหมายจุลภาค 9 4 2 3 2" xfId="14625" xr:uid="{CAAB0A01-CAA7-44F9-9AC3-25CA0D8ED7BA}"/>
    <cellStyle name="เครื่องหมายจุลภาค 9 4 2 3 3" xfId="20980" xr:uid="{9C7FC434-836E-40A8-AB74-215FD9DC8464}"/>
    <cellStyle name="เครื่องหมายจุลภาค 9 4 2 3 4" xfId="32508" xr:uid="{6CA158AF-131C-486C-BB40-D94C756D4F13}"/>
    <cellStyle name="เครื่องหมายจุลภาค 9 4 2 4" xfId="9717" xr:uid="{52360658-FB40-47D1-8B3F-6BB4BC3A61EF}"/>
    <cellStyle name="เครื่องหมายจุลภาค 9 4 2 4 2" xfId="16519" xr:uid="{95F59B6A-684E-4B51-91D0-AE0EE5AF4C21}"/>
    <cellStyle name="เครื่องหมายจุลภาค 9 4 2 4 3" xfId="23327" xr:uid="{1AD40841-DA6C-4BC6-B8B2-05D7631CA4D9}"/>
    <cellStyle name="เครื่องหมายจุลภาค 9 4 2 4 4" xfId="34853" xr:uid="{40EAA713-2EFD-4845-863B-30FD6B388A78}"/>
    <cellStyle name="เครื่องหมายจุลภาค 9 4 2 5" xfId="12814" xr:uid="{A6F47F51-FF5C-40FA-BFDA-CC090E2A77B6}"/>
    <cellStyle name="เครื่องหมายจุลภาค 9 4 2 5 2" xfId="25665" xr:uid="{51E9E63F-324F-460A-8165-4BFEB7BE1C10}"/>
    <cellStyle name="เครื่องหมายจุลภาค 9 4 2 5 3" xfId="37191" xr:uid="{EA24ED42-5172-40F5-A502-9B735346E9E8}"/>
    <cellStyle name="เครื่องหมายจุลภาค 9 4 2 6" xfId="28002" xr:uid="{CB14D864-3122-49B1-974D-BACA9254E2FB}"/>
    <cellStyle name="เครื่องหมายจุลภาค 9 4 2 6 2" xfId="39528" xr:uid="{3302384F-62F0-4FB6-8723-32734B9FD1FE}"/>
    <cellStyle name="เครื่องหมายจุลภาค 9 4 2 7" xfId="17972" xr:uid="{C6A6C98F-04AE-4AA2-8490-CC951A4811AF}"/>
    <cellStyle name="เครื่องหมายจุลภาค 9 4 2 8" xfId="29510" xr:uid="{696DD047-847F-4EC5-B1B9-1ACE967A8526}"/>
    <cellStyle name="เครื่องหมายจุลภาค 9 4 3" xfId="6391" xr:uid="{372AB6CB-86DD-4924-8A8B-EDBAB91EC848}"/>
    <cellStyle name="เครื่องหมายจุลภาค 9 4 3 2" xfId="8225" xr:uid="{5B15D2C7-CBD7-4F9A-8AF2-C34FA106FC9C}"/>
    <cellStyle name="เครื่องหมายจุลภาค 9 4 3 2 2" xfId="15095" xr:uid="{3E20BA96-E5CF-4746-909A-2FB5C07163FC}"/>
    <cellStyle name="เครื่องหมายจุลภาค 9 4 3 2 3" xfId="21668" xr:uid="{57F8AFED-6669-482A-89E2-CDE1F20314DB}"/>
    <cellStyle name="เครื่องหมายจุลภาค 9 4 3 2 4" xfId="33195" xr:uid="{555246F4-DAC0-45CF-A7BC-476089632C88}"/>
    <cellStyle name="เครื่องหมายจุลภาค 9 4 3 3" xfId="13262" xr:uid="{5B570269-18A9-49B3-A2F5-42FD5B272B0A}"/>
    <cellStyle name="เครื่องหมายจุลภาค 9 4 3 3 2" xfId="24011" xr:uid="{98E16585-71B1-4F86-B3BD-6EF89A95E1F1}"/>
    <cellStyle name="เครื่องหมายจุลภาค 9 4 3 3 3" xfId="35537" xr:uid="{D2F91010-E9DE-4E8B-8331-D5DC399654AC}"/>
    <cellStyle name="เครื่องหมายจุลภาค 9 4 3 4" xfId="26348" xr:uid="{4BCB50A3-DB81-4C46-8A6D-EBDB4DAA2F43}"/>
    <cellStyle name="เครื่องหมายจุลภาค 9 4 3 4 2" xfId="37874" xr:uid="{4E4FB665-7C79-4EB5-9097-C144781BD8FC}"/>
    <cellStyle name="เครื่องหมายจุลภาค 9 4 3 5" xfId="19323" xr:uid="{B237009C-2132-45CF-AC01-84703C634A44}"/>
    <cellStyle name="เครื่องหมายจุลภาค 9 4 3 6" xfId="30853" xr:uid="{F6CBF524-659B-4CF3-A849-A37A463F1E11}"/>
    <cellStyle name="เครื่องหมายจุลภาค 9 4 4" xfId="7298" xr:uid="{90DFA075-3E1A-4B19-A830-B903219D9223}"/>
    <cellStyle name="เครื่องหมายจุลภาค 9 4 4 2" xfId="14168" xr:uid="{9A8EBD93-9559-4FC0-BE38-C005C78BC013}"/>
    <cellStyle name="เครื่องหมายจุลภาค 9 4 4 3" xfId="20502" xr:uid="{3A8D07E2-2F72-47E4-B5FF-B99E2D43A7F2}"/>
    <cellStyle name="เครื่องหมายจุลภาค 9 4 4 4" xfId="32030" xr:uid="{6F57BC0C-E3F3-409C-AAE3-1DC7559450FC}"/>
    <cellStyle name="เครื่องหมายจุลภาค 9 4 5" xfId="9256" xr:uid="{FEF5F908-ED37-405B-AC50-251C833E887B}"/>
    <cellStyle name="เครื่องหมายจุลภาค 9 4 5 2" xfId="16061" xr:uid="{F7B7501F-B268-4CC3-88A0-FC624BE396FA}"/>
    <cellStyle name="เครื่องหมายจุลภาค 9 4 5 3" xfId="22849" xr:uid="{5B75BE91-965F-4CF4-BEF5-05438C57BA4B}"/>
    <cellStyle name="เครื่องหมายจุลภาค 9 4 5 4" xfId="34375" xr:uid="{775A83A5-E8DF-40BD-9F1C-5733CAC1AFE1}"/>
    <cellStyle name="เครื่องหมายจุลภาค 9 4 6" xfId="12396" xr:uid="{642AE40F-8B3C-4D64-B80D-471E0063C035}"/>
    <cellStyle name="เครื่องหมายจุลภาค 9 4 6 2" xfId="25187" xr:uid="{2FE12EC3-0C8B-4E04-A551-8B98CB5BE6C0}"/>
    <cellStyle name="เครื่องหมายจุลภาค 9 4 6 3" xfId="36713" xr:uid="{2497FACE-CA50-4A84-B076-AE0C1F510FE6}"/>
    <cellStyle name="เครื่องหมายจุลภาค 9 4 7" xfId="27524" xr:uid="{7877219F-826A-4B93-B850-090AE0A02E59}"/>
    <cellStyle name="เครื่องหมายจุลภาค 9 4 7 2" xfId="39050" xr:uid="{FE760374-587D-43B6-97EA-CD993DF703CD}"/>
    <cellStyle name="เครื่องหมายจุลภาค 9 4 8" xfId="17457" xr:uid="{C053E745-7411-4C6C-A344-C675133BFC68}"/>
    <cellStyle name="เครื่องหมายจุลภาค 9 4 9" xfId="28995" xr:uid="{CCC5B4FB-1B81-4728-8D93-DAA165E579E0}"/>
    <cellStyle name="เครื่องหมายจุลภาค 9 5" xfId="2523" xr:uid="{BF0BAF1B-E5AE-4F89-BA65-4288FB96E961}"/>
    <cellStyle name="เครื่องหมายจุลภาค 9 5 2" xfId="3028" xr:uid="{805415C9-BE76-4FC9-9C83-EAB66E275DA4}"/>
    <cellStyle name="เครื่องหมายจุลภาค 9 5 2 2" xfId="6940" xr:uid="{09716375-311A-4D5E-8577-916DA02CFF8C}"/>
    <cellStyle name="เครื่องหมายจุลภาค 9 5 2 2 2" xfId="8793" xr:uid="{5706C8D3-A6D3-4B5B-831F-8A091A7EAAC6}"/>
    <cellStyle name="เครื่องหมายจุลภาค 9 5 2 2 2 2" xfId="15663" xr:uid="{4E8F383D-B930-4602-87EC-4115E02F9750}"/>
    <cellStyle name="เครื่องหมายจุลภาค 9 5 2 2 2 3" xfId="22251" xr:uid="{47C9275C-E395-4C08-B300-3285D7C7A4BC}"/>
    <cellStyle name="เครื่องหมายจุลภาค 9 5 2 2 2 4" xfId="33778" xr:uid="{B6CABBC3-664F-4915-A0F3-891ECFCD413A}"/>
    <cellStyle name="เครื่องหมายจุลภาค 9 5 2 2 3" xfId="13811" xr:uid="{1CEBB98B-63D4-4E33-BBCD-DA9FE0339AF6}"/>
    <cellStyle name="เครื่องหมายจุลภาค 9 5 2 2 3 2" xfId="24594" xr:uid="{54F7FAAE-8D33-493F-9887-9DA272D949E5}"/>
    <cellStyle name="เครื่องหมายจุลภาค 9 5 2 2 3 3" xfId="36120" xr:uid="{06E36AD8-7390-4E48-865C-E2F6A7B385C1}"/>
    <cellStyle name="เครื่องหมายจุลภาค 9 5 2 2 4" xfId="26931" xr:uid="{C05C31A1-ECE8-4B5C-9709-FC15AA1B24C4}"/>
    <cellStyle name="เครื่องหมายจุลภาค 9 5 2 2 4 2" xfId="38457" xr:uid="{B9B685FA-BCED-4175-81BB-B6263A2D4F9E}"/>
    <cellStyle name="เครื่องหมายจุลภาค 9 5 2 2 5" xfId="19906" xr:uid="{5F630E3C-E346-4519-8AEA-E6A3BB7D7043}"/>
    <cellStyle name="เครื่องหมายจุลภาค 9 5 2 2 6" xfId="31436" xr:uid="{665AA359-AC82-440D-9491-EF43FC741F06}"/>
    <cellStyle name="เครื่องหมายจุลภาค 9 5 2 3" xfId="7860" xr:uid="{008D3D84-4E67-46CF-8C18-0A963F396F83}"/>
    <cellStyle name="เครื่องหมายจุลภาค 9 5 2 3 2" xfId="14730" xr:uid="{57036403-BAF2-416F-A4BF-8651B18909B8}"/>
    <cellStyle name="เครื่องหมายจุลภาค 9 5 2 3 3" xfId="21085" xr:uid="{99B441A7-2977-4F33-8A0F-A8C172D51896}"/>
    <cellStyle name="เครื่องหมายจุลภาค 9 5 2 3 4" xfId="32613" xr:uid="{4E3C72CD-8D23-4FED-BB82-5366AAD62BAE}"/>
    <cellStyle name="เครื่องหมายจุลภาค 9 5 2 4" xfId="9822" xr:uid="{8B7B6292-D305-42DE-86AC-3071DB77A624}"/>
    <cellStyle name="เครื่องหมายจุลภาค 9 5 2 4 2" xfId="16624" xr:uid="{99488F54-14AD-438C-805C-F94F9D8DDB49}"/>
    <cellStyle name="เครื่องหมายจุลภาค 9 5 2 4 3" xfId="23432" xr:uid="{8FBC6406-7117-4891-8826-47A5D749775B}"/>
    <cellStyle name="เครื่องหมายจุลภาค 9 5 2 4 4" xfId="34958" xr:uid="{68D22CFF-9D66-43A8-B5E1-578CFDDC4E74}"/>
    <cellStyle name="เครื่องหมายจุลภาค 9 5 2 5" xfId="12913" xr:uid="{85A0951D-4583-48BD-8B4F-26F8355D806D}"/>
    <cellStyle name="เครื่องหมายจุลภาค 9 5 2 5 2" xfId="25770" xr:uid="{E6059B89-B42F-4E8B-992D-889ECED5B8F9}"/>
    <cellStyle name="เครื่องหมายจุลภาค 9 5 2 5 3" xfId="37296" xr:uid="{FA70E9B8-45ED-4A28-8F8F-E39238EFD82A}"/>
    <cellStyle name="เครื่องหมายจุลภาค 9 5 2 6" xfId="28107" xr:uid="{8E57D49C-24EC-45D7-9A92-8552F866C26F}"/>
    <cellStyle name="เครื่องหมายจุลภาค 9 5 2 6 2" xfId="39633" xr:uid="{AC419B76-7F66-4943-B085-70A6751B08B5}"/>
    <cellStyle name="เครื่องหมายจุลภาค 9 5 2 7" xfId="18077" xr:uid="{F04AA81A-B1FE-44D0-9CC9-D81E23D2CC5E}"/>
    <cellStyle name="เครื่องหมายจุลภาค 9 5 2 8" xfId="29615" xr:uid="{2F01A47D-BB57-47A0-A70A-6FD1E9BAADBD}"/>
    <cellStyle name="เครื่องหมายจุลภาค 9 5 3" xfId="6493" xr:uid="{8970467D-2B71-45AF-88A4-21273131EF3F}"/>
    <cellStyle name="เครื่องหมายจุลภาค 9 5 3 2" xfId="8329" xr:uid="{DB25C19A-5430-41A4-863E-3D3A0AB29DFA}"/>
    <cellStyle name="เครื่องหมายจุลภาค 9 5 3 2 2" xfId="15199" xr:uid="{4DF9A7EA-7278-4C91-A80C-F896C3216341}"/>
    <cellStyle name="เครื่องหมายจุลภาค 9 5 3 2 3" xfId="21773" xr:uid="{9D8A2BEC-AE3B-44B9-AF69-F53FC21B850F}"/>
    <cellStyle name="เครื่องหมายจุลภาค 9 5 3 2 4" xfId="33300" xr:uid="{D8E5488C-C32C-4579-8357-54E38FEA7D42}"/>
    <cellStyle name="เครื่องหมายจุลภาค 9 5 3 3" xfId="13364" xr:uid="{ACACB96D-1C7F-4DE8-B15D-77BD546FFB86}"/>
    <cellStyle name="เครื่องหมายจุลภาค 9 5 3 3 2" xfId="24116" xr:uid="{F631C3CF-A013-4956-876B-99A17CE779F0}"/>
    <cellStyle name="เครื่องหมายจุลภาค 9 5 3 3 3" xfId="35642" xr:uid="{114F9C23-F1C5-4432-99FD-3E822B7FDE4C}"/>
    <cellStyle name="เครื่องหมายจุลภาค 9 5 3 4" xfId="26453" xr:uid="{263D7EB5-805A-4F60-A5A9-22FBCD390173}"/>
    <cellStyle name="เครื่องหมายจุลภาค 9 5 3 4 2" xfId="37979" xr:uid="{BA5ADB53-914A-42F3-A4EC-8D89DD036136}"/>
    <cellStyle name="เครื่องหมายจุลภาค 9 5 3 5" xfId="19428" xr:uid="{996F6C2C-40C4-45F7-9A49-E2897023BC66}"/>
    <cellStyle name="เครื่องหมายจุลภาค 9 5 3 6" xfId="30958" xr:uid="{4DFD4068-3EC7-409C-A7C4-B1F85FB38762}"/>
    <cellStyle name="เครื่องหมายจุลภาค 9 5 4" xfId="7400" xr:uid="{7F947314-33C9-4421-AE15-767B8F850F83}"/>
    <cellStyle name="เครื่องหมายจุลภาค 9 5 4 2" xfId="14270" xr:uid="{20D9FC08-0877-46A8-B879-C158FEA8C8FD}"/>
    <cellStyle name="เครื่องหมายจุลภาค 9 5 4 3" xfId="20607" xr:uid="{8AD6EE12-AD7F-4BEF-9AEF-49F6603C2107}"/>
    <cellStyle name="เครื่องหมายจุลภาค 9 5 4 4" xfId="32135" xr:uid="{87B60CB0-4B03-4BED-9114-84343B524513}"/>
    <cellStyle name="เครื่องหมายจุลภาค 9 5 5" xfId="9358" xr:uid="{EE1CF5C4-AA4D-4862-A5A2-402329ABE499}"/>
    <cellStyle name="เครื่องหมายจุลภาค 9 5 5 2" xfId="16163" xr:uid="{E31E66D0-E291-4852-9951-8E6963BDFDF9}"/>
    <cellStyle name="เครื่องหมายจุลภาค 9 5 5 3" xfId="22954" xr:uid="{812D62F0-0DDE-4938-AB11-B77DB8F2E460}"/>
    <cellStyle name="เครื่องหมายจุลภาค 9 5 5 4" xfId="34480" xr:uid="{EBB4C609-CD10-48A1-8C2F-F80C99674221}"/>
    <cellStyle name="เครื่องหมายจุลภาค 9 5 6" xfId="12488" xr:uid="{196DD7A8-9C1A-429A-8ED2-A49503FE9CD3}"/>
    <cellStyle name="เครื่องหมายจุลภาค 9 5 6 2" xfId="25292" xr:uid="{863799C8-F8D7-456E-AD9B-0EB690D44849}"/>
    <cellStyle name="เครื่องหมายจุลภาค 9 5 6 3" xfId="36818" xr:uid="{B4614225-9526-44B2-BD56-C9B53F1AD799}"/>
    <cellStyle name="เครื่องหมายจุลภาค 9 5 7" xfId="27629" xr:uid="{3ABC385C-53D9-4F87-BE60-C468842B3E96}"/>
    <cellStyle name="เครื่องหมายจุลภาค 9 5 7 2" xfId="39155" xr:uid="{9FB180F0-5708-4D86-AECD-1E0070ADAFAF}"/>
    <cellStyle name="เครื่องหมายจุลภาค 9 5 8" xfId="17590" xr:uid="{E416EF92-1630-4817-B9AA-B33F68927A1B}"/>
    <cellStyle name="เครื่องหมายจุลภาค 9 5 9" xfId="29128" xr:uid="{55590B91-CE70-4A79-BB45-85ECADF8363E}"/>
    <cellStyle name="เครื่องหมายจุลภาค 9 6" xfId="2733" xr:uid="{FA622B45-B389-4554-98A1-E1A10FA2085B}"/>
    <cellStyle name="เครื่องหมายจุลภาค 9 6 2" xfId="6635" xr:uid="{851427C8-751F-4774-93E4-11F992F3DACF}"/>
    <cellStyle name="เครื่องหมายจุลภาค 9 6 2 2" xfId="8479" xr:uid="{D7509A7F-81C1-4D90-B040-9519FC192A5E}"/>
    <cellStyle name="เครื่องหมายจุลภาค 9 6 2 2 2" xfId="15349" xr:uid="{49BCCBAB-0ADA-4A96-97EC-CD087244F8C7}"/>
    <cellStyle name="เครื่องหมายจุลภาค 9 6 2 2 3" xfId="21930" xr:uid="{0CD6D32A-82BC-4D05-97E6-FFC5E8C8B6DB}"/>
    <cellStyle name="เครื่องหมายจุลภาค 9 6 2 2 4" xfId="33457" xr:uid="{8358518B-D133-4FDB-B385-EDD57FAC1F35}"/>
    <cellStyle name="เครื่องหมายจุลภาค 9 6 2 3" xfId="13506" xr:uid="{7D803794-FB81-4830-A846-462C2BEE3245}"/>
    <cellStyle name="เครื่องหมายจุลภาค 9 6 2 3 2" xfId="24273" xr:uid="{9F3CB666-54E7-40D0-A078-4301BC250E97}"/>
    <cellStyle name="เครื่องหมายจุลภาค 9 6 2 3 3" xfId="35799" xr:uid="{9058AC73-DFE2-48E3-A6F8-F76A8A50C103}"/>
    <cellStyle name="เครื่องหมายจุลภาค 9 6 2 4" xfId="26610" xr:uid="{F1EC6D85-94CD-46D7-8106-3213015B6225}"/>
    <cellStyle name="เครื่องหมายจุลภาค 9 6 2 4 2" xfId="38136" xr:uid="{904CFE0A-CD1B-4927-B73C-8EFCDF89271F}"/>
    <cellStyle name="เครื่องหมายจุลภาค 9 6 2 5" xfId="19585" xr:uid="{EBCA71BF-9F4B-4550-BEF9-2768A7ED3353}"/>
    <cellStyle name="เครื่องหมายจุลภาค 9 6 2 6" xfId="31115" xr:uid="{C2FCDC81-DCD4-4C02-BFD1-EA3D5408B016}"/>
    <cellStyle name="เครื่องหมายจุลภาค 9 6 3" xfId="7546" xr:uid="{F9F98108-45B3-4EAC-A9A6-F5B6F34FB22A}"/>
    <cellStyle name="เครื่องหมายจุลภาค 9 6 3 2" xfId="14416" xr:uid="{1942FA2B-D5D4-432C-918C-747957EEFC8F}"/>
    <cellStyle name="เครื่องหมายจุลภาค 9 6 3 3" xfId="20764" xr:uid="{44A46DBB-2B11-4D2C-BF6E-8B45A5B8E97D}"/>
    <cellStyle name="เครื่องหมายจุลภาค 9 6 3 4" xfId="32292" xr:uid="{01622DA7-856B-411D-A9C1-E48CD0BEB71A}"/>
    <cellStyle name="เครื่องหมายจุลภาค 9 6 4" xfId="9507" xr:uid="{31D25D83-8245-4FD5-962B-39E429FE5489}"/>
    <cellStyle name="เครื่องหมายจุลภาค 9 6 4 2" xfId="16309" xr:uid="{D3C76C58-F7AF-4B52-BC5F-8C3B462E3B5B}"/>
    <cellStyle name="เครื่องหมายจุลภาค 9 6 4 3" xfId="23111" xr:uid="{DCA66696-DD0B-434D-A40B-B3AD6C9AEAB2}"/>
    <cellStyle name="เครื่องหมายจุลภาค 9 6 4 4" xfId="34637" xr:uid="{0204C631-7524-49F3-924C-B00BFE530874}"/>
    <cellStyle name="เครื่องหมายจุลภาค 9 6 5" xfId="12618" xr:uid="{B9EBC0AB-001A-4FCD-A500-55F26B57B5E2}"/>
    <cellStyle name="เครื่องหมายจุลภาค 9 6 5 2" xfId="25449" xr:uid="{91F3F1A2-7ED2-44BC-957E-8FF761CC3676}"/>
    <cellStyle name="เครื่องหมายจุลภาค 9 6 5 3" xfId="36975" xr:uid="{D70D6F98-6528-4BD3-9954-F35AFB11B6FD}"/>
    <cellStyle name="เครื่องหมายจุลภาค 9 6 6" xfId="27786" xr:uid="{F66EBB70-467E-4D70-BF6D-421D19A06203}"/>
    <cellStyle name="เครื่องหมายจุลภาค 9 6 6 2" xfId="39312" xr:uid="{77AEC917-0F44-4B74-9538-16850E75D9C4}"/>
    <cellStyle name="เครื่องหมายจุลภาค 9 6 7" xfId="17756" xr:uid="{444FDD79-9030-49A9-88A4-95334F80AEFE}"/>
    <cellStyle name="เครื่องหมายจุลภาค 9 6 8" xfId="29294" xr:uid="{079B5B6A-D54E-4AEE-BFA2-D79C00B27841}"/>
    <cellStyle name="เครื่องหมายจุลภาค 9 7" xfId="6190" xr:uid="{CC176246-A1E2-4A9B-A02C-F141ADB651BB}"/>
    <cellStyle name="เครื่องหมายจุลภาค 9 7 2" xfId="8017" xr:uid="{A7790CAF-9608-45DB-AC57-5A9B8289FD3F}"/>
    <cellStyle name="เครื่องหมายจุลภาค 9 7 2 2" xfId="14887" xr:uid="{79911667-FAD9-4A41-A249-27B3F142AB23}"/>
    <cellStyle name="เครื่องหมายจุลภาค 9 7 2 3" xfId="21452" xr:uid="{9F277745-5F79-4822-9088-5375AA74BF16}"/>
    <cellStyle name="เครื่องหมายจุลภาค 9 7 2 4" xfId="32979" xr:uid="{A7C2BA66-6E65-42B2-A802-DBD90C635A1B}"/>
    <cellStyle name="เครื่องหมายจุลภาค 9 7 3" xfId="13061" xr:uid="{FCC3A9E0-E7B4-4A01-AEAE-667F364BF32A}"/>
    <cellStyle name="เครื่องหมายจุลภาค 9 7 3 2" xfId="23795" xr:uid="{E91A9B3D-4A94-4D44-849E-550FD1C05FAE}"/>
    <cellStyle name="เครื่องหมายจุลภาค 9 7 3 3" xfId="35321" xr:uid="{D314B26B-BA01-41C9-AA8D-E2FFBE3C6A73}"/>
    <cellStyle name="เครื่องหมายจุลภาค 9 7 4" xfId="26132" xr:uid="{D043A248-474C-4A1C-9DCF-3FA95736112B}"/>
    <cellStyle name="เครื่องหมายจุลภาค 9 7 4 2" xfId="37658" xr:uid="{E70A3F62-8FDF-4838-9EBC-6BBDA9424AA4}"/>
    <cellStyle name="เครื่องหมายจุลภาค 9 7 5" xfId="19107" xr:uid="{E58A9E83-DC9B-45FD-B572-013AB38D98D1}"/>
    <cellStyle name="เครื่องหมายจุลภาค 9 7 6" xfId="30637" xr:uid="{ABA69DC4-4DC2-452C-863C-9E3A937379A9}"/>
    <cellStyle name="เครื่องหมายจุลภาค 9 8" xfId="7097" xr:uid="{ADBE5E73-D68B-4C35-9130-7345C8D9A46A}"/>
    <cellStyle name="เครื่องหมายจุลภาค 9 8 2" xfId="13967" xr:uid="{1B232265-4229-4EE2-8813-8D79E64A7593}"/>
    <cellStyle name="เครื่องหมายจุลภาค 9 8 3" xfId="20286" xr:uid="{A8D68F81-90C7-4774-B644-302B463326BD}"/>
    <cellStyle name="เครื่องหมายจุลภาค 9 8 4" xfId="31814" xr:uid="{9601CDB3-8EF1-4A72-B37F-91A3057FF9F7}"/>
    <cellStyle name="เครื่องหมายจุลภาค 9 9" xfId="9051" xr:uid="{BFAD04FA-C0EC-408B-A07F-949357FB739B}"/>
    <cellStyle name="เครื่องหมายจุลภาค 9 9 2" xfId="15859" xr:uid="{6CA64E5A-9809-4582-B3DD-847820CE472F}"/>
    <cellStyle name="เครื่องหมายจุลภาค 9 9 3" xfId="22633" xr:uid="{6555F74A-C440-4385-AAAD-E588E13553E9}"/>
    <cellStyle name="เครื่องหมายจุลภาค 9 9 4" xfId="34159" xr:uid="{68DA18D2-9344-485E-861D-FC9A6DEF7C19}"/>
    <cellStyle name="น้บะภฒ_95" xfId="40205" xr:uid="{0B1A5860-0041-4BAD-B5B8-33B0F94B038B}"/>
    <cellStyle name="ปกติ 12" xfId="2130" xr:uid="{9B27BBC9-33FD-4371-B2DB-FEC0CF9610F9}"/>
    <cellStyle name="ปกติ 12 2" xfId="2178" xr:uid="{BCA03713-EB37-4158-88DF-3762588EBC2D}"/>
    <cellStyle name="ปกติ 14" xfId="2131" xr:uid="{B86C3D54-4124-48CD-8C3D-95660FDF7065}"/>
    <cellStyle name="ปกติ 14 2" xfId="2179" xr:uid="{61486D64-E6F6-4A90-AF96-6CF7EB4B0449}"/>
    <cellStyle name="ปกติ 20" xfId="2132" xr:uid="{0CCB659B-CD3D-49F9-A300-69E6B5508C36}"/>
    <cellStyle name="ปกติ 20 2" xfId="2180" xr:uid="{14D97825-3D6B-4E0B-9A90-6D0F53D96AFA}"/>
    <cellStyle name="ปกติ 22" xfId="2133" xr:uid="{7CE8F802-2988-4922-9FBF-F7B89C86A224}"/>
    <cellStyle name="ปกติ 22 2" xfId="2181" xr:uid="{5B3A520B-A23B-4493-BFFA-67805D8C5D0E}"/>
    <cellStyle name="ปกติ 23" xfId="2134" xr:uid="{E6C0F9D3-FA4D-4C3C-A4A4-82518EDE165D}"/>
    <cellStyle name="ปกติ 23 2" xfId="2182" xr:uid="{C94C2135-6A4B-43B5-9A44-5D59826525D4}"/>
    <cellStyle name="ปกติ 6" xfId="2135" xr:uid="{229936C1-1272-4F03-9A88-AABE99EF9AF3}"/>
    <cellStyle name="ปกติ 6 2" xfId="2183" xr:uid="{D1A2E038-8D20-45D1-8228-6F5552C458DF}"/>
    <cellStyle name="ปกติ 7" xfId="2136" xr:uid="{086B7A0D-C1B1-4787-BCC3-4EA6A4730545}"/>
    <cellStyle name="ปกติ 7 2" xfId="2184" xr:uid="{568CE4AB-89B1-4C57-88D5-E93432170C49}"/>
    <cellStyle name="ปกติ 8" xfId="2137" xr:uid="{D85E107E-2567-414D-8D04-D11E76766C5E}"/>
    <cellStyle name="ปกติ 8 2" xfId="2185" xr:uid="{371278D1-B0BD-4C65-BC78-EA915A8199C5}"/>
    <cellStyle name="ปกติ_2001hwax3" xfId="40206" xr:uid="{2AF2EB88-A1E5-407E-9075-6DBA60A03B83}"/>
    <cellStyle name="ฤธถ [0]_95" xfId="40207" xr:uid="{EF055C5E-F75B-4271-8D55-19DB2FDCA16A}"/>
    <cellStyle name="ฤธถ_95" xfId="40208" xr:uid="{28F6EDC0-D6A0-4C5F-9BB8-53F8E8F739D6}"/>
    <cellStyle name="ล๋ศญ [0]_95" xfId="40209" xr:uid="{011C836C-E79D-4C21-B28C-CCEC432D861A}"/>
    <cellStyle name="ล๋ศญ_95" xfId="40210" xr:uid="{02DB6AE7-D7EA-432D-8894-22C9B49EECE5}"/>
    <cellStyle name="วฅมุ_4ฟ๙ฝวภ๛" xfId="40211" xr:uid="{57AEFDF2-ADAA-429A-ABD9-7FBD3479CFEA}"/>
    <cellStyle name="入力" xfId="40223" xr:uid="{3ECC954B-8426-4C28-BAA9-723699296041}"/>
    <cellStyle name="入力 2" xfId="40323" xr:uid="{A8F8E371-2E52-4ACE-8B2F-13DF27D3441E}"/>
    <cellStyle name="入力 2 2" xfId="44579" xr:uid="{35C65642-3FFA-4F32-924B-09C52B93CEB2}"/>
    <cellStyle name="入力 2 2 2" xfId="51152" xr:uid="{9B58E462-D63E-4693-88A2-26AB6274F27B}"/>
    <cellStyle name="入力 2 2 3" xfId="50937" xr:uid="{A18498AF-D924-4BE0-8B12-D7698721550C}"/>
    <cellStyle name="入力 2 2 4" xfId="51088" xr:uid="{162E6C68-C90F-4D07-B3C6-4EC60CD3847F}"/>
    <cellStyle name="入力 2 2 5" xfId="51265" xr:uid="{0E8E915E-2D2D-43D4-BA78-B625874E0213}"/>
    <cellStyle name="入力 2 2 6" xfId="51157" xr:uid="{59049542-284A-4E16-B5DC-97865B2A634F}"/>
    <cellStyle name="入力 2 2 7" xfId="51058" xr:uid="{25B1AE4B-58DB-4777-BEB4-C3EC6EB5F03D}"/>
    <cellStyle name="入力 2 2 8" xfId="51187" xr:uid="{44BE6BED-2302-4235-8E1F-1C191840A644}"/>
    <cellStyle name="入力 2 3" xfId="51176" xr:uid="{90AC5B4C-E697-49DE-95FB-883DD06914E1}"/>
    <cellStyle name="入力 2 4" xfId="50977" xr:uid="{2E978CD6-56D4-47A9-A0F1-00BF97815EF4}"/>
    <cellStyle name="入力 2 5" xfId="51045" xr:uid="{1DD34BA9-0703-49A6-9B8F-2820EF0A37F0}"/>
    <cellStyle name="入力 3" xfId="44533" xr:uid="{97B30DE4-E965-4628-848B-28922553F74C}"/>
    <cellStyle name="入力 3 2" xfId="50960" xr:uid="{0A3CF971-A4F4-48A2-977C-29099CDBEEF7}"/>
    <cellStyle name="入力 3 3" xfId="51141" xr:uid="{14D1C561-0A64-4BA5-BF8F-BB180DF30AE3}"/>
    <cellStyle name="入力 3 4" xfId="50876" xr:uid="{B4018EE5-EAD7-4F90-9336-A7C340B16BC9}"/>
    <cellStyle name="入力 3 5" xfId="50938" xr:uid="{9245B590-F537-4847-9D1C-19599D7EB698}"/>
    <cellStyle name="入力 3 6" xfId="51303" xr:uid="{E2525CF3-0880-4B80-B2EB-AA050A9C612B}"/>
    <cellStyle name="入力 3 7" xfId="51277" xr:uid="{E2660025-BA52-4FC5-B49A-5705AA0B4596}"/>
    <cellStyle name="入力 3 8" xfId="50976" xr:uid="{4294B739-DB77-4691-9039-7C47C17E831B}"/>
    <cellStyle name="入力 4" xfId="51147" xr:uid="{CED203EA-726C-421E-B4EC-2AC764FB0AA8}"/>
    <cellStyle name="入力 5" xfId="51168" xr:uid="{B83F0E27-FE6F-418D-8EC0-13C83FAD75B8}"/>
    <cellStyle name="入力 6" xfId="50919" xr:uid="{CAF69316-6611-417D-B34A-92B757AED1B4}"/>
    <cellStyle name="出力" xfId="40224" xr:uid="{323F2E19-0B8A-42DE-9638-F1704F7AE9FE}"/>
    <cellStyle name="出力 2" xfId="40239" xr:uid="{CEF4C1DD-F4B6-4101-B97D-A003F47879F9}"/>
    <cellStyle name="出力 2 2" xfId="40336" xr:uid="{00A12D03-E0E6-455A-A01F-AB6F330AD69D}"/>
    <cellStyle name="出力 2 2 2" xfId="44589" xr:uid="{27B4E3E2-5AF4-4FD1-A30C-CCE1806D0C8A}"/>
    <cellStyle name="出力 2 2 2 2" xfId="51318" xr:uid="{2896BFAE-BEAA-4333-BD6E-1C98FBB1665B}"/>
    <cellStyle name="出力 2 2 2 3" xfId="51033" xr:uid="{7B28C22D-591A-42EC-826A-101F66896B44}"/>
    <cellStyle name="出力 2 2 2 4" xfId="51091" xr:uid="{CC003EB9-A5B0-4306-80C3-F2456903E95B}"/>
    <cellStyle name="出力 2 2 2 5" xfId="50945" xr:uid="{6F2C1E46-4B4F-4F3B-B07A-4327E9D55599}"/>
    <cellStyle name="出力 2 2 2 6" xfId="51275" xr:uid="{005E7EEA-A4BD-447A-9F23-EBD84D08B976}"/>
    <cellStyle name="出力 2 2 2 7" xfId="50951" xr:uid="{4C76769E-457A-4C44-92AD-CBC906062708}"/>
    <cellStyle name="出力 2 2 3" xfId="51062" xr:uid="{4EEC1425-9136-4E94-ABBC-FCF8665E6698}"/>
    <cellStyle name="出力 2 2 4" xfId="50963" xr:uid="{0390E94B-DC76-4B62-9AA3-C5799CED3EBF}"/>
    <cellStyle name="出力 2 2 5" xfId="51282" xr:uid="{195EB0B6-6A71-4686-89DF-D27F9B45D698}"/>
    <cellStyle name="出力 2 2 6" xfId="50914" xr:uid="{DBBCA240-10BE-4911-A1D7-783FC00893BD}"/>
    <cellStyle name="出力 2 3" xfId="44541" xr:uid="{1961612D-CBE8-43D7-8C42-653C57302FC0}"/>
    <cellStyle name="出力 2 3 2" xfId="50949" xr:uid="{47D28685-B463-4A0D-95FD-456A754D5F6C}"/>
    <cellStyle name="出力 2 3 3" xfId="50924" xr:uid="{72D6FB0D-250A-43CD-98CE-DBBC24C02F7A}"/>
    <cellStyle name="出力 2 3 4" xfId="50883" xr:uid="{E0F73024-A750-4CB7-A832-E99E8A4BECB3}"/>
    <cellStyle name="出力 2 3 5" xfId="51048" xr:uid="{B1F8B0F9-AE6A-49C1-BAAC-736CD08D9DB0}"/>
    <cellStyle name="出力 2 3 6" xfId="51123" xr:uid="{74C14AD7-0AA9-491F-BD49-963E594542A6}"/>
    <cellStyle name="出力 2 3 7" xfId="51346" xr:uid="{4C13492B-2B44-4D91-AA9C-834A3D5BCEA1}"/>
    <cellStyle name="出力 2 4" xfId="51193" xr:uid="{C65B9E85-4DD8-4F5B-8A61-C556EE089F30}"/>
    <cellStyle name="出力 2 5" xfId="50944" xr:uid="{E4100E4B-564F-4EC5-8736-0BA7DFF7F180}"/>
    <cellStyle name="出力 2 6" xfId="51179" xr:uid="{A93D9590-953B-4366-9AA7-49BB87CE89EE}"/>
    <cellStyle name="出力 2 7" xfId="50889" xr:uid="{90CD13C3-60B0-472D-8C6C-01703182BDC5}"/>
    <cellStyle name="出力 3" xfId="40324" xr:uid="{CF0C8C91-1877-42CC-9B3D-F6053CBDFDFC}"/>
    <cellStyle name="出力 3 2" xfId="44580" xr:uid="{3D91475B-9C85-47A6-8FC8-571610332DEE}"/>
    <cellStyle name="出力 3 2 2" xfId="51085" xr:uid="{EE512284-1742-4307-89C8-0FB02418071B}"/>
    <cellStyle name="出力 3 2 3" xfId="51268" xr:uid="{ECC30D73-1C79-4D89-99C2-852E24F33238}"/>
    <cellStyle name="出力 3 2 4" xfId="51055" xr:uid="{184E138D-FC9A-4AB2-B8FF-1CAE2A3B4098}"/>
    <cellStyle name="出力 3 2 5" xfId="51284" xr:uid="{03A4833D-45D0-461C-B75E-6A56B91F730B}"/>
    <cellStyle name="出力 3 2 6" xfId="51327" xr:uid="{177384B7-F0E2-4EAD-9019-706292122763}"/>
    <cellStyle name="出力 3 2 7" xfId="50905" xr:uid="{CEC4BEEB-D8DA-47B7-808D-571D65FCB856}"/>
    <cellStyle name="出力 3 3" xfId="51026" xr:uid="{466CDFD9-CE2B-47C7-BC36-7196642C83DA}"/>
    <cellStyle name="出力 3 4" xfId="51320" xr:uid="{16BD69B2-2441-49F8-ADAB-387DFA677858}"/>
    <cellStyle name="出力 3 5" xfId="51073" xr:uid="{FA396B8D-1D93-4E34-B575-108F01124114}"/>
    <cellStyle name="出力 3 6" xfId="50871" xr:uid="{77A14733-F083-449F-9B02-3818EBDFE97B}"/>
    <cellStyle name="出力 4" xfId="44534" xr:uid="{DCB821EC-20D5-4D68-B10E-663D6586FBAF}"/>
    <cellStyle name="出力 4 2" xfId="51160" xr:uid="{2F874B88-8016-40C8-BE2C-78EBFB816DE0}"/>
    <cellStyle name="出力 4 3" xfId="50948" xr:uid="{CBACAE1F-FD45-483F-BE54-D9D30ED19B7B}"/>
    <cellStyle name="出力 4 4" xfId="50913" xr:uid="{3A427D37-2069-44F9-B9BC-01698BCBA94C}"/>
    <cellStyle name="出力 4 5" xfId="51131" xr:uid="{C7079516-0E59-4626-A465-D35D8F2AFDDE}"/>
    <cellStyle name="出力 4 6" xfId="51114" xr:uid="{57EE2169-2B01-4407-BF15-7C6A52396F19}"/>
    <cellStyle name="出力 4 7" xfId="51094" xr:uid="{763B8332-7F53-4794-8E1B-92401A3B05D1}"/>
    <cellStyle name="出力 5" xfId="51291" xr:uid="{6DFD2AB0-DB42-41CF-9C63-0D8F6D21815B}"/>
    <cellStyle name="出力 6" xfId="51293" xr:uid="{6A4D30AF-0E02-41B7-A1C7-DDE8A5AA51DF}"/>
    <cellStyle name="出力 7" xfId="51121" xr:uid="{A79DFA47-834D-4AE8-9EB2-A108FC82C63C}"/>
    <cellStyle name="出力 8" xfId="51347" xr:uid="{CBCF45C6-AD1E-4310-943E-2E1FBC64CC5A}"/>
    <cellStyle name="悪い" xfId="40225" xr:uid="{7EF92060-51D1-476D-AF3D-D029C7903B5E}"/>
    <cellStyle name="良い" xfId="40226" xr:uid="{A2A2B99C-D32C-4B56-B773-B472C0929102}"/>
    <cellStyle name="見出し 1" xfId="40227" xr:uid="{5521A103-8003-416C-A668-F8D8DB772530}"/>
    <cellStyle name="見出し 2" xfId="40228" xr:uid="{7B292B35-8CB0-453A-8B22-6C2A65612AF7}"/>
    <cellStyle name="見出し 3" xfId="40229" xr:uid="{E088DEEA-BEFF-4F62-B2CB-6D7B2CE4228E}"/>
    <cellStyle name="見出し 4" xfId="40230" xr:uid="{56A88EFA-7A3B-4EB2-A720-9228A844BFC3}"/>
    <cellStyle name="計算" xfId="40231" xr:uid="{6E62C398-F831-4BFB-8773-D9412D43D46B}"/>
    <cellStyle name="計算 2" xfId="40329" xr:uid="{3E1D2213-505F-4379-9D38-92D8602FCBF1}"/>
    <cellStyle name="計算 2 2" xfId="44583" xr:uid="{4EBB221D-5412-43C9-B5E0-0D8E042B0E41}"/>
    <cellStyle name="計算 2 2 2" xfId="51273" xr:uid="{08FDD477-51CC-497C-88A4-75F52A73CE4E}"/>
    <cellStyle name="計算 2 2 3" xfId="51027" xr:uid="{1BB562A4-C961-47C5-9231-527E42073390}"/>
    <cellStyle name="計算 2 2 4" xfId="51289" xr:uid="{1FCA9A40-EA4A-4035-9AA7-5F7D82C2E8EF}"/>
    <cellStyle name="計算 2 2 5" xfId="51330" xr:uid="{3CAA036C-3FCD-4BED-B9C5-F72E52AD5DFE}"/>
    <cellStyle name="計算 2 2 6" xfId="51100" xr:uid="{C1E3179B-CB1C-4D17-961F-D981EA782E58}"/>
    <cellStyle name="計算 2 2 7" xfId="51103" xr:uid="{6C9E35FD-77E3-43B9-98B9-35BA3D61202E}"/>
    <cellStyle name="計算 2 2 8" xfId="50860" xr:uid="{3C1F51C2-15AF-4518-AA0F-2C421D62EF19}"/>
    <cellStyle name="計算 2 3" xfId="51300" xr:uid="{4DDF5B51-2C74-4858-B57D-B189C24C5623}"/>
    <cellStyle name="計算 2 4" xfId="51334" xr:uid="{34933B60-C025-4E69-A4C9-1EBA84CF14C6}"/>
    <cellStyle name="計算 2 5" xfId="51068" xr:uid="{9CFB70AF-168D-4B79-A851-1640149A2C32}"/>
    <cellStyle name="計算 3" xfId="44535" xr:uid="{0735FB8B-1ADF-45CF-B489-8A2AA319D63C}"/>
    <cellStyle name="計算 3 2" xfId="51130" xr:uid="{A7EA5BA0-7895-4BCA-93A5-0E20F7346BAB}"/>
    <cellStyle name="計算 3 3" xfId="50918" xr:uid="{8F37710E-A5E3-4170-9A1A-F999AE1D9EC7}"/>
    <cellStyle name="計算 3 4" xfId="51186" xr:uid="{D4BADDCC-9E17-496C-961F-403B67FDD59D}"/>
    <cellStyle name="計算 3 5" xfId="51285" xr:uid="{5F25CFB1-C47C-469F-80F2-EAD5DADBDDB7}"/>
    <cellStyle name="計算 3 6" xfId="50720" xr:uid="{C44C3CB9-F2BA-4207-B7AA-8E05F0D15C5C}"/>
    <cellStyle name="計算 3 7" xfId="50861" xr:uid="{457966A2-9AFD-4D36-804F-703B6B394E26}"/>
    <cellStyle name="計算 3 8" xfId="50891" xr:uid="{30F9D7AE-4E2F-492C-8CE6-8849ECCA3263}"/>
    <cellStyle name="計算 4" xfId="51095" xr:uid="{7B5E6BD8-F129-41B3-ACF4-EEA01EFABAEF}"/>
    <cellStyle name="計算 5" xfId="50917" xr:uid="{7ECCECBF-B874-496B-B877-E98A93849B18}"/>
    <cellStyle name="計算 6" xfId="51122" xr:uid="{0E8CB17B-011B-428D-A4E7-8DFB8DDA4EDA}"/>
    <cellStyle name="説明文" xfId="40232" xr:uid="{5CBCCD53-89FF-40CE-91AF-09973D97CEDB}"/>
    <cellStyle name="警告文" xfId="40233" xr:uid="{E0AD0199-5C7F-4CFB-96E9-15233AE2038E}"/>
    <cellStyle name="集計" xfId="40234" xr:uid="{441892EB-5EF6-48E8-900D-0DD2B56A885E}"/>
    <cellStyle name="集計 2" xfId="40240" xr:uid="{A2BD7F06-A897-4AFC-A3D7-121AB841BA98}"/>
    <cellStyle name="集計 2 2" xfId="40337" xr:uid="{7CBA3704-BB79-4E7E-9F7E-80D2F1199AFB}"/>
    <cellStyle name="集計 2 2 2" xfId="44590" xr:uid="{21938A7C-B3DE-41C0-AAAC-8608C0CF6483}"/>
    <cellStyle name="集計 2 2 2 2" xfId="51040" xr:uid="{A286EB2B-7470-4F2B-805E-73D7CA9A4A3A}"/>
    <cellStyle name="集計 2 2 2 3" xfId="51307" xr:uid="{FE170295-9046-42F4-8CEF-1B28BBC55354}"/>
    <cellStyle name="集計 2 2 2 4" xfId="51003" xr:uid="{187FC12E-0361-442C-843A-4A7B323C0EC4}"/>
    <cellStyle name="集計 2 2 2 5" xfId="50981" xr:uid="{E5B02CE7-556E-46CA-BCB9-1247782648EC}"/>
    <cellStyle name="集計 2 2 2 6" xfId="51096" xr:uid="{58AC327B-6382-4A1F-9A77-B7A1150F61CB}"/>
    <cellStyle name="集計 2 2 2 7" xfId="50987" xr:uid="{38E73D90-523A-474A-97E2-C7296AEBD1B8}"/>
    <cellStyle name="集計 2 2 3" xfId="50880" xr:uid="{92A8B406-A00F-4A97-B132-FBC7499D7F80}"/>
    <cellStyle name="集計 2 2 4" xfId="51278" xr:uid="{E0D26545-CA2B-497A-913C-F9285CFE8E68}"/>
    <cellStyle name="集計 2 2 5" xfId="50999" xr:uid="{7F0E5FF0-99DA-4A28-8781-9419C5BD3FCE}"/>
    <cellStyle name="集計 2 2 6" xfId="51063" xr:uid="{2F7FCA75-9820-4D05-AF27-B0B077961904}"/>
    <cellStyle name="集計 2 3" xfId="44542" xr:uid="{CEE3BC15-744D-49F9-9118-5AD9434CCC63}"/>
    <cellStyle name="集計 2 3 2" xfId="50706" xr:uid="{D0FE6CB1-5090-4C47-A682-F857255A757B}"/>
    <cellStyle name="集計 2 3 3" xfId="50970" xr:uid="{CD3AFD59-AB49-4CBC-BB99-D4EF0BB36008}"/>
    <cellStyle name="集計 2 3 4" xfId="51191" xr:uid="{5C289CB0-226B-4A86-AE45-EABA80AA06D2}"/>
    <cellStyle name="集計 2 3 5" xfId="50704" xr:uid="{CE14264B-0CE6-4CB7-80EE-23E5A8AB9A02}"/>
    <cellStyle name="集計 2 3 6" xfId="51126" xr:uid="{C34BA5F8-3927-4E17-A431-13DA33D646CA}"/>
    <cellStyle name="集計 2 3 7" xfId="51143" xr:uid="{D168D4A9-1453-4575-A211-4E9195CD5D1D}"/>
    <cellStyle name="集計 2 4" xfId="50923" xr:uid="{99C07DD9-6A4E-463A-991B-AD0768E5B7E0}"/>
    <cellStyle name="集計 2 5" xfId="51205" xr:uid="{8361AE18-1D65-488F-936E-5AD914BCD412}"/>
    <cellStyle name="集計 2 6" xfId="50978" xr:uid="{2EA94471-CE57-4668-9A60-38EF6753D111}"/>
    <cellStyle name="集計 2 7" xfId="51169" xr:uid="{C09D6734-45EB-4F71-A880-BA1DB5175417}"/>
    <cellStyle name="集計 3" xfId="40330" xr:uid="{52CC44C8-EAA0-4C83-B6ED-A0ECAEDDE902}"/>
    <cellStyle name="集計 3 2" xfId="44584" xr:uid="{3C5B81CF-2FEE-4948-9C30-A44FF8485D55}"/>
    <cellStyle name="集計 3 2 2" xfId="50867" xr:uid="{063B0FE9-C2D4-431B-B88E-2267D056F9D5}"/>
    <cellStyle name="集計 3 2 3" xfId="51039" xr:uid="{E3C72CF8-3E8B-4010-A411-908D1AD27F9C}"/>
    <cellStyle name="集計 3 2 4" xfId="51031" xr:uid="{867370E1-4375-4F6D-8714-394F60A13D6C}"/>
    <cellStyle name="集計 3 2 5" xfId="50895" xr:uid="{24226D1B-71DC-4275-9B77-097343ED9DDF}"/>
    <cellStyle name="集計 3 2 6" xfId="51270" xr:uid="{C5A12CFE-A58C-4603-82D3-A33CBD1F149F}"/>
    <cellStyle name="集計 3 2 7" xfId="51340" xr:uid="{62A7125D-47C8-4A23-9A97-71039E24BF4D}"/>
    <cellStyle name="集計 3 3" xfId="51142" xr:uid="{763A87FD-BE59-4257-862E-CDF8725E9EA7}"/>
    <cellStyle name="集計 3 4" xfId="51159" xr:uid="{B709F45D-1A6E-4AE2-B141-5AA3E752C2DF}"/>
    <cellStyle name="集計 3 5" xfId="50888" xr:uid="{E8032AEE-AD88-4631-9DB7-0935C74B9E95}"/>
    <cellStyle name="集計 3 6" xfId="51298" xr:uid="{B9017AE2-ECD6-4244-80E4-9934D05CCA90}"/>
    <cellStyle name="集計 4" xfId="44536" xr:uid="{FCF006B3-3B8E-4E97-AED5-DC9FB2B6A0FD}"/>
    <cellStyle name="集計 4 2" xfId="50886" xr:uid="{0FEFF02A-1C31-44FD-A1FC-99B7A62A2550}"/>
    <cellStyle name="集計 4 3" xfId="51064" xr:uid="{53BD98C7-26FA-4D03-B17B-35E62CBE2036}"/>
    <cellStyle name="集計 4 4" xfId="51002" xr:uid="{2194C6CC-2BC4-4076-B59B-A53FB129AA15}"/>
    <cellStyle name="集計 4 5" xfId="51208" xr:uid="{D425750F-1EB1-45CA-B078-ECAF2132C1FA}"/>
    <cellStyle name="集計 4 6" xfId="51132" xr:uid="{C777F962-D80A-441E-BBA2-9C0C8081E04D}"/>
    <cellStyle name="集計 4 7" xfId="51162" xr:uid="{4BFD8A31-BB5C-4B2E-9383-DCB3C2DE2A68}"/>
    <cellStyle name="集計 5" xfId="50906" xr:uid="{1B0AC427-288B-42F8-BA9A-3478C6E8122E}"/>
    <cellStyle name="集計 6" xfId="50973" xr:uid="{F92D99B3-CC56-45BA-B6B1-9177EA46F7AA}"/>
    <cellStyle name="集計 7" xfId="51120" xr:uid="{0692A4FF-7A9A-4636-B3A6-892404405FCF}"/>
    <cellStyle name="集計 8" xfId="51007" xr:uid="{0B3DF3A2-F2EB-4358-AF57-E72131E550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D24A-2070-48F9-BDF9-BDB03E8BFA79}">
  <dimension ref="A1:O163"/>
  <sheetViews>
    <sheetView zoomScale="85" zoomScaleNormal="85" zoomScaleSheetLayoutView="85" workbookViewId="0">
      <selection activeCell="C18" sqref="C18"/>
    </sheetView>
  </sheetViews>
  <sheetFormatPr defaultColWidth="8.6640625" defaultRowHeight="21.75" customHeight="1"/>
  <cols>
    <col min="1" max="2" width="1.5546875" style="161" customWidth="1"/>
    <col min="3" max="3" width="40.5546875" style="161" customWidth="1"/>
    <col min="4" max="4" width="8" style="161" customWidth="1"/>
    <col min="5" max="5" width="0.5546875" style="161" customWidth="1"/>
    <col min="6" max="6" width="14.33203125" style="161" customWidth="1"/>
    <col min="7" max="7" width="0.5546875" style="161" customWidth="1"/>
    <col min="8" max="8" width="14.33203125" style="161" customWidth="1"/>
    <col min="9" max="9" width="0.5546875" style="161" customWidth="1"/>
    <col min="10" max="10" width="14.33203125" style="161" customWidth="1"/>
    <col min="11" max="11" width="0.5546875" style="161" customWidth="1"/>
    <col min="12" max="12" width="14.33203125" style="161" customWidth="1"/>
    <col min="13" max="13" width="8.6640625" style="161"/>
    <col min="14" max="14" width="14.5546875" style="161" bestFit="1" customWidth="1"/>
    <col min="15" max="15" width="19.33203125" style="161" bestFit="1" customWidth="1"/>
    <col min="16" max="16384" width="8.6640625" style="161"/>
  </cols>
  <sheetData>
    <row r="1" spans="1:12" ht="21.75" customHeight="1">
      <c r="A1" s="136" t="s">
        <v>0</v>
      </c>
      <c r="B1" s="137"/>
      <c r="C1" s="138"/>
      <c r="D1" s="139"/>
      <c r="E1" s="138"/>
      <c r="F1" s="140"/>
      <c r="G1" s="140"/>
      <c r="H1" s="140"/>
      <c r="I1" s="141"/>
      <c r="J1" s="140"/>
      <c r="K1" s="140"/>
      <c r="L1" s="140"/>
    </row>
    <row r="2" spans="1:12" ht="21.75" customHeight="1">
      <c r="A2" s="137" t="s">
        <v>1</v>
      </c>
      <c r="B2" s="137"/>
      <c r="C2" s="138"/>
      <c r="D2" s="139"/>
      <c r="E2" s="138"/>
      <c r="F2" s="140"/>
      <c r="G2" s="140"/>
      <c r="H2" s="140"/>
      <c r="I2" s="141"/>
      <c r="J2" s="140"/>
      <c r="K2" s="140"/>
      <c r="L2" s="140"/>
    </row>
    <row r="3" spans="1:12" ht="21.75" customHeight="1">
      <c r="A3" s="142" t="s">
        <v>276</v>
      </c>
      <c r="B3" s="142"/>
      <c r="C3" s="143"/>
      <c r="D3" s="144"/>
      <c r="E3" s="143"/>
      <c r="F3" s="145"/>
      <c r="G3" s="145"/>
      <c r="H3" s="145"/>
      <c r="I3" s="146"/>
      <c r="J3" s="145"/>
      <c r="K3" s="145"/>
      <c r="L3" s="145"/>
    </row>
    <row r="4" spans="1:12" ht="15" customHeight="1">
      <c r="A4" s="137"/>
      <c r="B4" s="137"/>
      <c r="C4" s="138"/>
      <c r="D4" s="139"/>
      <c r="E4" s="138"/>
      <c r="F4" s="140"/>
      <c r="G4" s="140"/>
      <c r="H4" s="140"/>
      <c r="I4" s="141"/>
      <c r="J4" s="140"/>
      <c r="K4" s="140"/>
      <c r="L4" s="140"/>
    </row>
    <row r="5" spans="1:12" ht="18.149999999999999" customHeight="1">
      <c r="A5" s="137"/>
      <c r="B5" s="137"/>
      <c r="C5" s="138"/>
      <c r="D5" s="139"/>
      <c r="E5" s="138"/>
      <c r="F5" s="232" t="s">
        <v>2</v>
      </c>
      <c r="G5" s="232"/>
      <c r="H5" s="232"/>
      <c r="I5" s="1"/>
      <c r="J5" s="232" t="s">
        <v>3</v>
      </c>
      <c r="K5" s="232"/>
      <c r="L5" s="232"/>
    </row>
    <row r="6" spans="1:12" ht="18.149999999999999" customHeight="1">
      <c r="A6" s="138"/>
      <c r="B6" s="138"/>
      <c r="C6" s="138"/>
      <c r="D6" s="139"/>
      <c r="E6" s="137"/>
      <c r="F6" s="26" t="s">
        <v>275</v>
      </c>
      <c r="G6" s="2"/>
      <c r="H6" s="26" t="s">
        <v>4</v>
      </c>
      <c r="I6" s="3"/>
      <c r="J6" s="26" t="s">
        <v>275</v>
      </c>
      <c r="K6" s="2"/>
      <c r="L6" s="26" t="s">
        <v>4</v>
      </c>
    </row>
    <row r="7" spans="1:12" ht="18.149999999999999" customHeight="1">
      <c r="A7" s="138"/>
      <c r="B7" s="138"/>
      <c r="C7" s="138"/>
      <c r="D7" s="147" t="s">
        <v>5</v>
      </c>
      <c r="E7" s="137"/>
      <c r="F7" s="4" t="s">
        <v>6</v>
      </c>
      <c r="G7" s="2"/>
      <c r="H7" s="4" t="s">
        <v>6</v>
      </c>
      <c r="I7" s="5"/>
      <c r="J7" s="4" t="s">
        <v>6</v>
      </c>
      <c r="K7" s="2"/>
      <c r="L7" s="4" t="s">
        <v>6</v>
      </c>
    </row>
    <row r="8" spans="1:12" ht="18.149999999999999" customHeight="1">
      <c r="A8" s="136" t="s">
        <v>7</v>
      </c>
      <c r="B8" s="6"/>
      <c r="C8" s="6"/>
      <c r="D8" s="148"/>
      <c r="E8" s="6"/>
      <c r="F8" s="195"/>
      <c r="G8" s="7"/>
      <c r="H8" s="7"/>
      <c r="I8" s="149"/>
      <c r="J8" s="195"/>
      <c r="K8" s="7"/>
      <c r="L8" s="7"/>
    </row>
    <row r="9" spans="1:12" ht="5.0999999999999996" customHeight="1">
      <c r="A9" s="136"/>
      <c r="B9" s="6"/>
      <c r="C9" s="6"/>
      <c r="D9" s="148"/>
      <c r="E9" s="6"/>
      <c r="F9" s="195"/>
      <c r="G9" s="7"/>
      <c r="H9" s="7"/>
      <c r="I9" s="149"/>
      <c r="J9" s="195"/>
      <c r="K9" s="7"/>
      <c r="L9" s="7"/>
    </row>
    <row r="10" spans="1:12" ht="18.149999999999999" customHeight="1">
      <c r="A10" s="136" t="s">
        <v>8</v>
      </c>
      <c r="B10" s="6"/>
      <c r="C10" s="6"/>
      <c r="D10" s="148"/>
      <c r="E10" s="6"/>
      <c r="F10" s="195"/>
      <c r="G10" s="7"/>
      <c r="H10" s="7"/>
      <c r="I10" s="149"/>
      <c r="J10" s="195"/>
      <c r="K10" s="7"/>
      <c r="L10" s="7"/>
    </row>
    <row r="11" spans="1:12" ht="5.0999999999999996" customHeight="1">
      <c r="A11" s="136"/>
      <c r="B11" s="6"/>
      <c r="C11" s="6"/>
      <c r="D11" s="148"/>
      <c r="E11" s="6"/>
      <c r="F11" s="195"/>
      <c r="G11" s="7"/>
      <c r="H11" s="7"/>
      <c r="I11" s="149"/>
      <c r="J11" s="195"/>
      <c r="K11" s="7"/>
      <c r="L11" s="7"/>
    </row>
    <row r="12" spans="1:12" ht="18.149999999999999" customHeight="1">
      <c r="A12" s="6" t="s">
        <v>9</v>
      </c>
      <c r="B12" s="6"/>
      <c r="C12" s="6"/>
      <c r="D12" s="148">
        <v>11</v>
      </c>
      <c r="E12" s="6"/>
      <c r="F12" s="195">
        <v>14235987519</v>
      </c>
      <c r="G12" s="7"/>
      <c r="H12" s="7">
        <v>13792539186</v>
      </c>
      <c r="I12" s="7"/>
      <c r="J12" s="195">
        <v>12041922817</v>
      </c>
      <c r="K12" s="7"/>
      <c r="L12" s="7">
        <v>3485599007</v>
      </c>
    </row>
    <row r="13" spans="1:12" ht="18.149999999999999" customHeight="1">
      <c r="A13" s="8" t="s">
        <v>10</v>
      </c>
      <c r="B13" s="8"/>
      <c r="C13" s="6"/>
      <c r="D13" s="148">
        <v>12</v>
      </c>
      <c r="E13" s="6"/>
      <c r="F13" s="195">
        <v>202564907</v>
      </c>
      <c r="G13" s="7"/>
      <c r="H13" s="7">
        <v>190199368</v>
      </c>
      <c r="I13" s="7"/>
      <c r="J13" s="195">
        <v>0</v>
      </c>
      <c r="K13" s="7"/>
      <c r="L13" s="7">
        <v>0</v>
      </c>
    </row>
    <row r="14" spans="1:12" ht="18.149999999999999" customHeight="1">
      <c r="A14" s="8" t="s">
        <v>11</v>
      </c>
      <c r="B14" s="8"/>
      <c r="C14" s="8"/>
      <c r="D14" s="148">
        <v>13</v>
      </c>
      <c r="E14" s="6"/>
      <c r="F14" s="195">
        <v>561100725</v>
      </c>
      <c r="G14" s="7"/>
      <c r="H14" s="7">
        <v>3597857342</v>
      </c>
      <c r="I14" s="7"/>
      <c r="J14" s="195">
        <v>0</v>
      </c>
      <c r="K14" s="7"/>
      <c r="L14" s="7">
        <v>0</v>
      </c>
    </row>
    <row r="15" spans="1:12" ht="18.149999999999999" customHeight="1">
      <c r="A15" s="8" t="s">
        <v>270</v>
      </c>
      <c r="B15" s="8"/>
      <c r="C15" s="8"/>
      <c r="D15" s="148" t="s">
        <v>292</v>
      </c>
      <c r="E15" s="6"/>
      <c r="F15" s="196">
        <v>20177602231</v>
      </c>
      <c r="G15" s="7"/>
      <c r="H15" s="10">
        <v>13441490614</v>
      </c>
      <c r="I15" s="7"/>
      <c r="J15" s="196">
        <v>7127647281</v>
      </c>
      <c r="K15" s="7"/>
      <c r="L15" s="7">
        <v>5241529276</v>
      </c>
    </row>
    <row r="16" spans="1:12" ht="18.149999999999999" customHeight="1">
      <c r="A16" s="8" t="s">
        <v>12</v>
      </c>
      <c r="B16" s="8"/>
      <c r="C16" s="8"/>
      <c r="D16" s="148">
        <v>15</v>
      </c>
      <c r="E16" s="6"/>
      <c r="F16" s="196">
        <v>1430054230</v>
      </c>
      <c r="G16" s="7"/>
      <c r="H16" s="10">
        <v>1522214921</v>
      </c>
      <c r="I16" s="7"/>
      <c r="J16" s="196">
        <v>933274239</v>
      </c>
      <c r="K16" s="7"/>
      <c r="L16" s="7">
        <v>917239812</v>
      </c>
    </row>
    <row r="17" spans="1:12" ht="18.149999999999999" customHeight="1">
      <c r="A17" s="8" t="s">
        <v>13</v>
      </c>
      <c r="B17" s="8"/>
      <c r="C17" s="8"/>
      <c r="D17" s="139" t="s">
        <v>293</v>
      </c>
      <c r="E17" s="6"/>
      <c r="F17" s="196">
        <v>2818701226</v>
      </c>
      <c r="G17" s="7"/>
      <c r="H17" s="10">
        <v>1767835284</v>
      </c>
      <c r="I17" s="7"/>
      <c r="J17" s="196">
        <f>498044720-J18</f>
        <v>392344712</v>
      </c>
      <c r="K17" s="7"/>
      <c r="L17" s="9">
        <v>412178874</v>
      </c>
    </row>
    <row r="18" spans="1:12" ht="18.149999999999999" customHeight="1">
      <c r="A18" s="8" t="s">
        <v>14</v>
      </c>
      <c r="B18" s="8"/>
      <c r="C18" s="8"/>
      <c r="D18" s="150" t="s">
        <v>294</v>
      </c>
      <c r="E18" s="6"/>
      <c r="F18" s="196">
        <v>105700008</v>
      </c>
      <c r="G18" s="7"/>
      <c r="H18" s="10">
        <v>91000006</v>
      </c>
      <c r="I18" s="7"/>
      <c r="J18" s="196">
        <v>105700008</v>
      </c>
      <c r="K18" s="7"/>
      <c r="L18" s="9">
        <v>91000006</v>
      </c>
    </row>
    <row r="19" spans="1:12" ht="18.149999999999999" customHeight="1">
      <c r="A19" s="8" t="s">
        <v>15</v>
      </c>
      <c r="B19" s="8"/>
      <c r="C19" s="8"/>
      <c r="D19" s="148">
        <v>40</v>
      </c>
      <c r="E19" s="6"/>
      <c r="F19" s="196">
        <v>0</v>
      </c>
      <c r="G19" s="7"/>
      <c r="H19" s="10">
        <v>967796399</v>
      </c>
      <c r="I19" s="7"/>
      <c r="J19" s="196">
        <v>1000000000</v>
      </c>
      <c r="K19" s="7"/>
      <c r="L19" s="7">
        <v>967796399</v>
      </c>
    </row>
    <row r="20" spans="1:12" ht="18.149999999999999" customHeight="1">
      <c r="A20" s="8" t="s">
        <v>16</v>
      </c>
      <c r="B20" s="8"/>
      <c r="C20" s="8"/>
      <c r="D20" s="148"/>
      <c r="E20" s="6"/>
      <c r="F20" s="197"/>
      <c r="G20" s="140"/>
      <c r="H20" s="140"/>
      <c r="I20" s="7"/>
      <c r="J20" s="197"/>
      <c r="K20" s="7"/>
      <c r="L20" s="7"/>
    </row>
    <row r="21" spans="1:12" ht="18.149999999999999" customHeight="1">
      <c r="A21" s="8"/>
      <c r="B21" s="8" t="s">
        <v>17</v>
      </c>
      <c r="C21" s="8"/>
      <c r="D21" s="148">
        <v>40</v>
      </c>
      <c r="E21" s="6"/>
      <c r="F21" s="195">
        <v>91744400</v>
      </c>
      <c r="G21" s="7"/>
      <c r="H21" s="7">
        <v>91744400</v>
      </c>
      <c r="I21" s="7"/>
      <c r="J21" s="195">
        <v>139504400</v>
      </c>
      <c r="K21" s="7"/>
      <c r="L21" s="7">
        <v>139504400</v>
      </c>
    </row>
    <row r="22" spans="1:12" ht="18.149999999999999" customHeight="1">
      <c r="A22" s="8" t="s">
        <v>18</v>
      </c>
      <c r="B22" s="8"/>
      <c r="C22" s="8"/>
      <c r="D22" s="148">
        <v>17</v>
      </c>
      <c r="E22" s="6"/>
      <c r="F22" s="195">
        <v>11914731995</v>
      </c>
      <c r="G22" s="7"/>
      <c r="H22" s="7">
        <v>6938279148</v>
      </c>
      <c r="I22" s="7"/>
      <c r="J22" s="195">
        <v>771220275</v>
      </c>
      <c r="K22" s="7"/>
      <c r="L22" s="7">
        <v>649436709</v>
      </c>
    </row>
    <row r="23" spans="1:12" ht="18.149999999999999" customHeight="1">
      <c r="A23" s="8" t="s">
        <v>19</v>
      </c>
      <c r="B23" s="8"/>
      <c r="C23" s="8"/>
      <c r="D23" s="148">
        <v>7</v>
      </c>
      <c r="E23" s="6"/>
      <c r="F23" s="195">
        <v>14621368</v>
      </c>
      <c r="G23" s="7"/>
      <c r="H23" s="7">
        <v>111651207</v>
      </c>
      <c r="I23" s="7"/>
      <c r="J23" s="195">
        <v>0</v>
      </c>
      <c r="K23" s="7"/>
      <c r="L23" s="7">
        <v>0</v>
      </c>
    </row>
    <row r="24" spans="1:12" ht="18.149999999999999" customHeight="1">
      <c r="A24" s="8" t="s">
        <v>20</v>
      </c>
      <c r="B24" s="8"/>
      <c r="C24" s="8"/>
      <c r="D24" s="148">
        <v>18</v>
      </c>
      <c r="E24" s="6"/>
      <c r="F24" s="198">
        <v>0</v>
      </c>
      <c r="G24" s="7"/>
      <c r="H24" s="149">
        <v>2711464728</v>
      </c>
      <c r="I24" s="7"/>
      <c r="J24" s="198">
        <v>0</v>
      </c>
      <c r="K24" s="7"/>
      <c r="L24" s="7">
        <v>503745056</v>
      </c>
    </row>
    <row r="25" spans="1:12" ht="18.149999999999999" customHeight="1">
      <c r="A25" s="6" t="s">
        <v>21</v>
      </c>
      <c r="B25" s="6"/>
      <c r="C25" s="6"/>
      <c r="D25" s="148"/>
      <c r="E25" s="6"/>
      <c r="F25" s="199">
        <v>1269166167</v>
      </c>
      <c r="G25" s="7"/>
      <c r="H25" s="11">
        <v>682818569</v>
      </c>
      <c r="I25" s="7"/>
      <c r="J25" s="199">
        <v>558615369</v>
      </c>
      <c r="K25" s="7"/>
      <c r="L25" s="11">
        <v>158351983</v>
      </c>
    </row>
    <row r="26" spans="1:12" ht="5.0999999999999996" customHeight="1">
      <c r="A26" s="6"/>
      <c r="B26" s="8"/>
      <c r="C26" s="6"/>
      <c r="D26" s="148"/>
      <c r="E26" s="6"/>
      <c r="F26" s="195"/>
      <c r="G26" s="7"/>
      <c r="H26" s="7"/>
      <c r="I26" s="149"/>
      <c r="J26" s="195"/>
      <c r="K26" s="7"/>
      <c r="L26" s="7"/>
    </row>
    <row r="27" spans="1:12" ht="18.149999999999999" customHeight="1">
      <c r="A27" s="136" t="s">
        <v>22</v>
      </c>
      <c r="B27" s="6"/>
      <c r="C27" s="6"/>
      <c r="D27" s="148"/>
      <c r="E27" s="6"/>
      <c r="F27" s="200">
        <f>SUM(F12:F25)</f>
        <v>52821974776</v>
      </c>
      <c r="G27" s="7"/>
      <c r="H27" s="12">
        <f>SUM(H12:H25)</f>
        <v>45906891172</v>
      </c>
      <c r="I27" s="149"/>
      <c r="J27" s="200">
        <f>SUM(J12:J25)</f>
        <v>23070229101</v>
      </c>
      <c r="K27" s="7"/>
      <c r="L27" s="12">
        <f>SUM(L12:L25)</f>
        <v>12566381522</v>
      </c>
    </row>
    <row r="28" spans="1:12" ht="6" customHeight="1">
      <c r="A28" s="136"/>
      <c r="B28" s="6"/>
      <c r="C28" s="6"/>
      <c r="D28" s="148"/>
      <c r="E28" s="6"/>
      <c r="F28" s="195"/>
      <c r="G28" s="7"/>
      <c r="H28" s="7"/>
      <c r="I28" s="149"/>
      <c r="J28" s="195"/>
      <c r="K28" s="7"/>
      <c r="L28" s="7"/>
    </row>
    <row r="29" spans="1:12" ht="18.149999999999999" customHeight="1">
      <c r="A29" s="136" t="s">
        <v>23</v>
      </c>
      <c r="B29" s="6"/>
      <c r="C29" s="6"/>
      <c r="D29" s="148"/>
      <c r="E29" s="6"/>
      <c r="F29" s="195"/>
      <c r="G29" s="7"/>
      <c r="H29" s="7"/>
      <c r="I29" s="149"/>
      <c r="J29" s="195"/>
      <c r="K29" s="7"/>
      <c r="L29" s="7"/>
    </row>
    <row r="30" spans="1:12" ht="5.0999999999999996" customHeight="1">
      <c r="A30" s="136"/>
      <c r="B30" s="6"/>
      <c r="C30" s="6"/>
      <c r="D30" s="148"/>
      <c r="E30" s="6"/>
      <c r="F30" s="195"/>
      <c r="G30" s="7"/>
      <c r="H30" s="7"/>
      <c r="I30" s="149"/>
      <c r="J30" s="195"/>
      <c r="K30" s="7"/>
      <c r="L30" s="7"/>
    </row>
    <row r="31" spans="1:12" ht="18.149999999999999" customHeight="1">
      <c r="A31" s="8" t="s">
        <v>24</v>
      </c>
      <c r="B31" s="8"/>
      <c r="C31" s="8"/>
      <c r="D31" s="148">
        <v>15</v>
      </c>
      <c r="E31" s="6"/>
      <c r="F31" s="195">
        <v>3816983719</v>
      </c>
      <c r="G31" s="7"/>
      <c r="H31" s="7">
        <v>5115814884</v>
      </c>
      <c r="I31" s="7"/>
      <c r="J31" s="195">
        <v>1879293246</v>
      </c>
      <c r="K31" s="7"/>
      <c r="L31" s="10">
        <v>2729046576</v>
      </c>
    </row>
    <row r="32" spans="1:12" ht="18.149999999999999" customHeight="1">
      <c r="A32" s="8" t="s">
        <v>25</v>
      </c>
      <c r="B32" s="8"/>
      <c r="C32" s="8"/>
      <c r="D32" s="148">
        <v>19</v>
      </c>
      <c r="E32" s="6"/>
      <c r="F32" s="196">
        <v>41446053052</v>
      </c>
      <c r="G32" s="7"/>
      <c r="H32" s="10">
        <v>24622859874</v>
      </c>
      <c r="I32" s="7"/>
      <c r="J32" s="196">
        <v>3847391269</v>
      </c>
      <c r="K32" s="7"/>
      <c r="L32" s="7">
        <v>1871466269</v>
      </c>
    </row>
    <row r="33" spans="1:12" ht="18.149999999999999" customHeight="1">
      <c r="A33" s="8" t="s">
        <v>26</v>
      </c>
      <c r="B33" s="8"/>
      <c r="C33" s="8"/>
      <c r="D33" s="148">
        <v>19</v>
      </c>
      <c r="E33" s="6"/>
      <c r="F33" s="196">
        <v>2925665326</v>
      </c>
      <c r="G33" s="7"/>
      <c r="H33" s="10">
        <v>3077410097</v>
      </c>
      <c r="I33" s="7"/>
      <c r="J33" s="196">
        <v>2829729090</v>
      </c>
      <c r="K33" s="7"/>
      <c r="L33" s="10">
        <v>2814729090</v>
      </c>
    </row>
    <row r="34" spans="1:12" ht="18.149999999999999" customHeight="1">
      <c r="A34" s="6" t="s">
        <v>27</v>
      </c>
      <c r="B34" s="8"/>
      <c r="C34" s="8"/>
      <c r="D34" s="148">
        <v>19</v>
      </c>
      <c r="E34" s="6"/>
      <c r="F34" s="196">
        <v>0</v>
      </c>
      <c r="G34" s="7"/>
      <c r="H34" s="10">
        <v>0</v>
      </c>
      <c r="I34" s="7"/>
      <c r="J34" s="196">
        <v>171687735643</v>
      </c>
      <c r="K34" s="7"/>
      <c r="L34" s="10">
        <v>161063058478</v>
      </c>
    </row>
    <row r="35" spans="1:12" ht="18.149999999999999" customHeight="1">
      <c r="A35" s="8" t="s">
        <v>28</v>
      </c>
      <c r="B35" s="8"/>
      <c r="C35" s="8"/>
      <c r="D35" s="148"/>
      <c r="E35" s="138"/>
      <c r="F35" s="196"/>
      <c r="G35" s="138"/>
      <c r="H35" s="10"/>
      <c r="I35" s="138"/>
      <c r="J35" s="196"/>
      <c r="K35" s="138"/>
      <c r="L35" s="10"/>
    </row>
    <row r="36" spans="1:12" ht="18.149999999999999" customHeight="1">
      <c r="A36" s="8"/>
      <c r="B36" s="8" t="s">
        <v>29</v>
      </c>
      <c r="C36" s="8"/>
      <c r="D36" s="148" t="s">
        <v>287</v>
      </c>
      <c r="E36" s="138"/>
      <c r="F36" s="196">
        <v>5303210627</v>
      </c>
      <c r="G36" s="138"/>
      <c r="H36" s="10">
        <v>5860171999</v>
      </c>
      <c r="I36" s="138"/>
      <c r="J36" s="196">
        <v>5251210627</v>
      </c>
      <c r="K36" s="138"/>
      <c r="L36" s="10">
        <v>5181386892</v>
      </c>
    </row>
    <row r="37" spans="1:12" ht="18.149999999999999" customHeight="1">
      <c r="A37" s="8" t="s">
        <v>30</v>
      </c>
      <c r="B37" s="8"/>
      <c r="C37" s="8"/>
      <c r="D37" s="148"/>
      <c r="E37" s="6"/>
      <c r="F37" s="196"/>
      <c r="G37" s="7"/>
      <c r="H37" s="10"/>
      <c r="I37" s="7"/>
      <c r="J37" s="196"/>
      <c r="K37" s="7"/>
      <c r="L37" s="10"/>
    </row>
    <row r="38" spans="1:12" ht="18.149999999999999" customHeight="1">
      <c r="A38" s="8"/>
      <c r="B38" s="8" t="s">
        <v>31</v>
      </c>
      <c r="C38" s="8"/>
      <c r="D38" s="148">
        <v>40</v>
      </c>
      <c r="E38" s="6"/>
      <c r="F38" s="196">
        <v>4460136703</v>
      </c>
      <c r="G38" s="7"/>
      <c r="H38" s="10">
        <v>4099822772</v>
      </c>
      <c r="I38" s="7"/>
      <c r="J38" s="196">
        <v>3341240079</v>
      </c>
      <c r="K38" s="7"/>
      <c r="L38" s="10">
        <v>3911032220</v>
      </c>
    </row>
    <row r="39" spans="1:12" ht="18.149999999999999" customHeight="1">
      <c r="A39" s="6" t="s">
        <v>32</v>
      </c>
      <c r="B39" s="6"/>
      <c r="C39" s="6"/>
      <c r="D39" s="148">
        <v>21</v>
      </c>
      <c r="E39" s="6"/>
      <c r="F39" s="195">
        <v>92647395456</v>
      </c>
      <c r="G39" s="7"/>
      <c r="H39" s="7">
        <v>95581005131</v>
      </c>
      <c r="I39" s="7"/>
      <c r="J39" s="195">
        <v>15597047412</v>
      </c>
      <c r="K39" s="7"/>
      <c r="L39" s="7">
        <v>17729750758</v>
      </c>
    </row>
    <row r="40" spans="1:12" ht="18.149999999999999" customHeight="1">
      <c r="A40" s="6" t="s">
        <v>33</v>
      </c>
      <c r="B40" s="6"/>
      <c r="C40" s="6"/>
      <c r="D40" s="148"/>
      <c r="E40" s="6"/>
      <c r="F40" s="195">
        <v>97453779</v>
      </c>
      <c r="G40" s="7"/>
      <c r="H40" s="7">
        <v>103771325</v>
      </c>
      <c r="I40" s="7"/>
      <c r="J40" s="195">
        <v>0</v>
      </c>
      <c r="K40" s="7"/>
      <c r="L40" s="7">
        <v>0</v>
      </c>
    </row>
    <row r="41" spans="1:12" ht="18.149999999999999" customHeight="1">
      <c r="A41" s="6" t="s">
        <v>35</v>
      </c>
      <c r="B41" s="6"/>
      <c r="C41" s="6"/>
      <c r="D41" s="148">
        <v>23</v>
      </c>
      <c r="E41" s="6"/>
      <c r="F41" s="195">
        <v>39775900765</v>
      </c>
      <c r="G41" s="7"/>
      <c r="H41" s="7">
        <v>41526486831</v>
      </c>
      <c r="I41" s="7"/>
      <c r="J41" s="195">
        <v>567370005</v>
      </c>
      <c r="K41" s="7"/>
      <c r="L41" s="7">
        <v>277158444</v>
      </c>
    </row>
    <row r="42" spans="1:12" ht="18.149999999999999" customHeight="1">
      <c r="A42" s="6" t="s">
        <v>34</v>
      </c>
      <c r="B42" s="6"/>
      <c r="C42" s="6"/>
      <c r="D42" s="148">
        <v>22</v>
      </c>
      <c r="E42" s="6"/>
      <c r="F42" s="195">
        <v>2219765004</v>
      </c>
      <c r="G42" s="7"/>
      <c r="H42" s="7">
        <v>2516060792</v>
      </c>
      <c r="I42" s="7"/>
      <c r="J42" s="195">
        <v>362012204</v>
      </c>
      <c r="K42" s="7"/>
      <c r="L42" s="7">
        <v>540289693</v>
      </c>
    </row>
    <row r="43" spans="1:12" ht="18.149999999999999" customHeight="1">
      <c r="A43" s="6" t="s">
        <v>36</v>
      </c>
      <c r="B43" s="6"/>
      <c r="C43" s="6"/>
      <c r="D43" s="148">
        <v>24</v>
      </c>
      <c r="E43" s="6"/>
      <c r="F43" s="195">
        <v>36089835841</v>
      </c>
      <c r="G43" s="7"/>
      <c r="H43" s="7">
        <v>36089835841</v>
      </c>
      <c r="I43" s="7"/>
      <c r="J43" s="195">
        <v>0</v>
      </c>
      <c r="K43" s="7"/>
      <c r="L43" s="7">
        <v>0</v>
      </c>
    </row>
    <row r="44" spans="1:12" ht="18.149999999999999" customHeight="1">
      <c r="A44" s="6" t="s">
        <v>37</v>
      </c>
      <c r="B44" s="6"/>
      <c r="C44" s="6"/>
      <c r="D44" s="148">
        <v>32</v>
      </c>
      <c r="E44" s="6"/>
      <c r="F44" s="195">
        <v>3319427975</v>
      </c>
      <c r="G44" s="7"/>
      <c r="H44" s="7">
        <v>3249781809</v>
      </c>
      <c r="I44" s="7"/>
      <c r="J44" s="195">
        <v>0</v>
      </c>
      <c r="K44" s="7"/>
      <c r="L44" s="7">
        <v>0</v>
      </c>
    </row>
    <row r="45" spans="1:12" ht="18.149999999999999" customHeight="1">
      <c r="A45" s="6" t="s">
        <v>19</v>
      </c>
      <c r="B45" s="6"/>
      <c r="C45" s="6"/>
      <c r="D45" s="148">
        <v>7</v>
      </c>
      <c r="E45" s="6"/>
      <c r="F45" s="195">
        <v>9798910</v>
      </c>
      <c r="G45" s="7"/>
      <c r="H45" s="7">
        <v>4899551</v>
      </c>
      <c r="I45" s="7"/>
      <c r="J45" s="195">
        <v>0</v>
      </c>
      <c r="K45" s="7"/>
      <c r="L45" s="7">
        <v>0</v>
      </c>
    </row>
    <row r="46" spans="1:12" ht="18.149999999999999" customHeight="1">
      <c r="A46" s="6" t="s">
        <v>38</v>
      </c>
      <c r="B46" s="6"/>
      <c r="C46" s="6"/>
      <c r="D46" s="148">
        <v>40</v>
      </c>
      <c r="E46" s="6"/>
      <c r="F46" s="201">
        <v>3876491469</v>
      </c>
      <c r="G46" s="7"/>
      <c r="H46" s="13">
        <v>3041101110</v>
      </c>
      <c r="I46" s="7"/>
      <c r="J46" s="201">
        <v>120726739</v>
      </c>
      <c r="K46" s="7"/>
      <c r="L46" s="151">
        <v>163240647</v>
      </c>
    </row>
    <row r="47" spans="1:12" ht="5.0999999999999996" customHeight="1">
      <c r="A47" s="6"/>
      <c r="B47" s="6"/>
      <c r="C47" s="6"/>
      <c r="D47" s="148"/>
      <c r="E47" s="6"/>
      <c r="F47" s="195"/>
      <c r="G47" s="7"/>
      <c r="H47" s="7"/>
      <c r="I47" s="7"/>
      <c r="J47" s="195"/>
      <c r="K47" s="7"/>
      <c r="L47" s="7"/>
    </row>
    <row r="48" spans="1:12" ht="18.149999999999999" customHeight="1">
      <c r="A48" s="136" t="s">
        <v>39</v>
      </c>
      <c r="B48" s="6"/>
      <c r="C48" s="6"/>
      <c r="D48" s="148"/>
      <c r="E48" s="6"/>
      <c r="F48" s="200">
        <f>SUM(F31:F46)</f>
        <v>235988118626</v>
      </c>
      <c r="G48" s="7"/>
      <c r="H48" s="12">
        <f>SUM(H31:H46)</f>
        <v>224889022016</v>
      </c>
      <c r="I48" s="149"/>
      <c r="J48" s="200">
        <f>SUM(J31:J46)</f>
        <v>205483756314</v>
      </c>
      <c r="K48" s="7"/>
      <c r="L48" s="12">
        <f>SUM(L31:L46)</f>
        <v>196281159067</v>
      </c>
    </row>
    <row r="49" spans="1:12" ht="5.0999999999999996" customHeight="1">
      <c r="A49" s="136"/>
      <c r="B49" s="136"/>
      <c r="C49" s="6"/>
      <c r="D49" s="148"/>
      <c r="E49" s="6"/>
      <c r="F49" s="195"/>
      <c r="G49" s="7"/>
      <c r="H49" s="7"/>
      <c r="I49" s="149"/>
      <c r="J49" s="195"/>
      <c r="K49" s="7"/>
      <c r="L49" s="7"/>
    </row>
    <row r="50" spans="1:12" ht="18.149999999999999" customHeight="1" thickBot="1">
      <c r="A50" s="136" t="s">
        <v>40</v>
      </c>
      <c r="B50" s="136"/>
      <c r="C50" s="6"/>
      <c r="D50" s="148"/>
      <c r="E50" s="6"/>
      <c r="F50" s="202">
        <f>SUM(F48,F27)</f>
        <v>288810093402</v>
      </c>
      <c r="G50" s="7"/>
      <c r="H50" s="14">
        <f>SUM(H48,H27)</f>
        <v>270795913188</v>
      </c>
      <c r="I50" s="10"/>
      <c r="J50" s="202">
        <f>SUM(J48,J27)</f>
        <v>228553985415</v>
      </c>
      <c r="K50" s="7"/>
      <c r="L50" s="14">
        <f>SUM(L48,L27)</f>
        <v>208847540589</v>
      </c>
    </row>
    <row r="51" spans="1:12" ht="24" customHeight="1" thickTop="1">
      <c r="A51" s="136"/>
      <c r="B51" s="136"/>
      <c r="C51" s="6"/>
      <c r="D51" s="148"/>
      <c r="E51" s="6"/>
      <c r="F51" s="15"/>
      <c r="G51" s="7"/>
      <c r="H51" s="15"/>
      <c r="I51" s="10"/>
      <c r="J51" s="15"/>
      <c r="K51" s="7"/>
      <c r="L51" s="15"/>
    </row>
    <row r="52" spans="1:12" ht="24" customHeight="1">
      <c r="A52" s="136"/>
      <c r="B52" s="136"/>
      <c r="C52" s="6"/>
      <c r="D52" s="148"/>
      <c r="E52" s="6"/>
      <c r="F52" s="15"/>
      <c r="G52" s="7"/>
      <c r="H52" s="15"/>
      <c r="I52" s="10"/>
      <c r="J52" s="15"/>
      <c r="K52" s="7"/>
      <c r="L52" s="15"/>
    </row>
    <row r="53" spans="1:12" ht="18.600000000000001" customHeight="1">
      <c r="A53" s="152" t="s">
        <v>41</v>
      </c>
      <c r="B53" s="138"/>
      <c r="C53" s="153"/>
      <c r="D53" s="139"/>
      <c r="E53" s="138"/>
      <c r="F53" s="140"/>
      <c r="G53" s="140"/>
      <c r="H53" s="140"/>
      <c r="I53" s="141"/>
      <c r="J53" s="140"/>
      <c r="K53" s="140"/>
      <c r="L53" s="140"/>
    </row>
    <row r="54" spans="1:12" ht="18.600000000000001">
      <c r="A54" s="152"/>
      <c r="B54" s="138"/>
      <c r="C54" s="153"/>
      <c r="D54" s="139"/>
      <c r="E54" s="138"/>
      <c r="F54" s="140"/>
      <c r="G54" s="140"/>
      <c r="H54" s="140"/>
      <c r="I54" s="141"/>
      <c r="J54" s="140"/>
      <c r="K54" s="140"/>
      <c r="L54" s="140"/>
    </row>
    <row r="55" spans="1:12" ht="18.600000000000001" customHeight="1">
      <c r="A55" s="152" t="s">
        <v>42</v>
      </c>
      <c r="B55" s="138"/>
      <c r="C55" s="154"/>
      <c r="D55" s="139"/>
      <c r="E55" s="138"/>
      <c r="F55" s="140"/>
      <c r="G55" s="140"/>
      <c r="H55" s="140"/>
      <c r="I55" s="141"/>
      <c r="J55" s="140"/>
      <c r="K55" s="140"/>
      <c r="L55" s="140"/>
    </row>
    <row r="56" spans="1:12" ht="18.600000000000001" customHeight="1">
      <c r="A56" s="152"/>
      <c r="B56" s="138"/>
      <c r="C56" s="154"/>
      <c r="D56" s="139"/>
      <c r="E56" s="138"/>
      <c r="F56" s="140"/>
      <c r="G56" s="140"/>
      <c r="H56" s="140"/>
      <c r="I56" s="141"/>
      <c r="J56" s="140"/>
      <c r="K56" s="140"/>
      <c r="L56" s="140"/>
    </row>
    <row r="57" spans="1:12" ht="18.600000000000001" customHeight="1">
      <c r="A57" s="152"/>
      <c r="B57" s="138"/>
      <c r="C57" s="154"/>
      <c r="D57" s="139"/>
      <c r="E57" s="138"/>
      <c r="F57" s="140"/>
      <c r="G57" s="140"/>
      <c r="H57" s="140"/>
      <c r="I57" s="141"/>
      <c r="J57" s="140"/>
      <c r="K57" s="140"/>
      <c r="L57" s="140"/>
    </row>
    <row r="58" spans="1:12" ht="2.25" customHeight="1">
      <c r="A58" s="152"/>
      <c r="B58" s="138"/>
      <c r="C58" s="154"/>
      <c r="D58" s="139"/>
      <c r="E58" s="138"/>
      <c r="F58" s="140"/>
      <c r="G58" s="140"/>
      <c r="H58" s="140"/>
      <c r="I58" s="141"/>
      <c r="J58" s="140"/>
      <c r="K58" s="140"/>
      <c r="L58" s="140"/>
    </row>
    <row r="59" spans="1:12" ht="21.9" customHeight="1">
      <c r="A59" s="143" t="s">
        <v>324</v>
      </c>
      <c r="B59" s="143"/>
      <c r="C59" s="143"/>
      <c r="D59" s="144"/>
      <c r="E59" s="143"/>
      <c r="F59" s="145"/>
      <c r="G59" s="145"/>
      <c r="H59" s="145"/>
      <c r="I59" s="146"/>
      <c r="J59" s="145"/>
      <c r="K59" s="145"/>
      <c r="L59" s="145"/>
    </row>
    <row r="60" spans="1:12" ht="21.75" customHeight="1">
      <c r="A60" s="137" t="str">
        <f>A1</f>
        <v>บริษัท โกลบอล เพาเวอร์ ซินเนอร์ยี่ จำกัด (มหาชน)</v>
      </c>
      <c r="B60" s="137"/>
      <c r="C60" s="138"/>
      <c r="D60" s="139"/>
      <c r="E60" s="138"/>
      <c r="F60" s="140"/>
      <c r="G60" s="140"/>
      <c r="H60" s="140"/>
      <c r="I60" s="141"/>
      <c r="J60" s="140"/>
      <c r="K60" s="140"/>
      <c r="L60" s="140"/>
    </row>
    <row r="61" spans="1:12" ht="21.75" customHeight="1">
      <c r="A61" s="137" t="s">
        <v>1</v>
      </c>
      <c r="B61" s="137"/>
      <c r="C61" s="138"/>
      <c r="D61" s="139"/>
      <c r="E61" s="138"/>
      <c r="F61" s="140"/>
      <c r="G61" s="140"/>
      <c r="H61" s="140"/>
      <c r="I61" s="141"/>
      <c r="J61" s="140"/>
      <c r="K61" s="140"/>
      <c r="L61" s="140"/>
    </row>
    <row r="62" spans="1:12" ht="21.75" customHeight="1">
      <c r="A62" s="142" t="str">
        <f>A3</f>
        <v>ณ วันที่ 31 ธันวาคม พ.ศ. 2565</v>
      </c>
      <c r="B62" s="142"/>
      <c r="C62" s="143"/>
      <c r="D62" s="144"/>
      <c r="E62" s="143"/>
      <c r="F62" s="145"/>
      <c r="G62" s="145"/>
      <c r="H62" s="145"/>
      <c r="I62" s="146"/>
      <c r="J62" s="145"/>
      <c r="K62" s="145"/>
      <c r="L62" s="145"/>
    </row>
    <row r="63" spans="1:12" ht="21.75" customHeight="1">
      <c r="A63" s="138"/>
      <c r="B63" s="138"/>
      <c r="C63" s="138"/>
      <c r="D63" s="139"/>
      <c r="E63" s="138"/>
      <c r="F63" s="140"/>
      <c r="G63" s="140"/>
      <c r="H63" s="140"/>
      <c r="I63" s="141"/>
      <c r="J63" s="140"/>
      <c r="K63" s="140"/>
      <c r="L63" s="140"/>
    </row>
    <row r="64" spans="1:12" ht="21.75" customHeight="1">
      <c r="A64" s="137"/>
      <c r="B64" s="137"/>
      <c r="C64" s="138"/>
      <c r="D64" s="139"/>
      <c r="E64" s="138"/>
      <c r="F64" s="232" t="s">
        <v>2</v>
      </c>
      <c r="G64" s="232"/>
      <c r="H64" s="232"/>
      <c r="I64" s="1"/>
      <c r="J64" s="232" t="s">
        <v>3</v>
      </c>
      <c r="K64" s="232"/>
      <c r="L64" s="232"/>
    </row>
    <row r="65" spans="1:12" ht="21.75" customHeight="1">
      <c r="A65" s="138"/>
      <c r="B65" s="138"/>
      <c r="C65" s="138"/>
      <c r="D65" s="139"/>
      <c r="E65" s="137"/>
      <c r="F65" s="26" t="s">
        <v>275</v>
      </c>
      <c r="G65" s="2"/>
      <c r="H65" s="26" t="s">
        <v>4</v>
      </c>
      <c r="I65" s="3"/>
      <c r="J65" s="26" t="s">
        <v>275</v>
      </c>
      <c r="K65" s="2"/>
      <c r="L65" s="26" t="s">
        <v>4</v>
      </c>
    </row>
    <row r="66" spans="1:12" ht="21.75" customHeight="1">
      <c r="A66" s="138"/>
      <c r="B66" s="138"/>
      <c r="C66" s="138"/>
      <c r="D66" s="147" t="s">
        <v>5</v>
      </c>
      <c r="E66" s="137"/>
      <c r="F66" s="4" t="s">
        <v>6</v>
      </c>
      <c r="G66" s="2"/>
      <c r="H66" s="4" t="s">
        <v>6</v>
      </c>
      <c r="I66" s="5"/>
      <c r="J66" s="4" t="s">
        <v>6</v>
      </c>
      <c r="K66" s="2"/>
      <c r="L66" s="4" t="s">
        <v>6</v>
      </c>
    </row>
    <row r="67" spans="1:12" ht="21.75" customHeight="1">
      <c r="A67" s="233" t="s">
        <v>43</v>
      </c>
      <c r="B67" s="233"/>
      <c r="C67" s="233"/>
      <c r="D67" s="148"/>
      <c r="E67" s="6"/>
      <c r="F67" s="195"/>
      <c r="G67" s="7"/>
      <c r="H67" s="7"/>
      <c r="I67" s="5"/>
      <c r="J67" s="195"/>
      <c r="K67" s="7"/>
      <c r="L67" s="7"/>
    </row>
    <row r="68" spans="1:12" ht="6" customHeight="1">
      <c r="A68" s="136"/>
      <c r="B68" s="6"/>
      <c r="C68" s="6"/>
      <c r="D68" s="148"/>
      <c r="E68" s="6"/>
      <c r="F68" s="195"/>
      <c r="G68" s="7"/>
      <c r="H68" s="7"/>
      <c r="I68" s="5"/>
      <c r="J68" s="195"/>
      <c r="K68" s="7"/>
      <c r="L68" s="7"/>
    </row>
    <row r="69" spans="1:12" ht="21.75" customHeight="1">
      <c r="A69" s="233" t="s">
        <v>44</v>
      </c>
      <c r="B69" s="233"/>
      <c r="C69" s="233"/>
      <c r="D69" s="148"/>
      <c r="E69" s="6"/>
      <c r="F69" s="195"/>
      <c r="G69" s="7"/>
      <c r="H69" s="7"/>
      <c r="I69" s="5"/>
      <c r="J69" s="195"/>
      <c r="K69" s="7"/>
      <c r="L69" s="7"/>
    </row>
    <row r="70" spans="1:12" ht="6" customHeight="1">
      <c r="A70" s="136"/>
      <c r="B70" s="6"/>
      <c r="C70" s="6"/>
      <c r="D70" s="148"/>
      <c r="E70" s="6"/>
      <c r="F70" s="195"/>
      <c r="G70" s="7"/>
      <c r="H70" s="7"/>
      <c r="I70" s="5"/>
      <c r="J70" s="195"/>
      <c r="K70" s="7"/>
      <c r="L70" s="7"/>
    </row>
    <row r="71" spans="1:12" ht="21.75" customHeight="1">
      <c r="A71" s="6" t="s">
        <v>45</v>
      </c>
      <c r="B71" s="6"/>
      <c r="C71" s="6"/>
      <c r="D71" s="148" t="s">
        <v>295</v>
      </c>
      <c r="E71" s="6"/>
      <c r="F71" s="195">
        <v>10887361980</v>
      </c>
      <c r="G71" s="7"/>
      <c r="H71" s="7">
        <v>6407172735</v>
      </c>
      <c r="I71" s="7"/>
      <c r="J71" s="195">
        <v>4939010784</v>
      </c>
      <c r="K71" s="7"/>
      <c r="L71" s="7">
        <v>2156622442</v>
      </c>
    </row>
    <row r="72" spans="1:12" ht="21.75" customHeight="1">
      <c r="A72" s="6" t="s">
        <v>46</v>
      </c>
      <c r="B72" s="6"/>
      <c r="C72" s="6"/>
      <c r="D72" s="148" t="s">
        <v>322</v>
      </c>
      <c r="E72" s="6"/>
      <c r="F72" s="195">
        <v>2538706682</v>
      </c>
      <c r="G72" s="7"/>
      <c r="H72" s="7">
        <v>2179110648</v>
      </c>
      <c r="I72" s="7"/>
      <c r="J72" s="195">
        <v>1386569391</v>
      </c>
      <c r="K72" s="7"/>
      <c r="L72" s="7">
        <v>1147257445</v>
      </c>
    </row>
    <row r="73" spans="1:12" ht="21.75" customHeight="1">
      <c r="A73" s="6" t="s">
        <v>47</v>
      </c>
      <c r="B73" s="6"/>
      <c r="C73" s="6"/>
      <c r="D73" s="148"/>
      <c r="E73" s="6"/>
      <c r="F73" s="195">
        <v>1442354404</v>
      </c>
      <c r="G73" s="7"/>
      <c r="H73" s="7">
        <v>1394250361</v>
      </c>
      <c r="I73" s="7"/>
      <c r="J73" s="195">
        <v>204549277</v>
      </c>
      <c r="K73" s="7"/>
      <c r="L73" s="7">
        <v>313243426</v>
      </c>
    </row>
    <row r="74" spans="1:12" ht="21.75" customHeight="1">
      <c r="A74" s="6" t="s">
        <v>280</v>
      </c>
      <c r="B74" s="6"/>
      <c r="C74" s="6"/>
      <c r="D74" s="148">
        <v>27</v>
      </c>
      <c r="E74" s="6"/>
      <c r="F74" s="195">
        <v>3370567309</v>
      </c>
      <c r="G74" s="7"/>
      <c r="H74" s="7">
        <v>0</v>
      </c>
      <c r="I74" s="7"/>
      <c r="J74" s="195">
        <v>0</v>
      </c>
      <c r="K74" s="7"/>
      <c r="L74" s="7">
        <v>0</v>
      </c>
    </row>
    <row r="75" spans="1:12" ht="21.75" customHeight="1">
      <c r="A75" s="6" t="s">
        <v>48</v>
      </c>
      <c r="B75" s="6"/>
      <c r="C75" s="6"/>
      <c r="D75" s="148"/>
      <c r="E75" s="6"/>
      <c r="F75" s="195">
        <v>148530661</v>
      </c>
      <c r="G75" s="7"/>
      <c r="H75" s="7">
        <v>154552680</v>
      </c>
      <c r="I75" s="7"/>
      <c r="J75" s="195">
        <v>73544930</v>
      </c>
      <c r="K75" s="7"/>
      <c r="L75" s="7">
        <v>81359055</v>
      </c>
    </row>
    <row r="76" spans="1:12" ht="21.75" customHeight="1">
      <c r="A76" s="6" t="s">
        <v>49</v>
      </c>
      <c r="B76" s="6"/>
      <c r="C76" s="6"/>
      <c r="D76" s="148"/>
      <c r="E76" s="6"/>
      <c r="F76" s="195"/>
      <c r="G76" s="7"/>
      <c r="H76" s="7"/>
      <c r="I76" s="7"/>
      <c r="J76" s="195"/>
      <c r="K76" s="7"/>
      <c r="L76" s="7"/>
    </row>
    <row r="77" spans="1:12" ht="21.75" customHeight="1">
      <c r="A77" s="6"/>
      <c r="B77" s="6" t="s">
        <v>50</v>
      </c>
      <c r="C77" s="6"/>
      <c r="D77" s="148">
        <v>29</v>
      </c>
      <c r="E77" s="6"/>
      <c r="F77" s="195">
        <v>11457464750</v>
      </c>
      <c r="G77" s="7"/>
      <c r="H77" s="7">
        <v>7121428472</v>
      </c>
      <c r="I77" s="7"/>
      <c r="J77" s="195">
        <v>3738148193</v>
      </c>
      <c r="K77" s="7"/>
      <c r="L77" s="7">
        <v>668873999</v>
      </c>
    </row>
    <row r="78" spans="1:12" ht="21.75" customHeight="1">
      <c r="A78" s="6" t="s">
        <v>256</v>
      </c>
      <c r="B78" s="6"/>
      <c r="C78" s="6"/>
      <c r="D78" s="148"/>
      <c r="E78" s="6"/>
      <c r="F78" s="195"/>
      <c r="G78" s="7"/>
      <c r="H78" s="7"/>
      <c r="I78" s="7"/>
      <c r="J78" s="195"/>
      <c r="K78" s="7"/>
      <c r="L78" s="7"/>
    </row>
    <row r="79" spans="1:12" ht="21.75" customHeight="1">
      <c r="A79" s="6"/>
      <c r="B79" s="6" t="s">
        <v>50</v>
      </c>
      <c r="C79" s="6"/>
      <c r="D79" s="148">
        <v>40</v>
      </c>
      <c r="E79" s="6"/>
      <c r="F79" s="195">
        <v>0</v>
      </c>
      <c r="G79" s="7"/>
      <c r="H79" s="7">
        <v>0</v>
      </c>
      <c r="I79" s="7"/>
      <c r="J79" s="195">
        <v>1203429500</v>
      </c>
      <c r="K79" s="7"/>
      <c r="L79" s="7">
        <v>1203429500</v>
      </c>
    </row>
    <row r="80" spans="1:12" ht="21.75" customHeight="1">
      <c r="A80" s="6" t="s">
        <v>51</v>
      </c>
      <c r="B80" s="6"/>
      <c r="C80" s="6"/>
      <c r="D80" s="148">
        <v>30</v>
      </c>
      <c r="E80" s="6"/>
      <c r="F80" s="195">
        <v>0</v>
      </c>
      <c r="G80" s="7"/>
      <c r="H80" s="7">
        <v>1999177305</v>
      </c>
      <c r="I80" s="7"/>
      <c r="J80" s="195">
        <v>0</v>
      </c>
      <c r="K80" s="7"/>
      <c r="L80" s="7">
        <v>1999177305</v>
      </c>
    </row>
    <row r="81" spans="1:12" ht="21.75" customHeight="1">
      <c r="A81" s="6" t="s">
        <v>52</v>
      </c>
      <c r="B81" s="6"/>
      <c r="C81" s="6"/>
      <c r="D81" s="148">
        <v>7</v>
      </c>
      <c r="E81" s="6"/>
      <c r="F81" s="195">
        <v>101862824</v>
      </c>
      <c r="G81" s="7"/>
      <c r="H81" s="7">
        <v>166815551</v>
      </c>
      <c r="I81" s="5"/>
      <c r="J81" s="195">
        <v>0</v>
      </c>
      <c r="K81" s="7"/>
      <c r="L81" s="7">
        <v>0</v>
      </c>
    </row>
    <row r="82" spans="1:12" ht="21.75" customHeight="1">
      <c r="A82" s="6" t="s">
        <v>53</v>
      </c>
      <c r="B82" s="6"/>
      <c r="C82" s="6"/>
      <c r="D82" s="148">
        <v>18</v>
      </c>
      <c r="E82" s="6"/>
      <c r="F82" s="195">
        <v>0</v>
      </c>
      <c r="G82" s="7"/>
      <c r="H82" s="7">
        <v>2085685139</v>
      </c>
      <c r="I82" s="5"/>
      <c r="J82" s="195">
        <v>0</v>
      </c>
      <c r="K82" s="7"/>
      <c r="L82" s="7">
        <v>0</v>
      </c>
    </row>
    <row r="83" spans="1:12" ht="21.75" customHeight="1">
      <c r="A83" s="6" t="s">
        <v>323</v>
      </c>
      <c r="B83" s="6"/>
      <c r="C83" s="6"/>
      <c r="D83" s="148"/>
      <c r="E83" s="6"/>
      <c r="F83" s="195">
        <v>0</v>
      </c>
      <c r="G83" s="7"/>
      <c r="H83" s="7">
        <v>57015700</v>
      </c>
      <c r="I83" s="5"/>
      <c r="J83" s="195">
        <v>0</v>
      </c>
      <c r="K83" s="7"/>
      <c r="L83" s="7">
        <v>57015700</v>
      </c>
    </row>
    <row r="84" spans="1:12" ht="21.75" customHeight="1">
      <c r="A84" s="138" t="s">
        <v>54</v>
      </c>
      <c r="B84" s="6"/>
      <c r="C84" s="6"/>
      <c r="D84" s="148">
        <v>28</v>
      </c>
      <c r="E84" s="6"/>
      <c r="F84" s="203">
        <v>2246591417</v>
      </c>
      <c r="G84" s="7"/>
      <c r="H84" s="151">
        <v>1887722835</v>
      </c>
      <c r="I84" s="7"/>
      <c r="J84" s="203">
        <v>635772765</v>
      </c>
      <c r="K84" s="7"/>
      <c r="L84" s="151">
        <v>348838795</v>
      </c>
    </row>
    <row r="85" spans="1:12" ht="6" customHeight="1">
      <c r="A85" s="136"/>
      <c r="B85" s="6"/>
      <c r="C85" s="6"/>
      <c r="D85" s="148"/>
      <c r="E85" s="6"/>
      <c r="F85" s="195"/>
      <c r="G85" s="7"/>
      <c r="H85" s="7"/>
      <c r="I85" s="5"/>
      <c r="J85" s="195"/>
      <c r="K85" s="7"/>
      <c r="L85" s="7"/>
    </row>
    <row r="86" spans="1:12" ht="21.75" customHeight="1">
      <c r="A86" s="136" t="s">
        <v>55</v>
      </c>
      <c r="B86" s="6"/>
      <c r="C86" s="6"/>
      <c r="D86" s="148"/>
      <c r="E86" s="6"/>
      <c r="F86" s="204">
        <f>SUM(F71:F84)</f>
        <v>32193440027</v>
      </c>
      <c r="G86" s="7"/>
      <c r="H86" s="16">
        <f>SUM(H71:H84)</f>
        <v>23452931426</v>
      </c>
      <c r="I86" s="5"/>
      <c r="J86" s="204">
        <f>SUM(J71:J84)</f>
        <v>12181024840</v>
      </c>
      <c r="K86" s="7"/>
      <c r="L86" s="16">
        <f>SUM(L71:L84)</f>
        <v>7975817667</v>
      </c>
    </row>
    <row r="87" spans="1:12" ht="21.75" customHeight="1">
      <c r="A87" s="136"/>
      <c r="B87" s="6"/>
      <c r="C87" s="6"/>
      <c r="D87" s="148"/>
      <c r="E87" s="6"/>
      <c r="F87" s="195"/>
      <c r="G87" s="7"/>
      <c r="H87" s="7"/>
      <c r="I87" s="5"/>
      <c r="J87" s="195"/>
      <c r="K87" s="7"/>
      <c r="L87" s="7"/>
    </row>
    <row r="88" spans="1:12" ht="21.75" customHeight="1">
      <c r="A88" s="233" t="s">
        <v>56</v>
      </c>
      <c r="B88" s="233"/>
      <c r="C88" s="233"/>
      <c r="D88" s="148"/>
      <c r="E88" s="6"/>
      <c r="F88" s="195"/>
      <c r="G88" s="7"/>
      <c r="H88" s="7"/>
      <c r="I88" s="5"/>
      <c r="J88" s="195"/>
      <c r="K88" s="7"/>
      <c r="L88" s="7"/>
    </row>
    <row r="89" spans="1:12" ht="6" customHeight="1">
      <c r="A89" s="136"/>
      <c r="B89" s="6"/>
      <c r="C89" s="6"/>
      <c r="D89" s="148"/>
      <c r="E89" s="6"/>
      <c r="F89" s="195"/>
      <c r="G89" s="7"/>
      <c r="H89" s="7"/>
      <c r="I89" s="5"/>
      <c r="J89" s="195"/>
      <c r="K89" s="7"/>
      <c r="L89" s="7"/>
    </row>
    <row r="90" spans="1:12" ht="21.75" customHeight="1">
      <c r="A90" s="6" t="s">
        <v>57</v>
      </c>
      <c r="B90" s="6"/>
      <c r="C90" s="6"/>
      <c r="D90" s="148"/>
      <c r="E90" s="6"/>
      <c r="F90" s="195">
        <v>2241353961</v>
      </c>
      <c r="G90" s="7"/>
      <c r="H90" s="7">
        <v>2484807044</v>
      </c>
      <c r="I90" s="5"/>
      <c r="J90" s="195">
        <v>336430358</v>
      </c>
      <c r="K90" s="7"/>
      <c r="L90" s="7">
        <v>498512073</v>
      </c>
    </row>
    <row r="91" spans="1:12" ht="21.75" customHeight="1">
      <c r="A91" s="6" t="s">
        <v>52</v>
      </c>
      <c r="B91" s="6"/>
      <c r="C91" s="6"/>
      <c r="D91" s="148">
        <v>7</v>
      </c>
      <c r="E91" s="6"/>
      <c r="F91" s="195">
        <v>218648881</v>
      </c>
      <c r="G91" s="7"/>
      <c r="H91" s="7">
        <v>938922758</v>
      </c>
      <c r="I91" s="5"/>
      <c r="J91" s="195">
        <v>0</v>
      </c>
      <c r="K91" s="7"/>
      <c r="L91" s="7">
        <v>0</v>
      </c>
    </row>
    <row r="92" spans="1:12" ht="21.75" customHeight="1">
      <c r="A92" s="6" t="s">
        <v>58</v>
      </c>
      <c r="B92" s="6"/>
      <c r="C92" s="6"/>
      <c r="D92" s="148">
        <v>29</v>
      </c>
      <c r="E92" s="6"/>
      <c r="F92" s="195">
        <v>46507007824</v>
      </c>
      <c r="G92" s="7"/>
      <c r="H92" s="7">
        <v>50140239226</v>
      </c>
      <c r="I92" s="7"/>
      <c r="J92" s="206">
        <v>7182200764</v>
      </c>
      <c r="K92" s="7"/>
      <c r="L92" s="9">
        <v>10919098957</v>
      </c>
    </row>
    <row r="93" spans="1:12" ht="21.75" customHeight="1">
      <c r="A93" s="6" t="s">
        <v>257</v>
      </c>
      <c r="B93" s="6"/>
      <c r="C93" s="6"/>
      <c r="D93" s="148">
        <v>40</v>
      </c>
      <c r="E93" s="6"/>
      <c r="F93" s="195">
        <v>16100000000</v>
      </c>
      <c r="G93" s="7"/>
      <c r="H93" s="7">
        <v>8000000000</v>
      </c>
      <c r="I93" s="7"/>
      <c r="J93" s="206">
        <v>25334282309</v>
      </c>
      <c r="K93" s="7"/>
      <c r="L93" s="9">
        <v>18427944904</v>
      </c>
    </row>
    <row r="94" spans="1:12" ht="21.75" customHeight="1">
      <c r="A94" s="6" t="s">
        <v>59</v>
      </c>
      <c r="B94" s="6"/>
      <c r="C94" s="6"/>
      <c r="D94" s="148">
        <v>30</v>
      </c>
      <c r="E94" s="6"/>
      <c r="F94" s="197">
        <v>51449918614</v>
      </c>
      <c r="G94" s="7"/>
      <c r="H94" s="140">
        <v>42371171275</v>
      </c>
      <c r="I94" s="7"/>
      <c r="J94" s="206">
        <v>51449918614</v>
      </c>
      <c r="K94" s="7"/>
      <c r="L94" s="9">
        <v>39457327935</v>
      </c>
    </row>
    <row r="95" spans="1:12" ht="21.75" customHeight="1">
      <c r="A95" s="6" t="s">
        <v>60</v>
      </c>
      <c r="B95" s="6"/>
      <c r="C95" s="6"/>
      <c r="D95" s="148"/>
      <c r="E95" s="6"/>
      <c r="F95" s="197">
        <v>869883052</v>
      </c>
      <c r="G95" s="7"/>
      <c r="H95" s="140">
        <v>820193393</v>
      </c>
      <c r="I95" s="7"/>
      <c r="J95" s="196">
        <v>588348872</v>
      </c>
      <c r="K95" s="7"/>
      <c r="L95" s="10">
        <v>558460742</v>
      </c>
    </row>
    <row r="96" spans="1:12" ht="21.75" customHeight="1">
      <c r="A96" s="6" t="s">
        <v>61</v>
      </c>
      <c r="B96" s="6"/>
      <c r="C96" s="6"/>
      <c r="D96" s="148">
        <v>32</v>
      </c>
      <c r="E96" s="6"/>
      <c r="F96" s="197">
        <v>8976360099</v>
      </c>
      <c r="G96" s="7"/>
      <c r="H96" s="140">
        <v>9962818243</v>
      </c>
      <c r="I96" s="7"/>
      <c r="J96" s="206">
        <v>490666635</v>
      </c>
      <c r="K96" s="7"/>
      <c r="L96" s="9">
        <v>551869282</v>
      </c>
    </row>
    <row r="97" spans="1:12" ht="21.75" customHeight="1">
      <c r="A97" s="6" t="s">
        <v>323</v>
      </c>
      <c r="B97" s="6"/>
      <c r="C97" s="6"/>
      <c r="D97" s="148"/>
      <c r="E97" s="6"/>
      <c r="F97" s="197">
        <v>3346456</v>
      </c>
      <c r="G97" s="7"/>
      <c r="H97" s="140">
        <v>1375674</v>
      </c>
      <c r="I97" s="7"/>
      <c r="J97" s="195">
        <v>1694466</v>
      </c>
      <c r="K97" s="7"/>
      <c r="L97" s="7">
        <v>1050674</v>
      </c>
    </row>
    <row r="98" spans="1:12" ht="21.75" customHeight="1">
      <c r="A98" s="6" t="s">
        <v>62</v>
      </c>
      <c r="B98" s="6"/>
      <c r="C98" s="6"/>
      <c r="D98" s="148" t="s">
        <v>296</v>
      </c>
      <c r="E98" s="6"/>
      <c r="F98" s="205">
        <f>15149915810</f>
        <v>15149915810</v>
      </c>
      <c r="G98" s="140"/>
      <c r="H98" s="145">
        <v>14875913333</v>
      </c>
      <c r="I98" s="7"/>
      <c r="J98" s="199">
        <v>646823946</v>
      </c>
      <c r="K98" s="7"/>
      <c r="L98" s="11">
        <v>389193091</v>
      </c>
    </row>
    <row r="99" spans="1:12" ht="6" customHeight="1">
      <c r="A99" s="136"/>
      <c r="B99" s="6"/>
      <c r="C99" s="6"/>
      <c r="D99" s="148"/>
      <c r="E99" s="6"/>
      <c r="F99" s="195"/>
      <c r="G99" s="7"/>
      <c r="H99" s="7"/>
      <c r="I99" s="5"/>
      <c r="J99" s="195"/>
      <c r="K99" s="7"/>
      <c r="L99" s="7"/>
    </row>
    <row r="100" spans="1:12" ht="21.75" customHeight="1">
      <c r="A100" s="233" t="s">
        <v>63</v>
      </c>
      <c r="B100" s="233"/>
      <c r="C100" s="233"/>
      <c r="D100" s="148"/>
      <c r="E100" s="6"/>
      <c r="F100" s="204">
        <f>SUM(F90:F99)</f>
        <v>141516434697</v>
      </c>
      <c r="G100" s="7"/>
      <c r="H100" s="16">
        <f>SUM(H90:H99)</f>
        <v>129595440946</v>
      </c>
      <c r="I100" s="5"/>
      <c r="J100" s="204">
        <f>SUM(J90:J99)</f>
        <v>86030365964</v>
      </c>
      <c r="K100" s="7"/>
      <c r="L100" s="16">
        <f>SUM(L90:L99)</f>
        <v>70803457658</v>
      </c>
    </row>
    <row r="101" spans="1:12" ht="6" customHeight="1">
      <c r="A101" s="136"/>
      <c r="B101" s="6"/>
      <c r="C101" s="6"/>
      <c r="D101" s="148"/>
      <c r="E101" s="6"/>
      <c r="F101" s="195"/>
      <c r="G101" s="7"/>
      <c r="H101" s="7"/>
      <c r="I101" s="5"/>
      <c r="J101" s="195"/>
      <c r="K101" s="7"/>
      <c r="L101" s="7"/>
    </row>
    <row r="102" spans="1:12" ht="21.75" customHeight="1">
      <c r="A102" s="233" t="s">
        <v>64</v>
      </c>
      <c r="B102" s="233"/>
      <c r="C102" s="233"/>
      <c r="D102" s="148"/>
      <c r="E102" s="6"/>
      <c r="F102" s="204">
        <f>F100+F86</f>
        <v>173709874724</v>
      </c>
      <c r="G102" s="7"/>
      <c r="H102" s="16">
        <f>H100+H86</f>
        <v>153048372372</v>
      </c>
      <c r="I102" s="5"/>
      <c r="J102" s="204">
        <f>J100+J86</f>
        <v>98211390804</v>
      </c>
      <c r="K102" s="7"/>
      <c r="L102" s="16">
        <f>L100+L86</f>
        <v>78779275325</v>
      </c>
    </row>
    <row r="103" spans="1:12" ht="21.75" customHeight="1">
      <c r="A103" s="155"/>
      <c r="B103" s="155"/>
      <c r="C103" s="155"/>
      <c r="D103" s="148"/>
      <c r="E103" s="6"/>
      <c r="F103" s="17"/>
      <c r="G103" s="7"/>
      <c r="H103" s="17"/>
      <c r="I103" s="5"/>
      <c r="J103" s="17"/>
      <c r="K103" s="7"/>
      <c r="L103" s="17"/>
    </row>
    <row r="104" spans="1:12" ht="21.75" customHeight="1">
      <c r="A104" s="155"/>
      <c r="B104" s="155"/>
      <c r="C104" s="155"/>
      <c r="D104" s="148"/>
      <c r="E104" s="6"/>
      <c r="F104" s="17"/>
      <c r="G104" s="7"/>
      <c r="H104" s="17"/>
      <c r="I104" s="5"/>
      <c r="J104" s="17"/>
      <c r="K104" s="7"/>
      <c r="L104" s="17"/>
    </row>
    <row r="105" spans="1:12" ht="21.75" customHeight="1">
      <c r="A105" s="155"/>
      <c r="B105" s="155"/>
      <c r="C105" s="155"/>
      <c r="D105" s="148"/>
      <c r="E105" s="6"/>
      <c r="F105" s="17"/>
      <c r="G105" s="7"/>
      <c r="H105" s="17"/>
      <c r="I105" s="5"/>
      <c r="J105" s="17"/>
      <c r="K105" s="7"/>
      <c r="L105" s="17"/>
    </row>
    <row r="106" spans="1:12" ht="21.75" customHeight="1">
      <c r="A106" s="155"/>
      <c r="B106" s="155"/>
      <c r="C106" s="155"/>
      <c r="D106" s="148"/>
      <c r="E106" s="6"/>
      <c r="F106" s="17"/>
      <c r="G106" s="7"/>
      <c r="H106" s="17"/>
      <c r="I106" s="5"/>
      <c r="J106" s="17"/>
      <c r="K106" s="7"/>
      <c r="L106" s="17"/>
    </row>
    <row r="107" spans="1:12" ht="21.75" customHeight="1">
      <c r="A107" s="155"/>
      <c r="B107" s="155"/>
      <c r="C107" s="155"/>
      <c r="D107" s="148"/>
      <c r="E107" s="6"/>
      <c r="F107" s="17"/>
      <c r="G107" s="7"/>
      <c r="H107" s="17"/>
      <c r="I107" s="5"/>
      <c r="J107" s="17"/>
      <c r="K107" s="7"/>
      <c r="L107" s="17"/>
    </row>
    <row r="108" spans="1:12" ht="18" customHeight="1">
      <c r="A108" s="155"/>
      <c r="B108" s="155"/>
      <c r="C108" s="155"/>
      <c r="D108" s="148"/>
      <c r="E108" s="6"/>
      <c r="F108" s="17"/>
      <c r="G108" s="7"/>
      <c r="H108" s="17"/>
      <c r="I108" s="5"/>
      <c r="J108" s="17"/>
      <c r="K108" s="7"/>
      <c r="L108" s="17"/>
    </row>
    <row r="109" spans="1:12" ht="21.9" customHeight="1">
      <c r="A109" s="143" t="str">
        <f>A59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109" s="18"/>
      <c r="C109" s="18"/>
      <c r="D109" s="156"/>
      <c r="E109" s="18"/>
      <c r="F109" s="11"/>
      <c r="G109" s="11"/>
      <c r="H109" s="11"/>
      <c r="I109" s="157"/>
      <c r="J109" s="11"/>
      <c r="K109" s="11"/>
      <c r="L109" s="11"/>
    </row>
    <row r="110" spans="1:12" ht="21.75" customHeight="1">
      <c r="A110" s="137" t="str">
        <f>A1</f>
        <v>บริษัท โกลบอล เพาเวอร์ ซินเนอร์ยี่ จำกัด (มหาชน)</v>
      </c>
      <c r="B110" s="137"/>
      <c r="C110" s="138"/>
      <c r="D110" s="139"/>
      <c r="E110" s="138"/>
      <c r="F110" s="140"/>
      <c r="G110" s="140"/>
      <c r="H110" s="140"/>
      <c r="I110" s="141"/>
      <c r="J110" s="140"/>
      <c r="K110" s="140"/>
      <c r="L110" s="140"/>
    </row>
    <row r="111" spans="1:12" ht="21.75" customHeight="1">
      <c r="A111" s="137" t="s">
        <v>65</v>
      </c>
      <c r="B111" s="137"/>
      <c r="C111" s="138"/>
      <c r="D111" s="139"/>
      <c r="E111" s="138"/>
      <c r="F111" s="140"/>
      <c r="G111" s="140"/>
      <c r="H111" s="140"/>
      <c r="I111" s="141"/>
      <c r="J111" s="140"/>
      <c r="K111" s="140"/>
      <c r="L111" s="140"/>
    </row>
    <row r="112" spans="1:12" ht="21.75" customHeight="1">
      <c r="A112" s="142" t="str">
        <f>A3</f>
        <v>ณ วันที่ 31 ธันวาคม พ.ศ. 2565</v>
      </c>
      <c r="B112" s="142"/>
      <c r="C112" s="143"/>
      <c r="D112" s="144"/>
      <c r="E112" s="143"/>
      <c r="F112" s="145"/>
      <c r="G112" s="145"/>
      <c r="H112" s="145"/>
      <c r="I112" s="146"/>
      <c r="J112" s="145"/>
      <c r="K112" s="145"/>
      <c r="L112" s="145"/>
    </row>
    <row r="113" spans="1:15" ht="21.75" customHeight="1">
      <c r="A113" s="138"/>
      <c r="B113" s="138"/>
      <c r="C113" s="138"/>
      <c r="D113" s="139"/>
      <c r="E113" s="138"/>
      <c r="F113" s="140"/>
      <c r="G113" s="140"/>
      <c r="H113" s="140"/>
      <c r="I113" s="141"/>
      <c r="J113" s="140"/>
      <c r="K113" s="140"/>
      <c r="L113" s="140"/>
    </row>
    <row r="114" spans="1:15" ht="21.75" customHeight="1">
      <c r="A114" s="137"/>
      <c r="B114" s="137"/>
      <c r="C114" s="138"/>
      <c r="D114" s="139"/>
      <c r="E114" s="138"/>
      <c r="F114" s="232" t="s">
        <v>2</v>
      </c>
      <c r="G114" s="232"/>
      <c r="H114" s="232"/>
      <c r="I114" s="1"/>
      <c r="J114" s="232" t="s">
        <v>3</v>
      </c>
      <c r="K114" s="232"/>
      <c r="L114" s="232"/>
    </row>
    <row r="115" spans="1:15" ht="21.75" customHeight="1">
      <c r="A115" s="138"/>
      <c r="B115" s="138"/>
      <c r="C115" s="138"/>
      <c r="D115" s="139"/>
      <c r="E115" s="137"/>
      <c r="F115" s="26" t="s">
        <v>275</v>
      </c>
      <c r="G115" s="2"/>
      <c r="H115" s="26" t="s">
        <v>4</v>
      </c>
      <c r="I115" s="3"/>
      <c r="J115" s="26" t="s">
        <v>275</v>
      </c>
      <c r="K115" s="2"/>
      <c r="L115" s="26" t="s">
        <v>4</v>
      </c>
    </row>
    <row r="116" spans="1:15" ht="21.75" customHeight="1">
      <c r="A116" s="138"/>
      <c r="B116" s="138"/>
      <c r="C116" s="138"/>
      <c r="D116" s="147" t="s">
        <v>5</v>
      </c>
      <c r="E116" s="137"/>
      <c r="F116" s="4" t="s">
        <v>6</v>
      </c>
      <c r="G116" s="2"/>
      <c r="H116" s="4" t="s">
        <v>6</v>
      </c>
      <c r="I116" s="5"/>
      <c r="J116" s="4" t="s">
        <v>6</v>
      </c>
      <c r="K116" s="2"/>
      <c r="L116" s="4" t="s">
        <v>6</v>
      </c>
    </row>
    <row r="117" spans="1:15" ht="21.75" customHeight="1">
      <c r="A117" s="233" t="s">
        <v>86</v>
      </c>
      <c r="B117" s="233"/>
      <c r="C117" s="233"/>
      <c r="D117" s="139"/>
      <c r="E117" s="6"/>
      <c r="F117" s="195"/>
      <c r="G117" s="7"/>
      <c r="H117" s="7"/>
      <c r="I117" s="5"/>
      <c r="J117" s="195"/>
      <c r="K117" s="7"/>
      <c r="L117" s="7"/>
    </row>
    <row r="118" spans="1:15" ht="6" customHeight="1">
      <c r="A118" s="136"/>
      <c r="B118" s="6"/>
      <c r="C118" s="6"/>
      <c r="D118" s="139"/>
      <c r="E118" s="6"/>
      <c r="F118" s="195"/>
      <c r="G118" s="7"/>
      <c r="H118" s="7"/>
      <c r="I118" s="5"/>
      <c r="J118" s="195"/>
      <c r="K118" s="7"/>
      <c r="L118" s="7"/>
    </row>
    <row r="119" spans="1:15" ht="21.75" customHeight="1">
      <c r="A119" s="136" t="s">
        <v>66</v>
      </c>
      <c r="B119" s="6"/>
      <c r="C119" s="6"/>
      <c r="D119" s="139"/>
      <c r="E119" s="6"/>
      <c r="F119" s="195"/>
      <c r="G119" s="7"/>
      <c r="H119" s="7"/>
      <c r="I119" s="5"/>
      <c r="J119" s="195"/>
      <c r="K119" s="7"/>
      <c r="L119" s="7"/>
    </row>
    <row r="120" spans="1:15" ht="6" customHeight="1">
      <c r="A120" s="136"/>
      <c r="B120" s="6"/>
      <c r="C120" s="6"/>
      <c r="D120" s="139"/>
      <c r="E120" s="6"/>
      <c r="F120" s="195"/>
      <c r="G120" s="7"/>
      <c r="H120" s="7"/>
      <c r="I120" s="5"/>
      <c r="J120" s="195"/>
      <c r="K120" s="7"/>
      <c r="L120" s="7"/>
    </row>
    <row r="121" spans="1:15" ht="21.75" customHeight="1">
      <c r="A121" s="6" t="s">
        <v>67</v>
      </c>
      <c r="B121" s="6"/>
      <c r="C121" s="6"/>
      <c r="D121" s="148"/>
      <c r="E121" s="6"/>
      <c r="F121" s="195"/>
      <c r="G121" s="7"/>
      <c r="H121" s="7"/>
      <c r="I121" s="5"/>
      <c r="J121" s="195"/>
      <c r="K121" s="7"/>
      <c r="L121" s="7"/>
    </row>
    <row r="122" spans="1:15" ht="21.75" customHeight="1">
      <c r="A122" s="6"/>
      <c r="B122" s="6" t="s">
        <v>68</v>
      </c>
      <c r="C122" s="6"/>
      <c r="D122" s="148"/>
      <c r="E122" s="6"/>
      <c r="F122" s="195"/>
      <c r="G122" s="7"/>
      <c r="H122" s="7"/>
      <c r="I122" s="5"/>
      <c r="J122" s="195"/>
      <c r="K122" s="7"/>
      <c r="L122" s="7"/>
    </row>
    <row r="123" spans="1:15" ht="21.75" customHeight="1">
      <c r="A123" s="6"/>
      <c r="B123" s="6"/>
      <c r="C123" s="6" t="s">
        <v>69</v>
      </c>
      <c r="D123" s="148"/>
      <c r="E123" s="6"/>
      <c r="F123" s="195"/>
      <c r="G123" s="7"/>
      <c r="H123" s="7"/>
      <c r="I123" s="5"/>
      <c r="J123" s="195"/>
      <c r="K123" s="7"/>
      <c r="L123" s="7"/>
    </row>
    <row r="124" spans="1:15" ht="21.75" customHeight="1" thickBot="1">
      <c r="A124" s="6"/>
      <c r="B124" s="6"/>
      <c r="C124" s="6" t="s">
        <v>70</v>
      </c>
      <c r="D124" s="148"/>
      <c r="E124" s="6"/>
      <c r="F124" s="207">
        <v>28197293710</v>
      </c>
      <c r="G124" s="7"/>
      <c r="H124" s="158">
        <v>28197293710</v>
      </c>
      <c r="I124" s="7"/>
      <c r="J124" s="207">
        <v>28197293710</v>
      </c>
      <c r="K124" s="7"/>
      <c r="L124" s="158">
        <v>28197293710</v>
      </c>
    </row>
    <row r="125" spans="1:15" ht="6" customHeight="1" thickTop="1">
      <c r="A125" s="6"/>
      <c r="B125" s="6"/>
      <c r="C125" s="6"/>
      <c r="D125" s="148"/>
      <c r="E125" s="6"/>
      <c r="F125" s="197"/>
      <c r="G125" s="140"/>
      <c r="H125" s="140"/>
      <c r="I125" s="140"/>
      <c r="J125" s="197"/>
      <c r="K125" s="140"/>
      <c r="L125" s="140"/>
    </row>
    <row r="126" spans="1:15" ht="21.75" customHeight="1">
      <c r="A126" s="6"/>
      <c r="B126" s="6" t="s">
        <v>71</v>
      </c>
      <c r="C126" s="6"/>
      <c r="D126" s="148"/>
      <c r="E126" s="6"/>
      <c r="F126" s="195"/>
      <c r="G126" s="7"/>
      <c r="H126" s="7"/>
      <c r="I126" s="5"/>
      <c r="J126" s="195"/>
      <c r="K126" s="7"/>
      <c r="L126" s="7"/>
    </row>
    <row r="127" spans="1:15" ht="21.75" customHeight="1">
      <c r="A127" s="6"/>
      <c r="B127" s="6"/>
      <c r="C127" s="6" t="s">
        <v>72</v>
      </c>
      <c r="D127" s="148"/>
      <c r="E127" s="6"/>
      <c r="F127" s="195"/>
      <c r="G127" s="7"/>
      <c r="H127" s="7"/>
      <c r="I127" s="5"/>
      <c r="J127" s="195"/>
      <c r="K127" s="7"/>
      <c r="L127" s="7"/>
    </row>
    <row r="128" spans="1:15" ht="21.75" customHeight="1">
      <c r="A128" s="6"/>
      <c r="B128" s="6"/>
      <c r="C128" s="6" t="s">
        <v>73</v>
      </c>
      <c r="D128" s="148"/>
      <c r="E128" s="6"/>
      <c r="F128" s="195">
        <v>28197293670</v>
      </c>
      <c r="G128" s="7"/>
      <c r="H128" s="7">
        <v>28197293670</v>
      </c>
      <c r="I128" s="7"/>
      <c r="J128" s="195">
        <v>28197293670</v>
      </c>
      <c r="K128" s="7"/>
      <c r="L128" s="7">
        <v>28197293670</v>
      </c>
      <c r="N128" s="159"/>
      <c r="O128" s="162"/>
    </row>
    <row r="129" spans="1:15" ht="21.75" customHeight="1">
      <c r="A129" s="6" t="s">
        <v>74</v>
      </c>
      <c r="B129" s="6"/>
      <c r="C129" s="6"/>
      <c r="D129" s="148"/>
      <c r="E129" s="6"/>
      <c r="F129" s="195">
        <v>70175900837</v>
      </c>
      <c r="G129" s="7"/>
      <c r="H129" s="7">
        <v>70175900837</v>
      </c>
      <c r="I129" s="7"/>
      <c r="J129" s="195">
        <v>70175900837</v>
      </c>
      <c r="K129" s="7"/>
      <c r="L129" s="7">
        <v>70175900837</v>
      </c>
      <c r="N129" s="159"/>
      <c r="O129" s="162"/>
    </row>
    <row r="130" spans="1:15" ht="21.75" customHeight="1">
      <c r="A130" s="6" t="s">
        <v>75</v>
      </c>
      <c r="B130" s="6"/>
      <c r="C130" s="6"/>
      <c r="D130" s="148"/>
      <c r="E130" s="6"/>
      <c r="F130" s="195"/>
      <c r="G130" s="7"/>
      <c r="H130" s="7"/>
      <c r="I130" s="7"/>
      <c r="J130" s="195"/>
      <c r="K130" s="7"/>
      <c r="L130" s="7"/>
      <c r="N130" s="159"/>
      <c r="O130" s="162"/>
    </row>
    <row r="131" spans="1:15" ht="21.75" customHeight="1">
      <c r="A131" s="138"/>
      <c r="B131" s="6" t="s">
        <v>27</v>
      </c>
      <c r="C131" s="6"/>
      <c r="D131" s="148"/>
      <c r="E131" s="6"/>
      <c r="F131" s="195">
        <v>-14991990030</v>
      </c>
      <c r="G131" s="7"/>
      <c r="H131" s="7">
        <v>-15002535663</v>
      </c>
      <c r="I131" s="7"/>
      <c r="J131" s="195">
        <v>0</v>
      </c>
      <c r="K131" s="7"/>
      <c r="L131" s="7">
        <v>0</v>
      </c>
      <c r="N131" s="159"/>
      <c r="O131" s="162"/>
    </row>
    <row r="132" spans="1:15" ht="21.75" customHeight="1">
      <c r="A132" s="6" t="s">
        <v>76</v>
      </c>
      <c r="B132" s="6"/>
      <c r="C132" s="138"/>
      <c r="D132" s="148"/>
      <c r="E132" s="6"/>
      <c r="F132" s="195">
        <v>-1118213914</v>
      </c>
      <c r="G132" s="7"/>
      <c r="H132" s="7">
        <v>-1118213914</v>
      </c>
      <c r="I132" s="7"/>
      <c r="J132" s="195">
        <v>78467400</v>
      </c>
      <c r="K132" s="7"/>
      <c r="L132" s="7">
        <v>78467400</v>
      </c>
      <c r="N132" s="159"/>
      <c r="O132" s="162"/>
    </row>
    <row r="133" spans="1:15" ht="21.75" customHeight="1">
      <c r="A133" s="6" t="s">
        <v>77</v>
      </c>
      <c r="B133" s="6"/>
      <c r="C133" s="6"/>
      <c r="D133" s="148"/>
      <c r="E133" s="6"/>
      <c r="F133" s="195"/>
      <c r="G133" s="7"/>
      <c r="H133" s="7"/>
      <c r="I133" s="5"/>
      <c r="J133" s="195"/>
      <c r="K133" s="7"/>
      <c r="L133" s="7"/>
      <c r="N133" s="159"/>
      <c r="O133" s="162"/>
    </row>
    <row r="134" spans="1:15" ht="21.75" customHeight="1">
      <c r="A134" s="6"/>
      <c r="B134" s="6" t="s">
        <v>78</v>
      </c>
      <c r="C134" s="6"/>
      <c r="D134" s="148"/>
      <c r="E134" s="6"/>
      <c r="F134" s="195"/>
      <c r="G134" s="7"/>
      <c r="H134" s="7"/>
      <c r="I134" s="5"/>
      <c r="J134" s="195"/>
      <c r="K134" s="7"/>
      <c r="L134" s="7"/>
      <c r="N134" s="160"/>
      <c r="O134" s="162"/>
    </row>
    <row r="135" spans="1:15" ht="21.75" customHeight="1">
      <c r="A135" s="6"/>
      <c r="B135" s="6" t="s">
        <v>79</v>
      </c>
      <c r="C135" s="6"/>
      <c r="D135" s="148">
        <v>33</v>
      </c>
      <c r="E135" s="6"/>
      <c r="F135" s="195">
        <v>2268360049</v>
      </c>
      <c r="G135" s="7"/>
      <c r="H135" s="7">
        <v>2088252769</v>
      </c>
      <c r="I135" s="7"/>
      <c r="J135" s="195">
        <v>2268360049</v>
      </c>
      <c r="K135" s="7"/>
      <c r="L135" s="7">
        <v>2088252769</v>
      </c>
      <c r="N135" s="159"/>
      <c r="O135" s="162"/>
    </row>
    <row r="136" spans="1:15" ht="21.75" customHeight="1">
      <c r="A136" s="6"/>
      <c r="B136" s="6" t="s">
        <v>80</v>
      </c>
      <c r="C136" s="6"/>
      <c r="D136" s="148"/>
      <c r="E136" s="6"/>
      <c r="F136" s="195">
        <v>20529290819</v>
      </c>
      <c r="G136" s="7"/>
      <c r="H136" s="7">
        <v>23091536750</v>
      </c>
      <c r="I136" s="7"/>
      <c r="J136" s="195">
        <v>28177773058</v>
      </c>
      <c r="K136" s="7"/>
      <c r="L136" s="7">
        <v>28139409979</v>
      </c>
      <c r="N136" s="159"/>
      <c r="O136" s="162"/>
    </row>
    <row r="137" spans="1:15" ht="21.75" customHeight="1">
      <c r="A137" s="6" t="s">
        <v>81</v>
      </c>
      <c r="B137" s="6"/>
      <c r="C137" s="6"/>
      <c r="D137" s="148"/>
      <c r="E137" s="6"/>
      <c r="F137" s="199">
        <f>'Thai 12'!Z41</f>
        <v>-330685711</v>
      </c>
      <c r="G137" s="7"/>
      <c r="H137" s="11">
        <v>902045509</v>
      </c>
      <c r="I137" s="7"/>
      <c r="J137" s="203">
        <v>1444799597</v>
      </c>
      <c r="K137" s="7"/>
      <c r="L137" s="151">
        <v>1388940609</v>
      </c>
      <c r="N137" s="159"/>
      <c r="O137" s="162"/>
    </row>
    <row r="138" spans="1:15" ht="6" customHeight="1">
      <c r="A138" s="136"/>
      <c r="B138" s="6"/>
      <c r="C138" s="6"/>
      <c r="D138" s="148"/>
      <c r="E138" s="6"/>
      <c r="F138" s="195"/>
      <c r="G138" s="7"/>
      <c r="H138" s="7"/>
      <c r="I138" s="5"/>
      <c r="J138" s="195"/>
      <c r="K138" s="7"/>
      <c r="L138" s="7"/>
      <c r="O138" s="162"/>
    </row>
    <row r="139" spans="1:15" ht="21.75" customHeight="1">
      <c r="A139" s="136" t="s">
        <v>82</v>
      </c>
      <c r="B139" s="6"/>
      <c r="C139" s="6"/>
      <c r="D139" s="148"/>
      <c r="E139" s="6"/>
      <c r="F139" s="206">
        <f>SUM(F128:F137)</f>
        <v>104729955720</v>
      </c>
      <c r="G139" s="7"/>
      <c r="H139" s="9">
        <f>SUM(H128:H137)</f>
        <v>108334279958</v>
      </c>
      <c r="I139" s="9"/>
      <c r="J139" s="206">
        <f>SUM(J128:J137)</f>
        <v>130342594611</v>
      </c>
      <c r="K139" s="9"/>
      <c r="L139" s="9">
        <f>SUM(L128:L137)</f>
        <v>130068265264</v>
      </c>
      <c r="N139" s="163"/>
      <c r="O139" s="164"/>
    </row>
    <row r="140" spans="1:15" ht="21.75" customHeight="1">
      <c r="A140" s="6" t="s">
        <v>83</v>
      </c>
      <c r="B140" s="6"/>
      <c r="C140" s="6"/>
      <c r="D140" s="148"/>
      <c r="E140" s="6"/>
      <c r="F140" s="199">
        <v>10370262958</v>
      </c>
      <c r="G140" s="7"/>
      <c r="H140" s="11">
        <v>9413260858</v>
      </c>
      <c r="I140" s="7"/>
      <c r="J140" s="208">
        <v>0</v>
      </c>
      <c r="K140" s="7"/>
      <c r="L140" s="19">
        <v>0</v>
      </c>
    </row>
    <row r="141" spans="1:15" ht="6" customHeight="1">
      <c r="A141" s="6"/>
      <c r="B141" s="6"/>
      <c r="C141" s="6"/>
      <c r="D141" s="148"/>
      <c r="E141" s="6"/>
      <c r="F141" s="195"/>
      <c r="G141" s="7"/>
      <c r="H141" s="7"/>
      <c r="I141" s="20"/>
      <c r="J141" s="195"/>
      <c r="K141" s="7"/>
      <c r="L141" s="7"/>
    </row>
    <row r="142" spans="1:15" ht="21.75" customHeight="1">
      <c r="A142" s="136" t="s">
        <v>84</v>
      </c>
      <c r="B142" s="6"/>
      <c r="C142" s="6"/>
      <c r="D142" s="148"/>
      <c r="E142" s="6"/>
      <c r="F142" s="200">
        <f>SUM(F139:F140)</f>
        <v>115100218678</v>
      </c>
      <c r="G142" s="7"/>
      <c r="H142" s="12">
        <f>SUM(H139:H140)</f>
        <v>117747540816</v>
      </c>
      <c r="I142" s="20"/>
      <c r="J142" s="200">
        <f>SUM(J139:J140)</f>
        <v>130342594611</v>
      </c>
      <c r="K142" s="7"/>
      <c r="L142" s="12">
        <f>SUM(L139:L140)</f>
        <v>130068265264</v>
      </c>
    </row>
    <row r="143" spans="1:15" ht="6" customHeight="1">
      <c r="A143" s="136"/>
      <c r="B143" s="6"/>
      <c r="C143" s="6"/>
      <c r="D143" s="148"/>
      <c r="E143" s="6"/>
      <c r="F143" s="195"/>
      <c r="G143" s="7"/>
      <c r="H143" s="7"/>
      <c r="I143" s="20"/>
      <c r="J143" s="195"/>
      <c r="K143" s="7"/>
      <c r="L143" s="7"/>
    </row>
    <row r="144" spans="1:15" ht="21.75" customHeight="1" thickBot="1">
      <c r="A144" s="233" t="s">
        <v>85</v>
      </c>
      <c r="B144" s="233"/>
      <c r="C144" s="233"/>
      <c r="D144" s="148"/>
      <c r="E144" s="6"/>
      <c r="F144" s="202">
        <f>F142+F102</f>
        <v>288810093402</v>
      </c>
      <c r="G144" s="7"/>
      <c r="H144" s="14">
        <f>H142+H102</f>
        <v>270795913188</v>
      </c>
      <c r="I144" s="141"/>
      <c r="J144" s="202">
        <f>J142+J102</f>
        <v>228553985415</v>
      </c>
      <c r="K144" s="7"/>
      <c r="L144" s="14">
        <f>L142+L102</f>
        <v>208847540589</v>
      </c>
    </row>
    <row r="145" spans="1:12" ht="21.75" customHeight="1" thickTop="1">
      <c r="A145" s="155"/>
      <c r="B145" s="155"/>
      <c r="C145" s="155"/>
      <c r="D145" s="148"/>
      <c r="E145" s="6"/>
      <c r="F145" s="130"/>
      <c r="G145" s="130"/>
      <c r="H145" s="130"/>
      <c r="I145" s="130"/>
      <c r="J145" s="130"/>
      <c r="K145" s="7"/>
      <c r="L145" s="130"/>
    </row>
    <row r="146" spans="1:12" ht="21.75" customHeight="1">
      <c r="A146" s="155"/>
      <c r="B146" s="155"/>
      <c r="C146" s="155"/>
      <c r="D146" s="148"/>
      <c r="E146" s="6"/>
      <c r="F146" s="7"/>
      <c r="G146" s="7"/>
      <c r="H146" s="7"/>
      <c r="I146" s="7"/>
      <c r="J146" s="7"/>
      <c r="K146" s="7"/>
      <c r="L146" s="7"/>
    </row>
    <row r="147" spans="1:12" ht="21.75" customHeight="1">
      <c r="A147" s="155"/>
      <c r="B147" s="155"/>
      <c r="C147" s="155"/>
      <c r="D147" s="148"/>
      <c r="E147" s="6"/>
      <c r="F147" s="7"/>
      <c r="G147" s="7"/>
      <c r="H147" s="7"/>
      <c r="I147" s="7"/>
      <c r="J147" s="7"/>
      <c r="K147" s="7"/>
      <c r="L147" s="7"/>
    </row>
    <row r="148" spans="1:12" ht="21.75" customHeight="1">
      <c r="A148" s="155"/>
      <c r="B148" s="155"/>
      <c r="C148" s="155"/>
      <c r="D148" s="148"/>
      <c r="E148" s="6"/>
      <c r="F148" s="224"/>
      <c r="G148" s="7"/>
      <c r="H148" s="7"/>
      <c r="I148" s="7"/>
      <c r="J148" s="7"/>
      <c r="K148" s="7"/>
      <c r="L148" s="7"/>
    </row>
    <row r="149" spans="1:12" ht="21.75" customHeight="1">
      <c r="A149" s="155"/>
      <c r="B149" s="155"/>
      <c r="C149" s="155"/>
      <c r="D149" s="148"/>
      <c r="E149" s="6"/>
      <c r="F149" s="7"/>
      <c r="G149" s="7"/>
      <c r="H149" s="7"/>
      <c r="I149" s="7"/>
      <c r="J149" s="7"/>
      <c r="K149" s="7"/>
      <c r="L149" s="7"/>
    </row>
    <row r="150" spans="1:12" ht="21.75" customHeight="1">
      <c r="A150" s="155"/>
      <c r="B150" s="155"/>
      <c r="C150" s="155"/>
      <c r="D150" s="148"/>
      <c r="E150" s="6"/>
      <c r="F150" s="7"/>
      <c r="G150" s="7"/>
      <c r="H150" s="7"/>
      <c r="I150" s="7"/>
      <c r="J150" s="7"/>
      <c r="K150" s="7"/>
      <c r="L150" s="7"/>
    </row>
    <row r="151" spans="1:12" ht="21.75" customHeight="1">
      <c r="A151" s="155"/>
      <c r="B151" s="155"/>
      <c r="C151" s="155"/>
      <c r="D151" s="148"/>
      <c r="E151" s="6"/>
      <c r="F151" s="7"/>
      <c r="G151" s="7"/>
      <c r="H151" s="7"/>
      <c r="I151" s="7"/>
      <c r="J151" s="7"/>
      <c r="K151" s="7"/>
      <c r="L151" s="7"/>
    </row>
    <row r="152" spans="1:12" ht="21.75" customHeight="1">
      <c r="A152" s="155"/>
      <c r="B152" s="155"/>
      <c r="C152" s="155"/>
      <c r="D152" s="148"/>
      <c r="E152" s="6"/>
      <c r="F152" s="7"/>
      <c r="G152" s="7"/>
      <c r="H152" s="7"/>
      <c r="I152" s="7"/>
      <c r="J152" s="7"/>
      <c r="K152" s="7"/>
      <c r="L152" s="7"/>
    </row>
    <row r="153" spans="1:12" ht="21.75" customHeight="1">
      <c r="A153" s="155"/>
      <c r="B153" s="155"/>
      <c r="C153" s="155"/>
      <c r="D153" s="148"/>
      <c r="E153" s="6"/>
      <c r="F153" s="7"/>
      <c r="G153" s="7"/>
      <c r="H153" s="7"/>
      <c r="I153" s="7"/>
      <c r="J153" s="7"/>
      <c r="K153" s="7"/>
      <c r="L153" s="7"/>
    </row>
    <row r="154" spans="1:12" ht="21.75" customHeight="1">
      <c r="A154" s="155"/>
      <c r="B154" s="155"/>
      <c r="C154" s="155"/>
      <c r="D154" s="148"/>
      <c r="E154" s="6"/>
      <c r="F154" s="7"/>
      <c r="G154" s="7"/>
      <c r="H154" s="7"/>
      <c r="I154" s="7"/>
      <c r="J154" s="7"/>
      <c r="K154" s="7"/>
      <c r="L154" s="7"/>
    </row>
    <row r="155" spans="1:12" ht="21.75" customHeight="1">
      <c r="A155" s="155"/>
      <c r="B155" s="155"/>
      <c r="C155" s="155"/>
      <c r="D155" s="148"/>
      <c r="E155" s="6"/>
      <c r="F155" s="7"/>
      <c r="G155" s="7"/>
      <c r="H155" s="7"/>
      <c r="I155" s="7"/>
      <c r="J155" s="7"/>
      <c r="K155" s="7"/>
      <c r="L155" s="7"/>
    </row>
    <row r="156" spans="1:12" ht="21.75" customHeight="1">
      <c r="A156" s="155"/>
      <c r="B156" s="155"/>
      <c r="C156" s="155"/>
      <c r="D156" s="148"/>
      <c r="E156" s="6"/>
      <c r="F156" s="7"/>
      <c r="G156" s="7"/>
      <c r="H156" s="7"/>
      <c r="I156" s="7"/>
      <c r="J156" s="7"/>
      <c r="K156" s="7"/>
      <c r="L156" s="7"/>
    </row>
    <row r="157" spans="1:12" ht="21.75" customHeight="1">
      <c r="A157" s="155"/>
      <c r="B157" s="155"/>
      <c r="C157" s="155"/>
      <c r="D157" s="148"/>
      <c r="E157" s="6"/>
      <c r="F157" s="7"/>
      <c r="G157" s="7"/>
      <c r="H157" s="7"/>
      <c r="I157" s="7"/>
      <c r="J157" s="7"/>
      <c r="K157" s="7"/>
      <c r="L157" s="7"/>
    </row>
    <row r="158" spans="1:12" ht="18.75" customHeight="1">
      <c r="A158" s="155"/>
      <c r="B158" s="155"/>
      <c r="C158" s="155"/>
      <c r="D158" s="148"/>
      <c r="E158" s="6"/>
      <c r="F158" s="7"/>
      <c r="G158" s="7"/>
      <c r="H158" s="7"/>
      <c r="I158" s="7"/>
      <c r="J158" s="7"/>
      <c r="K158" s="7"/>
      <c r="L158" s="7"/>
    </row>
    <row r="159" spans="1:12" ht="21.9" customHeight="1">
      <c r="A159" s="143" t="str">
        <f>A59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159" s="143"/>
      <c r="C159" s="143"/>
      <c r="D159" s="144"/>
      <c r="E159" s="143"/>
      <c r="F159" s="145"/>
      <c r="G159" s="145"/>
      <c r="H159" s="145"/>
      <c r="I159" s="146"/>
      <c r="J159" s="145"/>
      <c r="K159" s="145"/>
      <c r="L159" s="145"/>
    </row>
    <row r="160" spans="1:12" ht="21.75" customHeight="1">
      <c r="F160" s="162"/>
      <c r="H160" s="162"/>
      <c r="J160" s="162"/>
      <c r="L160" s="162"/>
    </row>
    <row r="161" spans="6:12" ht="21.75" customHeight="1">
      <c r="F161" s="162"/>
      <c r="G161" s="162"/>
      <c r="H161" s="162"/>
      <c r="I161" s="162"/>
      <c r="J161" s="162"/>
      <c r="K161" s="162"/>
      <c r="L161" s="162"/>
    </row>
    <row r="163" spans="6:12" ht="21.75" customHeight="1">
      <c r="F163" s="162"/>
      <c r="G163" s="162"/>
      <c r="H163" s="162"/>
      <c r="I163" s="162"/>
      <c r="J163" s="162"/>
      <c r="K163" s="162"/>
      <c r="L163" s="162"/>
    </row>
  </sheetData>
  <mergeCells count="13">
    <mergeCell ref="A144:C144"/>
    <mergeCell ref="A88:C88"/>
    <mergeCell ref="A100:C100"/>
    <mergeCell ref="A102:C102"/>
    <mergeCell ref="F114:H114"/>
    <mergeCell ref="J114:L114"/>
    <mergeCell ref="A117:C117"/>
    <mergeCell ref="F5:H5"/>
    <mergeCell ref="J5:L5"/>
    <mergeCell ref="F64:H64"/>
    <mergeCell ref="J64:L64"/>
    <mergeCell ref="A67:C67"/>
    <mergeCell ref="A69:C69"/>
  </mergeCells>
  <phoneticPr fontId="7" type="noConversion"/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90B1-C6AE-4A39-A14B-D6D349DE338F}">
  <dimension ref="A1:M101"/>
  <sheetViews>
    <sheetView zoomScale="90" zoomScaleNormal="90" zoomScaleSheetLayoutView="85" workbookViewId="0">
      <selection activeCell="G73" sqref="G73"/>
    </sheetView>
  </sheetViews>
  <sheetFormatPr defaultColWidth="8.6640625" defaultRowHeight="21.75" customHeight="1"/>
  <cols>
    <col min="1" max="3" width="1.44140625" style="161" customWidth="1"/>
    <col min="4" max="4" width="31.88671875" style="161" customWidth="1"/>
    <col min="5" max="5" width="8.109375" style="161" bestFit="1" customWidth="1"/>
    <col min="6" max="6" width="0.5546875" style="161" customWidth="1"/>
    <col min="7" max="7" width="14.6640625" style="161" customWidth="1"/>
    <col min="8" max="8" width="0.5546875" style="161" customWidth="1"/>
    <col min="9" max="9" width="14.6640625" style="161" customWidth="1"/>
    <col min="10" max="10" width="0.5546875" style="161" customWidth="1"/>
    <col min="11" max="11" width="14.6640625" style="161" customWidth="1"/>
    <col min="12" max="12" width="0.5546875" style="161" customWidth="1"/>
    <col min="13" max="13" width="14.6640625" style="161" customWidth="1"/>
    <col min="14" max="16384" width="8.6640625" style="161"/>
  </cols>
  <sheetData>
    <row r="1" spans="1:13" ht="21.75" customHeight="1">
      <c r="A1" s="21" t="str">
        <f>+'Thai 7-9'!A1</f>
        <v>บริษัท โกลบอล เพาเวอร์ ซินเนอร์ยี่ จำกัด (มหาชน)</v>
      </c>
      <c r="B1" s="21"/>
      <c r="C1" s="21"/>
      <c r="D1" s="21"/>
      <c r="E1" s="22"/>
      <c r="F1" s="21"/>
      <c r="G1" s="136"/>
      <c r="H1" s="136"/>
      <c r="I1" s="136"/>
      <c r="J1" s="21"/>
      <c r="K1" s="136"/>
      <c r="L1" s="136"/>
      <c r="M1" s="136"/>
    </row>
    <row r="2" spans="1:13" ht="21.75" customHeight="1">
      <c r="A2" s="21" t="s">
        <v>87</v>
      </c>
      <c r="B2" s="21"/>
      <c r="C2" s="21"/>
      <c r="D2" s="21"/>
      <c r="E2" s="22"/>
      <c r="F2" s="21"/>
      <c r="G2" s="136"/>
      <c r="H2" s="136"/>
      <c r="I2" s="136"/>
      <c r="J2" s="21"/>
      <c r="K2" s="136"/>
      <c r="L2" s="136"/>
      <c r="M2" s="136"/>
    </row>
    <row r="3" spans="1:13" ht="21.75" customHeight="1">
      <c r="A3" s="23" t="s">
        <v>277</v>
      </c>
      <c r="B3" s="23"/>
      <c r="C3" s="23"/>
      <c r="D3" s="23"/>
      <c r="E3" s="24"/>
      <c r="F3" s="23"/>
      <c r="G3" s="165"/>
      <c r="H3" s="165"/>
      <c r="I3" s="165"/>
      <c r="J3" s="23"/>
      <c r="K3" s="165"/>
      <c r="L3" s="165"/>
      <c r="M3" s="165"/>
    </row>
    <row r="4" spans="1:13" ht="21.75" customHeight="1">
      <c r="A4" s="21"/>
      <c r="B4" s="21"/>
      <c r="C4" s="21"/>
      <c r="D4" s="21"/>
      <c r="E4" s="22"/>
      <c r="F4" s="21"/>
      <c r="G4" s="136"/>
      <c r="H4" s="136"/>
      <c r="I4" s="136"/>
      <c r="J4" s="21"/>
      <c r="K4" s="136"/>
      <c r="L4" s="136"/>
      <c r="M4" s="136"/>
    </row>
    <row r="5" spans="1:13" ht="21.75" customHeight="1">
      <c r="A5" s="21"/>
      <c r="B5" s="21"/>
      <c r="C5" s="21"/>
      <c r="D5" s="21"/>
      <c r="E5" s="22"/>
      <c r="F5" s="21"/>
      <c r="G5" s="234" t="s">
        <v>2</v>
      </c>
      <c r="H5" s="234"/>
      <c r="I5" s="234"/>
      <c r="J5" s="25"/>
      <c r="K5" s="232" t="s">
        <v>3</v>
      </c>
      <c r="L5" s="232"/>
      <c r="M5" s="232"/>
    </row>
    <row r="6" spans="1:13" ht="21.75" customHeight="1">
      <c r="A6" s="21" t="s">
        <v>88</v>
      </c>
      <c r="B6" s="21"/>
      <c r="C6" s="21"/>
      <c r="D6" s="21"/>
      <c r="E6" s="8"/>
      <c r="F6" s="21"/>
      <c r="G6" s="26" t="s">
        <v>275</v>
      </c>
      <c r="H6" s="2"/>
      <c r="I6" s="26" t="s">
        <v>4</v>
      </c>
      <c r="J6" s="3"/>
      <c r="K6" s="26" t="s">
        <v>275</v>
      </c>
      <c r="L6" s="2"/>
      <c r="M6" s="26" t="s">
        <v>4</v>
      </c>
    </row>
    <row r="7" spans="1:13" ht="21.75" customHeight="1">
      <c r="A7" s="21"/>
      <c r="B7" s="21"/>
      <c r="C7" s="21"/>
      <c r="D7" s="21"/>
      <c r="E7" s="24" t="s">
        <v>5</v>
      </c>
      <c r="F7" s="21"/>
      <c r="G7" s="27" t="s">
        <v>6</v>
      </c>
      <c r="H7" s="2"/>
      <c r="I7" s="27" t="s">
        <v>6</v>
      </c>
      <c r="J7" s="5"/>
      <c r="K7" s="27" t="s">
        <v>6</v>
      </c>
      <c r="L7" s="2"/>
      <c r="M7" s="27" t="s">
        <v>6</v>
      </c>
    </row>
    <row r="8" spans="1:13" ht="6" customHeight="1">
      <c r="A8" s="21"/>
      <c r="B8" s="21"/>
      <c r="C8" s="21"/>
      <c r="D8" s="21"/>
      <c r="E8" s="22"/>
      <c r="F8" s="21"/>
      <c r="G8" s="209"/>
      <c r="H8" s="28"/>
      <c r="I8" s="28"/>
      <c r="J8" s="21"/>
      <c r="K8" s="209"/>
      <c r="L8" s="28"/>
      <c r="M8" s="28"/>
    </row>
    <row r="9" spans="1:13" ht="21.75" customHeight="1">
      <c r="A9" s="8" t="s">
        <v>89</v>
      </c>
      <c r="B9" s="6"/>
      <c r="C9" s="6"/>
      <c r="D9" s="148"/>
      <c r="E9" s="148"/>
      <c r="F9" s="166"/>
      <c r="G9" s="198">
        <v>123083241908</v>
      </c>
      <c r="H9" s="149"/>
      <c r="I9" s="149">
        <v>74136639480</v>
      </c>
      <c r="J9" s="149"/>
      <c r="K9" s="198">
        <v>42840776941</v>
      </c>
      <c r="L9" s="149"/>
      <c r="M9" s="149">
        <v>22595565536</v>
      </c>
    </row>
    <row r="10" spans="1:13" ht="21.75" customHeight="1">
      <c r="A10" s="8" t="s">
        <v>90</v>
      </c>
      <c r="B10" s="6"/>
      <c r="C10" s="6"/>
      <c r="D10" s="148"/>
      <c r="E10" s="148"/>
      <c r="F10" s="166"/>
      <c r="G10" s="198">
        <v>601854767</v>
      </c>
      <c r="H10" s="149"/>
      <c r="I10" s="149">
        <v>736894194</v>
      </c>
      <c r="J10" s="149"/>
      <c r="K10" s="198">
        <v>390029767</v>
      </c>
      <c r="L10" s="149"/>
      <c r="M10" s="149">
        <v>493173703</v>
      </c>
    </row>
    <row r="11" spans="1:13" ht="21.75" customHeight="1">
      <c r="A11" s="6" t="s">
        <v>91</v>
      </c>
      <c r="B11" s="6"/>
      <c r="C11" s="6"/>
      <c r="D11" s="6"/>
      <c r="E11" s="148"/>
      <c r="F11" s="6"/>
      <c r="G11" s="210">
        <v>-120324086933</v>
      </c>
      <c r="H11" s="7"/>
      <c r="I11" s="29">
        <v>-63735952052</v>
      </c>
      <c r="J11" s="7"/>
      <c r="K11" s="30">
        <v>-41111323166</v>
      </c>
      <c r="L11" s="7"/>
      <c r="M11" s="31">
        <v>-19863224193</v>
      </c>
    </row>
    <row r="12" spans="1:13" ht="6" customHeight="1">
      <c r="A12" s="8"/>
      <c r="B12" s="6"/>
      <c r="C12" s="6"/>
      <c r="D12" s="148"/>
      <c r="E12" s="148" t="s">
        <v>88</v>
      </c>
      <c r="F12" s="166"/>
      <c r="G12" s="198"/>
      <c r="H12" s="149"/>
      <c r="I12" s="149"/>
      <c r="J12" s="149"/>
      <c r="K12" s="198"/>
      <c r="L12" s="149"/>
      <c r="M12" s="149"/>
    </row>
    <row r="13" spans="1:13" ht="21.75" customHeight="1">
      <c r="A13" s="21" t="s">
        <v>92</v>
      </c>
      <c r="B13" s="6"/>
      <c r="C13" s="6"/>
      <c r="D13" s="148"/>
      <c r="E13" s="148"/>
      <c r="F13" s="166"/>
      <c r="G13" s="195">
        <v>3361009742</v>
      </c>
      <c r="H13" s="149"/>
      <c r="I13" s="7">
        <f>SUM(I9:I12)</f>
        <v>11137581622</v>
      </c>
      <c r="J13" s="149"/>
      <c r="K13" s="195">
        <f>SUM(K9:K12)</f>
        <v>2119483542</v>
      </c>
      <c r="L13" s="149"/>
      <c r="M13" s="7">
        <f>SUM(M9:M12)</f>
        <v>3225515046</v>
      </c>
    </row>
    <row r="14" spans="1:13" ht="21.75" customHeight="1">
      <c r="A14" s="8" t="s">
        <v>93</v>
      </c>
      <c r="B14" s="6"/>
      <c r="C14" s="6"/>
      <c r="D14" s="148"/>
      <c r="E14" s="148" t="s">
        <v>288</v>
      </c>
      <c r="F14" s="32"/>
      <c r="G14" s="198">
        <v>192001875</v>
      </c>
      <c r="H14" s="149"/>
      <c r="I14" s="149">
        <v>255601875</v>
      </c>
      <c r="J14" s="33"/>
      <c r="K14" s="198">
        <v>3650925457</v>
      </c>
      <c r="L14" s="149"/>
      <c r="M14" s="149">
        <v>3691900393</v>
      </c>
    </row>
    <row r="15" spans="1:13" ht="21.75" customHeight="1">
      <c r="A15" s="8" t="s">
        <v>94</v>
      </c>
      <c r="B15" s="6"/>
      <c r="C15" s="6"/>
      <c r="D15" s="148"/>
      <c r="E15" s="148" t="s">
        <v>297</v>
      </c>
      <c r="F15" s="32"/>
      <c r="G15" s="198">
        <v>2538957609</v>
      </c>
      <c r="H15" s="149"/>
      <c r="I15" s="149">
        <v>3018948271</v>
      </c>
      <c r="J15" s="33"/>
      <c r="K15" s="198">
        <v>1630118945</v>
      </c>
      <c r="L15" s="149"/>
      <c r="M15" s="149">
        <v>731847146</v>
      </c>
    </row>
    <row r="16" spans="1:13" ht="21.75" customHeight="1">
      <c r="A16" s="8" t="s">
        <v>95</v>
      </c>
      <c r="B16" s="6"/>
      <c r="C16" s="6"/>
      <c r="D16" s="148"/>
      <c r="E16" s="148"/>
      <c r="F16" s="32"/>
      <c r="G16" s="198">
        <f>-46758924-1</f>
        <v>-46758925</v>
      </c>
      <c r="H16" s="149"/>
      <c r="I16" s="149">
        <v>-54945229</v>
      </c>
      <c r="J16" s="33"/>
      <c r="K16" s="198">
        <v>-117291651</v>
      </c>
      <c r="L16" s="149"/>
      <c r="M16" s="149">
        <v>285333800</v>
      </c>
    </row>
    <row r="17" spans="1:13" ht="21.75" customHeight="1">
      <c r="A17" s="8" t="s">
        <v>96</v>
      </c>
      <c r="B17" s="6"/>
      <c r="C17" s="6"/>
      <c r="D17" s="148"/>
      <c r="E17" s="148"/>
      <c r="F17" s="32"/>
      <c r="G17" s="198">
        <v>-2309825758</v>
      </c>
      <c r="H17" s="149"/>
      <c r="I17" s="149">
        <v>-2962734798</v>
      </c>
      <c r="J17" s="33"/>
      <c r="K17" s="198">
        <v>-1375584926</v>
      </c>
      <c r="L17" s="149"/>
      <c r="M17" s="149">
        <v>-1097750961</v>
      </c>
    </row>
    <row r="18" spans="1:13" ht="21.75" customHeight="1">
      <c r="A18" s="8" t="s">
        <v>284</v>
      </c>
      <c r="B18" s="6"/>
      <c r="C18" s="6"/>
      <c r="D18" s="148"/>
      <c r="E18" s="148"/>
      <c r="F18" s="32"/>
      <c r="G18" s="198"/>
      <c r="H18" s="149"/>
      <c r="I18" s="149"/>
      <c r="J18" s="33"/>
      <c r="K18" s="198"/>
      <c r="L18" s="149"/>
      <c r="M18" s="149"/>
    </row>
    <row r="19" spans="1:13" ht="21.75" customHeight="1">
      <c r="A19" s="8"/>
      <c r="B19" s="6" t="s">
        <v>97</v>
      </c>
      <c r="C19" s="6"/>
      <c r="D19" s="148"/>
      <c r="E19" s="148"/>
      <c r="F19" s="32"/>
      <c r="G19" s="198">
        <v>105720368</v>
      </c>
      <c r="H19" s="149"/>
      <c r="I19" s="149">
        <v>-38280495</v>
      </c>
      <c r="J19" s="33"/>
      <c r="K19" s="198">
        <v>-62584750</v>
      </c>
      <c r="L19" s="149"/>
      <c r="M19" s="149">
        <v>-110565</v>
      </c>
    </row>
    <row r="20" spans="1:13" ht="21.75" customHeight="1">
      <c r="A20" s="8" t="s">
        <v>98</v>
      </c>
      <c r="B20" s="6"/>
      <c r="C20" s="6"/>
      <c r="D20" s="148"/>
      <c r="E20" s="148">
        <v>36</v>
      </c>
      <c r="F20" s="166"/>
      <c r="G20" s="198">
        <v>-4298888912</v>
      </c>
      <c r="H20" s="149"/>
      <c r="I20" s="149">
        <v>-3859830077</v>
      </c>
      <c r="J20" s="149"/>
      <c r="K20" s="198">
        <v>-2237829019</v>
      </c>
      <c r="L20" s="149"/>
      <c r="M20" s="149">
        <v>-1785464454</v>
      </c>
    </row>
    <row r="21" spans="1:13" ht="21.75" customHeight="1">
      <c r="A21" s="8" t="s">
        <v>99</v>
      </c>
      <c r="B21" s="6"/>
      <c r="C21" s="6"/>
      <c r="D21" s="148"/>
      <c r="E21" s="148"/>
      <c r="F21" s="32"/>
      <c r="G21" s="198"/>
      <c r="H21" s="149"/>
      <c r="I21" s="149"/>
      <c r="J21" s="33"/>
      <c r="K21" s="198"/>
      <c r="L21" s="149"/>
      <c r="M21" s="149"/>
    </row>
    <row r="22" spans="1:13" ht="21.75" customHeight="1">
      <c r="A22" s="6"/>
      <c r="B22" s="6" t="s">
        <v>100</v>
      </c>
      <c r="C22" s="6"/>
      <c r="D22" s="148"/>
      <c r="E22" s="148">
        <v>19</v>
      </c>
      <c r="F22" s="166"/>
      <c r="G22" s="203">
        <v>1538960962</v>
      </c>
      <c r="H22" s="149"/>
      <c r="I22" s="151">
        <v>1536010179</v>
      </c>
      <c r="J22" s="149"/>
      <c r="K22" s="214">
        <v>0</v>
      </c>
      <c r="L22" s="149"/>
      <c r="M22" s="167">
        <v>0</v>
      </c>
    </row>
    <row r="23" spans="1:13" ht="6" customHeight="1">
      <c r="A23" s="21"/>
      <c r="B23" s="6"/>
      <c r="C23" s="6"/>
      <c r="D23" s="148"/>
      <c r="E23" s="148"/>
      <c r="F23" s="166"/>
      <c r="G23" s="198"/>
      <c r="H23" s="149"/>
      <c r="I23" s="149"/>
      <c r="J23" s="149"/>
      <c r="K23" s="198"/>
      <c r="L23" s="149"/>
      <c r="M23" s="149"/>
    </row>
    <row r="24" spans="1:13" ht="21.75" customHeight="1">
      <c r="A24" s="21" t="s">
        <v>101</v>
      </c>
      <c r="B24" s="6"/>
      <c r="C24" s="6"/>
      <c r="D24" s="148"/>
      <c r="E24" s="148"/>
      <c r="F24" s="166"/>
      <c r="G24" s="198">
        <f>SUM(G13:G22)</f>
        <v>1081176961</v>
      </c>
      <c r="H24" s="149"/>
      <c r="I24" s="149">
        <f>SUM(I13:I22)</f>
        <v>9032351348</v>
      </c>
      <c r="J24" s="149"/>
      <c r="K24" s="195">
        <f>SUM(K13:K22)</f>
        <v>3607237598</v>
      </c>
      <c r="L24" s="149"/>
      <c r="M24" s="7">
        <f>SUM(M13:M22)</f>
        <v>5051270405</v>
      </c>
    </row>
    <row r="25" spans="1:13" ht="21.75" customHeight="1">
      <c r="A25" s="8" t="s">
        <v>102</v>
      </c>
      <c r="B25" s="6"/>
      <c r="C25" s="6"/>
      <c r="D25" s="148"/>
      <c r="E25" s="148">
        <v>37</v>
      </c>
      <c r="F25" s="166"/>
      <c r="G25" s="211">
        <v>376184802</v>
      </c>
      <c r="H25" s="149"/>
      <c r="I25" s="168">
        <v>-1191999889</v>
      </c>
      <c r="J25" s="149"/>
      <c r="K25" s="211">
        <v>-5091999</v>
      </c>
      <c r="L25" s="149"/>
      <c r="M25" s="168">
        <v>-148730874</v>
      </c>
    </row>
    <row r="26" spans="1:13" ht="6" customHeight="1">
      <c r="A26" s="136"/>
      <c r="B26" s="6"/>
      <c r="C26" s="6"/>
      <c r="D26" s="148"/>
      <c r="E26" s="148"/>
      <c r="F26" s="166"/>
      <c r="G26" s="195"/>
      <c r="H26" s="149"/>
      <c r="I26" s="7"/>
      <c r="J26" s="149"/>
      <c r="K26" s="195"/>
      <c r="L26" s="149"/>
      <c r="M26" s="7"/>
    </row>
    <row r="27" spans="1:13" ht="21.75" customHeight="1">
      <c r="A27" s="21" t="s">
        <v>103</v>
      </c>
      <c r="B27" s="6"/>
      <c r="C27" s="6"/>
      <c r="D27" s="148"/>
      <c r="E27" s="148"/>
      <c r="F27" s="166"/>
      <c r="G27" s="211">
        <f>SUM(G24:G25)</f>
        <v>1457361763</v>
      </c>
      <c r="H27" s="149"/>
      <c r="I27" s="168">
        <f>SUM(I24:I25)</f>
        <v>7840351459</v>
      </c>
      <c r="J27" s="149"/>
      <c r="K27" s="211">
        <f>SUM(K24:K25)</f>
        <v>3602145599</v>
      </c>
      <c r="L27" s="149"/>
      <c r="M27" s="168">
        <f>SUM(M24:M25)</f>
        <v>4902539531</v>
      </c>
    </row>
    <row r="28" spans="1:13" ht="21.75" customHeight="1">
      <c r="A28" s="21"/>
      <c r="B28" s="6"/>
      <c r="C28" s="6"/>
      <c r="D28" s="148"/>
      <c r="E28" s="148"/>
      <c r="F28" s="166"/>
      <c r="G28" s="195"/>
      <c r="H28" s="149"/>
      <c r="I28" s="7"/>
      <c r="J28" s="149"/>
      <c r="K28" s="195"/>
      <c r="L28" s="149"/>
      <c r="M28" s="7"/>
    </row>
    <row r="29" spans="1:13" ht="21.75" customHeight="1">
      <c r="A29" s="21" t="s">
        <v>104</v>
      </c>
      <c r="B29" s="169"/>
      <c r="C29" s="169"/>
      <c r="D29" s="170"/>
      <c r="E29" s="170"/>
      <c r="F29" s="171"/>
      <c r="G29" s="195"/>
      <c r="H29" s="172"/>
      <c r="I29" s="7"/>
      <c r="J29" s="172"/>
      <c r="K29" s="195"/>
      <c r="L29" s="172"/>
      <c r="M29" s="7"/>
    </row>
    <row r="30" spans="1:13" ht="21.75" customHeight="1">
      <c r="A30" s="21"/>
      <c r="B30" s="169" t="s">
        <v>105</v>
      </c>
      <c r="C30" s="169"/>
      <c r="D30" s="170"/>
      <c r="E30" s="170"/>
      <c r="F30" s="171"/>
      <c r="G30" s="195">
        <v>891449844</v>
      </c>
      <c r="H30" s="172"/>
      <c r="I30" s="7">
        <f>I27-I31</f>
        <v>7318579227</v>
      </c>
      <c r="J30" s="172"/>
      <c r="K30" s="195">
        <f>K27-K31</f>
        <v>3602145599</v>
      </c>
      <c r="L30" s="172"/>
      <c r="M30" s="7">
        <f>M27-M31</f>
        <v>4902539531</v>
      </c>
    </row>
    <row r="31" spans="1:13" ht="21.75" customHeight="1">
      <c r="A31" s="21"/>
      <c r="B31" s="169" t="s">
        <v>106</v>
      </c>
      <c r="C31" s="169"/>
      <c r="D31" s="170"/>
      <c r="E31" s="170"/>
      <c r="F31" s="171"/>
      <c r="G31" s="203">
        <f>565911919</f>
        <v>565911919</v>
      </c>
      <c r="H31" s="172"/>
      <c r="I31" s="151">
        <v>521772232</v>
      </c>
      <c r="J31" s="172"/>
      <c r="K31" s="203">
        <v>0</v>
      </c>
      <c r="L31" s="172"/>
      <c r="M31" s="151">
        <v>0</v>
      </c>
    </row>
    <row r="32" spans="1:13" ht="6" customHeight="1">
      <c r="A32" s="21"/>
      <c r="B32" s="169"/>
      <c r="C32" s="169"/>
      <c r="D32" s="170"/>
      <c r="E32" s="170"/>
      <c r="F32" s="171"/>
      <c r="G32" s="195"/>
      <c r="H32" s="172"/>
      <c r="I32" s="7"/>
      <c r="J32" s="172"/>
      <c r="K32" s="195"/>
      <c r="L32" s="172"/>
      <c r="M32" s="7"/>
    </row>
    <row r="33" spans="1:13" ht="21.75" customHeight="1" thickBot="1">
      <c r="A33" s="21"/>
      <c r="B33" s="169"/>
      <c r="C33" s="169"/>
      <c r="D33" s="170"/>
      <c r="E33" s="170"/>
      <c r="F33" s="171"/>
      <c r="G33" s="212">
        <f>SUM(G30:G31)</f>
        <v>1457361763</v>
      </c>
      <c r="H33" s="172"/>
      <c r="I33" s="173">
        <f>SUM(I30:I31)</f>
        <v>7840351459</v>
      </c>
      <c r="J33" s="172"/>
      <c r="K33" s="212">
        <f>SUM(K30:K31)</f>
        <v>3602145599</v>
      </c>
      <c r="L33" s="172"/>
      <c r="M33" s="173">
        <f>SUM(M30:M31)</f>
        <v>4902539531</v>
      </c>
    </row>
    <row r="34" spans="1:13" ht="21.75" customHeight="1" thickTop="1">
      <c r="A34" s="21"/>
      <c r="B34" s="169"/>
      <c r="C34" s="169"/>
      <c r="D34" s="170"/>
      <c r="E34" s="170"/>
      <c r="F34" s="171"/>
      <c r="G34" s="195"/>
      <c r="H34" s="172"/>
      <c r="I34" s="7"/>
      <c r="J34" s="172"/>
      <c r="K34" s="195"/>
      <c r="L34" s="172"/>
      <c r="M34" s="7"/>
    </row>
    <row r="35" spans="1:13" ht="21.75" customHeight="1">
      <c r="A35" s="21" t="s">
        <v>107</v>
      </c>
      <c r="B35" s="169"/>
      <c r="C35" s="169"/>
      <c r="D35" s="170"/>
      <c r="E35" s="170"/>
      <c r="F35" s="171"/>
      <c r="G35" s="195"/>
      <c r="H35" s="172"/>
      <c r="I35" s="7"/>
      <c r="J35" s="172"/>
      <c r="K35" s="195"/>
      <c r="L35" s="172"/>
      <c r="M35" s="7"/>
    </row>
    <row r="36" spans="1:13" ht="6" customHeight="1">
      <c r="A36" s="21"/>
      <c r="B36" s="169"/>
      <c r="C36" s="169"/>
      <c r="D36" s="170"/>
      <c r="E36" s="170"/>
      <c r="F36" s="171"/>
      <c r="G36" s="195"/>
      <c r="H36" s="172"/>
      <c r="I36" s="7"/>
      <c r="J36" s="172"/>
      <c r="K36" s="195"/>
      <c r="L36" s="172"/>
      <c r="M36" s="7"/>
    </row>
    <row r="37" spans="1:13" ht="21.75" customHeight="1">
      <c r="A37" s="8" t="s">
        <v>108</v>
      </c>
      <c r="B37" s="169"/>
      <c r="C37" s="169"/>
      <c r="D37" s="170"/>
      <c r="E37" s="170">
        <v>38</v>
      </c>
      <c r="F37" s="171"/>
      <c r="G37" s="213">
        <f>G30/2819729367</f>
        <v>0.31614730634537525</v>
      </c>
      <c r="H37" s="175"/>
      <c r="I37" s="174">
        <f>I30/2819729367</f>
        <v>2.5954899475996416</v>
      </c>
      <c r="J37" s="172"/>
      <c r="K37" s="213">
        <f>K30/2819729367</f>
        <v>1.277479193981101</v>
      </c>
      <c r="L37" s="172"/>
      <c r="M37" s="174">
        <f>M30/2819729367</f>
        <v>1.7386560527317443</v>
      </c>
    </row>
    <row r="38" spans="1:13" ht="21.75" customHeight="1">
      <c r="A38" s="21"/>
      <c r="B38" s="169"/>
      <c r="C38" s="169"/>
      <c r="D38" s="170"/>
      <c r="E38" s="170"/>
      <c r="F38" s="171"/>
      <c r="G38" s="176"/>
      <c r="H38" s="176"/>
      <c r="I38" s="176"/>
      <c r="J38" s="172"/>
      <c r="K38" s="176"/>
      <c r="L38" s="172"/>
      <c r="M38" s="176"/>
    </row>
    <row r="39" spans="1:13" ht="21.75" customHeight="1">
      <c r="A39" s="21"/>
      <c r="B39" s="169"/>
      <c r="C39" s="169"/>
      <c r="D39" s="170"/>
      <c r="E39" s="170"/>
      <c r="F39" s="171"/>
      <c r="G39" s="176"/>
      <c r="H39" s="176"/>
      <c r="I39" s="176"/>
      <c r="J39" s="172"/>
      <c r="K39" s="176"/>
      <c r="L39" s="172"/>
      <c r="M39" s="176"/>
    </row>
    <row r="40" spans="1:13" ht="21.75" customHeight="1">
      <c r="A40" s="21"/>
      <c r="B40" s="169"/>
      <c r="C40" s="169"/>
      <c r="D40" s="170"/>
      <c r="E40" s="170"/>
      <c r="F40" s="171"/>
      <c r="G40" s="176"/>
      <c r="H40" s="176"/>
      <c r="I40" s="176"/>
      <c r="J40" s="172"/>
      <c r="K40" s="176"/>
      <c r="L40" s="172"/>
      <c r="M40" s="176"/>
    </row>
    <row r="41" spans="1:13" ht="21.75" customHeight="1">
      <c r="A41" s="21"/>
      <c r="B41" s="169"/>
      <c r="C41" s="169"/>
      <c r="D41" s="170"/>
      <c r="E41" s="170"/>
      <c r="F41" s="171"/>
      <c r="G41" s="176"/>
      <c r="H41" s="176"/>
      <c r="I41" s="176"/>
      <c r="J41" s="172"/>
      <c r="K41" s="176"/>
      <c r="L41" s="172"/>
      <c r="M41" s="176"/>
    </row>
    <row r="42" spans="1:13" ht="21.75" customHeight="1">
      <c r="A42" s="21"/>
      <c r="B42" s="169"/>
      <c r="C42" s="169"/>
      <c r="D42" s="170"/>
      <c r="E42" s="170"/>
      <c r="F42" s="171"/>
      <c r="G42" s="176"/>
      <c r="H42" s="176"/>
      <c r="I42" s="176"/>
      <c r="J42" s="172"/>
      <c r="K42" s="176"/>
      <c r="L42" s="172"/>
      <c r="M42" s="176"/>
    </row>
    <row r="43" spans="1:13" ht="21.75" customHeight="1">
      <c r="A43" s="21"/>
      <c r="B43" s="169"/>
      <c r="C43" s="169"/>
      <c r="D43" s="170"/>
      <c r="E43" s="170"/>
      <c r="F43" s="171"/>
      <c r="G43" s="176"/>
      <c r="H43" s="176"/>
      <c r="I43" s="176"/>
      <c r="J43" s="172"/>
      <c r="K43" s="176"/>
      <c r="L43" s="172"/>
      <c r="M43" s="176"/>
    </row>
    <row r="44" spans="1:13" ht="21.75" customHeight="1">
      <c r="A44" s="21"/>
      <c r="B44" s="169"/>
      <c r="C44" s="169"/>
      <c r="D44" s="170"/>
      <c r="E44" s="170"/>
      <c r="F44" s="171"/>
      <c r="G44" s="176"/>
      <c r="H44" s="176"/>
      <c r="I44" s="176"/>
      <c r="J44" s="172"/>
      <c r="K44" s="176"/>
      <c r="L44" s="172"/>
      <c r="M44" s="176"/>
    </row>
    <row r="45" spans="1:13" ht="21.75" customHeight="1">
      <c r="A45" s="21"/>
      <c r="B45" s="169"/>
      <c r="C45" s="169"/>
      <c r="D45" s="170"/>
      <c r="E45" s="170"/>
      <c r="F45" s="171"/>
      <c r="G45" s="176"/>
      <c r="H45" s="176"/>
      <c r="I45" s="176"/>
      <c r="J45" s="172"/>
      <c r="K45" s="176"/>
      <c r="L45" s="172"/>
      <c r="M45" s="176"/>
    </row>
    <row r="46" spans="1:13" ht="21.75" customHeight="1">
      <c r="A46" s="21"/>
      <c r="B46" s="169"/>
      <c r="C46" s="169"/>
      <c r="D46" s="170"/>
      <c r="E46" s="170"/>
      <c r="F46" s="171"/>
      <c r="G46" s="176"/>
      <c r="H46" s="176"/>
      <c r="I46" s="176"/>
      <c r="J46" s="172"/>
      <c r="K46" s="176"/>
      <c r="L46" s="172"/>
      <c r="M46" s="176"/>
    </row>
    <row r="47" spans="1:13" ht="21.9" customHeight="1">
      <c r="A47" s="34" t="str">
        <f>'Thai 7-9'!A59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47" s="177"/>
      <c r="C47" s="177"/>
      <c r="D47" s="178"/>
      <c r="E47" s="178"/>
      <c r="F47" s="179"/>
      <c r="G47" s="180"/>
      <c r="H47" s="181"/>
      <c r="I47" s="180"/>
      <c r="J47" s="181"/>
      <c r="K47" s="180"/>
      <c r="L47" s="181"/>
      <c r="M47" s="180"/>
    </row>
    <row r="48" spans="1:13" ht="21.75" customHeight="1">
      <c r="A48" s="21" t="str">
        <f>+A1</f>
        <v>บริษัท โกลบอล เพาเวอร์ ซินเนอร์ยี่ จำกัด (มหาชน)</v>
      </c>
      <c r="B48" s="21"/>
      <c r="C48" s="21"/>
      <c r="D48" s="21"/>
      <c r="E48" s="22"/>
      <c r="F48" s="21"/>
      <c r="G48" s="136"/>
      <c r="H48" s="136"/>
      <c r="I48" s="136"/>
      <c r="J48" s="21"/>
      <c r="K48" s="136"/>
      <c r="L48" s="136"/>
      <c r="M48" s="136"/>
    </row>
    <row r="49" spans="1:13" ht="21.75" customHeight="1">
      <c r="A49" s="21" t="s">
        <v>109</v>
      </c>
      <c r="B49" s="21"/>
      <c r="C49" s="21"/>
      <c r="D49" s="21"/>
      <c r="E49" s="22"/>
      <c r="F49" s="21"/>
      <c r="G49" s="136"/>
      <c r="H49" s="136"/>
      <c r="I49" s="136"/>
      <c r="J49" s="21"/>
      <c r="K49" s="136"/>
      <c r="L49" s="136"/>
      <c r="M49" s="136"/>
    </row>
    <row r="50" spans="1:13" ht="21.75" customHeight="1">
      <c r="A50" s="23" t="str">
        <f>A3</f>
        <v>สำหรับปีสิ้นสุดวันที่ 31 ธันวาคม พ.ศ. 2565</v>
      </c>
      <c r="B50" s="23"/>
      <c r="C50" s="23"/>
      <c r="D50" s="23"/>
      <c r="E50" s="24"/>
      <c r="F50" s="23"/>
      <c r="G50" s="165"/>
      <c r="H50" s="165"/>
      <c r="I50" s="165"/>
      <c r="J50" s="23"/>
      <c r="K50" s="165"/>
      <c r="L50" s="165"/>
      <c r="M50" s="165"/>
    </row>
    <row r="51" spans="1:13" ht="21.75" customHeight="1">
      <c r="A51" s="21"/>
      <c r="B51" s="21"/>
      <c r="C51" s="21"/>
      <c r="D51" s="21"/>
      <c r="E51" s="22"/>
      <c r="F51" s="21"/>
      <c r="G51" s="136"/>
      <c r="H51" s="136"/>
      <c r="I51" s="136"/>
      <c r="J51" s="21"/>
      <c r="K51" s="136"/>
      <c r="L51" s="136"/>
      <c r="M51" s="136"/>
    </row>
    <row r="52" spans="1:13" ht="20.399999999999999" customHeight="1">
      <c r="A52" s="21"/>
      <c r="B52" s="21"/>
      <c r="C52" s="21"/>
      <c r="D52" s="21"/>
      <c r="E52" s="22"/>
      <c r="F52" s="21"/>
      <c r="G52" s="234" t="s">
        <v>2</v>
      </c>
      <c r="H52" s="234"/>
      <c r="I52" s="234"/>
      <c r="J52" s="25"/>
      <c r="K52" s="232" t="s">
        <v>3</v>
      </c>
      <c r="L52" s="232"/>
      <c r="M52" s="232"/>
    </row>
    <row r="53" spans="1:13" ht="20.399999999999999" customHeight="1">
      <c r="A53" s="21" t="s">
        <v>88</v>
      </c>
      <c r="B53" s="21"/>
      <c r="C53" s="21"/>
      <c r="D53" s="21"/>
      <c r="E53" s="8"/>
      <c r="F53" s="21"/>
      <c r="G53" s="26" t="s">
        <v>275</v>
      </c>
      <c r="H53" s="2"/>
      <c r="I53" s="26" t="s">
        <v>4</v>
      </c>
      <c r="J53" s="3"/>
      <c r="K53" s="26" t="s">
        <v>275</v>
      </c>
      <c r="L53" s="2"/>
      <c r="M53" s="26" t="s">
        <v>4</v>
      </c>
    </row>
    <row r="54" spans="1:13" ht="20.399999999999999" customHeight="1">
      <c r="A54" s="21"/>
      <c r="B54" s="21"/>
      <c r="C54" s="21"/>
      <c r="D54" s="21"/>
      <c r="E54" s="8"/>
      <c r="F54" s="21"/>
      <c r="G54" s="27" t="s">
        <v>6</v>
      </c>
      <c r="H54" s="2"/>
      <c r="I54" s="27" t="s">
        <v>6</v>
      </c>
      <c r="J54" s="5"/>
      <c r="K54" s="27" t="s">
        <v>6</v>
      </c>
      <c r="L54" s="2"/>
      <c r="M54" s="27" t="s">
        <v>6</v>
      </c>
    </row>
    <row r="55" spans="1:13" ht="6" customHeight="1">
      <c r="A55" s="21"/>
      <c r="B55" s="21"/>
      <c r="C55" s="21"/>
      <c r="D55" s="21"/>
      <c r="E55" s="22"/>
      <c r="F55" s="21"/>
      <c r="G55" s="195"/>
      <c r="H55" s="2"/>
      <c r="I55" s="7"/>
      <c r="J55" s="5"/>
      <c r="K55" s="195"/>
      <c r="L55" s="2"/>
      <c r="M55" s="7"/>
    </row>
    <row r="56" spans="1:13" ht="20.399999999999999" customHeight="1">
      <c r="A56" s="21" t="s">
        <v>103</v>
      </c>
      <c r="B56" s="21"/>
      <c r="C56" s="21"/>
      <c r="D56" s="21"/>
      <c r="E56" s="22"/>
      <c r="F56" s="21"/>
      <c r="G56" s="214">
        <f>G33</f>
        <v>1457361763</v>
      </c>
      <c r="H56" s="149"/>
      <c r="I56" s="167">
        <f>I33</f>
        <v>7840351459</v>
      </c>
      <c r="J56" s="149"/>
      <c r="K56" s="214">
        <f>K27</f>
        <v>3602145599</v>
      </c>
      <c r="L56" s="149"/>
      <c r="M56" s="167">
        <f>M27</f>
        <v>4902539531</v>
      </c>
    </row>
    <row r="57" spans="1:13" ht="15" customHeight="1">
      <c r="A57" s="21"/>
      <c r="B57" s="8"/>
      <c r="C57" s="8"/>
      <c r="D57" s="6"/>
      <c r="E57" s="148"/>
      <c r="F57" s="166"/>
      <c r="G57" s="198"/>
      <c r="H57" s="149"/>
      <c r="I57" s="149"/>
      <c r="J57" s="149"/>
      <c r="K57" s="198"/>
      <c r="L57" s="149"/>
      <c r="M57" s="149"/>
    </row>
    <row r="58" spans="1:13" ht="20.399999999999999" customHeight="1">
      <c r="A58" s="21" t="s">
        <v>110</v>
      </c>
      <c r="B58" s="6"/>
      <c r="C58" s="6"/>
      <c r="D58" s="148"/>
      <c r="E58" s="148"/>
      <c r="F58" s="166"/>
      <c r="G58" s="195"/>
      <c r="H58" s="149"/>
      <c r="I58" s="7"/>
      <c r="J58" s="149"/>
      <c r="K58" s="195"/>
      <c r="L58" s="149"/>
      <c r="M58" s="7"/>
    </row>
    <row r="59" spans="1:13" ht="20.399999999999999" customHeight="1">
      <c r="A59" s="8" t="s">
        <v>111</v>
      </c>
      <c r="B59" s="6"/>
      <c r="C59" s="8"/>
      <c r="D59" s="8"/>
      <c r="E59" s="148"/>
      <c r="F59" s="166"/>
      <c r="G59" s="195"/>
      <c r="H59" s="149"/>
      <c r="I59" s="7"/>
      <c r="J59" s="149"/>
      <c r="K59" s="195"/>
      <c r="L59" s="149"/>
      <c r="M59" s="7"/>
    </row>
    <row r="60" spans="1:13" ht="20.399999999999999" customHeight="1">
      <c r="A60" s="21"/>
      <c r="B60" s="8" t="s">
        <v>112</v>
      </c>
      <c r="C60" s="6"/>
      <c r="D60" s="8"/>
      <c r="E60" s="148"/>
      <c r="F60" s="166"/>
      <c r="G60" s="195"/>
      <c r="H60" s="149"/>
      <c r="I60" s="7"/>
      <c r="J60" s="149"/>
      <c r="K60" s="195"/>
      <c r="L60" s="149"/>
      <c r="M60" s="7"/>
    </row>
    <row r="61" spans="1:13" ht="20.399999999999999" customHeight="1">
      <c r="A61" s="21"/>
      <c r="B61" s="8"/>
      <c r="C61" s="8" t="s">
        <v>113</v>
      </c>
      <c r="D61" s="6"/>
      <c r="E61" s="148"/>
      <c r="F61" s="166"/>
      <c r="G61" s="198">
        <v>562388890</v>
      </c>
      <c r="H61" s="149"/>
      <c r="I61" s="149">
        <v>629237367</v>
      </c>
      <c r="J61" s="149"/>
      <c r="K61" s="198">
        <v>0</v>
      </c>
      <c r="L61" s="149"/>
      <c r="M61" s="149">
        <v>325814</v>
      </c>
    </row>
    <row r="62" spans="1:13" ht="20.399999999999999" customHeight="1">
      <c r="A62" s="21"/>
      <c r="B62" s="8"/>
      <c r="C62" s="8" t="s">
        <v>114</v>
      </c>
      <c r="D62" s="6"/>
      <c r="E62" s="148"/>
      <c r="F62" s="166"/>
      <c r="G62" s="198">
        <v>-28324696</v>
      </c>
      <c r="H62" s="149"/>
      <c r="I62" s="149">
        <v>1536450</v>
      </c>
      <c r="J62" s="149"/>
      <c r="K62" s="198">
        <v>0</v>
      </c>
      <c r="L62" s="149"/>
      <c r="M62" s="149">
        <v>68389</v>
      </c>
    </row>
    <row r="63" spans="1:13" ht="20.399999999999999" customHeight="1">
      <c r="A63" s="21"/>
      <c r="B63" s="8"/>
      <c r="C63" s="8" t="s">
        <v>289</v>
      </c>
      <c r="D63" s="6"/>
      <c r="E63" s="148"/>
      <c r="F63" s="166"/>
      <c r="G63" s="198"/>
      <c r="H63" s="149"/>
      <c r="I63" s="149"/>
      <c r="J63" s="149"/>
      <c r="K63" s="198"/>
      <c r="L63" s="149"/>
      <c r="M63" s="149"/>
    </row>
    <row r="64" spans="1:13" ht="20.399999999999999" customHeight="1">
      <c r="A64" s="21"/>
      <c r="B64" s="8"/>
      <c r="C64" s="8"/>
      <c r="D64" s="6" t="s">
        <v>251</v>
      </c>
      <c r="E64" s="148"/>
      <c r="F64" s="166"/>
      <c r="G64" s="198">
        <v>-1971425441</v>
      </c>
      <c r="H64" s="149"/>
      <c r="I64" s="149">
        <v>-273218089</v>
      </c>
      <c r="J64" s="149"/>
      <c r="K64" s="198">
        <v>0</v>
      </c>
      <c r="L64" s="149"/>
      <c r="M64" s="149">
        <v>0</v>
      </c>
    </row>
    <row r="65" spans="1:13" ht="20.399999999999999" customHeight="1">
      <c r="A65" s="21"/>
      <c r="B65" s="8"/>
      <c r="C65" s="8" t="s">
        <v>249</v>
      </c>
      <c r="D65" s="6"/>
      <c r="E65" s="148"/>
      <c r="F65" s="166"/>
      <c r="G65" s="198">
        <v>533633324</v>
      </c>
      <c r="H65" s="149"/>
      <c r="I65" s="149">
        <v>204299005</v>
      </c>
      <c r="J65" s="149"/>
      <c r="K65" s="198">
        <v>0</v>
      </c>
      <c r="L65" s="149"/>
      <c r="M65" s="149">
        <v>0</v>
      </c>
    </row>
    <row r="66" spans="1:13" ht="20.399999999999999" customHeight="1">
      <c r="A66" s="21"/>
      <c r="B66" s="8"/>
      <c r="C66" s="8" t="s">
        <v>115</v>
      </c>
      <c r="D66" s="6"/>
      <c r="E66" s="148"/>
      <c r="F66" s="166"/>
      <c r="G66" s="198"/>
      <c r="H66" s="149"/>
      <c r="I66" s="149"/>
      <c r="J66" s="149"/>
      <c r="K66" s="198"/>
      <c r="L66" s="149"/>
      <c r="M66" s="149"/>
    </row>
    <row r="67" spans="1:13" ht="20.399999999999999" customHeight="1">
      <c r="A67" s="21"/>
      <c r="B67" s="8"/>
      <c r="C67" s="8"/>
      <c r="D67" s="6" t="s">
        <v>116</v>
      </c>
      <c r="E67" s="148"/>
      <c r="F67" s="166"/>
      <c r="G67" s="214">
        <v>-35386184</v>
      </c>
      <c r="H67" s="149"/>
      <c r="I67" s="167">
        <v>-67133734</v>
      </c>
      <c r="J67" s="149"/>
      <c r="K67" s="214">
        <v>0</v>
      </c>
      <c r="L67" s="149"/>
      <c r="M67" s="167">
        <v>0</v>
      </c>
    </row>
    <row r="68" spans="1:13" ht="6" customHeight="1">
      <c r="A68" s="21"/>
      <c r="B68" s="8"/>
      <c r="C68" s="8"/>
      <c r="D68" s="6"/>
      <c r="E68" s="148"/>
      <c r="F68" s="166"/>
      <c r="G68" s="198"/>
      <c r="H68" s="149"/>
      <c r="I68" s="149"/>
      <c r="J68" s="149"/>
      <c r="K68" s="198"/>
      <c r="L68" s="149"/>
      <c r="M68" s="149"/>
    </row>
    <row r="69" spans="1:13" ht="20.399999999999999" customHeight="1">
      <c r="A69" s="21"/>
      <c r="B69" s="8"/>
      <c r="C69" s="8" t="s">
        <v>117</v>
      </c>
      <c r="D69" s="6"/>
      <c r="E69" s="148"/>
      <c r="F69" s="166"/>
      <c r="G69" s="198"/>
      <c r="H69" s="149"/>
      <c r="I69" s="149"/>
      <c r="J69" s="149"/>
      <c r="K69" s="198"/>
      <c r="L69" s="149"/>
      <c r="M69" s="149"/>
    </row>
    <row r="70" spans="1:13" ht="20.399999999999999" customHeight="1">
      <c r="A70" s="21"/>
      <c r="B70" s="8"/>
      <c r="C70" s="8"/>
      <c r="D70" s="6" t="s">
        <v>118</v>
      </c>
      <c r="E70" s="148"/>
      <c r="F70" s="166"/>
      <c r="G70" s="214">
        <f>SUM(G61:G67)</f>
        <v>-939114107</v>
      </c>
      <c r="H70" s="149"/>
      <c r="I70" s="167">
        <f>SUM(I61:I67)</f>
        <v>494720999</v>
      </c>
      <c r="J70" s="149"/>
      <c r="K70" s="214">
        <f>SUM(K61:K67)</f>
        <v>0</v>
      </c>
      <c r="L70" s="149"/>
      <c r="M70" s="167">
        <f>SUM(M61:M67)</f>
        <v>394203</v>
      </c>
    </row>
    <row r="71" spans="1:13" ht="15" customHeight="1">
      <c r="A71" s="21"/>
      <c r="B71" s="8"/>
      <c r="C71" s="8"/>
      <c r="D71" s="6"/>
      <c r="E71" s="148"/>
      <c r="F71" s="166"/>
      <c r="G71" s="198"/>
      <c r="H71" s="149"/>
      <c r="I71" s="149"/>
      <c r="J71" s="149"/>
      <c r="K71" s="198"/>
      <c r="L71" s="149"/>
      <c r="M71" s="149"/>
    </row>
    <row r="72" spans="1:13" ht="20.399999999999999" customHeight="1">
      <c r="A72" s="8" t="s">
        <v>119</v>
      </c>
      <c r="B72" s="8"/>
      <c r="C72" s="8"/>
      <c r="D72" s="6"/>
      <c r="E72" s="148"/>
      <c r="F72" s="166"/>
      <c r="G72" s="198"/>
      <c r="H72" s="149"/>
      <c r="I72" s="149"/>
      <c r="J72" s="149"/>
      <c r="K72" s="198"/>
      <c r="L72" s="149"/>
      <c r="M72" s="149"/>
    </row>
    <row r="73" spans="1:13" ht="20.399999999999999" customHeight="1">
      <c r="A73" s="21"/>
      <c r="B73" s="8" t="s">
        <v>112</v>
      </c>
      <c r="C73" s="8"/>
      <c r="D73" s="6"/>
      <c r="E73" s="148"/>
      <c r="F73" s="166"/>
      <c r="G73" s="198"/>
      <c r="H73" s="149"/>
      <c r="I73" s="149"/>
      <c r="J73" s="149"/>
      <c r="K73" s="198"/>
      <c r="L73" s="149"/>
      <c r="M73" s="149"/>
    </row>
    <row r="74" spans="1:13" ht="20.399999999999999" customHeight="1">
      <c r="A74" s="8"/>
      <c r="B74" s="8"/>
      <c r="C74" s="8" t="s">
        <v>319</v>
      </c>
      <c r="D74" s="8"/>
      <c r="E74" s="148"/>
      <c r="F74" s="166"/>
      <c r="G74" s="198"/>
      <c r="H74" s="149"/>
      <c r="I74" s="149"/>
      <c r="J74" s="149"/>
      <c r="K74" s="198"/>
      <c r="L74" s="149"/>
      <c r="M74" s="149"/>
    </row>
    <row r="75" spans="1:13" ht="20.399999999999999" customHeight="1">
      <c r="A75" s="21"/>
      <c r="B75" s="8"/>
      <c r="C75" s="8"/>
      <c r="D75" s="6" t="s">
        <v>250</v>
      </c>
      <c r="E75" s="148"/>
      <c r="F75" s="166"/>
      <c r="G75" s="198">
        <f>69470963-10500000</f>
        <v>58970963</v>
      </c>
      <c r="H75" s="149"/>
      <c r="I75" s="149">
        <v>2616585359</v>
      </c>
      <c r="J75" s="149"/>
      <c r="K75" s="198">
        <v>69823735</v>
      </c>
      <c r="L75" s="149"/>
      <c r="M75" s="149">
        <v>2520421956</v>
      </c>
    </row>
    <row r="76" spans="1:13" ht="20.399999999999999" customHeight="1">
      <c r="A76" s="21"/>
      <c r="B76" s="8"/>
      <c r="C76" s="8" t="s">
        <v>120</v>
      </c>
      <c r="D76" s="6"/>
      <c r="E76" s="148"/>
      <c r="F76" s="166"/>
      <c r="G76" s="198"/>
      <c r="H76" s="149"/>
      <c r="I76" s="149"/>
      <c r="J76" s="149"/>
      <c r="K76" s="198"/>
      <c r="L76" s="149"/>
      <c r="M76" s="149"/>
    </row>
    <row r="77" spans="1:13" ht="20.399999999999999" customHeight="1">
      <c r="A77" s="21"/>
      <c r="B77" s="8"/>
      <c r="C77" s="8"/>
      <c r="D77" s="6" t="s">
        <v>116</v>
      </c>
      <c r="E77" s="148"/>
      <c r="F77" s="166"/>
      <c r="G77" s="214">
        <f>-13904776+2100000</f>
        <v>-11804776</v>
      </c>
      <c r="H77" s="149"/>
      <c r="I77" s="167">
        <v>-520432170</v>
      </c>
      <c r="J77" s="149"/>
      <c r="K77" s="214">
        <v>-13964747</v>
      </c>
      <c r="L77" s="149"/>
      <c r="M77" s="167">
        <v>-504084391</v>
      </c>
    </row>
    <row r="78" spans="1:13" ht="6" customHeight="1">
      <c r="A78" s="21"/>
      <c r="B78" s="8"/>
      <c r="C78" s="8"/>
      <c r="D78" s="6"/>
      <c r="E78" s="148"/>
      <c r="F78" s="166"/>
      <c r="G78" s="198"/>
      <c r="H78" s="149"/>
      <c r="I78" s="149"/>
      <c r="J78" s="149"/>
      <c r="K78" s="198"/>
      <c r="L78" s="149"/>
      <c r="M78" s="149"/>
    </row>
    <row r="79" spans="1:13" ht="20.399999999999999" customHeight="1">
      <c r="A79" s="21"/>
      <c r="B79" s="8"/>
      <c r="C79" s="8" t="s">
        <v>121</v>
      </c>
      <c r="D79" s="6"/>
      <c r="E79" s="148"/>
      <c r="F79" s="166"/>
      <c r="G79" s="198"/>
      <c r="H79" s="149"/>
      <c r="I79" s="149"/>
      <c r="J79" s="149"/>
      <c r="K79" s="198"/>
      <c r="L79" s="149"/>
      <c r="M79" s="149"/>
    </row>
    <row r="80" spans="1:13" ht="20.399999999999999" customHeight="1">
      <c r="A80" s="21"/>
      <c r="B80" s="8"/>
      <c r="C80" s="8"/>
      <c r="D80" s="6" t="s">
        <v>118</v>
      </c>
      <c r="E80" s="148"/>
      <c r="F80" s="166"/>
      <c r="G80" s="198">
        <f>SUM(G73:G77)</f>
        <v>47166187</v>
      </c>
      <c r="H80" s="149"/>
      <c r="I80" s="149">
        <f>SUM(I73:I77)</f>
        <v>2096153189</v>
      </c>
      <c r="J80" s="149"/>
      <c r="K80" s="198">
        <f>SUM(K73:K77)</f>
        <v>55858988</v>
      </c>
      <c r="L80" s="149"/>
      <c r="M80" s="149">
        <f>SUM(M73:M77)</f>
        <v>2016337565</v>
      </c>
    </row>
    <row r="81" spans="1:13" ht="6" customHeight="1">
      <c r="A81" s="21"/>
      <c r="B81" s="6"/>
      <c r="C81" s="6"/>
      <c r="D81" s="148"/>
      <c r="E81" s="148"/>
      <c r="F81" s="166"/>
      <c r="G81" s="215"/>
      <c r="H81" s="149"/>
      <c r="I81" s="182"/>
      <c r="J81" s="149"/>
      <c r="K81" s="215"/>
      <c r="L81" s="149"/>
      <c r="M81" s="182"/>
    </row>
    <row r="82" spans="1:13" ht="20.399999999999999" customHeight="1">
      <c r="A82" s="21" t="s">
        <v>269</v>
      </c>
      <c r="B82" s="169"/>
      <c r="C82" s="169"/>
      <c r="D82" s="170"/>
      <c r="E82" s="170"/>
      <c r="F82" s="171"/>
      <c r="G82" s="210">
        <f>G80+G70</f>
        <v>-891947920</v>
      </c>
      <c r="H82" s="172"/>
      <c r="I82" s="29">
        <f>I80+I70</f>
        <v>2590874188</v>
      </c>
      <c r="J82" s="172"/>
      <c r="K82" s="210">
        <f>K80+K70</f>
        <v>55858988</v>
      </c>
      <c r="L82" s="172"/>
      <c r="M82" s="29">
        <f>M80+M70</f>
        <v>2016731768</v>
      </c>
    </row>
    <row r="83" spans="1:13" ht="6" customHeight="1">
      <c r="A83" s="21"/>
      <c r="B83" s="169"/>
      <c r="C83" s="169"/>
      <c r="D83" s="170"/>
      <c r="E83" s="170"/>
      <c r="F83" s="171"/>
      <c r="G83" s="216"/>
      <c r="H83" s="172"/>
      <c r="I83" s="35"/>
      <c r="J83" s="172"/>
      <c r="K83" s="216"/>
      <c r="L83" s="172"/>
      <c r="M83" s="35"/>
    </row>
    <row r="84" spans="1:13" ht="20.399999999999999" customHeight="1" thickBot="1">
      <c r="A84" s="21" t="s">
        <v>122</v>
      </c>
      <c r="B84" s="169"/>
      <c r="C84" s="169"/>
      <c r="D84" s="170"/>
      <c r="E84" s="170"/>
      <c r="F84" s="171"/>
      <c r="G84" s="217">
        <f>G27+G82</f>
        <v>565413843</v>
      </c>
      <c r="H84" s="172"/>
      <c r="I84" s="36">
        <f>I27+I82</f>
        <v>10431225647</v>
      </c>
      <c r="J84" s="172"/>
      <c r="K84" s="217">
        <f>K56+K82</f>
        <v>3658004587</v>
      </c>
      <c r="L84" s="172"/>
      <c r="M84" s="36">
        <f>M56+M82</f>
        <v>6919271299</v>
      </c>
    </row>
    <row r="85" spans="1:13" ht="15" customHeight="1" thickTop="1">
      <c r="A85" s="21"/>
      <c r="B85" s="169"/>
      <c r="C85" s="169"/>
      <c r="D85" s="170"/>
      <c r="E85" s="170"/>
      <c r="F85" s="171"/>
      <c r="G85" s="216"/>
      <c r="H85" s="176"/>
      <c r="I85" s="35"/>
      <c r="J85" s="172"/>
      <c r="K85" s="216"/>
      <c r="L85" s="172"/>
      <c r="M85" s="35"/>
    </row>
    <row r="86" spans="1:13" ht="20.399999999999999" customHeight="1">
      <c r="A86" s="21" t="s">
        <v>123</v>
      </c>
      <c r="B86" s="169"/>
      <c r="C86" s="169"/>
      <c r="D86" s="170"/>
      <c r="E86" s="170"/>
      <c r="F86" s="171"/>
      <c r="G86" s="216"/>
      <c r="H86" s="37"/>
      <c r="I86" s="35"/>
      <c r="J86" s="172"/>
      <c r="K86" s="216"/>
      <c r="L86" s="37"/>
      <c r="M86" s="35"/>
    </row>
    <row r="87" spans="1:13" ht="20.399999999999999" customHeight="1">
      <c r="A87" s="169"/>
      <c r="B87" s="8" t="s">
        <v>105</v>
      </c>
      <c r="C87" s="169"/>
      <c r="D87" s="170"/>
      <c r="E87" s="170"/>
      <c r="F87" s="171"/>
      <c r="G87" s="216">
        <v>-240348374</v>
      </c>
      <c r="H87" s="37"/>
      <c r="I87" s="35">
        <v>9673030608</v>
      </c>
      <c r="J87" s="172"/>
      <c r="K87" s="216">
        <f>K84</f>
        <v>3658004587</v>
      </c>
      <c r="L87" s="37"/>
      <c r="M87" s="35">
        <f>M84</f>
        <v>6919271299</v>
      </c>
    </row>
    <row r="88" spans="1:13" ht="20.399999999999999" customHeight="1">
      <c r="A88" s="169"/>
      <c r="B88" s="8" t="s">
        <v>106</v>
      </c>
      <c r="C88" s="169"/>
      <c r="D88" s="170"/>
      <c r="E88" s="170"/>
      <c r="F88" s="171"/>
      <c r="G88" s="216">
        <v>805762217</v>
      </c>
      <c r="H88" s="176"/>
      <c r="I88" s="35">
        <v>758195039</v>
      </c>
      <c r="J88" s="176"/>
      <c r="K88" s="38">
        <v>0</v>
      </c>
      <c r="L88" s="176"/>
      <c r="M88" s="33">
        <v>0</v>
      </c>
    </row>
    <row r="89" spans="1:13" ht="6" customHeight="1">
      <c r="A89" s="183"/>
      <c r="B89" s="169"/>
      <c r="C89" s="169"/>
      <c r="D89" s="170"/>
      <c r="E89" s="170"/>
      <c r="F89" s="171"/>
      <c r="G89" s="218"/>
      <c r="H89" s="176"/>
      <c r="I89" s="184"/>
      <c r="J89" s="176"/>
      <c r="K89" s="218"/>
      <c r="L89" s="176"/>
      <c r="M89" s="184"/>
    </row>
    <row r="90" spans="1:13" ht="20.399999999999999" customHeight="1" thickBot="1">
      <c r="A90" s="169"/>
      <c r="B90" s="169"/>
      <c r="C90" s="169"/>
      <c r="D90" s="170"/>
      <c r="E90" s="170"/>
      <c r="F90" s="171"/>
      <c r="G90" s="217">
        <f>G87+G88</f>
        <v>565413843</v>
      </c>
      <c r="H90" s="37"/>
      <c r="I90" s="36">
        <f>I87+I88</f>
        <v>10431225647</v>
      </c>
      <c r="J90" s="172"/>
      <c r="K90" s="217">
        <f>K87+K88</f>
        <v>3658004587</v>
      </c>
      <c r="L90" s="37"/>
      <c r="M90" s="36">
        <f>M87+M88</f>
        <v>6919271299</v>
      </c>
    </row>
    <row r="91" spans="1:13" ht="16.5" customHeight="1" thickTop="1">
      <c r="A91" s="169"/>
      <c r="B91" s="169"/>
      <c r="C91" s="169"/>
      <c r="D91" s="170"/>
      <c r="E91" s="170"/>
      <c r="F91" s="171"/>
      <c r="G91" s="35"/>
      <c r="H91" s="37"/>
      <c r="I91" s="35"/>
      <c r="J91" s="172"/>
      <c r="K91" s="35"/>
      <c r="L91" s="37"/>
      <c r="M91" s="35"/>
    </row>
    <row r="92" spans="1:13" ht="16.5" customHeight="1">
      <c r="A92" s="169"/>
      <c r="B92" s="169"/>
      <c r="C92" s="169"/>
      <c r="D92" s="170"/>
      <c r="E92" s="170"/>
      <c r="F92" s="171"/>
      <c r="G92" s="35"/>
      <c r="H92" s="37"/>
      <c r="I92" s="35"/>
      <c r="J92" s="172"/>
      <c r="K92" s="35"/>
      <c r="L92" s="37"/>
      <c r="M92" s="35"/>
    </row>
    <row r="93" spans="1:13" ht="16.5" customHeight="1">
      <c r="A93" s="169"/>
      <c r="B93" s="169"/>
      <c r="C93" s="169"/>
      <c r="D93" s="170"/>
      <c r="E93" s="170"/>
      <c r="F93" s="171"/>
      <c r="G93" s="35"/>
      <c r="H93" s="37"/>
      <c r="I93" s="35"/>
      <c r="J93" s="172"/>
      <c r="K93" s="35"/>
      <c r="L93" s="37"/>
      <c r="M93" s="35"/>
    </row>
    <row r="94" spans="1:13" ht="16.5" customHeight="1">
      <c r="A94" s="169"/>
      <c r="B94" s="169"/>
      <c r="C94" s="169"/>
      <c r="D94" s="170"/>
      <c r="E94" s="170"/>
      <c r="F94" s="171"/>
      <c r="G94" s="35"/>
      <c r="H94" s="37"/>
      <c r="I94" s="35"/>
      <c r="J94" s="172"/>
      <c r="K94" s="35"/>
      <c r="L94" s="37"/>
      <c r="M94" s="35"/>
    </row>
    <row r="95" spans="1:13" ht="16.5" customHeight="1">
      <c r="A95" s="169"/>
      <c r="B95" s="169"/>
      <c r="C95" s="169"/>
      <c r="D95" s="170"/>
      <c r="E95" s="170"/>
      <c r="F95" s="171"/>
      <c r="G95" s="35"/>
      <c r="H95" s="37"/>
      <c r="I95" s="35"/>
      <c r="J95" s="172"/>
      <c r="K95" s="35"/>
      <c r="L95" s="37"/>
      <c r="M95" s="35"/>
    </row>
    <row r="96" spans="1:13" ht="16.5" customHeight="1">
      <c r="A96" s="169"/>
      <c r="B96" s="169"/>
      <c r="C96" s="169"/>
      <c r="D96" s="170"/>
      <c r="E96" s="170"/>
      <c r="F96" s="171"/>
      <c r="G96" s="35"/>
      <c r="H96" s="37"/>
      <c r="I96" s="35"/>
      <c r="J96" s="172"/>
      <c r="K96" s="35"/>
      <c r="L96" s="37"/>
      <c r="M96" s="35"/>
    </row>
    <row r="97" spans="1:13" ht="16.5" customHeight="1">
      <c r="A97" s="169"/>
      <c r="B97" s="169"/>
      <c r="C97" s="169"/>
      <c r="D97" s="170"/>
      <c r="E97" s="170"/>
      <c r="F97" s="171"/>
      <c r="G97" s="35"/>
      <c r="H97" s="37"/>
      <c r="I97" s="35"/>
      <c r="J97" s="172"/>
      <c r="K97" s="35"/>
      <c r="L97" s="37"/>
      <c r="M97" s="35"/>
    </row>
    <row r="98" spans="1:13" ht="9.75" customHeight="1">
      <c r="A98" s="169"/>
      <c r="B98" s="169"/>
      <c r="C98" s="169"/>
      <c r="D98" s="170"/>
      <c r="E98" s="170"/>
      <c r="F98" s="171"/>
      <c r="G98" s="35"/>
      <c r="H98" s="37"/>
      <c r="I98" s="35"/>
      <c r="J98" s="172"/>
      <c r="K98" s="35"/>
      <c r="L98" s="37"/>
      <c r="M98" s="35"/>
    </row>
    <row r="99" spans="1:13" ht="21.9" customHeight="1">
      <c r="A99" s="34" t="str">
        <f>A47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99" s="185"/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</row>
    <row r="100" spans="1:13" ht="21.75" customHeight="1">
      <c r="G100" s="162"/>
      <c r="I100" s="162"/>
      <c r="K100" s="162"/>
      <c r="M100" s="162"/>
    </row>
    <row r="101" spans="1:13" ht="21.75" customHeight="1">
      <c r="G101" s="162"/>
      <c r="I101" s="162"/>
      <c r="K101" s="162"/>
      <c r="M101" s="162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8997-3C47-4EE1-A74F-C78C3DB23F80}">
  <dimension ref="A1:AF53"/>
  <sheetViews>
    <sheetView zoomScale="40" zoomScaleNormal="40" zoomScaleSheetLayoutView="90" workbookViewId="0">
      <selection activeCell="T29" sqref="T29"/>
    </sheetView>
  </sheetViews>
  <sheetFormatPr defaultColWidth="9.109375" defaultRowHeight="21.75" customHeight="1"/>
  <cols>
    <col min="1" max="1" width="43.88671875" style="193" customWidth="1"/>
    <col min="2" max="2" width="7.88671875" style="193" customWidth="1"/>
    <col min="3" max="3" width="0.5546875" style="193" customWidth="1"/>
    <col min="4" max="4" width="14.44140625" style="193" customWidth="1"/>
    <col min="5" max="5" width="0.5546875" style="193" customWidth="1"/>
    <col min="6" max="6" width="13" style="193" customWidth="1"/>
    <col min="7" max="7" width="0.5546875" style="193" customWidth="1"/>
    <col min="8" max="8" width="13.5546875" style="193" customWidth="1"/>
    <col min="9" max="9" width="0.5546875" style="193" customWidth="1"/>
    <col min="10" max="10" width="13.44140625" style="193" customWidth="1"/>
    <col min="11" max="11" width="0.5546875" style="193" customWidth="1"/>
    <col min="12" max="12" width="16.33203125" style="193" bestFit="1" customWidth="1"/>
    <col min="13" max="13" width="0.5546875" style="193" customWidth="1"/>
    <col min="14" max="14" width="13.6640625" style="193" customWidth="1"/>
    <col min="15" max="15" width="0.5546875" style="193" customWidth="1"/>
    <col min="16" max="16" width="13.44140625" style="193" customWidth="1"/>
    <col min="17" max="17" width="0.44140625" style="193" customWidth="1"/>
    <col min="18" max="18" width="13.44140625" style="193" customWidth="1"/>
    <col min="19" max="19" width="0.44140625" style="193" customWidth="1"/>
    <col min="20" max="20" width="11.44140625" style="193" bestFit="1" customWidth="1"/>
    <col min="21" max="21" width="0.5546875" style="193" customWidth="1"/>
    <col min="22" max="22" width="10.44140625" style="193" customWidth="1"/>
    <col min="23" max="23" width="0.5546875" style="193" customWidth="1"/>
    <col min="24" max="24" width="13" style="193" customWidth="1"/>
    <col min="25" max="25" width="0.5546875" style="193" customWidth="1"/>
    <col min="26" max="26" width="13.5546875" style="193" customWidth="1"/>
    <col min="27" max="27" width="0.5546875" style="193" customWidth="1"/>
    <col min="28" max="28" width="16.44140625" style="193" customWidth="1"/>
    <col min="29" max="29" width="0.5546875" style="193" customWidth="1"/>
    <col min="30" max="30" width="12.88671875" style="193" customWidth="1"/>
    <col min="31" max="31" width="0.5546875" style="193" customWidth="1"/>
    <col min="32" max="32" width="14" style="193" customWidth="1"/>
    <col min="33" max="16384" width="9.109375" style="193"/>
  </cols>
  <sheetData>
    <row r="1" spans="1:32" ht="21.75" customHeight="1">
      <c r="A1" s="21" t="s">
        <v>0</v>
      </c>
      <c r="B1" s="21"/>
      <c r="C1" s="21"/>
      <c r="D1" s="186"/>
      <c r="E1" s="21"/>
      <c r="F1" s="186"/>
      <c r="G1" s="21"/>
      <c r="H1" s="39"/>
      <c r="I1" s="39"/>
      <c r="J1" s="39"/>
      <c r="K1" s="21"/>
      <c r="L1" s="186"/>
      <c r="M1" s="21"/>
      <c r="N1" s="186"/>
      <c r="O1" s="40"/>
      <c r="P1" s="39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39"/>
      <c r="AC1" s="40"/>
      <c r="AD1" s="39"/>
      <c r="AE1" s="40"/>
      <c r="AF1" s="41"/>
    </row>
    <row r="2" spans="1:32" ht="21.75" customHeight="1">
      <c r="A2" s="40" t="s">
        <v>124</v>
      </c>
      <c r="B2" s="40"/>
      <c r="C2" s="40"/>
      <c r="D2" s="39"/>
      <c r="E2" s="40"/>
      <c r="F2" s="39"/>
      <c r="G2" s="40"/>
      <c r="H2" s="39"/>
      <c r="I2" s="39"/>
      <c r="J2" s="39"/>
      <c r="K2" s="40"/>
      <c r="L2" s="39"/>
      <c r="M2" s="40"/>
      <c r="N2" s="39"/>
      <c r="O2" s="40"/>
      <c r="P2" s="39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39"/>
      <c r="AC2" s="40"/>
      <c r="AD2" s="39"/>
      <c r="AE2" s="40"/>
      <c r="AF2" s="39"/>
    </row>
    <row r="3" spans="1:32" ht="21.75" customHeight="1">
      <c r="A3" s="23" t="s">
        <v>277</v>
      </c>
      <c r="B3" s="42"/>
      <c r="C3" s="42"/>
      <c r="D3" s="43"/>
      <c r="E3" s="42"/>
      <c r="F3" s="43"/>
      <c r="G3" s="42"/>
      <c r="H3" s="43"/>
      <c r="I3" s="43"/>
      <c r="J3" s="43"/>
      <c r="K3" s="42"/>
      <c r="L3" s="43"/>
      <c r="M3" s="42"/>
      <c r="N3" s="43"/>
      <c r="O3" s="42"/>
      <c r="P3" s="43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3"/>
      <c r="AC3" s="42"/>
      <c r="AD3" s="43"/>
      <c r="AE3" s="42"/>
      <c r="AF3" s="43"/>
    </row>
    <row r="4" spans="1:32" ht="20.399999999999999" customHeight="1">
      <c r="A4" s="44"/>
      <c r="B4" s="44"/>
      <c r="C4" s="44"/>
      <c r="D4" s="45"/>
      <c r="E4" s="44"/>
      <c r="F4" s="45"/>
      <c r="G4" s="44"/>
      <c r="H4" s="45"/>
      <c r="I4" s="45"/>
      <c r="J4" s="45"/>
      <c r="K4" s="44"/>
      <c r="L4" s="45"/>
      <c r="M4" s="44"/>
      <c r="N4" s="45"/>
      <c r="O4" s="44"/>
      <c r="P4" s="45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5"/>
      <c r="AC4" s="44"/>
      <c r="AD4" s="45"/>
      <c r="AE4" s="44"/>
      <c r="AF4" s="45"/>
    </row>
    <row r="5" spans="1:32" ht="20.399999999999999" customHeight="1">
      <c r="A5" s="46"/>
      <c r="B5" s="46"/>
      <c r="C5" s="46"/>
      <c r="D5" s="235" t="s">
        <v>2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</row>
    <row r="6" spans="1:32" ht="20.399999999999999" customHeight="1">
      <c r="A6" s="46"/>
      <c r="B6" s="46"/>
      <c r="C6" s="46"/>
      <c r="D6" s="236" t="s">
        <v>125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47"/>
      <c r="AD6" s="45"/>
      <c r="AE6" s="47"/>
      <c r="AF6" s="45"/>
    </row>
    <row r="7" spans="1:32" ht="20.399999999999999" customHeight="1">
      <c r="A7" s="46"/>
      <c r="B7" s="46"/>
      <c r="C7" s="46"/>
      <c r="D7" s="48"/>
      <c r="E7" s="48"/>
      <c r="F7" s="48"/>
      <c r="G7" s="48"/>
      <c r="H7" s="48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7"/>
      <c r="AD7" s="45"/>
      <c r="AE7" s="47"/>
      <c r="AF7" s="45"/>
    </row>
    <row r="8" spans="1:32" ht="20.399999999999999" customHeight="1">
      <c r="A8" s="46"/>
      <c r="B8" s="46"/>
      <c r="C8" s="46"/>
      <c r="D8" s="50"/>
      <c r="E8" s="48"/>
      <c r="F8" s="50"/>
      <c r="G8" s="48"/>
      <c r="H8" s="51"/>
      <c r="I8" s="52"/>
      <c r="J8" s="51"/>
      <c r="K8" s="48"/>
      <c r="L8" s="50"/>
      <c r="M8" s="48"/>
      <c r="N8" s="50"/>
      <c r="O8" s="48"/>
      <c r="P8" s="237" t="s">
        <v>81</v>
      </c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47"/>
      <c r="AB8" s="50"/>
      <c r="AC8" s="48"/>
      <c r="AD8" s="50"/>
      <c r="AE8" s="48"/>
      <c r="AF8" s="50"/>
    </row>
    <row r="9" spans="1:32" ht="20.399999999999999" customHeight="1">
      <c r="A9" s="46"/>
      <c r="B9" s="46"/>
      <c r="C9" s="46"/>
      <c r="D9" s="50"/>
      <c r="E9" s="48"/>
      <c r="F9" s="50"/>
      <c r="G9" s="48"/>
      <c r="H9" s="50"/>
      <c r="I9" s="50"/>
      <c r="J9" s="50"/>
      <c r="K9" s="48"/>
      <c r="L9" s="238" t="s">
        <v>77</v>
      </c>
      <c r="M9" s="238"/>
      <c r="N9" s="238"/>
      <c r="O9" s="48"/>
      <c r="P9" s="238" t="s">
        <v>126</v>
      </c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47"/>
      <c r="AB9" s="50"/>
      <c r="AC9" s="48"/>
      <c r="AD9" s="50"/>
      <c r="AE9" s="48"/>
      <c r="AF9" s="50"/>
    </row>
    <row r="10" spans="1:32" ht="20.399999999999999" customHeight="1">
      <c r="A10" s="53"/>
      <c r="B10" s="53"/>
      <c r="C10" s="53"/>
      <c r="D10" s="54"/>
      <c r="E10" s="55"/>
      <c r="F10" s="54"/>
      <c r="G10" s="55"/>
      <c r="I10" s="56"/>
      <c r="J10" s="46"/>
      <c r="K10" s="55"/>
      <c r="L10" s="46"/>
      <c r="M10" s="46"/>
      <c r="N10" s="46"/>
      <c r="O10" s="55"/>
      <c r="U10" s="48"/>
      <c r="W10" s="48"/>
      <c r="X10" s="60" t="s">
        <v>266</v>
      </c>
      <c r="Y10" s="48"/>
      <c r="Z10" s="56"/>
      <c r="AA10" s="48"/>
      <c r="AC10" s="55"/>
      <c r="AD10" s="54"/>
      <c r="AE10" s="55"/>
      <c r="AF10" s="51"/>
    </row>
    <row r="11" spans="1:32" ht="20.399999999999999" customHeight="1">
      <c r="A11" s="53"/>
      <c r="B11" s="53"/>
      <c r="C11" s="53"/>
      <c r="D11" s="54"/>
      <c r="E11" s="55"/>
      <c r="F11" s="54"/>
      <c r="G11" s="55"/>
      <c r="H11" s="41" t="s">
        <v>127</v>
      </c>
      <c r="I11" s="56"/>
      <c r="J11" s="46"/>
      <c r="K11" s="55"/>
      <c r="L11" s="46"/>
      <c r="M11" s="46"/>
      <c r="N11" s="46"/>
      <c r="O11" s="55"/>
      <c r="P11" s="58" t="s">
        <v>128</v>
      </c>
      <c r="Q11" s="48"/>
      <c r="R11" s="60" t="s">
        <v>129</v>
      </c>
      <c r="S11" s="48"/>
      <c r="T11" s="60" t="s">
        <v>130</v>
      </c>
      <c r="U11" s="48"/>
      <c r="V11" s="60" t="s">
        <v>130</v>
      </c>
      <c r="W11" s="48"/>
      <c r="X11" s="60" t="s">
        <v>265</v>
      </c>
      <c r="Y11" s="48"/>
      <c r="Z11" s="56"/>
      <c r="AA11" s="48"/>
      <c r="AB11" s="41" t="s">
        <v>131</v>
      </c>
      <c r="AC11" s="55"/>
      <c r="AD11" s="54"/>
      <c r="AE11" s="55"/>
      <c r="AF11" s="51"/>
    </row>
    <row r="12" spans="1:32" ht="20.399999999999999" customHeight="1">
      <c r="A12" s="53"/>
      <c r="B12" s="53"/>
      <c r="C12" s="53"/>
      <c r="D12" s="46"/>
      <c r="E12" s="55"/>
      <c r="F12" s="41" t="s">
        <v>132</v>
      </c>
      <c r="G12" s="55"/>
      <c r="H12" s="58" t="s">
        <v>129</v>
      </c>
      <c r="I12" s="58"/>
      <c r="J12" s="41"/>
      <c r="K12" s="55"/>
      <c r="L12" s="58" t="s">
        <v>133</v>
      </c>
      <c r="M12" s="55"/>
      <c r="N12" s="41"/>
      <c r="O12" s="55"/>
      <c r="P12" s="41" t="s">
        <v>267</v>
      </c>
      <c r="Q12" s="55"/>
      <c r="R12" s="59" t="s">
        <v>134</v>
      </c>
      <c r="S12" s="59"/>
      <c r="T12" s="59" t="s">
        <v>135</v>
      </c>
      <c r="U12" s="55"/>
      <c r="V12" s="59" t="s">
        <v>136</v>
      </c>
      <c r="W12" s="55"/>
      <c r="X12" s="59" t="s">
        <v>137</v>
      </c>
      <c r="Y12" s="55"/>
      <c r="Z12" s="60" t="s">
        <v>138</v>
      </c>
      <c r="AA12" s="55"/>
      <c r="AB12" s="41" t="s">
        <v>139</v>
      </c>
      <c r="AC12" s="55"/>
      <c r="AD12" s="41" t="s">
        <v>140</v>
      </c>
      <c r="AE12" s="55"/>
      <c r="AF12" s="41" t="s">
        <v>131</v>
      </c>
    </row>
    <row r="13" spans="1:32" ht="20.399999999999999" customHeight="1">
      <c r="A13" s="53"/>
      <c r="B13" s="53"/>
      <c r="C13" s="53"/>
      <c r="D13" s="41" t="s">
        <v>141</v>
      </c>
      <c r="E13" s="55"/>
      <c r="F13" s="41" t="s">
        <v>142</v>
      </c>
      <c r="G13" s="55"/>
      <c r="H13" s="58" t="s">
        <v>143</v>
      </c>
      <c r="I13" s="58"/>
      <c r="J13" s="58"/>
      <c r="K13" s="55"/>
      <c r="L13" s="41" t="s">
        <v>130</v>
      </c>
      <c r="M13" s="55"/>
      <c r="N13" s="41"/>
      <c r="O13" s="55"/>
      <c r="P13" s="58" t="s">
        <v>272</v>
      </c>
      <c r="Q13" s="55"/>
      <c r="R13" s="59" t="s">
        <v>144</v>
      </c>
      <c r="S13" s="59"/>
      <c r="T13" s="59" t="s">
        <v>145</v>
      </c>
      <c r="U13" s="55"/>
      <c r="V13" s="59" t="s">
        <v>135</v>
      </c>
      <c r="W13" s="55"/>
      <c r="X13" s="59" t="s">
        <v>146</v>
      </c>
      <c r="Y13" s="55"/>
      <c r="Z13" s="59" t="s">
        <v>147</v>
      </c>
      <c r="AA13" s="55"/>
      <c r="AB13" s="41" t="s">
        <v>148</v>
      </c>
      <c r="AC13" s="55"/>
      <c r="AD13" s="41" t="s">
        <v>149</v>
      </c>
      <c r="AE13" s="55"/>
      <c r="AF13" s="41" t="s">
        <v>139</v>
      </c>
    </row>
    <row r="14" spans="1:32" ht="20.399999999999999" customHeight="1">
      <c r="A14" s="53"/>
      <c r="B14" s="53"/>
      <c r="C14" s="53"/>
      <c r="D14" s="41" t="s">
        <v>150</v>
      </c>
      <c r="E14" s="48"/>
      <c r="F14" s="58" t="s">
        <v>151</v>
      </c>
      <c r="G14" s="48"/>
      <c r="H14" s="41" t="s">
        <v>152</v>
      </c>
      <c r="I14" s="58"/>
      <c r="J14" s="41" t="s">
        <v>153</v>
      </c>
      <c r="K14" s="48"/>
      <c r="L14" s="58" t="s">
        <v>154</v>
      </c>
      <c r="M14" s="48"/>
      <c r="N14" s="58" t="s">
        <v>155</v>
      </c>
      <c r="O14" s="48"/>
      <c r="P14" s="59" t="s">
        <v>273</v>
      </c>
      <c r="Q14" s="48"/>
      <c r="R14" s="60" t="s">
        <v>156</v>
      </c>
      <c r="S14" s="60"/>
      <c r="T14" s="60" t="s">
        <v>157</v>
      </c>
      <c r="U14" s="48"/>
      <c r="V14" s="60" t="s">
        <v>158</v>
      </c>
      <c r="W14" s="48"/>
      <c r="X14" s="60" t="s">
        <v>159</v>
      </c>
      <c r="Y14" s="48"/>
      <c r="Z14" s="59" t="s">
        <v>160</v>
      </c>
      <c r="AA14" s="48"/>
      <c r="AB14" s="58" t="s">
        <v>161</v>
      </c>
      <c r="AC14" s="48"/>
      <c r="AD14" s="58" t="s">
        <v>162</v>
      </c>
      <c r="AE14" s="48"/>
      <c r="AF14" s="58" t="s">
        <v>160</v>
      </c>
    </row>
    <row r="15" spans="1:32" ht="20.399999999999999" customHeight="1">
      <c r="A15" s="53"/>
      <c r="B15" s="61" t="s">
        <v>5</v>
      </c>
      <c r="C15" s="53"/>
      <c r="D15" s="187" t="s">
        <v>6</v>
      </c>
      <c r="E15" s="55"/>
      <c r="F15" s="187" t="s">
        <v>6</v>
      </c>
      <c r="G15" s="55"/>
      <c r="H15" s="187" t="s">
        <v>6</v>
      </c>
      <c r="I15" s="188"/>
      <c r="J15" s="187" t="s">
        <v>6</v>
      </c>
      <c r="K15" s="55"/>
      <c r="L15" s="187" t="s">
        <v>6</v>
      </c>
      <c r="M15" s="55"/>
      <c r="N15" s="187" t="s">
        <v>6</v>
      </c>
      <c r="O15" s="55"/>
      <c r="P15" s="187" t="s">
        <v>6</v>
      </c>
      <c r="Q15" s="55"/>
      <c r="R15" s="62" t="s">
        <v>6</v>
      </c>
      <c r="S15" s="60"/>
      <c r="T15" s="62" t="s">
        <v>6</v>
      </c>
      <c r="U15" s="55"/>
      <c r="V15" s="62" t="s">
        <v>6</v>
      </c>
      <c r="W15" s="55"/>
      <c r="X15" s="62" t="s">
        <v>6</v>
      </c>
      <c r="Y15" s="55"/>
      <c r="Z15" s="62" t="s">
        <v>6</v>
      </c>
      <c r="AA15" s="55"/>
      <c r="AB15" s="187" t="s">
        <v>6</v>
      </c>
      <c r="AC15" s="55"/>
      <c r="AD15" s="187" t="s">
        <v>6</v>
      </c>
      <c r="AE15" s="55"/>
      <c r="AF15" s="187" t="s">
        <v>6</v>
      </c>
    </row>
    <row r="16" spans="1:32" ht="6" customHeight="1">
      <c r="A16" s="63" t="s">
        <v>88</v>
      </c>
      <c r="B16" s="64"/>
      <c r="C16" s="46"/>
      <c r="D16" s="54"/>
      <c r="E16" s="55"/>
      <c r="F16" s="54"/>
      <c r="G16" s="55"/>
      <c r="H16" s="54"/>
      <c r="I16" s="50"/>
      <c r="J16" s="54"/>
      <c r="K16" s="55"/>
      <c r="L16" s="54"/>
      <c r="M16" s="55"/>
      <c r="N16" s="54"/>
      <c r="O16" s="55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4"/>
      <c r="AC16" s="55"/>
      <c r="AD16" s="54"/>
      <c r="AE16" s="55"/>
      <c r="AF16" s="54"/>
    </row>
    <row r="17" spans="1:32" ht="20.399999999999999" customHeight="1">
      <c r="A17" s="63" t="s">
        <v>252</v>
      </c>
      <c r="B17" s="64"/>
      <c r="C17" s="65"/>
      <c r="D17" s="189">
        <v>28197293670</v>
      </c>
      <c r="E17" s="149"/>
      <c r="F17" s="189">
        <v>70175900837</v>
      </c>
      <c r="G17" s="20"/>
      <c r="H17" s="189">
        <v>-14991990030</v>
      </c>
      <c r="I17" s="189"/>
      <c r="J17" s="189">
        <v>-1118213914</v>
      </c>
      <c r="K17" s="133"/>
      <c r="L17" s="189">
        <v>1843125793</v>
      </c>
      <c r="M17" s="20"/>
      <c r="N17" s="189">
        <v>20247678550</v>
      </c>
      <c r="O17" s="20"/>
      <c r="P17" s="189">
        <v>-47835790</v>
      </c>
      <c r="Q17" s="20"/>
      <c r="R17" s="189">
        <v>-578679916</v>
      </c>
      <c r="S17" s="189"/>
      <c r="T17" s="189">
        <v>-781941987</v>
      </c>
      <c r="U17" s="20"/>
      <c r="V17" s="189">
        <v>9069060</v>
      </c>
      <c r="W17" s="20"/>
      <c r="X17" s="189">
        <v>-53017239</v>
      </c>
      <c r="Y17" s="20"/>
      <c r="Z17" s="189">
        <v>-1452405872</v>
      </c>
      <c r="AA17" s="20"/>
      <c r="AB17" s="189">
        <v>102901389034</v>
      </c>
      <c r="AC17" s="149"/>
      <c r="AD17" s="189">
        <v>8965979969.2275276</v>
      </c>
      <c r="AE17" s="20"/>
      <c r="AF17" s="189">
        <f>SUM(AB17:AD17)</f>
        <v>111867369003.22752</v>
      </c>
    </row>
    <row r="18" spans="1:32" ht="6" customHeight="1">
      <c r="A18" s="66"/>
      <c r="B18" s="64"/>
      <c r="C18" s="65"/>
      <c r="D18" s="189"/>
      <c r="E18" s="149"/>
      <c r="F18" s="189"/>
      <c r="G18" s="20"/>
      <c r="H18" s="189"/>
      <c r="I18" s="189"/>
      <c r="J18" s="189"/>
      <c r="K18" s="20"/>
      <c r="L18" s="189"/>
      <c r="M18" s="20"/>
      <c r="N18" s="189"/>
      <c r="O18" s="20"/>
      <c r="P18" s="189"/>
      <c r="Q18" s="20"/>
      <c r="R18" s="189"/>
      <c r="S18" s="189"/>
      <c r="T18" s="189"/>
      <c r="U18" s="20"/>
      <c r="V18" s="189"/>
      <c r="W18" s="20"/>
      <c r="X18" s="189"/>
      <c r="Y18" s="20"/>
      <c r="Z18" s="189"/>
      <c r="AA18" s="20"/>
      <c r="AB18" s="189"/>
      <c r="AC18" s="149"/>
      <c r="AD18" s="189"/>
      <c r="AE18" s="20"/>
      <c r="AF18" s="189"/>
    </row>
    <row r="19" spans="1:32" ht="20.399999999999999" customHeight="1">
      <c r="A19" s="63" t="s">
        <v>163</v>
      </c>
      <c r="B19" s="65"/>
      <c r="C19" s="65"/>
      <c r="D19" s="189"/>
      <c r="E19" s="149"/>
      <c r="F19" s="189"/>
      <c r="G19" s="20"/>
      <c r="H19" s="189"/>
      <c r="I19" s="189"/>
      <c r="J19" s="189"/>
      <c r="K19" s="20"/>
      <c r="L19" s="189"/>
      <c r="M19" s="20"/>
      <c r="N19" s="189"/>
      <c r="O19" s="20"/>
      <c r="P19" s="189"/>
      <c r="Q19" s="20"/>
      <c r="R19" s="189"/>
      <c r="S19" s="189"/>
      <c r="T19" s="189"/>
      <c r="U19" s="20"/>
      <c r="V19" s="189"/>
      <c r="W19" s="20"/>
      <c r="X19" s="189"/>
      <c r="Y19" s="20"/>
      <c r="Z19" s="189"/>
      <c r="AA19" s="20"/>
      <c r="AB19" s="189"/>
      <c r="AC19" s="20"/>
      <c r="AD19" s="189"/>
      <c r="AE19" s="20"/>
      <c r="AF19" s="189"/>
    </row>
    <row r="20" spans="1:32" ht="20.399999999999999" customHeight="1">
      <c r="A20" s="65" t="s">
        <v>164</v>
      </c>
      <c r="B20" s="64" t="s">
        <v>298</v>
      </c>
      <c r="C20" s="65"/>
      <c r="D20" s="189">
        <v>0</v>
      </c>
      <c r="E20" s="149"/>
      <c r="F20" s="189">
        <v>0</v>
      </c>
      <c r="G20" s="20"/>
      <c r="H20" s="189">
        <v>0</v>
      </c>
      <c r="I20" s="189"/>
      <c r="J20" s="189">
        <v>0</v>
      </c>
      <c r="K20" s="20"/>
      <c r="L20" s="189">
        <v>245126976</v>
      </c>
      <c r="M20" s="20"/>
      <c r="N20" s="189">
        <v>-245126976</v>
      </c>
      <c r="O20" s="20"/>
      <c r="P20" s="189">
        <v>0</v>
      </c>
      <c r="Q20" s="20"/>
      <c r="R20" s="189">
        <v>0</v>
      </c>
      <c r="S20" s="189"/>
      <c r="T20" s="189">
        <v>0</v>
      </c>
      <c r="U20" s="20"/>
      <c r="V20" s="189">
        <v>0</v>
      </c>
      <c r="W20" s="20"/>
      <c r="X20" s="189">
        <v>0</v>
      </c>
      <c r="Y20" s="20"/>
      <c r="Z20" s="189">
        <v>0</v>
      </c>
      <c r="AA20" s="20"/>
      <c r="AB20" s="189">
        <v>0</v>
      </c>
      <c r="AC20" s="20"/>
      <c r="AD20" s="189">
        <v>0</v>
      </c>
      <c r="AE20" s="20"/>
      <c r="AF20" s="189">
        <f>SUM(AB20:AD20)</f>
        <v>0</v>
      </c>
    </row>
    <row r="21" spans="1:32" ht="20.399999999999999" customHeight="1">
      <c r="A21" s="65" t="s">
        <v>165</v>
      </c>
      <c r="B21" s="64"/>
      <c r="C21" s="65"/>
      <c r="D21" s="189">
        <v>0</v>
      </c>
      <c r="E21" s="149"/>
      <c r="F21" s="189">
        <v>0</v>
      </c>
      <c r="G21" s="20"/>
      <c r="H21" s="189">
        <v>0</v>
      </c>
      <c r="I21" s="189"/>
      <c r="J21" s="189">
        <v>0</v>
      </c>
      <c r="K21" s="20"/>
      <c r="L21" s="189">
        <v>0</v>
      </c>
      <c r="M21" s="20"/>
      <c r="N21" s="189">
        <v>-4229594051</v>
      </c>
      <c r="O21" s="20"/>
      <c r="P21" s="189">
        <v>0</v>
      </c>
      <c r="Q21" s="20"/>
      <c r="R21" s="189">
        <v>0</v>
      </c>
      <c r="S21" s="189"/>
      <c r="T21" s="189">
        <v>0</v>
      </c>
      <c r="U21" s="20"/>
      <c r="V21" s="189">
        <v>0</v>
      </c>
      <c r="W21" s="20"/>
      <c r="X21" s="189">
        <v>0</v>
      </c>
      <c r="Y21" s="20"/>
      <c r="Z21" s="189">
        <v>0</v>
      </c>
      <c r="AA21" s="20"/>
      <c r="AB21" s="189">
        <v>-4229594051</v>
      </c>
      <c r="AC21" s="20"/>
      <c r="AD21" s="189">
        <v>-304738133</v>
      </c>
      <c r="AE21" s="20"/>
      <c r="AF21" s="189">
        <f>SUM(AB21:AD21)</f>
        <v>-4534332184</v>
      </c>
    </row>
    <row r="22" spans="1:32" ht="20.399999999999999" customHeight="1">
      <c r="A22" s="66" t="s">
        <v>166</v>
      </c>
      <c r="B22" s="64"/>
      <c r="C22" s="65"/>
      <c r="D22" s="189">
        <v>0</v>
      </c>
      <c r="E22" s="149"/>
      <c r="F22" s="189">
        <v>0</v>
      </c>
      <c r="G22" s="20"/>
      <c r="H22" s="189">
        <v>-10545633</v>
      </c>
      <c r="I22" s="189"/>
      <c r="J22" s="189">
        <v>0</v>
      </c>
      <c r="K22" s="20"/>
      <c r="L22" s="189">
        <v>0</v>
      </c>
      <c r="M22" s="20"/>
      <c r="N22" s="189">
        <v>0</v>
      </c>
      <c r="O22" s="20"/>
      <c r="P22" s="189">
        <v>0</v>
      </c>
      <c r="Q22" s="20"/>
      <c r="R22" s="189">
        <v>0</v>
      </c>
      <c r="S22" s="189"/>
      <c r="T22" s="189">
        <v>0</v>
      </c>
      <c r="U22" s="20"/>
      <c r="V22" s="189">
        <v>0</v>
      </c>
      <c r="W22" s="20"/>
      <c r="X22" s="189">
        <v>0</v>
      </c>
      <c r="Y22" s="20"/>
      <c r="Z22" s="189">
        <v>0</v>
      </c>
      <c r="AA22" s="20"/>
      <c r="AB22" s="189">
        <v>-10545633</v>
      </c>
      <c r="AC22" s="20"/>
      <c r="AD22" s="189">
        <v>-6176017</v>
      </c>
      <c r="AE22" s="20"/>
      <c r="AF22" s="189">
        <f>SUM(AB22:AD22)</f>
        <v>-16721650</v>
      </c>
    </row>
    <row r="23" spans="1:32" ht="20.399999999999999" customHeight="1">
      <c r="A23" s="63" t="s">
        <v>167</v>
      </c>
      <c r="B23" s="65"/>
      <c r="C23" s="65"/>
      <c r="D23" s="189"/>
      <c r="E23" s="149"/>
      <c r="F23" s="189"/>
      <c r="G23" s="20"/>
      <c r="H23" s="189"/>
      <c r="I23" s="189"/>
      <c r="J23" s="189"/>
      <c r="K23" s="20"/>
      <c r="L23" s="189"/>
      <c r="M23" s="20"/>
      <c r="N23" s="189"/>
      <c r="O23" s="20"/>
      <c r="P23" s="189"/>
      <c r="Q23" s="20"/>
      <c r="R23" s="189"/>
      <c r="S23" s="189"/>
      <c r="T23" s="189"/>
      <c r="U23" s="20"/>
      <c r="V23" s="189"/>
      <c r="W23" s="20"/>
      <c r="X23" s="189"/>
      <c r="Y23" s="20"/>
      <c r="Z23" s="189"/>
      <c r="AA23" s="20"/>
      <c r="AB23" s="189"/>
      <c r="AC23" s="20"/>
      <c r="AD23" s="189"/>
      <c r="AE23" s="20"/>
      <c r="AF23" s="189"/>
    </row>
    <row r="24" spans="1:32" ht="20.399999999999999" customHeight="1">
      <c r="A24" s="65" t="s">
        <v>168</v>
      </c>
      <c r="B24" s="65"/>
      <c r="C24" s="65"/>
      <c r="D24" s="189">
        <v>0</v>
      </c>
      <c r="E24" s="149"/>
      <c r="F24" s="189">
        <v>0</v>
      </c>
      <c r="G24" s="20"/>
      <c r="H24" s="189">
        <v>0</v>
      </c>
      <c r="I24" s="189"/>
      <c r="J24" s="189">
        <v>0</v>
      </c>
      <c r="K24" s="20"/>
      <c r="L24" s="189">
        <v>0</v>
      </c>
      <c r="M24" s="20"/>
      <c r="N24" s="189">
        <v>7318579227</v>
      </c>
      <c r="O24" s="20"/>
      <c r="P24" s="189">
        <v>0</v>
      </c>
      <c r="Q24" s="20"/>
      <c r="R24" s="189">
        <v>0</v>
      </c>
      <c r="S24" s="189"/>
      <c r="T24" s="189">
        <v>0</v>
      </c>
      <c r="U24" s="20"/>
      <c r="V24" s="189">
        <v>0</v>
      </c>
      <c r="W24" s="20"/>
      <c r="X24" s="189">
        <v>0</v>
      </c>
      <c r="Y24" s="20"/>
      <c r="Z24" s="189">
        <v>0</v>
      </c>
      <c r="AA24" s="20"/>
      <c r="AB24" s="189">
        <v>7318579227</v>
      </c>
      <c r="AC24" s="20"/>
      <c r="AD24" s="189">
        <v>521772232</v>
      </c>
      <c r="AE24" s="20"/>
      <c r="AF24" s="189">
        <f>SUM(AB24:AD24)</f>
        <v>7840351459</v>
      </c>
    </row>
    <row r="25" spans="1:32" ht="20.399999999999999" customHeight="1">
      <c r="A25" s="65" t="s">
        <v>169</v>
      </c>
      <c r="B25" s="65"/>
      <c r="C25" s="65"/>
      <c r="D25" s="190">
        <v>0</v>
      </c>
      <c r="E25" s="149"/>
      <c r="F25" s="190">
        <v>0</v>
      </c>
      <c r="G25" s="20"/>
      <c r="H25" s="190">
        <v>0</v>
      </c>
      <c r="I25" s="189"/>
      <c r="J25" s="190">
        <v>0</v>
      </c>
      <c r="K25" s="20"/>
      <c r="L25" s="190">
        <v>0</v>
      </c>
      <c r="M25" s="20"/>
      <c r="N25" s="190">
        <v>0</v>
      </c>
      <c r="O25" s="20"/>
      <c r="P25" s="190">
        <v>147151427</v>
      </c>
      <c r="Q25" s="20"/>
      <c r="R25" s="190">
        <v>2096153189</v>
      </c>
      <c r="S25" s="189"/>
      <c r="T25" s="190">
        <v>383124014</v>
      </c>
      <c r="U25" s="20"/>
      <c r="V25" s="190">
        <v>1240840</v>
      </c>
      <c r="W25" s="20"/>
      <c r="X25" s="190">
        <v>-273218089</v>
      </c>
      <c r="Y25" s="20"/>
      <c r="Z25" s="190">
        <v>2354451381</v>
      </c>
      <c r="AA25" s="20"/>
      <c r="AB25" s="190">
        <v>2354451381</v>
      </c>
      <c r="AC25" s="20"/>
      <c r="AD25" s="190">
        <v>236422807</v>
      </c>
      <c r="AE25" s="20"/>
      <c r="AF25" s="190">
        <f>SUM(AB25:AD25)</f>
        <v>2590874188</v>
      </c>
    </row>
    <row r="26" spans="1:32" ht="6" customHeight="1">
      <c r="A26" s="66"/>
      <c r="B26" s="64"/>
      <c r="C26" s="67"/>
      <c r="D26" s="189"/>
      <c r="E26" s="149"/>
      <c r="F26" s="189"/>
      <c r="G26" s="33"/>
      <c r="H26" s="189"/>
      <c r="I26" s="189"/>
      <c r="J26" s="189"/>
      <c r="K26" s="33"/>
      <c r="L26" s="189"/>
      <c r="M26" s="33"/>
      <c r="N26" s="189"/>
      <c r="O26" s="33"/>
      <c r="P26" s="189"/>
      <c r="Q26" s="33"/>
      <c r="R26" s="189"/>
      <c r="S26" s="189"/>
      <c r="T26" s="189"/>
      <c r="U26" s="33"/>
      <c r="V26" s="189"/>
      <c r="W26" s="33"/>
      <c r="X26" s="189"/>
      <c r="Y26" s="33"/>
      <c r="Z26" s="189"/>
      <c r="AA26" s="33"/>
      <c r="AB26" s="189"/>
      <c r="AC26" s="33"/>
      <c r="AD26" s="189"/>
      <c r="AE26" s="33"/>
      <c r="AF26" s="189"/>
    </row>
    <row r="27" spans="1:32" ht="20.399999999999999" customHeight="1" thickBot="1">
      <c r="A27" s="69" t="s">
        <v>253</v>
      </c>
      <c r="B27" s="70"/>
      <c r="C27" s="70"/>
      <c r="D27" s="71">
        <f>SUM(D17:D25)</f>
        <v>28197293670</v>
      </c>
      <c r="E27" s="33"/>
      <c r="F27" s="71">
        <f>SUM(F17:F25)</f>
        <v>70175900837</v>
      </c>
      <c r="G27" s="33"/>
      <c r="H27" s="71">
        <f>SUM(H17:H25)</f>
        <v>-15002535663</v>
      </c>
      <c r="I27" s="68"/>
      <c r="J27" s="71">
        <f>SUM(J17:J25)</f>
        <v>-1118213914</v>
      </c>
      <c r="K27" s="33"/>
      <c r="L27" s="71">
        <f>SUM(L17:L25)</f>
        <v>2088252769</v>
      </c>
      <c r="M27" s="33"/>
      <c r="N27" s="71">
        <f>SUM(N17:N25)</f>
        <v>23091536750</v>
      </c>
      <c r="O27" s="33"/>
      <c r="P27" s="71">
        <f>SUM(P17:P25)</f>
        <v>99315637</v>
      </c>
      <c r="Q27" s="33"/>
      <c r="R27" s="71">
        <f>SUM(R17:R25)</f>
        <v>1517473273</v>
      </c>
      <c r="S27" s="68"/>
      <c r="T27" s="71">
        <f>SUM(T17:T25)</f>
        <v>-398817973</v>
      </c>
      <c r="U27" s="33"/>
      <c r="V27" s="71">
        <f>SUM(V17:V25)</f>
        <v>10309900</v>
      </c>
      <c r="W27" s="33"/>
      <c r="X27" s="71">
        <f>SUM(X17:X25)</f>
        <v>-326235328</v>
      </c>
      <c r="Y27" s="33"/>
      <c r="Z27" s="71">
        <f>SUM(Z17:Z25)</f>
        <v>902045509</v>
      </c>
      <c r="AA27" s="33"/>
      <c r="AB27" s="71">
        <f>SUM(AB17:AB25)</f>
        <v>108334279958</v>
      </c>
      <c r="AC27" s="33"/>
      <c r="AD27" s="71">
        <f>SUM(AD17:AD25)</f>
        <v>9413260858.2275276</v>
      </c>
      <c r="AE27" s="20"/>
      <c r="AF27" s="71">
        <f>SUM(AF17:AF25)</f>
        <v>117747540816.22752</v>
      </c>
    </row>
    <row r="28" spans="1:32" ht="20.399999999999999" customHeight="1" thickTop="1">
      <c r="A28" s="69"/>
      <c r="B28" s="70"/>
      <c r="C28" s="70"/>
      <c r="D28" s="68"/>
      <c r="E28" s="33"/>
      <c r="F28" s="68"/>
      <c r="G28" s="33"/>
      <c r="H28" s="68"/>
      <c r="I28" s="68"/>
      <c r="J28" s="68"/>
      <c r="K28" s="33"/>
      <c r="L28" s="68"/>
      <c r="M28" s="33"/>
      <c r="N28" s="68"/>
      <c r="O28" s="33"/>
      <c r="P28" s="68"/>
      <c r="Q28" s="33"/>
      <c r="R28" s="68"/>
      <c r="S28" s="68"/>
      <c r="T28" s="68"/>
      <c r="U28" s="33"/>
      <c r="V28" s="68"/>
      <c r="W28" s="33"/>
      <c r="X28" s="68"/>
      <c r="Y28" s="33"/>
      <c r="Z28" s="68"/>
      <c r="AA28" s="33"/>
      <c r="AB28" s="68"/>
      <c r="AC28" s="33"/>
      <c r="AD28" s="68"/>
      <c r="AE28" s="20"/>
      <c r="AF28" s="68"/>
    </row>
    <row r="29" spans="1:32" ht="20.399999999999999" customHeight="1">
      <c r="A29" s="63" t="s">
        <v>278</v>
      </c>
      <c r="B29" s="64"/>
      <c r="C29" s="65"/>
      <c r="D29" s="219">
        <f>D27</f>
        <v>28197293670</v>
      </c>
      <c r="E29" s="149"/>
      <c r="F29" s="219">
        <f>F27</f>
        <v>70175900837</v>
      </c>
      <c r="G29" s="20"/>
      <c r="H29" s="219">
        <f>H27</f>
        <v>-15002535663</v>
      </c>
      <c r="I29" s="189"/>
      <c r="J29" s="219">
        <f>J27</f>
        <v>-1118213914</v>
      </c>
      <c r="K29" s="189"/>
      <c r="L29" s="219">
        <f>L27</f>
        <v>2088252769</v>
      </c>
      <c r="M29" s="20"/>
      <c r="N29" s="219">
        <f>N27</f>
        <v>23091536750</v>
      </c>
      <c r="O29" s="20"/>
      <c r="P29" s="219">
        <f>P27</f>
        <v>99315637</v>
      </c>
      <c r="Q29" s="20"/>
      <c r="R29" s="219">
        <f>R27</f>
        <v>1517473273</v>
      </c>
      <c r="S29" s="189"/>
      <c r="T29" s="219">
        <f>T27</f>
        <v>-398817973</v>
      </c>
      <c r="U29" s="20"/>
      <c r="V29" s="219">
        <f>V27</f>
        <v>10309900</v>
      </c>
      <c r="W29" s="20"/>
      <c r="X29" s="219">
        <f>X27</f>
        <v>-326235328</v>
      </c>
      <c r="Y29" s="20"/>
      <c r="Z29" s="219">
        <f>SUM(P29:Y29)</f>
        <v>902045509</v>
      </c>
      <c r="AA29" s="20"/>
      <c r="AB29" s="222">
        <f>SUM(D29:X29)</f>
        <v>108334279958</v>
      </c>
      <c r="AC29" s="149"/>
      <c r="AD29" s="219">
        <f>AD27</f>
        <v>9413260858.2275276</v>
      </c>
      <c r="AE29" s="20"/>
      <c r="AF29" s="219">
        <f>SUM(AB29:AD29)</f>
        <v>117747540816.22752</v>
      </c>
    </row>
    <row r="30" spans="1:32" ht="20.399999999999999" customHeight="1">
      <c r="A30" s="66"/>
      <c r="B30" s="64"/>
      <c r="C30" s="67"/>
      <c r="D30" s="219"/>
      <c r="E30" s="149"/>
      <c r="F30" s="219"/>
      <c r="G30" s="33"/>
      <c r="H30" s="219"/>
      <c r="I30" s="189"/>
      <c r="J30" s="219"/>
      <c r="K30" s="33"/>
      <c r="L30" s="219"/>
      <c r="M30" s="33"/>
      <c r="N30" s="219"/>
      <c r="O30" s="33"/>
      <c r="P30" s="219"/>
      <c r="Q30" s="33"/>
      <c r="R30" s="219"/>
      <c r="S30" s="189"/>
      <c r="T30" s="219"/>
      <c r="U30" s="33"/>
      <c r="V30" s="219"/>
      <c r="W30" s="33"/>
      <c r="X30" s="219"/>
      <c r="Y30" s="33"/>
      <c r="Z30" s="219"/>
      <c r="AA30" s="33"/>
      <c r="AB30" s="219"/>
      <c r="AC30" s="33"/>
      <c r="AD30" s="219"/>
      <c r="AE30" s="33"/>
      <c r="AF30" s="219"/>
    </row>
    <row r="31" spans="1:32" ht="20.399999999999999" customHeight="1">
      <c r="A31" s="63" t="s">
        <v>163</v>
      </c>
      <c r="B31" s="65"/>
      <c r="C31" s="65"/>
      <c r="D31" s="219"/>
      <c r="E31" s="149"/>
      <c r="F31" s="219"/>
      <c r="G31" s="20"/>
      <c r="H31" s="219"/>
      <c r="I31" s="189"/>
      <c r="J31" s="219"/>
      <c r="K31" s="20"/>
      <c r="L31" s="219"/>
      <c r="M31" s="20"/>
      <c r="N31" s="219"/>
      <c r="O31" s="20"/>
      <c r="P31" s="219"/>
      <c r="Q31" s="20"/>
      <c r="R31" s="219"/>
      <c r="S31" s="189"/>
      <c r="T31" s="219"/>
      <c r="U31" s="20"/>
      <c r="V31" s="219"/>
      <c r="W31" s="20"/>
      <c r="X31" s="219"/>
      <c r="Y31" s="20"/>
      <c r="Z31" s="219"/>
      <c r="AA31" s="20"/>
      <c r="AB31" s="219"/>
      <c r="AC31" s="20"/>
      <c r="AD31" s="219"/>
      <c r="AE31" s="20"/>
      <c r="AF31" s="219"/>
    </row>
    <row r="32" spans="1:32" ht="20.399999999999999" customHeight="1">
      <c r="A32" s="65" t="s">
        <v>164</v>
      </c>
      <c r="B32" s="64" t="s">
        <v>298</v>
      </c>
      <c r="C32" s="65"/>
      <c r="D32" s="219">
        <v>0</v>
      </c>
      <c r="E32" s="149"/>
      <c r="F32" s="219">
        <v>0</v>
      </c>
      <c r="G32" s="20"/>
      <c r="H32" s="219">
        <v>0</v>
      </c>
      <c r="I32" s="189"/>
      <c r="J32" s="219">
        <v>0</v>
      </c>
      <c r="K32" s="20"/>
      <c r="L32" s="219">
        <v>180107280</v>
      </c>
      <c r="M32" s="20"/>
      <c r="N32" s="219">
        <v>-180107280</v>
      </c>
      <c r="O32" s="20"/>
      <c r="P32" s="219">
        <v>0</v>
      </c>
      <c r="Q32" s="20"/>
      <c r="R32" s="219">
        <v>0</v>
      </c>
      <c r="S32" s="189"/>
      <c r="T32" s="219">
        <v>0</v>
      </c>
      <c r="U32" s="20"/>
      <c r="V32" s="219">
        <v>0</v>
      </c>
      <c r="W32" s="20"/>
      <c r="X32" s="219">
        <v>0</v>
      </c>
      <c r="Y32" s="20"/>
      <c r="Z32" s="219">
        <v>0</v>
      </c>
      <c r="AA32" s="20"/>
      <c r="AB32" s="219">
        <f>SUM(D32:X32)</f>
        <v>0</v>
      </c>
      <c r="AC32" s="20"/>
      <c r="AD32" s="219">
        <v>0</v>
      </c>
      <c r="AE32" s="20"/>
      <c r="AF32" s="219">
        <f>SUM(AB32:AD32)</f>
        <v>0</v>
      </c>
    </row>
    <row r="33" spans="1:32" ht="20.399999999999999" customHeight="1">
      <c r="A33" s="65" t="s">
        <v>165</v>
      </c>
      <c r="B33" s="64" t="s">
        <v>299</v>
      </c>
      <c r="C33" s="65"/>
      <c r="D33" s="219">
        <v>0</v>
      </c>
      <c r="E33" s="149"/>
      <c r="F33" s="219">
        <v>0</v>
      </c>
      <c r="G33" s="20"/>
      <c r="H33" s="219">
        <v>0</v>
      </c>
      <c r="I33" s="189"/>
      <c r="J33" s="219">
        <v>0</v>
      </c>
      <c r="K33" s="20"/>
      <c r="L33" s="219">
        <v>0</v>
      </c>
      <c r="M33" s="20"/>
      <c r="N33" s="219">
        <v>-3383675240</v>
      </c>
      <c r="O33" s="20"/>
      <c r="P33" s="219">
        <v>0</v>
      </c>
      <c r="Q33" s="20"/>
      <c r="R33" s="219">
        <v>0</v>
      </c>
      <c r="S33" s="189"/>
      <c r="T33" s="219">
        <v>0</v>
      </c>
      <c r="U33" s="20"/>
      <c r="V33" s="219">
        <v>0</v>
      </c>
      <c r="W33" s="20"/>
      <c r="X33" s="219">
        <v>0</v>
      </c>
      <c r="Y33" s="20"/>
      <c r="Z33" s="219">
        <v>0</v>
      </c>
      <c r="AA33" s="20"/>
      <c r="AB33" s="219">
        <f>SUM(D33:X33)</f>
        <v>-3383675240</v>
      </c>
      <c r="AC33" s="20"/>
      <c r="AD33" s="219">
        <v>-140217617</v>
      </c>
      <c r="AE33" s="20"/>
      <c r="AF33" s="219">
        <f>SUM(AB33:AD33)</f>
        <v>-3523892857</v>
      </c>
    </row>
    <row r="34" spans="1:32" ht="20.399999999999999" customHeight="1">
      <c r="A34" s="66" t="s">
        <v>286</v>
      </c>
      <c r="B34" s="64"/>
      <c r="C34" s="65"/>
      <c r="D34" s="219">
        <v>0</v>
      </c>
      <c r="E34" s="149"/>
      <c r="F34" s="219">
        <v>0</v>
      </c>
      <c r="G34" s="20"/>
      <c r="H34" s="219">
        <v>10545633</v>
      </c>
      <c r="I34" s="189"/>
      <c r="J34" s="219">
        <v>0</v>
      </c>
      <c r="K34" s="20"/>
      <c r="L34" s="219">
        <v>0</v>
      </c>
      <c r="M34" s="20"/>
      <c r="N34" s="219">
        <v>110086745</v>
      </c>
      <c r="O34" s="20"/>
      <c r="P34" s="219">
        <v>-21410180</v>
      </c>
      <c r="Q34" s="20"/>
      <c r="R34" s="219">
        <v>-79522822</v>
      </c>
      <c r="S34" s="189"/>
      <c r="T34" s="219">
        <v>0</v>
      </c>
      <c r="U34" s="20"/>
      <c r="V34" s="219">
        <v>0</v>
      </c>
      <c r="W34" s="20"/>
      <c r="X34" s="219">
        <v>0</v>
      </c>
      <c r="Y34" s="20"/>
      <c r="Z34" s="219">
        <f>SUM(P34:X34)</f>
        <v>-100933002</v>
      </c>
      <c r="AA34" s="20"/>
      <c r="AB34" s="219">
        <f>SUM(D34:X34)</f>
        <v>19699376</v>
      </c>
      <c r="AC34" s="20"/>
      <c r="AD34" s="219">
        <v>0</v>
      </c>
      <c r="AE34" s="20"/>
      <c r="AF34" s="219">
        <f>SUM(AB34:AD34)</f>
        <v>19699376</v>
      </c>
    </row>
    <row r="35" spans="1:32" ht="20.399999999999999" customHeight="1">
      <c r="A35" s="66" t="s">
        <v>326</v>
      </c>
      <c r="B35" s="65"/>
      <c r="C35" s="65"/>
      <c r="D35" s="219"/>
      <c r="E35" s="149"/>
      <c r="F35" s="219"/>
      <c r="G35" s="20"/>
      <c r="H35" s="219"/>
      <c r="I35" s="189"/>
      <c r="J35" s="219"/>
      <c r="K35" s="20"/>
      <c r="L35" s="219"/>
      <c r="M35" s="20"/>
      <c r="N35" s="219"/>
      <c r="O35" s="20"/>
      <c r="P35" s="219"/>
      <c r="Q35" s="20"/>
      <c r="R35" s="219"/>
      <c r="S35" s="189"/>
      <c r="T35" s="219"/>
      <c r="U35" s="20"/>
      <c r="V35" s="219"/>
      <c r="W35" s="20"/>
      <c r="X35" s="219"/>
      <c r="Y35" s="20"/>
      <c r="Z35" s="219"/>
      <c r="AA35" s="20"/>
      <c r="AB35" s="219"/>
      <c r="AC35" s="20"/>
      <c r="AD35" s="219"/>
      <c r="AE35" s="20"/>
      <c r="AF35" s="219"/>
    </row>
    <row r="36" spans="1:32" ht="20.399999999999999" customHeight="1">
      <c r="A36" s="66" t="s">
        <v>327</v>
      </c>
      <c r="B36" s="64" t="s">
        <v>291</v>
      </c>
      <c r="C36" s="65"/>
      <c r="D36" s="219">
        <v>0</v>
      </c>
      <c r="E36" s="149"/>
      <c r="F36" s="219">
        <v>0</v>
      </c>
      <c r="G36" s="20"/>
      <c r="H36" s="219">
        <v>0</v>
      </c>
      <c r="I36" s="189"/>
      <c r="J36" s="219">
        <v>0</v>
      </c>
      <c r="K36" s="20"/>
      <c r="L36" s="219">
        <v>0</v>
      </c>
      <c r="M36" s="20"/>
      <c r="N36" s="219">
        <v>0</v>
      </c>
      <c r="O36" s="20"/>
      <c r="P36" s="219">
        <v>0</v>
      </c>
      <c r="Q36" s="20"/>
      <c r="R36" s="219">
        <v>0</v>
      </c>
      <c r="S36" s="189"/>
      <c r="T36" s="219">
        <v>0</v>
      </c>
      <c r="U36" s="20"/>
      <c r="V36" s="219">
        <v>0</v>
      </c>
      <c r="W36" s="20"/>
      <c r="X36" s="219">
        <v>0</v>
      </c>
      <c r="Y36" s="20"/>
      <c r="Z36" s="219">
        <f>SUM(P36:X36)</f>
        <v>0</v>
      </c>
      <c r="AA36" s="20"/>
      <c r="AB36" s="219">
        <f>SUM(D36:X36)</f>
        <v>0</v>
      </c>
      <c r="AC36" s="20"/>
      <c r="AD36" s="219">
        <v>291457500</v>
      </c>
      <c r="AE36" s="20"/>
      <c r="AF36" s="219">
        <f>SUM(AB36:AD36)</f>
        <v>291457500</v>
      </c>
    </row>
    <row r="37" spans="1:32" ht="20.399999999999999" customHeight="1">
      <c r="A37" s="63" t="s">
        <v>167</v>
      </c>
      <c r="B37" s="65"/>
      <c r="C37" s="65"/>
      <c r="D37" s="219"/>
      <c r="E37" s="149"/>
      <c r="F37" s="219"/>
      <c r="G37" s="20"/>
      <c r="H37" s="219"/>
      <c r="I37" s="189"/>
      <c r="J37" s="219"/>
      <c r="K37" s="20"/>
      <c r="L37" s="219"/>
      <c r="M37" s="20"/>
      <c r="N37" s="219"/>
      <c r="O37" s="20"/>
      <c r="P37" s="219"/>
      <c r="Q37" s="20"/>
      <c r="R37" s="219"/>
      <c r="S37" s="189"/>
      <c r="T37" s="219"/>
      <c r="U37" s="20"/>
      <c r="V37" s="219"/>
      <c r="W37" s="20"/>
      <c r="X37" s="219"/>
      <c r="Y37" s="20"/>
      <c r="Z37" s="219"/>
      <c r="AA37" s="20"/>
      <c r="AB37" s="219"/>
      <c r="AC37" s="20"/>
      <c r="AD37" s="219"/>
      <c r="AE37" s="20"/>
      <c r="AF37" s="219"/>
    </row>
    <row r="38" spans="1:32" ht="20.399999999999999" customHeight="1">
      <c r="A38" s="65" t="s">
        <v>168</v>
      </c>
      <c r="B38" s="65"/>
      <c r="C38" s="65"/>
      <c r="D38" s="219">
        <v>0</v>
      </c>
      <c r="E38" s="149"/>
      <c r="F38" s="219">
        <v>0</v>
      </c>
      <c r="G38" s="20"/>
      <c r="H38" s="219">
        <v>0</v>
      </c>
      <c r="I38" s="189"/>
      <c r="J38" s="219">
        <v>0</v>
      </c>
      <c r="K38" s="20"/>
      <c r="L38" s="219">
        <v>0</v>
      </c>
      <c r="M38" s="20"/>
      <c r="N38" s="219">
        <v>891449844</v>
      </c>
      <c r="O38" s="20"/>
      <c r="P38" s="219">
        <v>0</v>
      </c>
      <c r="Q38" s="20"/>
      <c r="R38" s="219">
        <v>0</v>
      </c>
      <c r="S38" s="189"/>
      <c r="T38" s="219">
        <v>0</v>
      </c>
      <c r="U38" s="20"/>
      <c r="V38" s="219">
        <v>0</v>
      </c>
      <c r="W38" s="20"/>
      <c r="X38" s="219">
        <v>0</v>
      </c>
      <c r="Y38" s="20"/>
      <c r="Z38" s="219">
        <v>0</v>
      </c>
      <c r="AA38" s="20"/>
      <c r="AB38" s="219">
        <f>SUM(D38:X38)</f>
        <v>891449844</v>
      </c>
      <c r="AC38" s="20"/>
      <c r="AD38" s="219">
        <f>'Thai 10-11'!$G$31</f>
        <v>565911919</v>
      </c>
      <c r="AE38" s="20"/>
      <c r="AF38" s="219">
        <f>SUM(AB38:AD38)</f>
        <v>1457361763</v>
      </c>
    </row>
    <row r="39" spans="1:32" ht="20.399999999999999" customHeight="1">
      <c r="A39" s="65" t="s">
        <v>169</v>
      </c>
      <c r="B39" s="65"/>
      <c r="C39" s="65"/>
      <c r="D39" s="220">
        <v>0</v>
      </c>
      <c r="E39" s="149"/>
      <c r="F39" s="220">
        <v>0</v>
      </c>
      <c r="G39" s="20"/>
      <c r="H39" s="220">
        <v>0</v>
      </c>
      <c r="I39" s="189"/>
      <c r="J39" s="220">
        <v>0</v>
      </c>
      <c r="K39" s="20"/>
      <c r="L39" s="220">
        <v>0</v>
      </c>
      <c r="M39" s="20"/>
      <c r="N39" s="220">
        <v>0</v>
      </c>
      <c r="O39" s="20"/>
      <c r="P39" s="214">
        <v>513911084</v>
      </c>
      <c r="Q39" s="167"/>
      <c r="R39" s="214">
        <v>47166187</v>
      </c>
      <c r="S39" s="189"/>
      <c r="T39" s="220">
        <v>301171187</v>
      </c>
      <c r="U39" s="20"/>
      <c r="V39" s="220">
        <v>-22621235</v>
      </c>
      <c r="W39" s="20"/>
      <c r="X39" s="220">
        <v>-1971425441</v>
      </c>
      <c r="Y39" s="20"/>
      <c r="Z39" s="220">
        <v>-1131798218</v>
      </c>
      <c r="AA39" s="20"/>
      <c r="AB39" s="220">
        <f>SUM(D39:X39)</f>
        <v>-1131798218</v>
      </c>
      <c r="AC39" s="20"/>
      <c r="AD39" s="220">
        <v>239850298</v>
      </c>
      <c r="AE39" s="20"/>
      <c r="AF39" s="220">
        <f>SUM(AB39:AD39)</f>
        <v>-891947920</v>
      </c>
    </row>
    <row r="40" spans="1:32" ht="6" customHeight="1">
      <c r="A40" s="66"/>
      <c r="B40" s="64"/>
      <c r="C40" s="67"/>
      <c r="D40" s="219"/>
      <c r="E40" s="149"/>
      <c r="F40" s="219"/>
      <c r="G40" s="33"/>
      <c r="H40" s="219"/>
      <c r="I40" s="189"/>
      <c r="J40" s="219"/>
      <c r="K40" s="33"/>
      <c r="L40" s="219"/>
      <c r="M40" s="33"/>
      <c r="N40" s="219"/>
      <c r="O40" s="33"/>
      <c r="P40" s="219"/>
      <c r="Q40" s="33"/>
      <c r="R40" s="219"/>
      <c r="S40" s="189"/>
      <c r="T40" s="219"/>
      <c r="U40" s="33"/>
      <c r="V40" s="219"/>
      <c r="W40" s="33"/>
      <c r="X40" s="219"/>
      <c r="Y40" s="33"/>
      <c r="Z40" s="219"/>
      <c r="AA40" s="33"/>
      <c r="AB40" s="219"/>
      <c r="AC40" s="33"/>
      <c r="AD40" s="219"/>
      <c r="AE40" s="33"/>
      <c r="AF40" s="219"/>
    </row>
    <row r="41" spans="1:32" ht="20.399999999999999" customHeight="1" thickBot="1">
      <c r="A41" s="69" t="s">
        <v>279</v>
      </c>
      <c r="B41" s="70"/>
      <c r="C41" s="70"/>
      <c r="D41" s="221">
        <f>SUM(D29:D39)</f>
        <v>28197293670</v>
      </c>
      <c r="E41" s="33"/>
      <c r="F41" s="221">
        <f>SUM(F29:F39)</f>
        <v>70175900837</v>
      </c>
      <c r="G41" s="33"/>
      <c r="H41" s="221">
        <f>SUM(H29:H39)</f>
        <v>-14991990030</v>
      </c>
      <c r="I41" s="68"/>
      <c r="J41" s="221">
        <f>SUM(J29:J39)</f>
        <v>-1118213914</v>
      </c>
      <c r="K41" s="33"/>
      <c r="L41" s="221">
        <f>SUM(L29:L39)</f>
        <v>2268360049</v>
      </c>
      <c r="M41" s="33"/>
      <c r="N41" s="221">
        <f>SUM(N29:N39)</f>
        <v>20529290819</v>
      </c>
      <c r="O41" s="33"/>
      <c r="P41" s="221">
        <f>SUM(P29:P39)</f>
        <v>591816541</v>
      </c>
      <c r="Q41" s="33"/>
      <c r="R41" s="221">
        <f>SUM(R29:R39)</f>
        <v>1485116638</v>
      </c>
      <c r="S41" s="68"/>
      <c r="T41" s="221">
        <f>SUM(T29:T39)</f>
        <v>-97646786</v>
      </c>
      <c r="U41" s="33"/>
      <c r="V41" s="221">
        <f>SUM(V29:V39)</f>
        <v>-12311335</v>
      </c>
      <c r="W41" s="33"/>
      <c r="X41" s="221">
        <f>SUM(X29:X39)</f>
        <v>-2297660769</v>
      </c>
      <c r="Y41" s="33"/>
      <c r="Z41" s="221">
        <f>SUM(Z29:Z39)</f>
        <v>-330685711</v>
      </c>
      <c r="AA41" s="33"/>
      <c r="AB41" s="221">
        <f>SUM(AB29:AB39)</f>
        <v>104729955720</v>
      </c>
      <c r="AC41" s="33"/>
      <c r="AD41" s="221">
        <f>SUM(AD29:AD39)</f>
        <v>10370262958.227528</v>
      </c>
      <c r="AE41" s="20"/>
      <c r="AF41" s="221">
        <f>SUM(AF29:AF39)</f>
        <v>115100218678.22752</v>
      </c>
    </row>
    <row r="42" spans="1:32" ht="24" customHeight="1" thickTop="1">
      <c r="A42" s="69"/>
      <c r="B42" s="70"/>
      <c r="C42" s="70"/>
      <c r="D42" s="68"/>
      <c r="E42" s="33"/>
      <c r="F42" s="68"/>
      <c r="G42" s="33"/>
      <c r="H42" s="68"/>
      <c r="I42" s="68"/>
      <c r="J42" s="68"/>
      <c r="K42" s="33"/>
      <c r="L42" s="68"/>
      <c r="M42" s="33"/>
      <c r="N42" s="68"/>
      <c r="O42" s="33"/>
      <c r="P42" s="68"/>
      <c r="Q42" s="33"/>
      <c r="R42" s="68"/>
      <c r="S42" s="68"/>
      <c r="T42" s="68"/>
      <c r="U42" s="33"/>
      <c r="V42" s="68"/>
      <c r="W42" s="33"/>
      <c r="X42" s="68"/>
      <c r="Y42" s="33"/>
      <c r="Z42" s="68"/>
      <c r="AA42" s="33"/>
      <c r="AB42" s="68"/>
      <c r="AC42" s="33"/>
      <c r="AD42" s="68"/>
      <c r="AE42" s="20"/>
      <c r="AF42" s="68"/>
    </row>
    <row r="43" spans="1:32" ht="20.399999999999999" customHeight="1">
      <c r="A43" s="69"/>
      <c r="B43" s="70"/>
      <c r="C43" s="70"/>
      <c r="D43" s="68"/>
      <c r="E43" s="33"/>
      <c r="F43" s="68"/>
      <c r="G43" s="33"/>
      <c r="H43" s="68"/>
      <c r="I43" s="68"/>
      <c r="J43" s="68"/>
      <c r="K43" s="33"/>
      <c r="L43" s="68"/>
      <c r="M43" s="33"/>
      <c r="N43" s="68"/>
      <c r="O43" s="33"/>
      <c r="P43" s="68"/>
      <c r="Q43" s="33"/>
      <c r="R43" s="68"/>
      <c r="S43" s="68"/>
      <c r="T43" s="68"/>
      <c r="U43" s="33"/>
      <c r="V43" s="68"/>
      <c r="W43" s="33"/>
      <c r="X43" s="68"/>
      <c r="Y43" s="33"/>
      <c r="Z43" s="68"/>
      <c r="AA43" s="33"/>
      <c r="AB43" s="68"/>
      <c r="AC43" s="33"/>
      <c r="AD43" s="68"/>
      <c r="AE43" s="20"/>
      <c r="AF43" s="68"/>
    </row>
    <row r="44" spans="1:32" ht="20.399999999999999" customHeight="1">
      <c r="A44" s="66"/>
      <c r="B44" s="64"/>
      <c r="C44" s="65"/>
      <c r="D44" s="189"/>
      <c r="E44" s="149"/>
      <c r="F44" s="189"/>
      <c r="G44" s="20"/>
      <c r="H44" s="189"/>
      <c r="I44" s="189"/>
      <c r="J44" s="189"/>
      <c r="K44" s="20"/>
      <c r="L44" s="189"/>
      <c r="M44" s="20"/>
      <c r="N44" s="189"/>
      <c r="O44" s="20"/>
      <c r="P44" s="189"/>
      <c r="Q44" s="20"/>
      <c r="R44" s="189"/>
      <c r="S44" s="189"/>
      <c r="T44" s="189"/>
      <c r="U44" s="20"/>
      <c r="V44" s="189"/>
      <c r="W44" s="20"/>
      <c r="X44" s="189"/>
      <c r="Y44" s="20"/>
      <c r="Z44" s="189"/>
      <c r="AA44" s="20"/>
      <c r="AB44" s="189"/>
      <c r="AC44" s="20"/>
      <c r="AD44" s="189"/>
      <c r="AE44" s="20"/>
      <c r="AF44" s="189"/>
    </row>
    <row r="45" spans="1:32" ht="20.399999999999999" customHeight="1">
      <c r="A45" s="66"/>
      <c r="B45" s="64"/>
      <c r="C45" s="65"/>
      <c r="D45" s="189"/>
      <c r="E45" s="149"/>
      <c r="F45" s="189"/>
      <c r="G45" s="20"/>
      <c r="H45" s="189"/>
      <c r="I45" s="189"/>
      <c r="J45" s="189"/>
      <c r="K45" s="20"/>
      <c r="L45" s="189"/>
      <c r="M45" s="20"/>
      <c r="N45" s="189"/>
      <c r="O45" s="20"/>
      <c r="P45" s="189"/>
      <c r="Q45" s="20"/>
      <c r="R45" s="189"/>
      <c r="S45" s="189"/>
      <c r="T45" s="135"/>
      <c r="U45" s="20"/>
      <c r="V45" s="135"/>
      <c r="W45" s="20"/>
      <c r="X45" s="135"/>
      <c r="Y45" s="20"/>
      <c r="Z45" s="189"/>
      <c r="AA45" s="20"/>
      <c r="AB45" s="189"/>
      <c r="AC45" s="20"/>
      <c r="AD45" s="189"/>
      <c r="AE45" s="20"/>
      <c r="AF45" s="189"/>
    </row>
    <row r="46" spans="1:32" ht="20.399999999999999" customHeight="1">
      <c r="A46" s="66"/>
      <c r="B46" s="64"/>
      <c r="C46" s="65"/>
      <c r="D46" s="189"/>
      <c r="E46" s="149"/>
      <c r="F46" s="189"/>
      <c r="G46" s="20"/>
      <c r="H46" s="189"/>
      <c r="I46" s="189"/>
      <c r="J46" s="189"/>
      <c r="K46" s="20"/>
      <c r="L46" s="189"/>
      <c r="M46" s="20"/>
      <c r="N46" s="189"/>
      <c r="O46" s="20"/>
      <c r="P46" s="189"/>
      <c r="Q46" s="20"/>
      <c r="R46" s="189"/>
      <c r="S46" s="189"/>
      <c r="T46" s="135"/>
      <c r="U46" s="20"/>
      <c r="V46" s="135"/>
      <c r="W46" s="20"/>
      <c r="X46" s="135"/>
      <c r="Y46" s="20"/>
      <c r="Z46" s="189"/>
      <c r="AA46" s="20"/>
      <c r="AB46" s="189"/>
      <c r="AC46" s="20"/>
      <c r="AD46" s="189"/>
      <c r="AE46" s="20"/>
      <c r="AF46" s="189"/>
    </row>
    <row r="47" spans="1:32" ht="20.399999999999999" customHeight="1">
      <c r="A47" s="66"/>
      <c r="B47" s="64"/>
      <c r="C47" s="65"/>
      <c r="D47" s="189"/>
      <c r="E47" s="149"/>
      <c r="F47" s="189"/>
      <c r="G47" s="20"/>
      <c r="H47" s="189"/>
      <c r="I47" s="189"/>
      <c r="J47" s="189"/>
      <c r="K47" s="20"/>
      <c r="L47" s="189"/>
      <c r="M47" s="20"/>
      <c r="N47" s="189"/>
      <c r="O47" s="20"/>
      <c r="P47" s="189"/>
      <c r="Q47" s="20"/>
      <c r="R47" s="189"/>
      <c r="S47" s="189"/>
      <c r="T47" s="135"/>
      <c r="U47" s="20"/>
      <c r="V47" s="135"/>
      <c r="W47" s="20"/>
      <c r="X47" s="135"/>
      <c r="Y47" s="20"/>
      <c r="Z47" s="189"/>
      <c r="AA47" s="20"/>
      <c r="AB47" s="189"/>
      <c r="AC47" s="20"/>
      <c r="AD47" s="189"/>
      <c r="AE47" s="20"/>
      <c r="AF47" s="189"/>
    </row>
    <row r="48" spans="1:32" ht="20.399999999999999" customHeight="1">
      <c r="A48" s="66"/>
      <c r="B48" s="64"/>
      <c r="C48" s="65"/>
      <c r="D48" s="189"/>
      <c r="E48" s="149"/>
      <c r="F48" s="189"/>
      <c r="G48" s="20"/>
      <c r="H48" s="189"/>
      <c r="I48" s="189"/>
      <c r="J48" s="189"/>
      <c r="K48" s="20"/>
      <c r="L48" s="189"/>
      <c r="M48" s="20"/>
      <c r="N48" s="189"/>
      <c r="O48" s="20"/>
      <c r="P48" s="189"/>
      <c r="Q48" s="20"/>
      <c r="R48" s="189"/>
      <c r="S48" s="189"/>
      <c r="T48" s="135"/>
      <c r="U48" s="20"/>
      <c r="V48" s="135"/>
      <c r="W48" s="20"/>
      <c r="X48" s="135"/>
      <c r="Y48" s="20"/>
      <c r="Z48" s="189"/>
      <c r="AA48" s="20"/>
      <c r="AB48" s="189"/>
      <c r="AC48" s="20"/>
      <c r="AD48" s="189"/>
      <c r="AE48" s="20"/>
      <c r="AF48" s="189"/>
    </row>
    <row r="49" spans="1:32" ht="20.399999999999999" customHeight="1">
      <c r="A49" s="66"/>
      <c r="B49" s="64"/>
      <c r="C49" s="65"/>
      <c r="D49" s="189"/>
      <c r="E49" s="149"/>
      <c r="F49" s="189"/>
      <c r="G49" s="20"/>
      <c r="H49" s="189"/>
      <c r="I49" s="189"/>
      <c r="J49" s="189"/>
      <c r="K49" s="20"/>
      <c r="L49" s="189"/>
      <c r="M49" s="20"/>
      <c r="N49" s="189"/>
      <c r="O49" s="20"/>
      <c r="P49" s="189"/>
      <c r="Q49" s="20"/>
      <c r="R49" s="189"/>
      <c r="S49" s="189"/>
      <c r="T49" s="189"/>
      <c r="U49" s="20"/>
      <c r="V49" s="189"/>
      <c r="W49" s="20"/>
      <c r="X49" s="189"/>
      <c r="Y49" s="20"/>
      <c r="Z49" s="189"/>
      <c r="AA49" s="20"/>
      <c r="AB49" s="189"/>
      <c r="AC49" s="20"/>
      <c r="AD49" s="189"/>
      <c r="AE49" s="20"/>
      <c r="AF49" s="189"/>
    </row>
    <row r="50" spans="1:32" ht="21.75" customHeight="1">
      <c r="A50" s="191" t="str">
        <f>'Thai 10-11'!A99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50" s="191"/>
      <c r="C50" s="191"/>
      <c r="D50" s="192"/>
      <c r="E50" s="72"/>
      <c r="F50" s="73"/>
      <c r="G50" s="72"/>
      <c r="H50" s="73"/>
      <c r="I50" s="73"/>
      <c r="J50" s="73"/>
      <c r="K50" s="72"/>
      <c r="L50" s="73"/>
      <c r="M50" s="72"/>
      <c r="N50" s="73"/>
      <c r="O50" s="72"/>
      <c r="P50" s="73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72"/>
      <c r="AD50" s="73"/>
      <c r="AE50" s="72"/>
      <c r="AF50" s="73"/>
    </row>
    <row r="53" spans="1:32" ht="21.75" customHeight="1">
      <c r="D53" s="223"/>
      <c r="F53" s="223"/>
      <c r="H53" s="223"/>
      <c r="J53" s="223"/>
      <c r="L53" s="223"/>
      <c r="N53" s="223"/>
      <c r="Z53" s="223"/>
      <c r="AB53" s="223"/>
      <c r="AD53" s="223"/>
      <c r="AF53" s="223"/>
    </row>
  </sheetData>
  <mergeCells count="5">
    <mergeCell ref="D5:AF5"/>
    <mergeCell ref="D6:AB6"/>
    <mergeCell ref="P8:Z8"/>
    <mergeCell ref="L9:N9"/>
    <mergeCell ref="P9:Z9"/>
  </mergeCells>
  <pageMargins left="0.25" right="0.25" top="0.5" bottom="0.6" header="0.49" footer="0.4"/>
  <pageSetup paperSize="9" scale="55" firstPageNumber="12" orientation="landscape" useFirstPageNumber="1" horizontalDpi="1200" verticalDpi="1200" r:id="rId1"/>
  <headerFooter>
    <oddFooter>&amp;R&amp;"Browallia New,Regular"&amp;13&amp;P</oddFooter>
  </headerFooter>
  <ignoredErrors>
    <ignoredError sqref="B21:B27 B2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5FD4-2C5A-4FB6-8821-499F2BC8C84D}">
  <dimension ref="A1:Y43"/>
  <sheetViews>
    <sheetView zoomScale="70" zoomScaleNormal="70" zoomScaleSheetLayoutView="90" workbookViewId="0">
      <selection activeCell="E8" sqref="E1:Y1048576"/>
    </sheetView>
  </sheetViews>
  <sheetFormatPr defaultRowHeight="21.75" customHeight="1"/>
  <cols>
    <col min="1" max="3" width="1.5546875" customWidth="1"/>
    <col min="4" max="4" width="39.5546875" customWidth="1"/>
    <col min="5" max="5" width="9.44140625" customWidth="1"/>
    <col min="6" max="6" width="0.5546875" customWidth="1"/>
    <col min="7" max="7" width="12.88671875" bestFit="1" customWidth="1"/>
    <col min="8" max="8" width="0.5546875" customWidth="1"/>
    <col min="9" max="9" width="12.88671875" customWidth="1"/>
    <col min="10" max="10" width="0.5546875" customWidth="1"/>
    <col min="11" max="11" width="11.44140625" customWidth="1"/>
    <col min="12" max="12" width="0.5546875" customWidth="1"/>
    <col min="13" max="13" width="11.88671875" customWidth="1"/>
    <col min="14" max="14" width="0.5546875" customWidth="1"/>
    <col min="15" max="15" width="12.88671875" bestFit="1" customWidth="1"/>
    <col min="16" max="16" width="0.5546875" customWidth="1"/>
    <col min="17" max="17" width="12.5546875" customWidth="1"/>
    <col min="18" max="18" width="0.5546875" customWidth="1"/>
    <col min="19" max="19" width="13.5546875" customWidth="1"/>
    <col min="20" max="20" width="0.5546875" customWidth="1"/>
    <col min="21" max="21" width="12.109375" customWidth="1"/>
    <col min="22" max="22" width="0.5546875" customWidth="1"/>
    <col min="23" max="23" width="13" customWidth="1"/>
    <col min="24" max="24" width="0.5546875" customWidth="1"/>
    <col min="25" max="25" width="14" customWidth="1"/>
  </cols>
  <sheetData>
    <row r="1" spans="1:25" ht="21.75" customHeight="1">
      <c r="A1" s="21" t="s">
        <v>0</v>
      </c>
      <c r="B1" s="21"/>
      <c r="C1" s="21"/>
      <c r="D1" s="8"/>
      <c r="E1" s="74"/>
      <c r="F1" s="8"/>
      <c r="G1" s="75"/>
      <c r="H1" s="75"/>
      <c r="I1" s="75"/>
      <c r="J1" s="75"/>
      <c r="K1" s="75"/>
      <c r="L1" s="75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6"/>
    </row>
    <row r="2" spans="1:25" ht="21.75" customHeight="1">
      <c r="A2" s="21" t="s">
        <v>170</v>
      </c>
      <c r="B2" s="8"/>
      <c r="C2" s="74"/>
      <c r="D2" s="8"/>
      <c r="E2" s="74"/>
      <c r="F2" s="8"/>
      <c r="G2" s="75"/>
      <c r="H2" s="75"/>
      <c r="I2" s="75"/>
      <c r="J2" s="75"/>
      <c r="K2" s="75"/>
      <c r="L2" s="75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1.75" customHeight="1">
      <c r="A3" s="23" t="str">
        <f>'Thai 12'!A3</f>
        <v>สำหรับปีสิ้นสุดวันที่ 31 ธันวาคม พ.ศ. 2565</v>
      </c>
      <c r="B3" s="23"/>
      <c r="C3" s="23"/>
      <c r="D3" s="24"/>
      <c r="E3" s="24"/>
      <c r="F3" s="34"/>
      <c r="G3" s="77"/>
      <c r="H3" s="77"/>
      <c r="I3" s="77"/>
      <c r="J3" s="77"/>
      <c r="K3" s="77"/>
      <c r="L3" s="77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ht="18" customHeight="1">
      <c r="A4" s="21"/>
      <c r="B4" s="21"/>
      <c r="C4" s="21"/>
      <c r="D4" s="22"/>
      <c r="E4" s="22"/>
      <c r="F4" s="8"/>
      <c r="G4" s="75"/>
      <c r="H4" s="75"/>
      <c r="I4" s="75"/>
      <c r="J4" s="75"/>
      <c r="K4" s="75"/>
      <c r="L4" s="75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0.100000000000001" customHeight="1">
      <c r="A5" s="21"/>
      <c r="B5" s="21"/>
      <c r="C5" s="21"/>
      <c r="D5" s="22"/>
      <c r="E5" s="22"/>
      <c r="F5" s="8"/>
      <c r="G5" s="239" t="s">
        <v>3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ht="20.100000000000001" customHeight="1">
      <c r="A6" s="21"/>
      <c r="B6" s="21"/>
      <c r="C6" s="21"/>
      <c r="D6" s="22"/>
      <c r="E6" s="22"/>
      <c r="F6" s="8"/>
      <c r="G6" s="76"/>
      <c r="H6" s="76"/>
      <c r="I6" s="76"/>
      <c r="J6" s="76"/>
      <c r="K6" s="76"/>
      <c r="L6" s="76"/>
      <c r="M6" s="76"/>
      <c r="N6" s="76"/>
      <c r="O6" s="76"/>
      <c r="P6" s="76"/>
      <c r="Q6" s="240" t="s">
        <v>81</v>
      </c>
      <c r="R6" s="240"/>
      <c r="S6" s="240"/>
      <c r="T6" s="240"/>
      <c r="U6" s="240"/>
      <c r="V6" s="240"/>
      <c r="W6" s="240"/>
      <c r="X6" s="76"/>
      <c r="Y6" s="76"/>
    </row>
    <row r="7" spans="1:25" ht="20.100000000000001" customHeight="1">
      <c r="A7" s="21"/>
      <c r="B7" s="21"/>
      <c r="C7" s="21"/>
      <c r="D7" s="22"/>
      <c r="E7" s="22"/>
      <c r="F7" s="8"/>
      <c r="G7" s="6"/>
      <c r="H7" s="6"/>
      <c r="I7" s="6"/>
      <c r="J7" s="6"/>
      <c r="K7" s="6"/>
      <c r="L7" s="6"/>
      <c r="M7" s="241" t="s">
        <v>77</v>
      </c>
      <c r="N7" s="241"/>
      <c r="O7" s="241"/>
      <c r="P7" s="78"/>
      <c r="Q7" s="242" t="s">
        <v>126</v>
      </c>
      <c r="R7" s="242"/>
      <c r="S7" s="242"/>
      <c r="T7" s="242"/>
      <c r="U7" s="242"/>
      <c r="V7" s="242"/>
      <c r="W7" s="242"/>
      <c r="X7" s="78"/>
      <c r="Y7" s="6"/>
    </row>
    <row r="8" spans="1:25" ht="20.100000000000001" customHeight="1">
      <c r="A8" s="21"/>
      <c r="B8" s="21"/>
      <c r="C8" s="21"/>
      <c r="D8" s="22"/>
      <c r="E8" s="22"/>
      <c r="F8" s="8"/>
      <c r="G8" s="6"/>
      <c r="H8" s="6"/>
      <c r="I8" s="6"/>
      <c r="J8" s="6"/>
      <c r="K8" s="6"/>
      <c r="L8" s="6"/>
      <c r="M8" s="6"/>
      <c r="N8" s="6"/>
      <c r="O8" s="6"/>
      <c r="P8" s="6"/>
      <c r="R8" s="57"/>
      <c r="S8" s="6"/>
      <c r="T8" s="6"/>
      <c r="U8" s="6"/>
      <c r="V8" s="6"/>
      <c r="W8" s="6"/>
      <c r="X8" s="6"/>
      <c r="Y8" s="8"/>
    </row>
    <row r="9" spans="1:25" ht="20.100000000000001" customHeight="1">
      <c r="A9" s="21"/>
      <c r="B9" s="21"/>
      <c r="C9" s="21"/>
      <c r="D9" s="22"/>
      <c r="E9" s="22"/>
      <c r="F9" s="8"/>
      <c r="P9" s="28"/>
      <c r="Q9" s="60" t="s">
        <v>129</v>
      </c>
      <c r="R9" s="59"/>
      <c r="T9" s="48"/>
      <c r="U9" s="60" t="s">
        <v>172</v>
      </c>
      <c r="V9" s="48"/>
      <c r="X9" s="28"/>
      <c r="Y9" s="8"/>
    </row>
    <row r="10" spans="1:25" ht="20.100000000000001" customHeight="1">
      <c r="A10" s="21"/>
      <c r="B10" s="21"/>
      <c r="C10" s="21"/>
      <c r="D10" s="22"/>
      <c r="E10" s="22"/>
      <c r="F10" s="8"/>
      <c r="G10" s="6"/>
      <c r="H10" s="6"/>
      <c r="I10" s="6"/>
      <c r="J10" s="28"/>
      <c r="K10" s="28"/>
      <c r="L10" s="28"/>
      <c r="M10" s="28" t="s">
        <v>133</v>
      </c>
      <c r="N10" s="28"/>
      <c r="O10" s="28"/>
      <c r="P10" s="28"/>
      <c r="Q10" s="59" t="s">
        <v>134</v>
      </c>
      <c r="R10" s="59"/>
      <c r="S10" s="60" t="s">
        <v>171</v>
      </c>
      <c r="T10" s="55"/>
      <c r="U10" s="59" t="s">
        <v>135</v>
      </c>
      <c r="V10" s="55"/>
      <c r="W10" s="60" t="s">
        <v>138</v>
      </c>
      <c r="X10" s="28"/>
    </row>
    <row r="11" spans="1:25" ht="20.100000000000001" customHeight="1">
      <c r="A11" s="21"/>
      <c r="B11" s="21"/>
      <c r="C11" s="21"/>
      <c r="D11" s="22"/>
      <c r="E11" s="22"/>
      <c r="F11" s="8"/>
      <c r="G11" s="28" t="s">
        <v>173</v>
      </c>
      <c r="H11" s="28"/>
      <c r="I11" s="28" t="s">
        <v>132</v>
      </c>
      <c r="J11" s="28"/>
      <c r="K11" s="28"/>
      <c r="L11" s="28"/>
      <c r="M11" s="28" t="s">
        <v>174</v>
      </c>
      <c r="N11" s="28"/>
      <c r="O11" s="28"/>
      <c r="P11" s="28"/>
      <c r="Q11" s="59" t="s">
        <v>144</v>
      </c>
      <c r="R11" s="60"/>
      <c r="S11" s="59" t="s">
        <v>145</v>
      </c>
      <c r="T11" s="48"/>
      <c r="U11" s="60" t="s">
        <v>145</v>
      </c>
      <c r="V11" s="48"/>
      <c r="W11" s="59" t="s">
        <v>147</v>
      </c>
      <c r="X11" s="28"/>
      <c r="Y11" s="28" t="s">
        <v>131</v>
      </c>
    </row>
    <row r="12" spans="1:25" ht="20.100000000000001" customHeight="1">
      <c r="A12" s="21"/>
      <c r="B12" s="21"/>
      <c r="C12" s="21"/>
      <c r="D12" s="22"/>
      <c r="E12" s="22"/>
      <c r="F12" s="8"/>
      <c r="G12" s="28" t="s">
        <v>175</v>
      </c>
      <c r="H12" s="28"/>
      <c r="I12" s="28" t="s">
        <v>176</v>
      </c>
      <c r="J12" s="28"/>
      <c r="K12" s="28" t="s">
        <v>177</v>
      </c>
      <c r="L12" s="28"/>
      <c r="M12" s="28" t="s">
        <v>154</v>
      </c>
      <c r="N12" s="28"/>
      <c r="O12" s="28" t="s">
        <v>80</v>
      </c>
      <c r="P12" s="28"/>
      <c r="Q12" s="60" t="s">
        <v>156</v>
      </c>
      <c r="R12" s="60"/>
      <c r="S12" s="60" t="s">
        <v>157</v>
      </c>
      <c r="T12" s="48"/>
      <c r="U12" s="60" t="s">
        <v>157</v>
      </c>
      <c r="V12" s="48"/>
      <c r="W12" s="59" t="s">
        <v>160</v>
      </c>
      <c r="X12" s="28"/>
      <c r="Y12" s="28" t="s">
        <v>66</v>
      </c>
    </row>
    <row r="13" spans="1:25" ht="20.100000000000001" customHeight="1">
      <c r="A13" s="8"/>
      <c r="B13" s="8"/>
      <c r="C13" s="8"/>
      <c r="D13" s="8"/>
      <c r="E13" s="61" t="s">
        <v>5</v>
      </c>
      <c r="F13" s="22"/>
      <c r="G13" s="27" t="s">
        <v>6</v>
      </c>
      <c r="H13" s="2"/>
      <c r="I13" s="27" t="s">
        <v>6</v>
      </c>
      <c r="J13" s="5"/>
      <c r="K13" s="27" t="s">
        <v>6</v>
      </c>
      <c r="L13" s="2"/>
      <c r="M13" s="27" t="s">
        <v>6</v>
      </c>
      <c r="N13" s="28"/>
      <c r="O13" s="27" t="s">
        <v>6</v>
      </c>
      <c r="P13" s="2"/>
      <c r="Q13" s="62" t="s">
        <v>6</v>
      </c>
      <c r="R13" s="60"/>
      <c r="S13" s="62" t="s">
        <v>6</v>
      </c>
      <c r="T13" s="55"/>
      <c r="U13" s="62" t="s">
        <v>6</v>
      </c>
      <c r="V13" s="55"/>
      <c r="W13" s="62" t="s">
        <v>6</v>
      </c>
      <c r="X13" s="2"/>
      <c r="Y13" s="27" t="s">
        <v>6</v>
      </c>
    </row>
    <row r="14" spans="1:25" ht="5.0999999999999996" customHeight="1">
      <c r="A14" s="21"/>
      <c r="B14" s="8"/>
      <c r="C14" s="8"/>
      <c r="D14" s="8"/>
      <c r="E14" s="74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0.100000000000001" customHeight="1">
      <c r="A15" s="21" t="s">
        <v>252</v>
      </c>
      <c r="B15" s="8"/>
      <c r="C15" s="8"/>
      <c r="D15" s="8"/>
      <c r="E15" s="74"/>
      <c r="F15" s="8"/>
      <c r="G15" s="33">
        <v>28197293670</v>
      </c>
      <c r="H15" s="33"/>
      <c r="I15" s="33">
        <v>70175900837</v>
      </c>
      <c r="J15" s="33"/>
      <c r="K15" s="33">
        <v>78467400</v>
      </c>
      <c r="L15" s="33"/>
      <c r="M15" s="33">
        <v>1843125793</v>
      </c>
      <c r="N15" s="79"/>
      <c r="O15" s="33">
        <v>27711591475</v>
      </c>
      <c r="P15" s="79"/>
      <c r="Q15" s="33">
        <v>-627396956</v>
      </c>
      <c r="R15" s="33"/>
      <c r="S15" s="33">
        <v>-325814</v>
      </c>
      <c r="T15" s="33"/>
      <c r="U15" s="33">
        <v>-68389</v>
      </c>
      <c r="V15" s="79"/>
      <c r="W15" s="33">
        <v>-627791159</v>
      </c>
      <c r="X15" s="79"/>
      <c r="Y15" s="33">
        <f>SUM(W15,O15,M15,K15,I15,G15)</f>
        <v>127378588016</v>
      </c>
    </row>
    <row r="16" spans="1:25" ht="5.0999999999999996" customHeight="1">
      <c r="A16" s="21"/>
      <c r="B16" s="21"/>
      <c r="C16" s="8"/>
      <c r="D16" s="8"/>
      <c r="E16" s="74"/>
      <c r="F16" s="8"/>
      <c r="G16" s="33"/>
      <c r="H16" s="33"/>
      <c r="I16" s="33"/>
      <c r="J16" s="33"/>
      <c r="K16" s="33"/>
      <c r="L16" s="33"/>
      <c r="M16" s="33"/>
      <c r="N16" s="79"/>
      <c r="O16" s="33"/>
      <c r="P16" s="79"/>
      <c r="Q16" s="33"/>
      <c r="R16" s="33"/>
      <c r="S16" s="33"/>
      <c r="T16" s="33"/>
      <c r="U16" s="33"/>
      <c r="V16" s="79"/>
      <c r="W16" s="33"/>
      <c r="X16" s="79"/>
      <c r="Y16" s="79"/>
    </row>
    <row r="17" spans="1:25" ht="20.100000000000001" customHeight="1">
      <c r="A17" s="21" t="s">
        <v>163</v>
      </c>
      <c r="B17" s="21"/>
      <c r="C17" s="8"/>
      <c r="D17" s="8"/>
      <c r="E17" s="74"/>
      <c r="F17" s="8"/>
      <c r="G17" s="33"/>
      <c r="H17" s="33"/>
      <c r="I17" s="33"/>
      <c r="J17" s="33"/>
      <c r="K17" s="33"/>
      <c r="L17" s="33"/>
      <c r="M17" s="33"/>
      <c r="N17" s="79"/>
      <c r="O17" s="33"/>
      <c r="P17" s="79"/>
      <c r="Q17" s="33"/>
      <c r="R17" s="33"/>
      <c r="S17" s="33"/>
      <c r="T17" s="33"/>
      <c r="U17" s="33"/>
      <c r="V17" s="79"/>
      <c r="W17" s="33"/>
      <c r="X17" s="79"/>
      <c r="Y17" s="79"/>
    </row>
    <row r="18" spans="1:25" ht="20.100000000000001" customHeight="1">
      <c r="A18" s="8" t="s">
        <v>164</v>
      </c>
      <c r="B18" s="21"/>
      <c r="C18" s="8"/>
      <c r="D18" s="8"/>
      <c r="E18" s="74">
        <v>33</v>
      </c>
      <c r="F18" s="8"/>
      <c r="G18" s="33">
        <v>0</v>
      </c>
      <c r="H18" s="33"/>
      <c r="I18" s="33">
        <v>0</v>
      </c>
      <c r="J18" s="33"/>
      <c r="K18" s="33">
        <v>0</v>
      </c>
      <c r="L18" s="33"/>
      <c r="M18" s="33">
        <v>245126976</v>
      </c>
      <c r="N18" s="79"/>
      <c r="O18" s="33">
        <v>-245126976</v>
      </c>
      <c r="P18" s="79"/>
      <c r="Q18" s="33">
        <v>0</v>
      </c>
      <c r="R18" s="33"/>
      <c r="S18" s="33">
        <v>0</v>
      </c>
      <c r="T18" s="33"/>
      <c r="U18" s="33">
        <v>0</v>
      </c>
      <c r="V18" s="79"/>
      <c r="W18" s="33">
        <v>0</v>
      </c>
      <c r="X18" s="79"/>
      <c r="Y18" s="79">
        <f>SUM(G18:P18)</f>
        <v>0</v>
      </c>
    </row>
    <row r="19" spans="1:25" ht="20.100000000000001" customHeight="1">
      <c r="A19" s="8" t="s">
        <v>165</v>
      </c>
      <c r="B19" s="21"/>
      <c r="C19" s="8"/>
      <c r="D19" s="8"/>
      <c r="E19" s="74"/>
      <c r="F19" s="8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79"/>
      <c r="O19" s="33">
        <v>-4229594051</v>
      </c>
      <c r="P19" s="79"/>
      <c r="Q19" s="33">
        <v>0</v>
      </c>
      <c r="R19" s="33"/>
      <c r="S19" s="33">
        <v>0</v>
      </c>
      <c r="T19" s="33"/>
      <c r="U19" s="33">
        <v>0</v>
      </c>
      <c r="V19" s="79"/>
      <c r="W19" s="33">
        <v>0</v>
      </c>
      <c r="X19" s="79"/>
      <c r="Y19" s="79">
        <f>SUM(G19:P19)</f>
        <v>-4229594051</v>
      </c>
    </row>
    <row r="20" spans="1:25" ht="5.0999999999999996" customHeight="1">
      <c r="A20" s="8"/>
      <c r="B20" s="8"/>
      <c r="C20" s="8"/>
      <c r="D20" s="8"/>
      <c r="E20" s="74"/>
      <c r="F20" s="74"/>
      <c r="G20" s="33"/>
      <c r="H20" s="33"/>
      <c r="I20" s="33"/>
      <c r="J20" s="33"/>
      <c r="K20" s="33"/>
      <c r="L20" s="33"/>
      <c r="M20" s="33"/>
      <c r="N20" s="7"/>
      <c r="O20" s="33"/>
      <c r="P20" s="7"/>
      <c r="Q20" s="33"/>
      <c r="R20" s="33"/>
      <c r="S20" s="33"/>
      <c r="T20" s="33"/>
      <c r="U20" s="33"/>
      <c r="V20" s="7"/>
      <c r="W20" s="33"/>
      <c r="X20" s="7"/>
      <c r="Y20" s="33"/>
    </row>
    <row r="21" spans="1:25" ht="20.100000000000001" customHeight="1">
      <c r="A21" s="21" t="s">
        <v>122</v>
      </c>
      <c r="B21" s="21"/>
      <c r="C21" s="8"/>
      <c r="D21" s="8"/>
      <c r="E21" s="74"/>
      <c r="F21" s="8"/>
      <c r="G21" s="33"/>
      <c r="H21" s="33"/>
      <c r="I21" s="33"/>
      <c r="J21" s="33"/>
      <c r="K21" s="33"/>
      <c r="L21" s="33"/>
      <c r="M21" s="33"/>
      <c r="N21" s="79"/>
      <c r="O21" s="33"/>
      <c r="P21" s="79"/>
      <c r="Q21" s="33"/>
      <c r="R21" s="33"/>
      <c r="S21" s="33"/>
      <c r="T21" s="33"/>
      <c r="U21" s="33"/>
      <c r="V21" s="79"/>
      <c r="W21" s="33"/>
      <c r="X21" s="79"/>
      <c r="Y21" s="33"/>
    </row>
    <row r="22" spans="1:25" ht="20.100000000000001" customHeight="1">
      <c r="B22" s="8" t="s">
        <v>103</v>
      </c>
      <c r="C22" s="8"/>
      <c r="D22" s="8"/>
      <c r="E22" s="74"/>
      <c r="F22" s="74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7"/>
      <c r="O22" s="33">
        <v>4902539531</v>
      </c>
      <c r="P22" s="7"/>
      <c r="Q22" s="33">
        <v>0</v>
      </c>
      <c r="R22" s="33"/>
      <c r="S22" s="33">
        <v>0</v>
      </c>
      <c r="T22" s="33"/>
      <c r="U22" s="33">
        <v>0</v>
      </c>
      <c r="V22" s="7"/>
      <c r="W22" s="33">
        <v>0</v>
      </c>
      <c r="X22" s="7"/>
      <c r="Y22" s="79">
        <f>SUM(G22:P22)</f>
        <v>4902539531</v>
      </c>
    </row>
    <row r="23" spans="1:25" ht="20.100000000000001" customHeight="1">
      <c r="B23" s="8" t="s">
        <v>268</v>
      </c>
      <c r="C23" s="8"/>
      <c r="D23" s="8"/>
      <c r="E23" s="74"/>
      <c r="F23" s="74"/>
      <c r="G23" s="31">
        <v>0</v>
      </c>
      <c r="H23" s="33"/>
      <c r="I23" s="31">
        <v>0</v>
      </c>
      <c r="J23" s="33"/>
      <c r="K23" s="31">
        <v>0</v>
      </c>
      <c r="L23" s="33"/>
      <c r="M23" s="31">
        <v>0</v>
      </c>
      <c r="N23" s="7"/>
      <c r="O23" s="31">
        <v>0</v>
      </c>
      <c r="P23" s="7"/>
      <c r="Q23" s="31">
        <v>2016337565</v>
      </c>
      <c r="R23" s="33"/>
      <c r="S23" s="31">
        <v>325814</v>
      </c>
      <c r="T23" s="33"/>
      <c r="U23" s="31">
        <v>68389</v>
      </c>
      <c r="V23" s="7"/>
      <c r="W23" s="80">
        <v>2016731768</v>
      </c>
      <c r="X23" s="7"/>
      <c r="Y23" s="86">
        <f>SUM(G23:P23,W23)</f>
        <v>2016731768</v>
      </c>
    </row>
    <row r="24" spans="1:25" ht="5.0999999999999996" customHeight="1">
      <c r="A24" s="8"/>
      <c r="B24" s="8"/>
      <c r="C24" s="8"/>
      <c r="D24" s="8"/>
      <c r="E24" s="74"/>
      <c r="F24" s="74"/>
      <c r="G24" s="33"/>
      <c r="H24" s="33"/>
      <c r="I24" s="33"/>
      <c r="J24" s="33"/>
      <c r="K24" s="33"/>
      <c r="L24" s="33"/>
      <c r="M24" s="33"/>
      <c r="N24" s="7"/>
      <c r="O24" s="33"/>
      <c r="P24" s="7"/>
      <c r="Q24" s="33"/>
      <c r="R24" s="33"/>
      <c r="S24" s="33"/>
      <c r="T24" s="33"/>
      <c r="U24" s="33"/>
      <c r="V24" s="7"/>
      <c r="W24" s="33"/>
      <c r="X24" s="7"/>
      <c r="Y24" s="79"/>
    </row>
    <row r="25" spans="1:25" ht="20.100000000000001" customHeight="1" thickBot="1">
      <c r="A25" s="21" t="s">
        <v>253</v>
      </c>
      <c r="B25" s="8"/>
      <c r="C25" s="8"/>
      <c r="D25" s="8"/>
      <c r="E25" s="74"/>
      <c r="F25" s="8"/>
      <c r="G25" s="87">
        <f>SUM(G15:G23)</f>
        <v>28197293670</v>
      </c>
      <c r="H25" s="7"/>
      <c r="I25" s="87">
        <f>SUM(I15:I23)</f>
        <v>70175900837</v>
      </c>
      <c r="J25" s="7"/>
      <c r="K25" s="87">
        <f>SUM(K15:K23)</f>
        <v>78467400</v>
      </c>
      <c r="L25" s="7"/>
      <c r="M25" s="87">
        <f>SUM(M15:M23)</f>
        <v>2088252769</v>
      </c>
      <c r="N25" s="7"/>
      <c r="O25" s="87">
        <f>SUM(O15:O23)</f>
        <v>28139409979</v>
      </c>
      <c r="P25" s="7"/>
      <c r="Q25" s="87">
        <f>SUM(Q15:Q23)</f>
        <v>1388940609</v>
      </c>
      <c r="R25" s="7"/>
      <c r="S25" s="87">
        <f>SUM(S15:S23)</f>
        <v>0</v>
      </c>
      <c r="T25" s="7"/>
      <c r="U25" s="87">
        <f>SUM(U15:U23)</f>
        <v>0</v>
      </c>
      <c r="V25" s="7"/>
      <c r="W25" s="87">
        <f>SUM(W15:W23)</f>
        <v>1388940609</v>
      </c>
      <c r="X25" s="7"/>
      <c r="Y25" s="87">
        <f>SUM(Y15:Y23)</f>
        <v>130068265264</v>
      </c>
    </row>
    <row r="26" spans="1:25" ht="12" customHeight="1" thickTop="1">
      <c r="A26" s="21"/>
      <c r="B26" s="8"/>
      <c r="C26" s="8"/>
      <c r="D26" s="8"/>
      <c r="E26" s="74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20.100000000000001" customHeight="1">
      <c r="A27" s="21" t="s">
        <v>278</v>
      </c>
      <c r="B27" s="8"/>
      <c r="C27" s="8"/>
      <c r="D27" s="8"/>
      <c r="E27" s="74"/>
      <c r="F27" s="8"/>
      <c r="G27" s="38">
        <f>G25</f>
        <v>28197293670</v>
      </c>
      <c r="H27" s="7"/>
      <c r="I27" s="38">
        <f>I25</f>
        <v>70175900837</v>
      </c>
      <c r="J27" s="7"/>
      <c r="K27" s="38">
        <f>K25</f>
        <v>78467400</v>
      </c>
      <c r="L27" s="7"/>
      <c r="M27" s="38">
        <f>M25</f>
        <v>2088252769</v>
      </c>
      <c r="N27" s="7"/>
      <c r="O27" s="38">
        <f>O25</f>
        <v>28139409979</v>
      </c>
      <c r="P27" s="7"/>
      <c r="Q27" s="38">
        <f>Q25</f>
        <v>1388940609</v>
      </c>
      <c r="R27" s="7"/>
      <c r="S27" s="38">
        <f>S25</f>
        <v>0</v>
      </c>
      <c r="T27" s="7"/>
      <c r="U27" s="38">
        <f>U25</f>
        <v>0</v>
      </c>
      <c r="V27" s="7"/>
      <c r="W27" s="38">
        <f>SUM(Q27:U27)</f>
        <v>1388940609</v>
      </c>
      <c r="X27" s="79"/>
      <c r="Y27" s="81">
        <f>SUM(W27,O27,M27,K27,I27,G27)</f>
        <v>130068265264</v>
      </c>
    </row>
    <row r="28" spans="1:25" ht="5.0999999999999996" customHeight="1">
      <c r="A28" s="21"/>
      <c r="B28" s="21"/>
      <c r="C28" s="8"/>
      <c r="D28" s="8"/>
      <c r="E28" s="74"/>
      <c r="F28" s="8"/>
      <c r="G28" s="38"/>
      <c r="H28" s="33"/>
      <c r="I28" s="38"/>
      <c r="J28" s="33"/>
      <c r="K28" s="38"/>
      <c r="L28" s="33"/>
      <c r="M28" s="38"/>
      <c r="N28" s="79"/>
      <c r="O28" s="38"/>
      <c r="P28" s="79"/>
      <c r="Q28" s="38"/>
      <c r="R28" s="33"/>
      <c r="S28" s="38"/>
      <c r="T28" s="33"/>
      <c r="U28" s="38"/>
      <c r="V28" s="79"/>
      <c r="W28" s="38"/>
      <c r="X28" s="79"/>
      <c r="Y28" s="81"/>
    </row>
    <row r="29" spans="1:25" ht="20.100000000000001" customHeight="1">
      <c r="A29" s="21" t="s">
        <v>163</v>
      </c>
      <c r="B29" s="21"/>
      <c r="C29" s="8"/>
      <c r="D29" s="8"/>
      <c r="E29" s="74"/>
      <c r="F29" s="8"/>
      <c r="G29" s="38"/>
      <c r="H29" s="33"/>
      <c r="I29" s="38"/>
      <c r="J29" s="33"/>
      <c r="K29" s="38"/>
      <c r="L29" s="33"/>
      <c r="M29" s="38"/>
      <c r="N29" s="79"/>
      <c r="O29" s="38"/>
      <c r="P29" s="79"/>
      <c r="Q29" s="38"/>
      <c r="R29" s="33"/>
      <c r="S29" s="38"/>
      <c r="T29" s="33"/>
      <c r="U29" s="38"/>
      <c r="V29" s="79"/>
      <c r="W29" s="38"/>
      <c r="X29" s="79"/>
      <c r="Y29" s="81"/>
    </row>
    <row r="30" spans="1:25" ht="20.100000000000001" customHeight="1">
      <c r="A30" s="8" t="s">
        <v>164</v>
      </c>
      <c r="B30" s="21"/>
      <c r="C30" s="8"/>
      <c r="D30" s="8"/>
      <c r="E30" s="74">
        <v>33</v>
      </c>
      <c r="F30" s="8"/>
      <c r="G30" s="38">
        <v>0</v>
      </c>
      <c r="H30" s="33"/>
      <c r="I30" s="38">
        <v>0</v>
      </c>
      <c r="J30" s="33"/>
      <c r="K30" s="38">
        <v>0</v>
      </c>
      <c r="L30" s="33"/>
      <c r="M30" s="38">
        <v>180107280</v>
      </c>
      <c r="N30" s="79"/>
      <c r="O30" s="38">
        <v>-180107280</v>
      </c>
      <c r="P30" s="79"/>
      <c r="Q30" s="38">
        <v>0</v>
      </c>
      <c r="R30" s="33"/>
      <c r="S30" s="38">
        <v>0</v>
      </c>
      <c r="T30" s="33"/>
      <c r="U30" s="38">
        <v>0</v>
      </c>
      <c r="V30" s="79"/>
      <c r="W30" s="38">
        <f>SUM(Q30:U30)</f>
        <v>0</v>
      </c>
      <c r="X30" s="79"/>
      <c r="Y30" s="81">
        <f>SUM(G30:P30)</f>
        <v>0</v>
      </c>
    </row>
    <row r="31" spans="1:25" ht="20.100000000000001" customHeight="1">
      <c r="A31" s="8" t="s">
        <v>165</v>
      </c>
      <c r="B31" s="21"/>
      <c r="C31" s="8"/>
      <c r="D31" s="8"/>
      <c r="E31" s="74">
        <v>39</v>
      </c>
      <c r="F31" s="8"/>
      <c r="G31" s="38">
        <v>0</v>
      </c>
      <c r="H31" s="33"/>
      <c r="I31" s="38">
        <v>0</v>
      </c>
      <c r="J31" s="33"/>
      <c r="K31" s="38">
        <v>0</v>
      </c>
      <c r="L31" s="33"/>
      <c r="M31" s="38">
        <v>0</v>
      </c>
      <c r="N31" s="79"/>
      <c r="O31" s="38">
        <v>-3383675240</v>
      </c>
      <c r="P31" s="79"/>
      <c r="Q31" s="38">
        <v>0</v>
      </c>
      <c r="R31" s="33"/>
      <c r="S31" s="38">
        <v>0</v>
      </c>
      <c r="T31" s="33"/>
      <c r="U31" s="38">
        <v>0</v>
      </c>
      <c r="V31" s="79"/>
      <c r="W31" s="38">
        <f>SUM(Q31:U31)</f>
        <v>0</v>
      </c>
      <c r="X31" s="79"/>
      <c r="Y31" s="81">
        <f>SUM(G31:P31)</f>
        <v>-3383675240</v>
      </c>
    </row>
    <row r="32" spans="1:25" ht="5.0999999999999996" customHeight="1">
      <c r="A32" s="8"/>
      <c r="B32" s="8"/>
      <c r="C32" s="8"/>
      <c r="D32" s="8"/>
      <c r="E32" s="74"/>
      <c r="F32" s="74"/>
      <c r="G32" s="38"/>
      <c r="H32" s="33"/>
      <c r="I32" s="38"/>
      <c r="J32" s="33"/>
      <c r="K32" s="38"/>
      <c r="L32" s="33"/>
      <c r="M32" s="38"/>
      <c r="N32" s="7"/>
      <c r="O32" s="38"/>
      <c r="P32" s="7"/>
      <c r="Q32" s="38"/>
      <c r="R32" s="33"/>
      <c r="S32" s="38"/>
      <c r="T32" s="33"/>
      <c r="U32" s="38"/>
      <c r="V32" s="7"/>
      <c r="W32" s="38"/>
      <c r="X32" s="7"/>
      <c r="Y32" s="38"/>
    </row>
    <row r="33" spans="1:25" ht="20.100000000000001" customHeight="1">
      <c r="A33" s="21" t="s">
        <v>122</v>
      </c>
      <c r="B33" s="21"/>
      <c r="C33" s="8"/>
      <c r="D33" s="8"/>
      <c r="E33" s="74"/>
      <c r="F33" s="8"/>
      <c r="G33" s="38"/>
      <c r="H33" s="33"/>
      <c r="I33" s="38"/>
      <c r="J33" s="33"/>
      <c r="K33" s="38"/>
      <c r="L33" s="33"/>
      <c r="M33" s="38"/>
      <c r="N33" s="79"/>
      <c r="O33" s="38"/>
      <c r="P33" s="79"/>
      <c r="Q33" s="38"/>
      <c r="R33" s="33"/>
      <c r="S33" s="38"/>
      <c r="T33" s="33"/>
      <c r="U33" s="38"/>
      <c r="V33" s="79"/>
      <c r="W33" s="38"/>
      <c r="X33" s="79"/>
      <c r="Y33" s="38"/>
    </row>
    <row r="34" spans="1:25" ht="20.100000000000001" customHeight="1">
      <c r="B34" s="8" t="s">
        <v>103</v>
      </c>
      <c r="C34" s="8"/>
      <c r="D34" s="8"/>
      <c r="E34" s="74"/>
      <c r="F34" s="74"/>
      <c r="G34" s="38">
        <v>0</v>
      </c>
      <c r="H34" s="33"/>
      <c r="I34" s="38">
        <v>0</v>
      </c>
      <c r="J34" s="33"/>
      <c r="K34" s="38">
        <v>0</v>
      </c>
      <c r="L34" s="33"/>
      <c r="M34" s="38">
        <v>0</v>
      </c>
      <c r="N34" s="7"/>
      <c r="O34" s="38">
        <v>3602145599</v>
      </c>
      <c r="P34" s="7"/>
      <c r="Q34" s="38">
        <v>0</v>
      </c>
      <c r="R34" s="33"/>
      <c r="S34" s="38">
        <v>0</v>
      </c>
      <c r="T34" s="33"/>
      <c r="U34" s="38">
        <v>0</v>
      </c>
      <c r="V34" s="7"/>
      <c r="W34" s="38">
        <f t="shared" ref="W34:W35" si="0">SUM(Q34:U34)</f>
        <v>0</v>
      </c>
      <c r="X34" s="7"/>
      <c r="Y34" s="81">
        <f>SUM(G34:P34)</f>
        <v>3602145599</v>
      </c>
    </row>
    <row r="35" spans="1:25" ht="20.100000000000001" customHeight="1">
      <c r="B35" s="8" t="s">
        <v>268</v>
      </c>
      <c r="C35" s="8"/>
      <c r="D35" s="8"/>
      <c r="E35" s="74"/>
      <c r="F35" s="74"/>
      <c r="G35" s="30">
        <v>0</v>
      </c>
      <c r="H35" s="33"/>
      <c r="I35" s="30">
        <v>0</v>
      </c>
      <c r="J35" s="33"/>
      <c r="K35" s="30">
        <v>0</v>
      </c>
      <c r="L35" s="33"/>
      <c r="M35" s="30">
        <v>0</v>
      </c>
      <c r="N35" s="7"/>
      <c r="O35" s="30">
        <v>0</v>
      </c>
      <c r="P35" s="7"/>
      <c r="Q35" s="30">
        <v>55858988</v>
      </c>
      <c r="R35" s="33"/>
      <c r="S35" s="30">
        <v>0</v>
      </c>
      <c r="T35" s="33"/>
      <c r="U35" s="30">
        <v>0</v>
      </c>
      <c r="V35" s="7"/>
      <c r="W35" s="82">
        <f t="shared" si="0"/>
        <v>55858988</v>
      </c>
      <c r="X35" s="7"/>
      <c r="Y35" s="83">
        <f>SUM(G35:P35,W35)</f>
        <v>55858988</v>
      </c>
    </row>
    <row r="36" spans="1:25" ht="5.0999999999999996" customHeight="1">
      <c r="A36" s="8"/>
      <c r="B36" s="8"/>
      <c r="C36" s="8"/>
      <c r="D36" s="8"/>
      <c r="E36" s="74"/>
      <c r="F36" s="74"/>
      <c r="G36" s="38"/>
      <c r="H36" s="33"/>
      <c r="I36" s="38"/>
      <c r="J36" s="33"/>
      <c r="K36" s="38"/>
      <c r="L36" s="33"/>
      <c r="M36" s="38"/>
      <c r="N36" s="7"/>
      <c r="O36" s="38"/>
      <c r="P36" s="7"/>
      <c r="Q36" s="38"/>
      <c r="R36" s="33"/>
      <c r="S36" s="38"/>
      <c r="T36" s="33"/>
      <c r="U36" s="38"/>
      <c r="V36" s="7"/>
      <c r="W36" s="38"/>
      <c r="X36" s="7"/>
      <c r="Y36" s="81"/>
    </row>
    <row r="37" spans="1:25" ht="20.100000000000001" customHeight="1" thickBot="1">
      <c r="A37" s="21" t="s">
        <v>279</v>
      </c>
      <c r="B37" s="8"/>
      <c r="C37" s="8"/>
      <c r="D37" s="8"/>
      <c r="E37" s="74"/>
      <c r="F37" s="8"/>
      <c r="G37" s="84">
        <f>SUM(G27:G35)</f>
        <v>28197293670</v>
      </c>
      <c r="H37" s="7"/>
      <c r="I37" s="84">
        <f>SUM(I27:I35)</f>
        <v>70175900837</v>
      </c>
      <c r="J37" s="7"/>
      <c r="K37" s="84">
        <f>SUM(K27:K35)</f>
        <v>78467400</v>
      </c>
      <c r="L37" s="7"/>
      <c r="M37" s="84">
        <f>SUM(M27:M35)</f>
        <v>2268360049</v>
      </c>
      <c r="N37" s="7"/>
      <c r="O37" s="84">
        <f>SUM(O27:O35)</f>
        <v>28177773058</v>
      </c>
      <c r="P37" s="7"/>
      <c r="Q37" s="84">
        <f>SUM(Q27:Q35)</f>
        <v>1444799597</v>
      </c>
      <c r="R37" s="7"/>
      <c r="S37" s="84">
        <f>SUM(S27:S35)</f>
        <v>0</v>
      </c>
      <c r="T37" s="7"/>
      <c r="U37" s="84">
        <f>SUM(U27:U35)</f>
        <v>0</v>
      </c>
      <c r="V37" s="7"/>
      <c r="W37" s="84">
        <f>SUM(W27:W35)</f>
        <v>1444799597</v>
      </c>
      <c r="X37" s="7"/>
      <c r="Y37" s="84">
        <f>SUM(Y27:Y35)</f>
        <v>130342594611</v>
      </c>
    </row>
    <row r="38" spans="1:25" ht="20.100000000000001" customHeight="1" thickTop="1">
      <c r="A38" s="21"/>
      <c r="B38" s="8"/>
      <c r="C38" s="8"/>
      <c r="D38" s="8"/>
      <c r="E38" s="74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20.100000000000001" customHeight="1">
      <c r="A39" s="21"/>
      <c r="B39" s="8"/>
      <c r="C39" s="8"/>
      <c r="D39" s="8"/>
      <c r="E39" s="74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21" customHeight="1">
      <c r="A40" s="21"/>
      <c r="B40" s="8"/>
      <c r="C40" s="8"/>
      <c r="D40" s="8"/>
      <c r="E40" s="74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21.75" customHeight="1">
      <c r="A41" s="34" t="str">
        <f>'Thai 12'!A50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41" s="34"/>
      <c r="C41" s="34"/>
      <c r="D41" s="85"/>
      <c r="E41" s="85"/>
      <c r="F41" s="34"/>
      <c r="G41" s="34"/>
      <c r="H41" s="34"/>
      <c r="I41" s="34"/>
      <c r="J41" s="34"/>
      <c r="K41" s="34"/>
      <c r="L41" s="34"/>
      <c r="M41" s="34"/>
      <c r="N41" s="34"/>
      <c r="O41" s="18"/>
      <c r="P41" s="34"/>
      <c r="Q41" s="34"/>
      <c r="R41" s="34"/>
      <c r="S41" s="34"/>
      <c r="T41" s="34"/>
      <c r="U41" s="34"/>
      <c r="V41" s="34"/>
      <c r="W41" s="34"/>
      <c r="X41" s="34"/>
      <c r="Y41" s="11"/>
    </row>
    <row r="43" spans="1:25" ht="21.75" customHeight="1">
      <c r="M43" s="194"/>
      <c r="O43" s="194"/>
    </row>
  </sheetData>
  <mergeCells count="4">
    <mergeCell ref="G5:Y5"/>
    <mergeCell ref="Q6:W6"/>
    <mergeCell ref="M7:O7"/>
    <mergeCell ref="Q7:W7"/>
  </mergeCells>
  <pageMargins left="0.4" right="0.4" top="0.5" bottom="0.6" header="0.49" footer="0.4"/>
  <pageSetup paperSize="9" scale="75" firstPageNumber="13" fitToHeight="0" orientation="landscape" useFirstPageNumber="1" horizontalDpi="1200" verticalDpi="1200" r:id="rId1"/>
  <headerFooter>
    <oddFooter>&amp;R&amp;"Browallia New,Regular"&amp;13&amp;P</oddFooter>
  </headerFooter>
  <ignoredErrors>
    <ignoredError sqref="Y18:Y24 Y26:Y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7F5EE-88BA-4A24-92B6-E591EBD13146}">
  <dimension ref="A1:R237"/>
  <sheetViews>
    <sheetView tabSelected="1" zoomScale="85" zoomScaleNormal="85" zoomScaleSheetLayoutView="90" workbookViewId="0">
      <selection activeCell="O128" sqref="O128"/>
    </sheetView>
  </sheetViews>
  <sheetFormatPr defaultColWidth="9.109375" defaultRowHeight="21.75" customHeight="1"/>
  <cols>
    <col min="1" max="2" width="1" style="134" customWidth="1"/>
    <col min="3" max="3" width="25.33203125" style="134" customWidth="1"/>
    <col min="4" max="4" width="17.44140625" style="134" customWidth="1"/>
    <col min="5" max="5" width="7.88671875" style="134" customWidth="1"/>
    <col min="6" max="6" width="0.5546875" style="134" customWidth="1"/>
    <col min="7" max="7" width="13.6640625" style="134" customWidth="1"/>
    <col min="8" max="8" width="0.5546875" style="134" customWidth="1"/>
    <col min="9" max="9" width="13.6640625" style="134" customWidth="1"/>
    <col min="10" max="10" width="0.5546875" style="134" customWidth="1"/>
    <col min="11" max="11" width="13.6640625" style="134" customWidth="1"/>
    <col min="12" max="12" width="0.5546875" style="134" customWidth="1"/>
    <col min="13" max="13" width="13.6640625" style="134" customWidth="1"/>
    <col min="14" max="14" width="12.6640625" style="229" customWidth="1"/>
    <col min="15" max="15" width="12" style="134" bestFit="1" customWidth="1"/>
    <col min="16" max="16" width="9.33203125" style="134" bestFit="1" customWidth="1"/>
    <col min="17" max="17" width="12.109375" style="134" bestFit="1" customWidth="1"/>
    <col min="18" max="16384" width="9.109375" style="134"/>
  </cols>
  <sheetData>
    <row r="1" spans="1:14" ht="21.75" customHeight="1">
      <c r="A1" s="88" t="s">
        <v>0</v>
      </c>
      <c r="B1" s="88"/>
      <c r="C1" s="88"/>
      <c r="D1" s="89"/>
      <c r="E1" s="90"/>
      <c r="F1" s="91"/>
      <c r="G1" s="92"/>
      <c r="H1" s="91"/>
      <c r="I1" s="92"/>
      <c r="J1" s="91"/>
      <c r="K1" s="92"/>
      <c r="L1" s="91"/>
      <c r="M1" s="92"/>
      <c r="N1" s="231"/>
    </row>
    <row r="2" spans="1:14" ht="21.75" customHeight="1">
      <c r="A2" s="88" t="s">
        <v>178</v>
      </c>
      <c r="B2" s="88"/>
      <c r="C2" s="88"/>
      <c r="D2" s="89"/>
      <c r="E2" s="90"/>
      <c r="F2" s="91"/>
      <c r="G2" s="93"/>
      <c r="H2" s="91"/>
      <c r="I2" s="93"/>
      <c r="J2" s="91"/>
      <c r="K2" s="93"/>
      <c r="L2" s="91"/>
      <c r="M2" s="93"/>
    </row>
    <row r="3" spans="1:14" ht="21.75" customHeight="1">
      <c r="A3" s="227" t="str">
        <f>'Thai 10-11'!A50</f>
        <v>สำหรับปีสิ้นสุดวันที่ 31 ธันวาคม พ.ศ. 2565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4" ht="21.75" customHeight="1">
      <c r="A4" s="88"/>
      <c r="B4" s="88"/>
      <c r="C4" s="88"/>
      <c r="D4" s="89"/>
      <c r="E4" s="90"/>
      <c r="F4" s="91"/>
      <c r="G4" s="93"/>
      <c r="H4" s="91"/>
      <c r="I4" s="93"/>
      <c r="J4" s="91"/>
      <c r="K4" s="93"/>
      <c r="L4" s="91"/>
      <c r="M4" s="93"/>
    </row>
    <row r="5" spans="1:14" ht="20.100000000000001" customHeight="1">
      <c r="A5" s="88"/>
      <c r="B5" s="88"/>
      <c r="C5" s="94"/>
      <c r="D5" s="89"/>
      <c r="E5" s="90"/>
      <c r="F5" s="91"/>
      <c r="G5" s="234" t="s">
        <v>179</v>
      </c>
      <c r="H5" s="234"/>
      <c r="I5" s="234"/>
      <c r="J5" s="25"/>
      <c r="K5" s="234" t="s">
        <v>3</v>
      </c>
      <c r="L5" s="234"/>
      <c r="M5" s="234"/>
    </row>
    <row r="6" spans="1:14" ht="20.100000000000001" customHeight="1">
      <c r="A6" s="94"/>
      <c r="B6" s="94"/>
      <c r="C6" s="94"/>
      <c r="D6" s="95"/>
      <c r="E6" s="96"/>
      <c r="F6" s="97"/>
      <c r="G6" s="26" t="s">
        <v>275</v>
      </c>
      <c r="H6" s="2"/>
      <c r="I6" s="26" t="s">
        <v>4</v>
      </c>
      <c r="J6" s="3"/>
      <c r="K6" s="26" t="s">
        <v>275</v>
      </c>
      <c r="L6" s="2"/>
      <c r="M6" s="26" t="s">
        <v>4</v>
      </c>
    </row>
    <row r="7" spans="1:14" ht="20.100000000000001" customHeight="1">
      <c r="A7" s="94"/>
      <c r="B7" s="94"/>
      <c r="C7" s="94"/>
      <c r="D7" s="95"/>
      <c r="E7" s="98" t="s">
        <v>5</v>
      </c>
      <c r="F7" s="97"/>
      <c r="G7" s="27" t="s">
        <v>6</v>
      </c>
      <c r="H7" s="2"/>
      <c r="I7" s="27" t="s">
        <v>6</v>
      </c>
      <c r="J7" s="97"/>
      <c r="K7" s="27" t="s">
        <v>6</v>
      </c>
      <c r="L7" s="2"/>
      <c r="M7" s="27" t="s">
        <v>6</v>
      </c>
    </row>
    <row r="8" spans="1:14" ht="6" customHeight="1">
      <c r="A8" s="94"/>
      <c r="B8" s="94"/>
      <c r="C8" s="94"/>
      <c r="D8" s="95"/>
      <c r="E8" s="109"/>
      <c r="F8" s="97"/>
      <c r="G8" s="129"/>
      <c r="H8" s="2"/>
      <c r="I8" s="128"/>
      <c r="J8" s="97"/>
      <c r="K8" s="129"/>
      <c r="L8" s="2"/>
      <c r="M8" s="128"/>
    </row>
    <row r="9" spans="1:14" ht="20.100000000000001" customHeight="1">
      <c r="A9" s="88" t="s">
        <v>180</v>
      </c>
      <c r="B9" s="94"/>
      <c r="C9" s="94"/>
      <c r="D9" s="89"/>
      <c r="E9" s="90"/>
      <c r="F9" s="91"/>
      <c r="G9" s="99"/>
      <c r="H9" s="91"/>
      <c r="I9" s="93"/>
      <c r="J9" s="91"/>
      <c r="K9" s="99"/>
      <c r="L9" s="91"/>
      <c r="M9" s="93"/>
    </row>
    <row r="10" spans="1:14" ht="20.100000000000001" customHeight="1">
      <c r="A10" s="94" t="s">
        <v>181</v>
      </c>
      <c r="B10" s="94"/>
      <c r="C10" s="94"/>
      <c r="D10" s="89"/>
      <c r="E10" s="90"/>
      <c r="F10" s="91"/>
      <c r="G10" s="99">
        <v>1081176961</v>
      </c>
      <c r="H10" s="91"/>
      <c r="I10" s="93">
        <v>9032351348</v>
      </c>
      <c r="J10" s="91"/>
      <c r="K10" s="99">
        <f>'Thai 10-11'!K24</f>
        <v>3607237598</v>
      </c>
      <c r="L10" s="91"/>
      <c r="M10" s="93">
        <f>'Thai 10-11'!M24</f>
        <v>5051270405</v>
      </c>
    </row>
    <row r="11" spans="1:14" ht="20.100000000000001" customHeight="1">
      <c r="A11" s="94" t="s">
        <v>182</v>
      </c>
      <c r="B11" s="94"/>
      <c r="C11" s="94"/>
      <c r="D11" s="89"/>
      <c r="E11" s="90"/>
      <c r="F11" s="91"/>
      <c r="G11" s="99"/>
      <c r="H11" s="91"/>
      <c r="I11" s="93"/>
      <c r="J11" s="91"/>
      <c r="K11" s="99"/>
      <c r="L11" s="91"/>
      <c r="M11" s="93"/>
    </row>
    <row r="12" spans="1:14" ht="20.100000000000001" customHeight="1">
      <c r="A12" s="94"/>
      <c r="B12" s="94" t="s">
        <v>183</v>
      </c>
      <c r="C12" s="94"/>
      <c r="D12" s="89"/>
      <c r="E12" s="90"/>
      <c r="F12" s="91"/>
      <c r="G12" s="99"/>
      <c r="H12" s="91"/>
      <c r="I12" s="93"/>
      <c r="J12" s="91"/>
      <c r="K12" s="99"/>
      <c r="L12" s="91"/>
      <c r="M12" s="93"/>
    </row>
    <row r="13" spans="1:14" ht="20.100000000000001" customHeight="1">
      <c r="A13" s="94"/>
      <c r="B13" s="100" t="s">
        <v>271</v>
      </c>
      <c r="C13" s="94"/>
      <c r="D13" s="89"/>
      <c r="E13" s="89">
        <v>14</v>
      </c>
      <c r="F13" s="91"/>
      <c r="G13" s="99">
        <v>244020</v>
      </c>
      <c r="H13" s="91"/>
      <c r="I13" s="93">
        <v>2272485</v>
      </c>
      <c r="J13" s="91"/>
      <c r="K13" s="99">
        <v>0</v>
      </c>
      <c r="L13" s="91"/>
      <c r="M13" s="93">
        <v>0</v>
      </c>
    </row>
    <row r="14" spans="1:14" ht="20.100000000000001" customHeight="1">
      <c r="A14" s="94" t="s">
        <v>184</v>
      </c>
      <c r="B14" s="100" t="s">
        <v>185</v>
      </c>
      <c r="C14" s="94"/>
      <c r="D14" s="89"/>
      <c r="E14" s="89"/>
      <c r="F14" s="91"/>
      <c r="G14" s="99">
        <v>9112556968</v>
      </c>
      <c r="H14" s="91"/>
      <c r="I14" s="93">
        <v>9231937120</v>
      </c>
      <c r="J14" s="91"/>
      <c r="K14" s="99">
        <v>1588487304</v>
      </c>
      <c r="L14" s="91"/>
      <c r="M14" s="93">
        <v>1596268617</v>
      </c>
    </row>
    <row r="15" spans="1:14" ht="20.100000000000001" customHeight="1">
      <c r="A15" s="94"/>
      <c r="B15" s="100" t="s">
        <v>186</v>
      </c>
      <c r="C15" s="94"/>
      <c r="D15" s="89"/>
      <c r="E15" s="89"/>
      <c r="F15" s="91"/>
      <c r="G15" s="99">
        <v>-251046747</v>
      </c>
      <c r="H15" s="91"/>
      <c r="I15" s="93">
        <v>-221487270</v>
      </c>
      <c r="J15" s="91"/>
      <c r="K15" s="99">
        <v>-159710426</v>
      </c>
      <c r="L15" s="91"/>
      <c r="M15" s="93">
        <v>-202310273</v>
      </c>
    </row>
    <row r="16" spans="1:14" ht="20.100000000000001" customHeight="1">
      <c r="A16" s="94"/>
      <c r="B16" s="100" t="s">
        <v>187</v>
      </c>
      <c r="C16" s="94"/>
      <c r="D16" s="89"/>
      <c r="E16" s="89" t="s">
        <v>288</v>
      </c>
      <c r="F16" s="91"/>
      <c r="G16" s="99">
        <v>-192001875</v>
      </c>
      <c r="H16" s="91"/>
      <c r="I16" s="93">
        <v>-255601875</v>
      </c>
      <c r="J16" s="91"/>
      <c r="K16" s="99">
        <v>-3650925457</v>
      </c>
      <c r="L16" s="91"/>
      <c r="M16" s="93">
        <v>-3691900393</v>
      </c>
    </row>
    <row r="17" spans="1:13" ht="20.100000000000001" customHeight="1">
      <c r="A17" s="94"/>
      <c r="B17" s="100" t="s">
        <v>188</v>
      </c>
      <c r="C17" s="94"/>
      <c r="D17" s="89"/>
      <c r="E17" s="89">
        <v>21</v>
      </c>
      <c r="F17" s="91"/>
      <c r="G17" s="99">
        <v>338000000</v>
      </c>
      <c r="H17" s="91"/>
      <c r="I17" s="93">
        <v>16815070</v>
      </c>
      <c r="J17" s="91"/>
      <c r="K17" s="99">
        <v>0</v>
      </c>
      <c r="L17" s="91"/>
      <c r="M17" s="93">
        <v>0</v>
      </c>
    </row>
    <row r="18" spans="1:13" ht="20.100000000000001" customHeight="1">
      <c r="A18" s="94"/>
      <c r="B18" s="100" t="s">
        <v>274</v>
      </c>
      <c r="C18" s="94"/>
      <c r="D18" s="89"/>
      <c r="E18" s="89"/>
      <c r="F18" s="91"/>
      <c r="G18" s="99"/>
      <c r="H18" s="91"/>
      <c r="I18" s="93"/>
      <c r="J18" s="91"/>
      <c r="K18" s="99"/>
      <c r="L18" s="91"/>
      <c r="M18" s="93"/>
    </row>
    <row r="19" spans="1:13" ht="20.100000000000001" customHeight="1">
      <c r="A19" s="94"/>
      <c r="B19" s="100"/>
      <c r="C19" s="94" t="s">
        <v>303</v>
      </c>
      <c r="D19" s="89"/>
      <c r="E19" s="89"/>
      <c r="F19" s="91"/>
      <c r="G19" s="99">
        <v>10050539</v>
      </c>
      <c r="H19" s="91"/>
      <c r="I19" s="93">
        <v>864616734</v>
      </c>
      <c r="J19" s="91"/>
      <c r="K19" s="99">
        <v>697785</v>
      </c>
      <c r="L19" s="91"/>
      <c r="M19" s="93">
        <v>2912111</v>
      </c>
    </row>
    <row r="20" spans="1:13" ht="20.100000000000001" customHeight="1">
      <c r="A20" s="94"/>
      <c r="B20" s="100" t="s">
        <v>189</v>
      </c>
      <c r="C20" s="94"/>
      <c r="D20" s="89"/>
      <c r="E20" s="89"/>
      <c r="F20" s="91"/>
      <c r="G20" s="99">
        <v>4260893660</v>
      </c>
      <c r="H20" s="91"/>
      <c r="I20" s="93">
        <v>3823021585</v>
      </c>
      <c r="J20" s="91"/>
      <c r="K20" s="99">
        <v>2237829019</v>
      </c>
      <c r="L20" s="91"/>
      <c r="M20" s="93">
        <v>1785464454</v>
      </c>
    </row>
    <row r="21" spans="1:13" ht="20.100000000000001" customHeight="1">
      <c r="A21" s="94"/>
      <c r="B21" s="100" t="s">
        <v>320</v>
      </c>
      <c r="C21" s="94"/>
      <c r="D21" s="89"/>
      <c r="E21" s="89"/>
      <c r="F21" s="91"/>
      <c r="G21" s="99">
        <v>0</v>
      </c>
      <c r="H21" s="91"/>
      <c r="I21" s="93">
        <v>0</v>
      </c>
      <c r="J21" s="91"/>
      <c r="K21" s="99">
        <v>8772590</v>
      </c>
      <c r="L21" s="91"/>
      <c r="M21" s="93">
        <v>0</v>
      </c>
    </row>
    <row r="22" spans="1:13" ht="20.100000000000001" customHeight="1">
      <c r="A22" s="94"/>
      <c r="B22" s="100" t="s">
        <v>190</v>
      </c>
      <c r="C22" s="94"/>
      <c r="D22" s="89"/>
      <c r="E22" s="89"/>
      <c r="F22" s="91"/>
      <c r="G22" s="99"/>
      <c r="H22" s="91"/>
      <c r="I22" s="93"/>
      <c r="J22" s="91"/>
      <c r="K22" s="99"/>
      <c r="L22" s="91"/>
      <c r="M22" s="93"/>
    </row>
    <row r="23" spans="1:13" ht="20.100000000000001" customHeight="1">
      <c r="A23" s="94"/>
      <c r="B23" s="101"/>
      <c r="C23" s="94" t="s">
        <v>305</v>
      </c>
      <c r="D23" s="89"/>
      <c r="E23" s="89"/>
      <c r="F23" s="91"/>
      <c r="G23" s="99">
        <v>-43458346</v>
      </c>
      <c r="H23" s="91"/>
      <c r="I23" s="93">
        <v>-38810922</v>
      </c>
      <c r="J23" s="91"/>
      <c r="K23" s="99">
        <v>0</v>
      </c>
      <c r="L23" s="91"/>
      <c r="M23" s="93">
        <v>0</v>
      </c>
    </row>
    <row r="24" spans="1:13" ht="20.100000000000001" customHeight="1">
      <c r="A24" s="94"/>
      <c r="B24" s="228" t="s">
        <v>302</v>
      </c>
      <c r="C24" s="94"/>
      <c r="D24" s="89"/>
      <c r="E24" s="89"/>
      <c r="F24" s="91"/>
      <c r="G24" s="99">
        <v>-23771369</v>
      </c>
      <c r="H24" s="91"/>
      <c r="I24" s="93">
        <v>0</v>
      </c>
      <c r="J24" s="91"/>
      <c r="K24" s="99">
        <v>0</v>
      </c>
      <c r="L24" s="91"/>
      <c r="M24" s="93">
        <v>0</v>
      </c>
    </row>
    <row r="25" spans="1:13" ht="20.100000000000001" customHeight="1">
      <c r="A25" s="94"/>
      <c r="B25" s="100" t="s">
        <v>191</v>
      </c>
      <c r="C25" s="94"/>
      <c r="D25" s="89"/>
      <c r="E25" s="89"/>
      <c r="F25" s="91"/>
      <c r="G25" s="99">
        <f>23743077+255596683</f>
        <v>279339760</v>
      </c>
      <c r="H25" s="91"/>
      <c r="I25" s="93">
        <v>38321150</v>
      </c>
      <c r="J25" s="91"/>
      <c r="K25" s="99">
        <v>118395424</v>
      </c>
      <c r="L25" s="91"/>
      <c r="M25" s="93">
        <v>-300214151</v>
      </c>
    </row>
    <row r="26" spans="1:13" ht="20.100000000000001" customHeight="1">
      <c r="A26" s="94"/>
      <c r="B26" s="100" t="s">
        <v>321</v>
      </c>
      <c r="C26" s="94"/>
      <c r="D26" s="89"/>
      <c r="E26" s="89"/>
      <c r="F26" s="91"/>
      <c r="G26" s="99">
        <v>1265603</v>
      </c>
      <c r="H26" s="91"/>
      <c r="I26" s="93">
        <v>0</v>
      </c>
      <c r="J26" s="91"/>
      <c r="K26" s="99">
        <v>1265603</v>
      </c>
      <c r="L26" s="91"/>
      <c r="M26" s="93">
        <v>0</v>
      </c>
    </row>
    <row r="27" spans="1:13" ht="20.100000000000001" customHeight="1">
      <c r="A27" s="94"/>
      <c r="B27" s="100" t="s">
        <v>285</v>
      </c>
      <c r="C27" s="94"/>
      <c r="D27" s="89"/>
      <c r="E27" s="89"/>
      <c r="F27" s="91"/>
      <c r="G27" s="99">
        <v>6290758</v>
      </c>
      <c r="H27" s="91"/>
      <c r="I27" s="93">
        <v>10851</v>
      </c>
      <c r="J27" s="91"/>
      <c r="K27" s="99">
        <v>0</v>
      </c>
      <c r="L27" s="91"/>
      <c r="M27" s="93">
        <v>10851</v>
      </c>
    </row>
    <row r="28" spans="1:13" ht="20.100000000000001" customHeight="1">
      <c r="A28" s="94"/>
      <c r="B28" s="100" t="s">
        <v>281</v>
      </c>
      <c r="C28" s="94"/>
      <c r="D28" s="89"/>
      <c r="E28" s="89">
        <v>18</v>
      </c>
      <c r="F28" s="91"/>
      <c r="G28" s="99">
        <v>-789686178</v>
      </c>
      <c r="H28" s="91"/>
      <c r="I28" s="93">
        <v>0</v>
      </c>
      <c r="J28" s="91"/>
      <c r="K28" s="99">
        <v>-769139585</v>
      </c>
      <c r="L28" s="91"/>
      <c r="M28" s="93">
        <v>0</v>
      </c>
    </row>
    <row r="29" spans="1:13" ht="20.100000000000001" customHeight="1">
      <c r="A29" s="94"/>
      <c r="B29" s="100" t="s">
        <v>300</v>
      </c>
      <c r="C29" s="94"/>
      <c r="D29" s="89"/>
      <c r="G29" s="99"/>
      <c r="H29" s="91"/>
      <c r="I29" s="93"/>
      <c r="J29" s="91"/>
      <c r="K29" s="99"/>
      <c r="L29" s="91"/>
      <c r="M29" s="93"/>
    </row>
    <row r="30" spans="1:13" ht="20.100000000000001" customHeight="1">
      <c r="A30" s="94"/>
      <c r="B30" s="100"/>
      <c r="C30" s="94" t="s">
        <v>304</v>
      </c>
      <c r="D30" s="89"/>
      <c r="E30" s="89">
        <v>19</v>
      </c>
      <c r="F30" s="91"/>
      <c r="G30" s="99">
        <v>-388329740</v>
      </c>
      <c r="H30" s="91"/>
      <c r="I30" s="93">
        <v>-115098235</v>
      </c>
      <c r="J30" s="91"/>
      <c r="K30" s="99">
        <v>-515871069</v>
      </c>
      <c r="L30" s="91"/>
      <c r="M30" s="93">
        <v>-227199844</v>
      </c>
    </row>
    <row r="31" spans="1:13" ht="20.100000000000001" customHeight="1">
      <c r="A31" s="94"/>
      <c r="B31" s="100" t="s">
        <v>254</v>
      </c>
      <c r="C31" s="94"/>
      <c r="D31" s="89"/>
      <c r="E31" s="89"/>
      <c r="F31" s="91"/>
      <c r="G31" s="99"/>
      <c r="H31" s="91"/>
      <c r="I31" s="93"/>
      <c r="J31" s="91"/>
      <c r="K31" s="99"/>
      <c r="L31" s="91"/>
      <c r="M31" s="93"/>
    </row>
    <row r="32" spans="1:13" ht="20.100000000000001" customHeight="1">
      <c r="A32" s="94"/>
      <c r="B32" s="100"/>
      <c r="C32" s="94" t="s">
        <v>255</v>
      </c>
      <c r="D32" s="89"/>
      <c r="E32" s="89">
        <v>19</v>
      </c>
      <c r="F32" s="91"/>
      <c r="G32" s="99">
        <v>-1538960962</v>
      </c>
      <c r="H32" s="91"/>
      <c r="I32" s="93">
        <v>-1536010179</v>
      </c>
      <c r="J32" s="91"/>
      <c r="K32" s="99">
        <v>0</v>
      </c>
      <c r="L32" s="91"/>
      <c r="M32" s="93">
        <v>0</v>
      </c>
    </row>
    <row r="33" spans="1:13" ht="20.100000000000001" customHeight="1">
      <c r="A33" s="94"/>
      <c r="B33" s="100" t="s">
        <v>258</v>
      </c>
      <c r="C33" s="94"/>
      <c r="D33" s="89"/>
      <c r="E33" s="89"/>
      <c r="F33" s="91"/>
      <c r="G33" s="99"/>
      <c r="H33" s="91"/>
      <c r="I33" s="93"/>
      <c r="J33" s="91"/>
      <c r="K33" s="99"/>
      <c r="L33" s="91"/>
      <c r="M33" s="93"/>
    </row>
    <row r="34" spans="1:13" ht="20.100000000000001" customHeight="1">
      <c r="A34" s="94"/>
      <c r="B34" s="100"/>
      <c r="C34" s="94" t="s">
        <v>259</v>
      </c>
      <c r="D34" s="89"/>
      <c r="E34" s="89"/>
      <c r="F34" s="91"/>
      <c r="G34" s="99">
        <v>-3677505</v>
      </c>
      <c r="H34" s="91"/>
      <c r="I34" s="93">
        <v>10005872</v>
      </c>
      <c r="J34" s="91"/>
      <c r="K34" s="99">
        <v>0</v>
      </c>
      <c r="L34" s="91"/>
      <c r="M34" s="93">
        <v>0</v>
      </c>
    </row>
    <row r="35" spans="1:13" ht="20.100000000000001" customHeight="1">
      <c r="A35" s="94"/>
      <c r="B35" s="100" t="s">
        <v>192</v>
      </c>
      <c r="C35" s="94"/>
      <c r="D35" s="89"/>
      <c r="E35" s="89"/>
      <c r="F35" s="91"/>
      <c r="G35" s="99">
        <v>72416670</v>
      </c>
      <c r="H35" s="91"/>
      <c r="I35" s="93">
        <v>74545643</v>
      </c>
      <c r="J35" s="91"/>
      <c r="K35" s="99">
        <v>53602468</v>
      </c>
      <c r="L35" s="91"/>
      <c r="M35" s="93">
        <v>49432251</v>
      </c>
    </row>
    <row r="36" spans="1:13" ht="20.100000000000001" customHeight="1">
      <c r="A36" s="94"/>
      <c r="B36" s="100" t="s">
        <v>282</v>
      </c>
      <c r="C36" s="94"/>
      <c r="D36" s="89"/>
      <c r="E36" s="89"/>
      <c r="F36" s="91"/>
      <c r="G36" s="102">
        <v>0</v>
      </c>
      <c r="H36" s="91"/>
      <c r="I36" s="115">
        <v>0</v>
      </c>
      <c r="J36" s="91"/>
      <c r="K36" s="102">
        <v>1269120</v>
      </c>
      <c r="L36" s="91"/>
      <c r="M36" s="115">
        <v>0</v>
      </c>
    </row>
    <row r="37" spans="1:13" ht="6" customHeight="1">
      <c r="A37" s="94"/>
      <c r="B37" s="94"/>
      <c r="C37" s="94"/>
      <c r="D37" s="89"/>
      <c r="E37" s="90"/>
      <c r="F37" s="91"/>
      <c r="G37" s="99"/>
      <c r="H37" s="91"/>
      <c r="I37" s="93"/>
      <c r="J37" s="91"/>
      <c r="K37" s="99"/>
      <c r="L37" s="91"/>
      <c r="M37" s="93"/>
    </row>
    <row r="38" spans="1:13" ht="20.100000000000001" customHeight="1">
      <c r="A38" s="100" t="s">
        <v>193</v>
      </c>
      <c r="B38" s="100"/>
      <c r="C38" s="94"/>
      <c r="D38" s="89"/>
      <c r="E38" s="90"/>
      <c r="F38" s="91"/>
      <c r="G38" s="117">
        <f>SUM(G10:G36)</f>
        <v>11931302217</v>
      </c>
      <c r="H38" s="91"/>
      <c r="I38" s="108">
        <f>SUM(I10:I36)</f>
        <v>20926889377</v>
      </c>
      <c r="J38" s="91"/>
      <c r="K38" s="117">
        <f>SUM(K10:K36)</f>
        <v>2521910374</v>
      </c>
      <c r="L38" s="91"/>
      <c r="M38" s="108">
        <f>SUM(M10:M36)</f>
        <v>4063734028</v>
      </c>
    </row>
    <row r="39" spans="1:13" ht="20.100000000000001" customHeight="1">
      <c r="A39" s="100"/>
      <c r="B39" s="100"/>
      <c r="C39" s="94"/>
      <c r="D39" s="89"/>
      <c r="E39" s="90"/>
      <c r="F39" s="91"/>
      <c r="G39" s="93"/>
      <c r="H39" s="91"/>
      <c r="I39" s="93"/>
      <c r="J39" s="91"/>
      <c r="K39" s="93"/>
      <c r="L39" s="91"/>
      <c r="M39" s="93"/>
    </row>
    <row r="40" spans="1:13" ht="20.100000000000001" customHeight="1">
      <c r="A40" s="100"/>
      <c r="B40" s="100"/>
      <c r="C40" s="94"/>
      <c r="D40" s="89"/>
      <c r="E40" s="90"/>
      <c r="F40" s="91"/>
      <c r="G40" s="93"/>
      <c r="H40" s="91"/>
      <c r="I40" s="93"/>
      <c r="J40" s="91"/>
      <c r="K40" s="93"/>
      <c r="L40" s="91"/>
      <c r="M40" s="93"/>
    </row>
    <row r="41" spans="1:13" ht="20.100000000000001" customHeight="1">
      <c r="A41" s="100"/>
      <c r="B41" s="100"/>
      <c r="C41" s="94"/>
      <c r="D41" s="89"/>
      <c r="E41" s="90"/>
      <c r="F41" s="91"/>
      <c r="G41" s="93"/>
      <c r="H41" s="91"/>
      <c r="I41" s="93"/>
      <c r="J41" s="91"/>
      <c r="K41" s="93"/>
      <c r="L41" s="91"/>
      <c r="M41" s="93"/>
    </row>
    <row r="42" spans="1:13" ht="20.100000000000001" customHeight="1">
      <c r="A42" s="100"/>
      <c r="B42" s="100"/>
      <c r="C42" s="94"/>
      <c r="D42" s="89"/>
      <c r="E42" s="90"/>
      <c r="F42" s="91"/>
      <c r="G42" s="93"/>
      <c r="H42" s="91"/>
      <c r="I42" s="93"/>
      <c r="J42" s="91"/>
      <c r="K42" s="93"/>
      <c r="L42" s="91"/>
      <c r="M42" s="93"/>
    </row>
    <row r="43" spans="1:13" ht="20.100000000000001" customHeight="1">
      <c r="A43" s="100"/>
      <c r="B43" s="100"/>
      <c r="C43" s="94"/>
      <c r="D43" s="89"/>
      <c r="E43" s="90"/>
      <c r="F43" s="91"/>
      <c r="G43" s="93"/>
      <c r="H43" s="91"/>
      <c r="I43" s="93"/>
      <c r="J43" s="91"/>
      <c r="K43" s="93"/>
      <c r="L43" s="91"/>
      <c r="M43" s="93"/>
    </row>
    <row r="44" spans="1:13" ht="20.100000000000001" customHeight="1">
      <c r="A44" s="100"/>
      <c r="B44" s="100"/>
      <c r="C44" s="94"/>
      <c r="D44" s="89"/>
      <c r="E44" s="90"/>
      <c r="F44" s="91"/>
      <c r="G44" s="93"/>
      <c r="H44" s="91"/>
      <c r="I44" s="93"/>
      <c r="J44" s="91"/>
      <c r="K44" s="93"/>
      <c r="L44" s="91"/>
      <c r="M44" s="93"/>
    </row>
    <row r="45" spans="1:13" ht="20.100000000000001" customHeight="1">
      <c r="A45" s="100"/>
      <c r="B45" s="100"/>
      <c r="C45" s="94"/>
      <c r="D45" s="89"/>
      <c r="E45" s="90"/>
      <c r="F45" s="91"/>
      <c r="G45" s="93"/>
      <c r="H45" s="91"/>
      <c r="I45" s="93"/>
      <c r="J45" s="91"/>
      <c r="K45" s="93"/>
      <c r="L45" s="91"/>
      <c r="M45" s="93"/>
    </row>
    <row r="46" spans="1:13" ht="24" customHeight="1">
      <c r="A46" s="100"/>
      <c r="B46" s="100"/>
      <c r="C46" s="94"/>
      <c r="D46" s="89"/>
      <c r="E46" s="90"/>
      <c r="F46" s="91"/>
      <c r="G46" s="93"/>
      <c r="H46" s="91"/>
      <c r="I46" s="93"/>
      <c r="J46" s="91"/>
      <c r="K46" s="93"/>
      <c r="L46" s="91"/>
      <c r="M46" s="93"/>
    </row>
    <row r="47" spans="1:13" ht="20.100000000000001" customHeight="1">
      <c r="A47" s="100"/>
      <c r="B47" s="100"/>
      <c r="C47" s="94"/>
      <c r="D47" s="89"/>
      <c r="E47" s="90"/>
      <c r="F47" s="91"/>
      <c r="G47" s="93"/>
      <c r="H47" s="91"/>
      <c r="I47" s="93"/>
      <c r="J47" s="91"/>
      <c r="K47" s="93"/>
      <c r="L47" s="91"/>
      <c r="M47" s="93"/>
    </row>
    <row r="48" spans="1:13" ht="20.100000000000001" customHeight="1">
      <c r="A48" s="100"/>
      <c r="B48" s="100"/>
      <c r="C48" s="94"/>
      <c r="D48" s="89"/>
      <c r="E48" s="90"/>
      <c r="F48" s="91"/>
      <c r="G48" s="93"/>
      <c r="H48" s="91"/>
      <c r="I48" s="93"/>
      <c r="J48" s="91"/>
      <c r="K48" s="93"/>
      <c r="L48" s="91"/>
      <c r="M48" s="93"/>
    </row>
    <row r="49" spans="1:13" ht="21.9" customHeight="1">
      <c r="A49" s="103" t="str">
        <f>'Thai 7-9'!A59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49" s="103"/>
      <c r="C49" s="104"/>
      <c r="D49" s="105"/>
      <c r="E49" s="106"/>
      <c r="F49" s="107"/>
      <c r="G49" s="108"/>
      <c r="H49" s="107"/>
      <c r="I49" s="108"/>
      <c r="J49" s="107"/>
      <c r="K49" s="108"/>
      <c r="L49" s="107"/>
      <c r="M49" s="108"/>
    </row>
    <row r="50" spans="1:13" ht="21.75" customHeight="1">
      <c r="A50" s="88" t="str">
        <f>A1</f>
        <v>บริษัท โกลบอล เพาเวอร์ ซินเนอร์ยี่ จำกัด (มหาชน)</v>
      </c>
      <c r="B50" s="88"/>
      <c r="C50" s="88"/>
      <c r="D50" s="89"/>
      <c r="E50" s="90"/>
      <c r="F50" s="91"/>
      <c r="G50" s="92"/>
      <c r="H50" s="91"/>
      <c r="I50" s="92"/>
      <c r="J50" s="91"/>
      <c r="K50" s="92"/>
      <c r="L50" s="91"/>
      <c r="M50" s="92"/>
    </row>
    <row r="51" spans="1:13" ht="21.75" customHeight="1">
      <c r="A51" s="88" t="s">
        <v>178</v>
      </c>
      <c r="B51" s="88"/>
      <c r="C51" s="88"/>
      <c r="D51" s="89"/>
      <c r="E51" s="90"/>
      <c r="F51" s="91"/>
      <c r="G51" s="93"/>
      <c r="H51" s="91"/>
      <c r="I51" s="93"/>
      <c r="J51" s="91"/>
      <c r="K51" s="93"/>
      <c r="L51" s="91"/>
      <c r="M51" s="93"/>
    </row>
    <row r="52" spans="1:13" ht="21.75" customHeight="1">
      <c r="A52" s="244" t="str">
        <f>A3</f>
        <v>สำหรับปีสิ้นสุดวันที่ 31 ธันวาคม พ.ศ. 2565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</row>
    <row r="53" spans="1:13" ht="21.75" customHeight="1">
      <c r="A53" s="88"/>
      <c r="B53" s="88"/>
      <c r="C53" s="88"/>
      <c r="D53" s="89"/>
      <c r="E53" s="90"/>
      <c r="F53" s="91"/>
      <c r="G53" s="93"/>
      <c r="H53" s="91"/>
      <c r="I53" s="93"/>
      <c r="J53" s="91"/>
      <c r="K53" s="93"/>
      <c r="L53" s="91"/>
      <c r="M53" s="93"/>
    </row>
    <row r="54" spans="1:13" ht="21.75" customHeight="1">
      <c r="A54" s="88"/>
      <c r="B54" s="88"/>
      <c r="C54" s="94"/>
      <c r="D54" s="89"/>
      <c r="E54" s="90"/>
      <c r="F54" s="91"/>
      <c r="G54" s="234" t="s">
        <v>179</v>
      </c>
      <c r="H54" s="234"/>
      <c r="I54" s="234"/>
      <c r="J54" s="25"/>
      <c r="K54" s="234" t="s">
        <v>3</v>
      </c>
      <c r="L54" s="234"/>
      <c r="M54" s="234"/>
    </row>
    <row r="55" spans="1:13" ht="21.75" customHeight="1">
      <c r="A55" s="94"/>
      <c r="B55" s="94"/>
      <c r="C55" s="94"/>
      <c r="D55" s="95"/>
      <c r="E55" s="96"/>
      <c r="F55" s="97"/>
      <c r="G55" s="26" t="s">
        <v>275</v>
      </c>
      <c r="H55" s="2"/>
      <c r="I55" s="26" t="s">
        <v>4</v>
      </c>
      <c r="J55" s="3"/>
      <c r="K55" s="26" t="s">
        <v>275</v>
      </c>
      <c r="L55" s="2"/>
      <c r="M55" s="26" t="s">
        <v>4</v>
      </c>
    </row>
    <row r="56" spans="1:13" ht="21.75" customHeight="1">
      <c r="A56" s="94"/>
      <c r="B56" s="94"/>
      <c r="C56" s="94"/>
      <c r="D56" s="95"/>
      <c r="E56" s="109"/>
      <c r="F56" s="97"/>
      <c r="G56" s="27" t="s">
        <v>6</v>
      </c>
      <c r="H56" s="2"/>
      <c r="I56" s="27" t="s">
        <v>6</v>
      </c>
      <c r="J56" s="97"/>
      <c r="K56" s="27" t="s">
        <v>6</v>
      </c>
      <c r="L56" s="2"/>
      <c r="M56" s="27" t="s">
        <v>6</v>
      </c>
    </row>
    <row r="57" spans="1:13" ht="6" customHeight="1">
      <c r="A57" s="100"/>
      <c r="B57" s="100"/>
      <c r="C57" s="94"/>
      <c r="D57" s="89"/>
      <c r="E57" s="90"/>
      <c r="F57" s="91"/>
      <c r="G57" s="99"/>
      <c r="H57" s="91"/>
      <c r="I57" s="93"/>
      <c r="J57" s="91"/>
      <c r="K57" s="99"/>
      <c r="L57" s="91"/>
      <c r="M57" s="93"/>
    </row>
    <row r="58" spans="1:13" ht="21.75" customHeight="1">
      <c r="A58" s="94" t="s">
        <v>194</v>
      </c>
      <c r="B58" s="94"/>
      <c r="C58" s="94"/>
      <c r="D58" s="89"/>
      <c r="E58" s="90"/>
      <c r="F58" s="91"/>
      <c r="G58" s="99"/>
      <c r="H58" s="91"/>
      <c r="I58" s="93"/>
      <c r="J58" s="91"/>
      <c r="K58" s="99"/>
      <c r="L58" s="91"/>
      <c r="M58" s="93"/>
    </row>
    <row r="59" spans="1:13" ht="21.75" customHeight="1">
      <c r="A59" s="94" t="s">
        <v>195</v>
      </c>
      <c r="B59" s="100" t="s">
        <v>196</v>
      </c>
      <c r="C59" s="94"/>
      <c r="D59" s="89"/>
      <c r="E59" s="90"/>
      <c r="F59" s="91"/>
      <c r="G59" s="99">
        <v>-6738181172</v>
      </c>
      <c r="H59" s="91"/>
      <c r="I59" s="93">
        <v>-4366136873</v>
      </c>
      <c r="J59" s="91"/>
      <c r="K59" s="99">
        <v>-1886118005</v>
      </c>
      <c r="L59" s="91"/>
      <c r="M59" s="93">
        <v>-1903192931</v>
      </c>
    </row>
    <row r="60" spans="1:13" ht="21.75" customHeight="1">
      <c r="A60" s="94"/>
      <c r="B60" s="100" t="s">
        <v>197</v>
      </c>
      <c r="C60" s="94"/>
      <c r="D60" s="89"/>
      <c r="E60" s="89"/>
      <c r="F60" s="91"/>
      <c r="G60" s="99">
        <v>-947098134</v>
      </c>
      <c r="H60" s="91"/>
      <c r="I60" s="93">
        <v>-565730404</v>
      </c>
      <c r="J60" s="91"/>
      <c r="K60" s="99">
        <v>19130354</v>
      </c>
      <c r="L60" s="91"/>
      <c r="M60" s="93">
        <v>-148517521</v>
      </c>
    </row>
    <row r="61" spans="1:13" ht="21.75" customHeight="1">
      <c r="A61" s="94"/>
      <c r="B61" s="100" t="s">
        <v>198</v>
      </c>
      <c r="C61" s="94"/>
      <c r="D61" s="89"/>
      <c r="E61" s="90"/>
      <c r="F61" s="91"/>
      <c r="G61" s="99">
        <v>1290252246</v>
      </c>
      <c r="H61" s="91"/>
      <c r="I61" s="93">
        <v>839084570</v>
      </c>
      <c r="J61" s="91"/>
      <c r="K61" s="99">
        <v>758007693</v>
      </c>
      <c r="L61" s="91"/>
      <c r="M61" s="93">
        <v>676317355</v>
      </c>
    </row>
    <row r="62" spans="1:13" ht="21.75" customHeight="1">
      <c r="A62" s="94" t="s">
        <v>195</v>
      </c>
      <c r="B62" s="100" t="s">
        <v>199</v>
      </c>
      <c r="C62" s="94"/>
      <c r="D62" s="89"/>
      <c r="E62" s="90"/>
      <c r="F62" s="91"/>
      <c r="G62" s="99">
        <v>-4997050173</v>
      </c>
      <c r="H62" s="91"/>
      <c r="I62" s="93">
        <v>-628782410</v>
      </c>
      <c r="J62" s="91"/>
      <c r="K62" s="99">
        <v>-136090134</v>
      </c>
      <c r="L62" s="91"/>
      <c r="M62" s="93">
        <v>-77968865</v>
      </c>
    </row>
    <row r="63" spans="1:13" ht="21.75" customHeight="1">
      <c r="A63" s="94" t="s">
        <v>195</v>
      </c>
      <c r="B63" s="100" t="s">
        <v>200</v>
      </c>
      <c r="C63" s="94"/>
      <c r="D63" s="89"/>
      <c r="E63" s="90"/>
      <c r="F63" s="91"/>
      <c r="G63" s="99">
        <v>-100691277</v>
      </c>
      <c r="H63" s="91"/>
      <c r="I63" s="93">
        <v>-127788460</v>
      </c>
      <c r="J63" s="91"/>
      <c r="K63" s="99">
        <v>-134841328</v>
      </c>
      <c r="L63" s="91"/>
      <c r="M63" s="93">
        <v>-5865904</v>
      </c>
    </row>
    <row r="64" spans="1:13" ht="21.75" customHeight="1">
      <c r="A64" s="101"/>
      <c r="B64" s="100" t="s">
        <v>201</v>
      </c>
      <c r="C64" s="94"/>
      <c r="D64" s="89"/>
      <c r="E64" s="101"/>
      <c r="F64" s="110"/>
      <c r="G64" s="99">
        <v>-1403293351</v>
      </c>
      <c r="H64" s="110"/>
      <c r="I64" s="93">
        <v>-582189955</v>
      </c>
      <c r="J64" s="110"/>
      <c r="K64" s="99">
        <v>1655318</v>
      </c>
      <c r="L64" s="110"/>
      <c r="M64" s="93">
        <v>-2283606</v>
      </c>
    </row>
    <row r="65" spans="1:13" ht="21.75" customHeight="1">
      <c r="A65" s="94" t="s">
        <v>195</v>
      </c>
      <c r="B65" s="100" t="s">
        <v>202</v>
      </c>
      <c r="C65" s="94"/>
      <c r="D65" s="89"/>
      <c r="E65" s="90"/>
      <c r="F65" s="91"/>
      <c r="G65" s="99">
        <v>4480189245</v>
      </c>
      <c r="H65" s="91"/>
      <c r="I65" s="93">
        <v>2455600135</v>
      </c>
      <c r="J65" s="91"/>
      <c r="K65" s="99">
        <v>2782388342</v>
      </c>
      <c r="L65" s="91"/>
      <c r="M65" s="93">
        <v>715455201</v>
      </c>
    </row>
    <row r="66" spans="1:13" ht="21.75" customHeight="1">
      <c r="A66" s="94"/>
      <c r="B66" s="100" t="s">
        <v>203</v>
      </c>
      <c r="C66" s="94"/>
      <c r="D66" s="89"/>
      <c r="E66" s="90"/>
      <c r="F66" s="91"/>
      <c r="G66" s="99">
        <v>249922429</v>
      </c>
      <c r="H66" s="91"/>
      <c r="I66" s="93">
        <v>-273966588</v>
      </c>
      <c r="J66" s="91"/>
      <c r="K66" s="99">
        <v>43263154</v>
      </c>
      <c r="L66" s="91"/>
      <c r="M66" s="93">
        <v>-15313858</v>
      </c>
    </row>
    <row r="67" spans="1:13" ht="21.75" customHeight="1">
      <c r="A67" s="94"/>
      <c r="B67" s="100" t="s">
        <v>204</v>
      </c>
      <c r="C67" s="94"/>
      <c r="D67" s="89"/>
      <c r="E67" s="90"/>
      <c r="F67" s="91"/>
      <c r="G67" s="99">
        <v>640539155</v>
      </c>
      <c r="H67" s="91"/>
      <c r="I67" s="93">
        <v>169516672</v>
      </c>
      <c r="J67" s="91"/>
      <c r="K67" s="99">
        <v>236404938</v>
      </c>
      <c r="L67" s="91"/>
      <c r="M67" s="93">
        <v>225640945</v>
      </c>
    </row>
    <row r="68" spans="1:13" ht="21.75" customHeight="1">
      <c r="A68" s="94"/>
      <c r="B68" s="100" t="s">
        <v>205</v>
      </c>
      <c r="C68" s="94"/>
      <c r="D68" s="89"/>
      <c r="E68" s="90"/>
      <c r="F68" s="91"/>
      <c r="G68" s="99">
        <v>-26452105</v>
      </c>
      <c r="H68" s="91"/>
      <c r="I68" s="93">
        <v>-18039790</v>
      </c>
      <c r="J68" s="91"/>
      <c r="K68" s="99">
        <v>-23714339</v>
      </c>
      <c r="L68" s="91"/>
      <c r="M68" s="93">
        <v>-6174697</v>
      </c>
    </row>
    <row r="69" spans="1:13" ht="21.75" customHeight="1">
      <c r="A69" s="94" t="s">
        <v>195</v>
      </c>
      <c r="B69" s="100" t="s">
        <v>206</v>
      </c>
      <c r="C69" s="94"/>
      <c r="D69" s="89"/>
      <c r="E69" s="90"/>
      <c r="F69" s="91"/>
      <c r="G69" s="102">
        <v>460181370</v>
      </c>
      <c r="H69" s="91"/>
      <c r="I69" s="115">
        <v>-84136677</v>
      </c>
      <c r="J69" s="91"/>
      <c r="K69" s="102">
        <v>200854913</v>
      </c>
      <c r="L69" s="91"/>
      <c r="M69" s="115">
        <v>-186839810</v>
      </c>
    </row>
    <row r="70" spans="1:13" ht="6" customHeight="1">
      <c r="A70" s="94"/>
      <c r="B70" s="94"/>
      <c r="C70" s="94"/>
      <c r="D70" s="89"/>
      <c r="E70" s="90"/>
      <c r="F70" s="91"/>
      <c r="G70" s="99"/>
      <c r="H70" s="91"/>
      <c r="I70" s="93"/>
      <c r="J70" s="91"/>
      <c r="K70" s="99"/>
      <c r="L70" s="91"/>
      <c r="M70" s="93"/>
    </row>
    <row r="71" spans="1:13" ht="21.75" customHeight="1">
      <c r="A71" s="111" t="s">
        <v>207</v>
      </c>
      <c r="B71" s="94"/>
      <c r="C71" s="94"/>
      <c r="D71" s="89"/>
      <c r="E71" s="90"/>
      <c r="F71" s="93"/>
      <c r="G71" s="99">
        <f>SUM(G59:G69,G38)</f>
        <v>4839620450</v>
      </c>
      <c r="H71" s="93"/>
      <c r="I71" s="93">
        <f>SUM(I59:I69,I38)</f>
        <v>17744319597</v>
      </c>
      <c r="J71" s="93"/>
      <c r="K71" s="99">
        <f>SUM(K59:K70)+K38</f>
        <v>4382851280</v>
      </c>
      <c r="L71" s="93"/>
      <c r="M71" s="93">
        <f>SUM(M59:M70)+M38</f>
        <v>3334990337</v>
      </c>
    </row>
    <row r="72" spans="1:13" ht="21.75" customHeight="1">
      <c r="A72" s="111"/>
      <c r="B72" s="100" t="s">
        <v>208</v>
      </c>
      <c r="C72" s="94"/>
      <c r="D72" s="89"/>
      <c r="E72" s="90"/>
      <c r="F72" s="93"/>
      <c r="G72" s="102">
        <v>-1401747037</v>
      </c>
      <c r="H72" s="93"/>
      <c r="I72" s="115">
        <v>-1635140099</v>
      </c>
      <c r="J72" s="93"/>
      <c r="K72" s="102">
        <v>-295152417</v>
      </c>
      <c r="L72" s="93"/>
      <c r="M72" s="115">
        <v>-200507798</v>
      </c>
    </row>
    <row r="73" spans="1:13" ht="6" customHeight="1">
      <c r="A73" s="94"/>
      <c r="B73" s="94"/>
      <c r="C73" s="94"/>
      <c r="D73" s="95"/>
      <c r="E73" s="96"/>
      <c r="F73" s="97"/>
      <c r="G73" s="99"/>
      <c r="H73" s="97"/>
      <c r="I73" s="93"/>
      <c r="J73" s="97"/>
      <c r="K73" s="99"/>
      <c r="L73" s="97"/>
      <c r="M73" s="93"/>
    </row>
    <row r="74" spans="1:13" ht="21.75" customHeight="1">
      <c r="A74" s="94" t="s">
        <v>209</v>
      </c>
      <c r="B74" s="94"/>
      <c r="C74" s="94"/>
      <c r="D74" s="89"/>
      <c r="E74" s="90"/>
      <c r="F74" s="91"/>
      <c r="G74" s="102">
        <f>G71+G72</f>
        <v>3437873413</v>
      </c>
      <c r="H74" s="91"/>
      <c r="I74" s="115">
        <f>I71+I72</f>
        <v>16109179498</v>
      </c>
      <c r="J74" s="93"/>
      <c r="K74" s="102">
        <f>SUM(K71:K73)</f>
        <v>4087698863</v>
      </c>
      <c r="L74" s="93"/>
      <c r="M74" s="115">
        <f>SUM(M71:M73)</f>
        <v>3134482539</v>
      </c>
    </row>
    <row r="75" spans="1:13" ht="21.75" customHeight="1">
      <c r="A75" s="94"/>
      <c r="B75" s="94"/>
      <c r="C75" s="94"/>
      <c r="D75" s="89"/>
      <c r="E75" s="90"/>
      <c r="F75" s="91"/>
      <c r="G75" s="93"/>
      <c r="H75" s="91"/>
      <c r="I75" s="93"/>
      <c r="J75" s="93"/>
      <c r="K75" s="93"/>
      <c r="L75" s="93"/>
      <c r="M75" s="93"/>
    </row>
    <row r="76" spans="1:13" ht="21.75" customHeight="1">
      <c r="A76" s="94"/>
      <c r="B76" s="94"/>
      <c r="C76" s="94"/>
      <c r="D76" s="89"/>
      <c r="E76" s="90"/>
      <c r="F76" s="91"/>
      <c r="G76" s="93"/>
      <c r="H76" s="91"/>
      <c r="I76" s="93"/>
      <c r="J76" s="93"/>
      <c r="K76" s="93"/>
      <c r="L76" s="93"/>
      <c r="M76" s="93"/>
    </row>
    <row r="77" spans="1:13" ht="21.75" customHeight="1">
      <c r="A77" s="94"/>
      <c r="B77" s="94"/>
      <c r="C77" s="94"/>
      <c r="D77" s="89"/>
      <c r="E77" s="90"/>
      <c r="F77" s="91"/>
      <c r="G77" s="93"/>
      <c r="H77" s="91"/>
      <c r="I77" s="93"/>
      <c r="J77" s="93"/>
      <c r="K77" s="93"/>
      <c r="L77" s="93"/>
      <c r="M77" s="93"/>
    </row>
    <row r="78" spans="1:13" ht="21.75" customHeight="1">
      <c r="A78" s="94"/>
      <c r="B78" s="94"/>
      <c r="C78" s="94"/>
      <c r="D78" s="89"/>
      <c r="E78" s="90"/>
      <c r="F78" s="91"/>
      <c r="G78" s="93"/>
      <c r="H78" s="91"/>
      <c r="I78" s="93"/>
      <c r="J78" s="93"/>
      <c r="K78" s="93"/>
      <c r="L78" s="93"/>
      <c r="M78" s="93"/>
    </row>
    <row r="79" spans="1:13" ht="21.75" customHeight="1">
      <c r="A79" s="94"/>
      <c r="B79" s="94"/>
      <c r="C79" s="94"/>
      <c r="D79" s="89"/>
      <c r="E79" s="90"/>
      <c r="F79" s="91"/>
      <c r="G79" s="93"/>
      <c r="H79" s="91"/>
      <c r="I79" s="93"/>
      <c r="J79" s="93"/>
      <c r="K79" s="93"/>
      <c r="L79" s="93"/>
      <c r="M79" s="93"/>
    </row>
    <row r="80" spans="1:13" ht="21.75" customHeight="1">
      <c r="A80" s="94"/>
      <c r="B80" s="94"/>
      <c r="C80" s="94"/>
      <c r="D80" s="89"/>
      <c r="E80" s="90"/>
      <c r="F80" s="91"/>
      <c r="G80" s="93"/>
      <c r="H80" s="91"/>
      <c r="I80" s="93"/>
      <c r="J80" s="93"/>
      <c r="K80" s="93"/>
      <c r="L80" s="93"/>
      <c r="M80" s="93"/>
    </row>
    <row r="81" spans="1:13" ht="21.75" customHeight="1">
      <c r="A81" s="94"/>
      <c r="B81" s="94"/>
      <c r="C81" s="94"/>
      <c r="D81" s="89"/>
      <c r="E81" s="90"/>
      <c r="F81" s="91"/>
      <c r="G81" s="93"/>
      <c r="H81" s="91"/>
      <c r="I81" s="93"/>
      <c r="J81" s="93"/>
      <c r="K81" s="93"/>
      <c r="L81" s="93"/>
      <c r="M81" s="93"/>
    </row>
    <row r="82" spans="1:13" ht="21.75" customHeight="1">
      <c r="A82" s="94"/>
      <c r="B82" s="94"/>
      <c r="C82" s="94"/>
      <c r="D82" s="89"/>
      <c r="E82" s="90"/>
      <c r="F82" s="91"/>
      <c r="G82" s="93"/>
      <c r="H82" s="91"/>
      <c r="I82" s="93"/>
      <c r="J82" s="93"/>
      <c r="K82" s="93"/>
      <c r="L82" s="93"/>
      <c r="M82" s="93"/>
    </row>
    <row r="83" spans="1:13" ht="21.75" customHeight="1">
      <c r="A83" s="94"/>
      <c r="B83" s="94"/>
      <c r="C83" s="94"/>
      <c r="D83" s="89"/>
      <c r="E83" s="90"/>
      <c r="F83" s="91"/>
      <c r="G83" s="93"/>
      <c r="H83" s="91"/>
      <c r="I83" s="93"/>
      <c r="J83" s="93"/>
      <c r="K83" s="93"/>
      <c r="L83" s="93"/>
      <c r="M83" s="93"/>
    </row>
    <row r="84" spans="1:13" ht="21.75" customHeight="1">
      <c r="A84" s="94"/>
      <c r="B84" s="94"/>
      <c r="C84" s="94"/>
      <c r="D84" s="89"/>
      <c r="E84" s="90"/>
      <c r="F84" s="91"/>
      <c r="G84" s="93"/>
      <c r="H84" s="91"/>
      <c r="I84" s="93"/>
      <c r="J84" s="93"/>
      <c r="K84" s="93"/>
      <c r="L84" s="93"/>
      <c r="M84" s="93"/>
    </row>
    <row r="85" spans="1:13" ht="21.75" customHeight="1">
      <c r="A85" s="94"/>
      <c r="B85" s="94"/>
      <c r="C85" s="94"/>
      <c r="D85" s="89"/>
      <c r="E85" s="90"/>
      <c r="F85" s="91"/>
      <c r="G85" s="93"/>
      <c r="H85" s="91"/>
      <c r="I85" s="93"/>
      <c r="J85" s="93"/>
      <c r="K85" s="93"/>
      <c r="L85" s="93"/>
      <c r="M85" s="93"/>
    </row>
    <row r="86" spans="1:13" ht="21.75" customHeight="1">
      <c r="A86" s="94"/>
      <c r="B86" s="94"/>
      <c r="C86" s="94"/>
      <c r="D86" s="89"/>
      <c r="E86" s="90"/>
      <c r="F86" s="91"/>
      <c r="G86" s="93"/>
      <c r="H86" s="91"/>
      <c r="I86" s="93"/>
      <c r="J86" s="93"/>
      <c r="K86" s="93"/>
      <c r="L86" s="93"/>
      <c r="M86" s="93"/>
    </row>
    <row r="87" spans="1:13" ht="21.75" customHeight="1">
      <c r="A87" s="94"/>
      <c r="B87" s="94"/>
      <c r="C87" s="94"/>
      <c r="D87" s="89"/>
      <c r="E87" s="90"/>
      <c r="F87" s="91"/>
      <c r="G87" s="93"/>
      <c r="H87" s="91"/>
      <c r="I87" s="93"/>
      <c r="J87" s="93"/>
      <c r="K87" s="93"/>
      <c r="L87" s="93"/>
      <c r="M87" s="93"/>
    </row>
    <row r="88" spans="1:13" ht="21.75" customHeight="1">
      <c r="A88" s="94"/>
      <c r="B88" s="94"/>
      <c r="C88" s="94"/>
      <c r="D88" s="89"/>
      <c r="E88" s="90"/>
      <c r="F88" s="91"/>
      <c r="G88" s="93"/>
      <c r="H88" s="91"/>
      <c r="I88" s="93"/>
      <c r="J88" s="93"/>
      <c r="K88" s="93"/>
      <c r="L88" s="93"/>
      <c r="M88" s="93"/>
    </row>
    <row r="89" spans="1:13" ht="21.75" customHeight="1">
      <c r="A89" s="94"/>
      <c r="B89" s="94"/>
      <c r="C89" s="94"/>
      <c r="D89" s="89"/>
      <c r="E89" s="90"/>
      <c r="F89" s="91"/>
      <c r="G89" s="93"/>
      <c r="H89" s="91"/>
      <c r="I89" s="93"/>
      <c r="J89" s="93"/>
      <c r="K89" s="93"/>
      <c r="L89" s="93"/>
      <c r="M89" s="93"/>
    </row>
    <row r="90" spans="1:13" ht="21.75" customHeight="1">
      <c r="A90" s="94"/>
      <c r="B90" s="94"/>
      <c r="C90" s="94"/>
      <c r="D90" s="89"/>
      <c r="E90" s="90"/>
      <c r="F90" s="91"/>
      <c r="G90" s="93"/>
      <c r="H90" s="91"/>
      <c r="I90" s="93"/>
      <c r="J90" s="93"/>
      <c r="K90" s="93"/>
      <c r="L90" s="93"/>
      <c r="M90" s="93"/>
    </row>
    <row r="91" spans="1:13" ht="21.75" customHeight="1">
      <c r="A91" s="94"/>
      <c r="B91" s="94"/>
      <c r="C91" s="94"/>
      <c r="D91" s="89"/>
      <c r="E91" s="90"/>
      <c r="F91" s="91"/>
      <c r="G91" s="93"/>
      <c r="H91" s="91"/>
      <c r="I91" s="93"/>
      <c r="J91" s="93"/>
      <c r="K91" s="93"/>
      <c r="L91" s="93"/>
      <c r="M91" s="93"/>
    </row>
    <row r="92" spans="1:13" ht="21.75" customHeight="1">
      <c r="A92" s="94"/>
      <c r="B92" s="94"/>
      <c r="C92" s="94"/>
      <c r="D92" s="89"/>
      <c r="E92" s="90"/>
      <c r="F92" s="91"/>
      <c r="G92" s="93"/>
      <c r="H92" s="91"/>
      <c r="I92" s="93"/>
      <c r="J92" s="93"/>
      <c r="K92" s="93"/>
      <c r="L92" s="93"/>
      <c r="M92" s="93"/>
    </row>
    <row r="93" spans="1:13" ht="21.75" customHeight="1">
      <c r="A93" s="94"/>
      <c r="B93" s="94"/>
      <c r="C93" s="94"/>
      <c r="D93" s="89"/>
      <c r="E93" s="90"/>
      <c r="F93" s="91"/>
      <c r="G93" s="93"/>
      <c r="H93" s="91"/>
      <c r="I93" s="93"/>
      <c r="J93" s="93"/>
      <c r="K93" s="93"/>
      <c r="L93" s="93"/>
      <c r="M93" s="93"/>
    </row>
    <row r="94" spans="1:13" ht="21.75" customHeight="1">
      <c r="A94" s="94"/>
      <c r="B94" s="94"/>
      <c r="C94" s="94"/>
      <c r="D94" s="89"/>
      <c r="E94" s="90"/>
      <c r="F94" s="91"/>
      <c r="G94" s="93"/>
      <c r="H94" s="91"/>
      <c r="I94" s="93"/>
      <c r="J94" s="93"/>
      <c r="K94" s="93"/>
      <c r="L94" s="93"/>
      <c r="M94" s="93"/>
    </row>
    <row r="95" spans="1:13" ht="14.25" customHeight="1">
      <c r="A95" s="94"/>
      <c r="B95" s="94"/>
      <c r="C95" s="94"/>
      <c r="D95" s="89"/>
      <c r="E95" s="90"/>
      <c r="F95" s="91"/>
      <c r="G95" s="93"/>
      <c r="H95" s="91"/>
      <c r="I95" s="93"/>
      <c r="J95" s="93"/>
      <c r="K95" s="93"/>
      <c r="L95" s="93"/>
      <c r="M95" s="93"/>
    </row>
    <row r="96" spans="1:13" ht="21.75" customHeight="1">
      <c r="A96" s="104" t="str">
        <f>A49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96" s="104"/>
      <c r="C96" s="104"/>
      <c r="D96" s="105"/>
      <c r="E96" s="106"/>
      <c r="F96" s="107"/>
      <c r="G96" s="108"/>
      <c r="H96" s="107"/>
      <c r="I96" s="108"/>
      <c r="J96" s="107"/>
      <c r="K96" s="108"/>
      <c r="L96" s="107"/>
      <c r="M96" s="108"/>
    </row>
    <row r="97" spans="1:13" ht="21.75" customHeight="1">
      <c r="A97" s="88" t="str">
        <f>A1</f>
        <v>บริษัท โกลบอล เพาเวอร์ ซินเนอร์ยี่ จำกัด (มหาชน)</v>
      </c>
      <c r="B97" s="88"/>
      <c r="C97" s="88"/>
      <c r="D97" s="89"/>
      <c r="E97" s="90"/>
      <c r="F97" s="91"/>
      <c r="G97" s="92"/>
      <c r="H97" s="91"/>
      <c r="I97" s="92"/>
      <c r="J97" s="91"/>
      <c r="K97" s="92"/>
      <c r="L97" s="91"/>
      <c r="M97" s="92"/>
    </row>
    <row r="98" spans="1:13" ht="21.75" customHeight="1">
      <c r="A98" s="88" t="str">
        <f>+A2</f>
        <v xml:space="preserve">งบกระแสเงินสด </v>
      </c>
      <c r="B98" s="88"/>
      <c r="C98" s="88"/>
      <c r="D98" s="89"/>
      <c r="E98" s="90"/>
      <c r="F98" s="91"/>
      <c r="G98" s="93"/>
      <c r="H98" s="91"/>
      <c r="I98" s="93"/>
      <c r="J98" s="91"/>
      <c r="K98" s="93"/>
      <c r="L98" s="91"/>
      <c r="M98" s="93"/>
    </row>
    <row r="99" spans="1:13" ht="21.75" customHeight="1">
      <c r="A99" s="225" t="str">
        <f>A3</f>
        <v>สำหรับปีสิ้นสุดวันที่ 31 ธันวาคม พ.ศ. 2565</v>
      </c>
      <c r="B99" s="225"/>
      <c r="C99" s="225"/>
      <c r="D99" s="112"/>
      <c r="E99" s="113"/>
      <c r="F99" s="114"/>
      <c r="G99" s="115"/>
      <c r="H99" s="114"/>
      <c r="I99" s="115"/>
      <c r="J99" s="114"/>
      <c r="K99" s="115"/>
      <c r="L99" s="114"/>
      <c r="M99" s="115"/>
    </row>
    <row r="100" spans="1:13" ht="21.75" customHeight="1">
      <c r="A100" s="88"/>
      <c r="B100" s="88"/>
      <c r="C100" s="88"/>
      <c r="D100" s="89"/>
      <c r="E100" s="90"/>
      <c r="F100" s="91"/>
      <c r="G100" s="93"/>
      <c r="H100" s="91"/>
      <c r="I100" s="93"/>
      <c r="J100" s="91"/>
      <c r="K100" s="93"/>
      <c r="L100" s="91"/>
      <c r="M100" s="93"/>
    </row>
    <row r="101" spans="1:13" ht="21.75" customHeight="1">
      <c r="A101" s="88"/>
      <c r="B101" s="88"/>
      <c r="C101" s="88"/>
      <c r="D101" s="89"/>
      <c r="E101" s="90"/>
      <c r="F101" s="91"/>
      <c r="G101" s="243" t="s">
        <v>2</v>
      </c>
      <c r="H101" s="243"/>
      <c r="I101" s="243"/>
      <c r="J101" s="116"/>
      <c r="K101" s="243" t="s">
        <v>3</v>
      </c>
      <c r="L101" s="243"/>
      <c r="M101" s="243"/>
    </row>
    <row r="102" spans="1:13" ht="21.75" customHeight="1">
      <c r="A102" s="94"/>
      <c r="B102" s="94"/>
      <c r="C102" s="94"/>
      <c r="D102" s="95"/>
      <c r="E102" s="96"/>
      <c r="F102" s="97"/>
      <c r="G102" s="26" t="s">
        <v>275</v>
      </c>
      <c r="H102" s="2"/>
      <c r="I102" s="26" t="s">
        <v>4</v>
      </c>
      <c r="J102" s="3"/>
      <c r="K102" s="26" t="s">
        <v>275</v>
      </c>
      <c r="L102" s="2"/>
      <c r="M102" s="26" t="s">
        <v>4</v>
      </c>
    </row>
    <row r="103" spans="1:13" ht="21.75" customHeight="1">
      <c r="A103" s="94"/>
      <c r="B103" s="94"/>
      <c r="C103" s="94"/>
      <c r="D103" s="95"/>
      <c r="E103" s="98" t="s">
        <v>5</v>
      </c>
      <c r="F103" s="97"/>
      <c r="G103" s="27" t="s">
        <v>6</v>
      </c>
      <c r="H103" s="2"/>
      <c r="I103" s="27" t="s">
        <v>6</v>
      </c>
      <c r="J103" s="97"/>
      <c r="K103" s="27" t="s">
        <v>6</v>
      </c>
      <c r="L103" s="2"/>
      <c r="M103" s="27" t="s">
        <v>6</v>
      </c>
    </row>
    <row r="104" spans="1:13" ht="6" customHeight="1">
      <c r="A104" s="94"/>
      <c r="B104" s="94"/>
      <c r="C104" s="94"/>
      <c r="D104" s="95"/>
      <c r="E104" s="109"/>
      <c r="F104" s="97"/>
      <c r="G104" s="129"/>
      <c r="H104" s="2"/>
      <c r="I104" s="128"/>
      <c r="J104" s="97"/>
      <c r="K104" s="129"/>
      <c r="L104" s="2"/>
      <c r="M104" s="128"/>
    </row>
    <row r="105" spans="1:13" ht="21.75" customHeight="1">
      <c r="A105" s="88" t="s">
        <v>210</v>
      </c>
      <c r="B105" s="94"/>
      <c r="C105" s="94"/>
      <c r="D105" s="89"/>
      <c r="E105" s="90"/>
      <c r="F105" s="91"/>
      <c r="G105" s="99"/>
      <c r="H105" s="91"/>
      <c r="I105" s="93"/>
      <c r="J105" s="91"/>
      <c r="K105" s="99"/>
      <c r="L105" s="91"/>
      <c r="M105" s="93"/>
    </row>
    <row r="106" spans="1:13" ht="21.75" customHeight="1">
      <c r="A106" s="94" t="s">
        <v>211</v>
      </c>
      <c r="B106" s="94"/>
      <c r="C106" s="94"/>
      <c r="D106" s="89"/>
      <c r="E106" s="90"/>
      <c r="F106" s="91"/>
      <c r="G106" s="99">
        <v>136771999</v>
      </c>
      <c r="H106" s="91"/>
      <c r="I106" s="93">
        <v>148063280</v>
      </c>
      <c r="J106" s="91"/>
      <c r="K106" s="99">
        <v>135707752</v>
      </c>
      <c r="L106" s="91"/>
      <c r="M106" s="93">
        <v>143104113</v>
      </c>
    </row>
    <row r="107" spans="1:13" ht="21.75" customHeight="1">
      <c r="A107" s="94" t="s">
        <v>212</v>
      </c>
      <c r="B107" s="94"/>
      <c r="C107" s="94"/>
      <c r="D107" s="89"/>
      <c r="E107" s="89"/>
      <c r="F107" s="91"/>
      <c r="G107" s="99">
        <v>911134590</v>
      </c>
      <c r="H107" s="91"/>
      <c r="I107" s="93">
        <v>997516173</v>
      </c>
      <c r="J107" s="91"/>
      <c r="K107" s="99">
        <v>3634956336</v>
      </c>
      <c r="L107" s="91"/>
      <c r="M107" s="93">
        <v>3852684624</v>
      </c>
    </row>
    <row r="108" spans="1:13" ht="21.75" customHeight="1">
      <c r="A108" s="94" t="s">
        <v>213</v>
      </c>
      <c r="B108" s="94"/>
      <c r="C108" s="94"/>
      <c r="D108" s="89"/>
      <c r="E108" s="89"/>
      <c r="F108" s="91"/>
      <c r="G108" s="99"/>
      <c r="H108" s="91"/>
      <c r="I108" s="93"/>
      <c r="J108" s="91"/>
      <c r="K108" s="99"/>
      <c r="L108" s="91"/>
      <c r="M108" s="93"/>
    </row>
    <row r="109" spans="1:13" ht="21.75" customHeight="1">
      <c r="A109" s="94"/>
      <c r="B109" s="94" t="s">
        <v>306</v>
      </c>
      <c r="C109" s="94"/>
      <c r="D109" s="89"/>
      <c r="E109" s="89"/>
      <c r="F109" s="91"/>
      <c r="G109" s="99">
        <v>-5948126</v>
      </c>
      <c r="H109" s="91"/>
      <c r="I109" s="93">
        <v>208608594</v>
      </c>
      <c r="J109" s="91"/>
      <c r="K109" s="99">
        <v>0</v>
      </c>
      <c r="L109" s="91"/>
      <c r="M109" s="93">
        <v>0</v>
      </c>
    </row>
    <row r="110" spans="1:13" ht="21.75" customHeight="1">
      <c r="A110" s="94" t="s">
        <v>325</v>
      </c>
      <c r="B110" s="94"/>
      <c r="C110" s="94"/>
      <c r="D110" s="89"/>
      <c r="E110" s="89"/>
      <c r="F110" s="91"/>
      <c r="G110" s="99"/>
      <c r="H110" s="91"/>
      <c r="I110" s="93"/>
      <c r="J110" s="91"/>
      <c r="K110" s="99"/>
      <c r="L110" s="91"/>
      <c r="M110" s="93"/>
    </row>
    <row r="111" spans="1:13" ht="21.75" customHeight="1">
      <c r="A111" s="94"/>
      <c r="B111" s="94" t="s">
        <v>260</v>
      </c>
      <c r="C111" s="94"/>
      <c r="D111" s="89"/>
      <c r="E111" s="89"/>
      <c r="F111" s="91"/>
      <c r="G111" s="99">
        <v>3036756617</v>
      </c>
      <c r="H111" s="91"/>
      <c r="I111" s="93">
        <v>-1324857342</v>
      </c>
      <c r="J111" s="91"/>
      <c r="K111" s="99">
        <v>0</v>
      </c>
      <c r="L111" s="91"/>
      <c r="M111" s="93">
        <v>0</v>
      </c>
    </row>
    <row r="112" spans="1:13" ht="21.75" customHeight="1">
      <c r="A112" s="94" t="s">
        <v>261</v>
      </c>
      <c r="B112" s="94"/>
      <c r="C112" s="94"/>
      <c r="D112" s="89"/>
      <c r="E112" s="89"/>
      <c r="F112" s="91"/>
      <c r="G112" s="99"/>
      <c r="H112" s="91"/>
      <c r="I112" s="93"/>
      <c r="J112" s="91"/>
      <c r="K112" s="99"/>
      <c r="L112" s="91"/>
      <c r="M112" s="93"/>
    </row>
    <row r="113" spans="1:14" ht="21.75" customHeight="1">
      <c r="A113" s="94"/>
      <c r="B113" s="94" t="s">
        <v>307</v>
      </c>
      <c r="C113" s="94"/>
      <c r="D113" s="89"/>
      <c r="E113" s="89">
        <v>20</v>
      </c>
      <c r="F113" s="91"/>
      <c r="G113" s="99">
        <v>0</v>
      </c>
      <c r="H113" s="91"/>
      <c r="I113" s="93">
        <v>-498852990</v>
      </c>
      <c r="J113" s="91"/>
      <c r="K113" s="99">
        <v>0</v>
      </c>
      <c r="L113" s="91"/>
      <c r="M113" s="93">
        <v>0</v>
      </c>
    </row>
    <row r="114" spans="1:14" ht="21.75" customHeight="1">
      <c r="A114" s="94" t="s">
        <v>214</v>
      </c>
      <c r="B114" s="94"/>
      <c r="C114" s="94"/>
      <c r="D114" s="89"/>
      <c r="E114" s="89">
        <v>19</v>
      </c>
      <c r="F114" s="91"/>
      <c r="G114" s="99">
        <v>-15000000</v>
      </c>
      <c r="H114" s="91"/>
      <c r="I114" s="93">
        <v>-1568000</v>
      </c>
      <c r="J114" s="91"/>
      <c r="K114" s="99">
        <v>-15000000</v>
      </c>
      <c r="L114" s="91"/>
      <c r="M114" s="93">
        <v>0</v>
      </c>
    </row>
    <row r="115" spans="1:14" ht="21.75" customHeight="1">
      <c r="A115" s="94" t="s">
        <v>215</v>
      </c>
      <c r="B115" s="94"/>
      <c r="C115" s="94"/>
      <c r="D115" s="89"/>
      <c r="E115" s="89">
        <v>19</v>
      </c>
      <c r="F115" s="91"/>
      <c r="G115" s="99">
        <v>-17823895680</v>
      </c>
      <c r="H115" s="91"/>
      <c r="I115" s="93">
        <v>-15466676849</v>
      </c>
      <c r="J115" s="91"/>
      <c r="K115" s="99">
        <v>-1975925000</v>
      </c>
      <c r="L115" s="91"/>
      <c r="M115" s="93">
        <v>-482216269</v>
      </c>
    </row>
    <row r="116" spans="1:14" ht="21.75" customHeight="1">
      <c r="A116" s="94" t="s">
        <v>216</v>
      </c>
      <c r="B116" s="94"/>
      <c r="C116" s="94"/>
      <c r="D116" s="89"/>
      <c r="E116" s="89">
        <v>19</v>
      </c>
      <c r="F116" s="91"/>
      <c r="G116" s="99">
        <v>0</v>
      </c>
      <c r="H116" s="91"/>
      <c r="I116" s="93">
        <v>0</v>
      </c>
      <c r="J116" s="91"/>
      <c r="K116" s="99">
        <v>-11096974800</v>
      </c>
      <c r="L116" s="91"/>
      <c r="M116" s="93">
        <v>-15607131786</v>
      </c>
    </row>
    <row r="117" spans="1:14" s="250" customFormat="1" ht="21.75" customHeight="1">
      <c r="A117" s="245" t="s">
        <v>283</v>
      </c>
      <c r="B117" s="245"/>
      <c r="C117" s="245"/>
      <c r="D117" s="246"/>
      <c r="E117" s="246"/>
      <c r="F117" s="247"/>
      <c r="G117" s="99">
        <v>1407144481</v>
      </c>
      <c r="H117" s="248"/>
      <c r="I117" s="247">
        <v>692699844</v>
      </c>
      <c r="J117" s="248"/>
      <c r="K117" s="99">
        <v>1272884642</v>
      </c>
      <c r="L117" s="248"/>
      <c r="M117" s="247">
        <v>692699844</v>
      </c>
      <c r="N117" s="249"/>
    </row>
    <row r="118" spans="1:14" s="250" customFormat="1" ht="21.75" customHeight="1">
      <c r="A118" s="245" t="s">
        <v>301</v>
      </c>
      <c r="B118" s="245"/>
      <c r="C118" s="245"/>
      <c r="D118" s="246"/>
      <c r="E118" s="246"/>
      <c r="F118" s="247"/>
      <c r="G118" s="99">
        <v>2506896619</v>
      </c>
      <c r="H118" s="248"/>
      <c r="I118" s="247">
        <v>0</v>
      </c>
      <c r="J118" s="248"/>
      <c r="K118" s="99">
        <v>2653080637</v>
      </c>
      <c r="L118" s="248"/>
      <c r="M118" s="247">
        <v>0</v>
      </c>
      <c r="N118" s="249"/>
    </row>
    <row r="119" spans="1:14" s="250" customFormat="1" ht="21.75" customHeight="1">
      <c r="A119" s="245" t="s">
        <v>218</v>
      </c>
      <c r="B119" s="245"/>
      <c r="C119" s="245"/>
      <c r="D119" s="246"/>
      <c r="E119" s="251">
        <v>40</v>
      </c>
      <c r="F119" s="247"/>
      <c r="G119" s="99">
        <v>-602628660</v>
      </c>
      <c r="H119" s="248"/>
      <c r="I119" s="247">
        <v>-994706338</v>
      </c>
      <c r="J119" s="248"/>
      <c r="K119" s="99">
        <v>-1602628660</v>
      </c>
      <c r="L119" s="248"/>
      <c r="M119" s="247">
        <v>-1044706338</v>
      </c>
      <c r="N119" s="249"/>
    </row>
    <row r="120" spans="1:14" ht="21.75" customHeight="1">
      <c r="A120" s="94" t="s">
        <v>219</v>
      </c>
      <c r="B120" s="94"/>
      <c r="C120" s="94"/>
      <c r="D120" s="89"/>
      <c r="E120" s="127">
        <v>40</v>
      </c>
      <c r="F120" s="93"/>
      <c r="G120" s="99">
        <v>1570425059</v>
      </c>
      <c r="H120" s="91"/>
      <c r="I120" s="93">
        <v>1694989934</v>
      </c>
      <c r="J120" s="91"/>
      <c r="K120" s="99">
        <v>1570425059</v>
      </c>
      <c r="L120" s="91"/>
      <c r="M120" s="93">
        <v>1854989934</v>
      </c>
    </row>
    <row r="121" spans="1:14" ht="21.75" customHeight="1">
      <c r="A121" s="94" t="s">
        <v>220</v>
      </c>
      <c r="B121" s="94"/>
      <c r="C121" s="94"/>
      <c r="D121" s="89"/>
      <c r="E121" s="127">
        <v>40</v>
      </c>
      <c r="F121" s="91"/>
      <c r="G121" s="99">
        <v>-503403120</v>
      </c>
      <c r="H121" s="91"/>
      <c r="I121" s="93">
        <v>-834040000</v>
      </c>
      <c r="J121" s="91"/>
      <c r="K121" s="99">
        <v>-198490552</v>
      </c>
      <c r="L121" s="91"/>
      <c r="M121" s="93">
        <v>-3245646468</v>
      </c>
    </row>
    <row r="122" spans="1:14" ht="21.75" customHeight="1">
      <c r="A122" s="94" t="s">
        <v>217</v>
      </c>
      <c r="B122" s="94"/>
      <c r="C122" s="94"/>
      <c r="D122" s="89"/>
      <c r="E122" s="127">
        <v>40</v>
      </c>
      <c r="F122" s="93"/>
      <c r="G122" s="99">
        <v>796842495</v>
      </c>
      <c r="H122" s="91"/>
      <c r="I122" s="93">
        <v>209297932</v>
      </c>
      <c r="J122" s="91"/>
      <c r="K122" s="99">
        <v>794602495</v>
      </c>
      <c r="L122" s="91"/>
      <c r="M122" s="93">
        <v>2668664400</v>
      </c>
    </row>
    <row r="123" spans="1:14" ht="21.75" customHeight="1">
      <c r="A123" s="94" t="s">
        <v>221</v>
      </c>
      <c r="B123" s="94"/>
      <c r="C123" s="94"/>
      <c r="D123" s="89"/>
      <c r="E123" s="90"/>
      <c r="F123" s="91"/>
      <c r="G123" s="99">
        <v>8023655</v>
      </c>
      <c r="H123" s="91"/>
      <c r="I123" s="93">
        <v>1567555</v>
      </c>
      <c r="J123" s="91"/>
      <c r="K123" s="99">
        <v>142468</v>
      </c>
      <c r="L123" s="91"/>
      <c r="M123" s="93">
        <v>1214554</v>
      </c>
    </row>
    <row r="124" spans="1:14" ht="21.75" customHeight="1">
      <c r="A124" s="94" t="s">
        <v>222</v>
      </c>
      <c r="B124" s="94"/>
      <c r="C124" s="94"/>
      <c r="D124" s="89"/>
      <c r="E124" s="90"/>
      <c r="F124" s="91"/>
      <c r="G124" s="99">
        <v>-5248100548</v>
      </c>
      <c r="H124" s="91"/>
      <c r="I124" s="93">
        <v>-4305222104</v>
      </c>
      <c r="J124" s="91"/>
      <c r="K124" s="99">
        <v>-963242312</v>
      </c>
      <c r="L124" s="91"/>
      <c r="M124" s="93">
        <v>-1313537814</v>
      </c>
    </row>
    <row r="125" spans="1:14" ht="21.75" customHeight="1">
      <c r="A125" s="94" t="s">
        <v>223</v>
      </c>
      <c r="B125" s="94"/>
      <c r="C125" s="94"/>
      <c r="D125" s="89"/>
      <c r="E125" s="90"/>
      <c r="F125" s="91"/>
      <c r="G125" s="117">
        <v>-267189746</v>
      </c>
      <c r="H125" s="91"/>
      <c r="I125" s="108">
        <v>-69755334</v>
      </c>
      <c r="J125" s="91"/>
      <c r="K125" s="117">
        <v>-255238771</v>
      </c>
      <c r="L125" s="91"/>
      <c r="M125" s="108">
        <v>-118677909</v>
      </c>
    </row>
    <row r="126" spans="1:14" ht="6" customHeight="1">
      <c r="A126" s="94"/>
      <c r="B126" s="101"/>
      <c r="C126" s="94"/>
      <c r="D126" s="89"/>
      <c r="E126" s="101"/>
      <c r="F126" s="110"/>
      <c r="G126" s="99"/>
      <c r="H126" s="110"/>
      <c r="I126" s="93"/>
      <c r="J126" s="110"/>
      <c r="K126" s="99"/>
      <c r="L126" s="110"/>
      <c r="M126" s="93"/>
    </row>
    <row r="127" spans="1:14" ht="21.75" customHeight="1">
      <c r="A127" s="94" t="s">
        <v>290</v>
      </c>
      <c r="B127" s="94"/>
      <c r="C127" s="94"/>
      <c r="D127" s="89"/>
      <c r="E127" s="101"/>
      <c r="F127" s="110"/>
      <c r="G127" s="118">
        <f>SUM(G106:G125)</f>
        <v>-14092170365</v>
      </c>
      <c r="H127" s="110"/>
      <c r="I127" s="131">
        <f>SUM(I106:I125)</f>
        <v>-19542935645</v>
      </c>
      <c r="J127" s="110"/>
      <c r="K127" s="118">
        <f>SUM(K106:K125)</f>
        <v>-6045700706</v>
      </c>
      <c r="L127" s="110"/>
      <c r="M127" s="131">
        <f>SUM(M106:M125)</f>
        <v>-12598559115</v>
      </c>
    </row>
    <row r="128" spans="1:14" ht="21.75" customHeight="1">
      <c r="A128" s="94"/>
      <c r="B128" s="94"/>
      <c r="C128" s="94"/>
      <c r="D128" s="89"/>
      <c r="E128" s="101"/>
      <c r="F128" s="110"/>
      <c r="G128" s="110"/>
      <c r="H128" s="110"/>
      <c r="I128" s="110"/>
      <c r="J128" s="110"/>
      <c r="K128" s="110"/>
      <c r="L128" s="110"/>
      <c r="M128" s="110"/>
    </row>
    <row r="129" spans="1:13" ht="21.75" customHeight="1">
      <c r="A129" s="94"/>
      <c r="B129" s="94"/>
      <c r="C129" s="94"/>
      <c r="D129" s="89"/>
      <c r="E129" s="101"/>
      <c r="F129" s="110"/>
      <c r="G129" s="110"/>
      <c r="H129" s="110"/>
      <c r="I129" s="110"/>
      <c r="J129" s="110"/>
      <c r="K129" s="110"/>
      <c r="L129" s="110"/>
      <c r="M129" s="110"/>
    </row>
    <row r="130" spans="1:13" ht="21.75" customHeight="1">
      <c r="A130" s="94"/>
      <c r="B130" s="94"/>
      <c r="C130" s="94"/>
      <c r="D130" s="89"/>
      <c r="E130" s="101"/>
      <c r="F130" s="110"/>
      <c r="G130" s="110"/>
      <c r="H130" s="110"/>
      <c r="I130" s="110"/>
      <c r="J130" s="110"/>
      <c r="K130" s="110"/>
      <c r="L130" s="110"/>
      <c r="M130" s="110"/>
    </row>
    <row r="131" spans="1:13" ht="21.75" customHeight="1">
      <c r="A131" s="94"/>
      <c r="B131" s="94"/>
      <c r="C131" s="94"/>
      <c r="D131" s="89"/>
      <c r="E131" s="101"/>
      <c r="F131" s="110"/>
      <c r="G131" s="110"/>
      <c r="H131" s="110"/>
      <c r="I131" s="110"/>
      <c r="J131" s="110"/>
      <c r="K131" s="110"/>
      <c r="L131" s="110"/>
      <c r="M131" s="110"/>
    </row>
    <row r="132" spans="1:13" ht="21.75" customHeight="1">
      <c r="A132" s="94"/>
      <c r="B132" s="94"/>
      <c r="C132" s="94"/>
      <c r="D132" s="89"/>
      <c r="E132" s="101"/>
      <c r="F132" s="110"/>
      <c r="G132" s="110"/>
      <c r="H132" s="110"/>
      <c r="I132" s="110"/>
      <c r="J132" s="110"/>
      <c r="K132" s="110"/>
      <c r="L132" s="110"/>
      <c r="M132" s="110"/>
    </row>
    <row r="133" spans="1:13" ht="21.75" customHeight="1">
      <c r="A133" s="94"/>
      <c r="B133" s="94"/>
      <c r="C133" s="94"/>
      <c r="D133" s="89"/>
      <c r="E133" s="101"/>
      <c r="F133" s="110"/>
      <c r="G133" s="110"/>
      <c r="H133" s="110"/>
      <c r="I133" s="110"/>
      <c r="J133" s="110"/>
      <c r="K133" s="110"/>
      <c r="L133" s="110"/>
      <c r="M133" s="110"/>
    </row>
    <row r="134" spans="1:13" ht="21.75" customHeight="1">
      <c r="A134" s="94"/>
      <c r="B134" s="94"/>
      <c r="C134" s="94"/>
      <c r="D134" s="89"/>
      <c r="E134" s="101"/>
      <c r="F134" s="110"/>
      <c r="G134" s="110"/>
      <c r="H134" s="110"/>
      <c r="I134" s="110"/>
      <c r="J134" s="110"/>
      <c r="K134" s="110"/>
      <c r="L134" s="110"/>
      <c r="M134" s="110"/>
    </row>
    <row r="135" spans="1:13" ht="21.75" customHeight="1">
      <c r="A135" s="94"/>
      <c r="B135" s="94"/>
      <c r="C135" s="94"/>
      <c r="D135" s="89"/>
      <c r="E135" s="101"/>
      <c r="F135" s="110"/>
      <c r="G135" s="110"/>
      <c r="H135" s="110"/>
      <c r="I135" s="110"/>
      <c r="J135" s="110"/>
      <c r="K135" s="110"/>
      <c r="L135" s="110"/>
      <c r="M135" s="110"/>
    </row>
    <row r="136" spans="1:13" ht="21.75" customHeight="1">
      <c r="A136" s="94"/>
      <c r="B136" s="94"/>
      <c r="C136" s="94"/>
      <c r="D136" s="89"/>
      <c r="E136" s="101"/>
      <c r="F136" s="110"/>
      <c r="G136" s="110"/>
      <c r="H136" s="110"/>
      <c r="I136" s="110"/>
      <c r="J136" s="110"/>
      <c r="K136" s="110"/>
      <c r="L136" s="110"/>
      <c r="M136" s="110"/>
    </row>
    <row r="137" spans="1:13" ht="21.75" customHeight="1">
      <c r="A137" s="94"/>
      <c r="B137" s="94"/>
      <c r="C137" s="94"/>
      <c r="D137" s="89"/>
      <c r="E137" s="101"/>
      <c r="F137" s="110"/>
      <c r="G137" s="110"/>
      <c r="H137" s="110"/>
      <c r="I137" s="110"/>
      <c r="J137" s="110"/>
      <c r="K137" s="110"/>
      <c r="L137" s="110"/>
      <c r="M137" s="110"/>
    </row>
    <row r="138" spans="1:13" ht="21.75" customHeight="1">
      <c r="A138" s="94"/>
      <c r="B138" s="94"/>
      <c r="C138" s="94"/>
      <c r="D138" s="89"/>
      <c r="E138" s="101"/>
      <c r="F138" s="110"/>
      <c r="G138" s="110"/>
      <c r="H138" s="110"/>
      <c r="I138" s="110"/>
      <c r="J138" s="110"/>
      <c r="K138" s="110"/>
      <c r="L138" s="110"/>
      <c r="M138" s="110"/>
    </row>
    <row r="139" spans="1:13" ht="21.75" customHeight="1">
      <c r="A139" s="94"/>
      <c r="B139" s="94"/>
      <c r="C139" s="94"/>
      <c r="D139" s="89"/>
      <c r="E139" s="101"/>
      <c r="F139" s="110"/>
      <c r="G139" s="110"/>
      <c r="H139" s="110"/>
      <c r="I139" s="110"/>
      <c r="J139" s="110"/>
      <c r="K139" s="110"/>
      <c r="L139" s="110"/>
      <c r="M139" s="110"/>
    </row>
    <row r="140" spans="1:13" ht="21.75" customHeight="1">
      <c r="A140" s="94"/>
      <c r="B140" s="94"/>
      <c r="C140" s="94"/>
      <c r="D140" s="89"/>
      <c r="E140" s="101"/>
      <c r="F140" s="110"/>
      <c r="G140" s="110"/>
      <c r="H140" s="110"/>
      <c r="I140" s="110"/>
      <c r="J140" s="110"/>
      <c r="K140" s="110"/>
      <c r="L140" s="110"/>
      <c r="M140" s="110"/>
    </row>
    <row r="141" spans="1:13" ht="20.25" customHeight="1">
      <c r="A141" s="94"/>
      <c r="B141" s="94"/>
      <c r="C141" s="94"/>
      <c r="D141" s="89"/>
      <c r="E141" s="101"/>
      <c r="F141" s="110"/>
      <c r="G141" s="110"/>
      <c r="H141" s="110"/>
      <c r="I141" s="110"/>
      <c r="J141" s="110"/>
      <c r="K141" s="110"/>
      <c r="L141" s="110"/>
      <c r="M141" s="110"/>
    </row>
    <row r="142" spans="1:13" ht="21.75" customHeight="1">
      <c r="A142" s="104" t="str">
        <f>A96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142" s="104"/>
      <c r="C142" s="104"/>
      <c r="D142" s="104"/>
      <c r="E142" s="104"/>
      <c r="F142" s="108"/>
      <c r="G142" s="108"/>
      <c r="H142" s="108"/>
      <c r="I142" s="108"/>
      <c r="J142" s="108"/>
      <c r="K142" s="108"/>
      <c r="L142" s="108"/>
      <c r="M142" s="108"/>
    </row>
    <row r="143" spans="1:13" ht="21.75" customHeight="1">
      <c r="A143" s="88" t="s">
        <v>0</v>
      </c>
      <c r="B143" s="94"/>
      <c r="C143" s="94"/>
      <c r="D143" s="94"/>
      <c r="E143" s="94"/>
      <c r="F143" s="93"/>
      <c r="G143" s="93"/>
      <c r="H143" s="93"/>
      <c r="I143" s="93"/>
      <c r="J143" s="93"/>
      <c r="K143" s="93"/>
      <c r="L143" s="93"/>
      <c r="M143" s="93"/>
    </row>
    <row r="144" spans="1:13" ht="21.75" customHeight="1">
      <c r="A144" s="88" t="s">
        <v>178</v>
      </c>
      <c r="B144" s="94"/>
      <c r="C144" s="94"/>
      <c r="D144" s="94"/>
      <c r="E144" s="94"/>
      <c r="F144" s="93"/>
      <c r="G144" s="93"/>
      <c r="H144" s="93"/>
      <c r="I144" s="93"/>
      <c r="J144" s="93"/>
      <c r="K144" s="93"/>
      <c r="L144" s="93"/>
      <c r="M144" s="93"/>
    </row>
    <row r="145" spans="1:14" ht="21.75" customHeight="1">
      <c r="A145" s="119" t="str">
        <f>A3</f>
        <v>สำหรับปีสิ้นสุดวันที่ 31 ธันวาคม พ.ศ. 2565</v>
      </c>
      <c r="B145" s="104"/>
      <c r="C145" s="104"/>
      <c r="D145" s="104"/>
      <c r="E145" s="104"/>
      <c r="F145" s="108"/>
      <c r="G145" s="108"/>
      <c r="H145" s="108"/>
      <c r="I145" s="108"/>
      <c r="J145" s="108"/>
      <c r="K145" s="108"/>
      <c r="L145" s="108"/>
      <c r="M145" s="108"/>
    </row>
    <row r="146" spans="1:14" ht="11.25" customHeight="1">
      <c r="A146" s="94"/>
      <c r="B146" s="94"/>
      <c r="C146" s="94"/>
      <c r="D146" s="94"/>
      <c r="E146" s="94"/>
      <c r="F146" s="93"/>
      <c r="G146" s="93"/>
      <c r="H146" s="93"/>
      <c r="I146" s="93"/>
      <c r="J146" s="93"/>
      <c r="K146" s="93"/>
      <c r="L146" s="93"/>
      <c r="M146" s="93"/>
    </row>
    <row r="147" spans="1:14" ht="21" customHeight="1">
      <c r="A147" s="88"/>
      <c r="B147" s="88"/>
      <c r="C147" s="88"/>
      <c r="D147" s="89"/>
      <c r="E147" s="90"/>
      <c r="F147" s="91"/>
      <c r="G147" s="243" t="s">
        <v>2</v>
      </c>
      <c r="H147" s="243"/>
      <c r="I147" s="243"/>
      <c r="J147" s="25"/>
      <c r="K147" s="243" t="s">
        <v>3</v>
      </c>
      <c r="L147" s="243"/>
      <c r="M147" s="243"/>
    </row>
    <row r="148" spans="1:14" ht="21" customHeight="1">
      <c r="A148" s="94"/>
      <c r="B148" s="94"/>
      <c r="C148" s="94"/>
      <c r="D148" s="95"/>
      <c r="E148" s="96"/>
      <c r="F148" s="97"/>
      <c r="G148" s="26" t="s">
        <v>275</v>
      </c>
      <c r="H148" s="2"/>
      <c r="I148" s="26" t="s">
        <v>4</v>
      </c>
      <c r="J148" s="3"/>
      <c r="K148" s="26" t="s">
        <v>275</v>
      </c>
      <c r="L148" s="2"/>
      <c r="M148" s="26" t="s">
        <v>4</v>
      </c>
    </row>
    <row r="149" spans="1:14" ht="21" customHeight="1">
      <c r="A149" s="94"/>
      <c r="B149" s="94"/>
      <c r="C149" s="94"/>
      <c r="D149" s="95"/>
      <c r="E149" s="98" t="s">
        <v>5</v>
      </c>
      <c r="F149" s="97"/>
      <c r="G149" s="27" t="s">
        <v>6</v>
      </c>
      <c r="H149" s="2"/>
      <c r="I149" s="27" t="s">
        <v>6</v>
      </c>
      <c r="J149" s="97"/>
      <c r="K149" s="27" t="s">
        <v>6</v>
      </c>
      <c r="L149" s="2"/>
      <c r="M149" s="27" t="s">
        <v>6</v>
      </c>
    </row>
    <row r="150" spans="1:14" ht="21" customHeight="1">
      <c r="A150" s="88" t="s">
        <v>225</v>
      </c>
      <c r="B150" s="94"/>
      <c r="C150" s="94"/>
      <c r="D150" s="89"/>
      <c r="E150" s="101"/>
      <c r="F150" s="110"/>
      <c r="G150" s="99"/>
      <c r="H150" s="110"/>
      <c r="I150" s="93"/>
      <c r="J150" s="110"/>
      <c r="K150" s="99"/>
      <c r="L150" s="110"/>
      <c r="M150" s="93"/>
    </row>
    <row r="151" spans="1:14" ht="21" customHeight="1">
      <c r="A151" s="94" t="s">
        <v>226</v>
      </c>
      <c r="B151" s="94"/>
      <c r="C151" s="94"/>
      <c r="D151" s="89"/>
      <c r="E151" s="101"/>
      <c r="F151" s="110"/>
      <c r="G151" s="99">
        <v>-186166960</v>
      </c>
      <c r="H151" s="110"/>
      <c r="I151" s="93">
        <v>-207507310</v>
      </c>
      <c r="J151" s="110"/>
      <c r="K151" s="99">
        <v>-65993723</v>
      </c>
      <c r="L151" s="110"/>
      <c r="M151" s="93">
        <v>-72504972</v>
      </c>
    </row>
    <row r="152" spans="1:14" ht="21" customHeight="1">
      <c r="A152" s="94" t="s">
        <v>227</v>
      </c>
      <c r="B152" s="120"/>
      <c r="C152" s="94"/>
      <c r="D152" s="89"/>
      <c r="E152" s="89"/>
      <c r="F152" s="101"/>
      <c r="G152" s="99"/>
      <c r="H152" s="101"/>
      <c r="I152" s="93"/>
      <c r="J152" s="101"/>
      <c r="K152" s="99"/>
      <c r="L152" s="101"/>
      <c r="M152" s="93"/>
    </row>
    <row r="153" spans="1:14" ht="21" customHeight="1">
      <c r="A153" s="94"/>
      <c r="B153" s="121" t="s">
        <v>309</v>
      </c>
      <c r="C153" s="94"/>
      <c r="D153" s="89"/>
      <c r="E153" s="89"/>
      <c r="F153" s="101"/>
      <c r="G153" s="99">
        <v>-103874928</v>
      </c>
      <c r="H153" s="101"/>
      <c r="I153" s="93">
        <v>-43895929</v>
      </c>
      <c r="J153" s="101"/>
      <c r="K153" s="99">
        <v>-18319268</v>
      </c>
      <c r="L153" s="101"/>
      <c r="M153" s="93">
        <v>-26020803</v>
      </c>
    </row>
    <row r="154" spans="1:14" ht="21" customHeight="1">
      <c r="A154" s="94" t="s">
        <v>228</v>
      </c>
      <c r="B154" s="120"/>
      <c r="C154" s="94"/>
      <c r="D154" s="89"/>
      <c r="E154" s="89">
        <v>27</v>
      </c>
      <c r="F154" s="93"/>
      <c r="G154" s="99">
        <f>3738567309-368000000</f>
        <v>3370567309</v>
      </c>
      <c r="H154" s="93"/>
      <c r="I154" s="93">
        <v>0</v>
      </c>
      <c r="J154" s="93"/>
      <c r="K154" s="99">
        <v>0</v>
      </c>
      <c r="L154" s="93"/>
      <c r="M154" s="93">
        <v>0</v>
      </c>
    </row>
    <row r="155" spans="1:14" ht="21" customHeight="1">
      <c r="A155" s="94" t="s">
        <v>229</v>
      </c>
      <c r="B155" s="94"/>
      <c r="C155" s="94"/>
      <c r="D155" s="94"/>
      <c r="E155" s="89">
        <v>29</v>
      </c>
      <c r="F155" s="93"/>
      <c r="G155" s="99">
        <v>8270608651</v>
      </c>
      <c r="H155" s="93"/>
      <c r="I155" s="93">
        <v>34563772130</v>
      </c>
      <c r="J155" s="93"/>
      <c r="K155" s="99">
        <v>0</v>
      </c>
      <c r="L155" s="93"/>
      <c r="M155" s="93">
        <v>3500000000</v>
      </c>
    </row>
    <row r="156" spans="1:14" ht="21" customHeight="1">
      <c r="A156" s="101" t="s">
        <v>230</v>
      </c>
      <c r="B156" s="120"/>
      <c r="C156" s="94"/>
      <c r="D156" s="89"/>
      <c r="E156" s="89">
        <v>29</v>
      </c>
      <c r="F156" s="93"/>
      <c r="G156" s="99">
        <v>-7124042332</v>
      </c>
      <c r="H156" s="101"/>
      <c r="I156" s="93">
        <v>-23208342407</v>
      </c>
      <c r="J156" s="101"/>
      <c r="K156" s="99">
        <v>-670000000</v>
      </c>
      <c r="L156" s="101"/>
      <c r="M156" s="93">
        <v>-11247500000</v>
      </c>
    </row>
    <row r="157" spans="1:14" s="101" customFormat="1" ht="18.75" customHeight="1">
      <c r="A157" s="94" t="s">
        <v>262</v>
      </c>
      <c r="B157" s="120"/>
      <c r="C157" s="94"/>
      <c r="D157" s="89"/>
      <c r="E157" s="89">
        <v>40</v>
      </c>
      <c r="F157" s="93"/>
      <c r="G157" s="99">
        <v>8100000000</v>
      </c>
      <c r="H157" s="93"/>
      <c r="I157" s="93">
        <v>8000000000</v>
      </c>
      <c r="J157" s="93"/>
      <c r="K157" s="99">
        <v>8100000000</v>
      </c>
      <c r="L157" s="93"/>
      <c r="M157" s="93">
        <v>19990000000</v>
      </c>
      <c r="N157" s="229"/>
    </row>
    <row r="158" spans="1:14" s="101" customFormat="1" ht="18.75" customHeight="1">
      <c r="A158" s="101" t="s">
        <v>263</v>
      </c>
      <c r="B158" s="120"/>
      <c r="C158" s="94"/>
      <c r="D158" s="89"/>
      <c r="E158" s="89">
        <v>40</v>
      </c>
      <c r="F158" s="93"/>
      <c r="G158" s="99">
        <v>0</v>
      </c>
      <c r="I158" s="93">
        <v>0</v>
      </c>
      <c r="K158" s="99">
        <v>-1203429500</v>
      </c>
      <c r="M158" s="93">
        <v>-340329500</v>
      </c>
      <c r="N158" s="229"/>
    </row>
    <row r="159" spans="1:14" ht="21" customHeight="1">
      <c r="A159" s="101" t="s">
        <v>317</v>
      </c>
      <c r="B159" s="120"/>
      <c r="C159" s="94"/>
      <c r="D159" s="89"/>
      <c r="E159" s="89"/>
      <c r="F159" s="93"/>
      <c r="G159" s="99"/>
      <c r="H159" s="101"/>
      <c r="I159" s="93"/>
      <c r="J159" s="101"/>
      <c r="K159" s="99"/>
      <c r="L159" s="101"/>
      <c r="M159" s="93"/>
    </row>
    <row r="160" spans="1:14" ht="21" customHeight="1">
      <c r="A160" s="101"/>
      <c r="B160" s="121" t="s">
        <v>318</v>
      </c>
      <c r="C160" s="94"/>
      <c r="D160" s="89"/>
      <c r="E160" s="89">
        <v>40</v>
      </c>
      <c r="F160" s="93"/>
      <c r="G160" s="99">
        <v>-585661186</v>
      </c>
      <c r="H160" s="101"/>
      <c r="I160" s="93">
        <v>0</v>
      </c>
      <c r="J160" s="101"/>
      <c r="K160" s="99">
        <v>0</v>
      </c>
      <c r="L160" s="101"/>
      <c r="M160" s="93">
        <v>0</v>
      </c>
    </row>
    <row r="161" spans="1:13" ht="21" customHeight="1">
      <c r="A161" s="101" t="s">
        <v>231</v>
      </c>
      <c r="B161" s="120"/>
      <c r="C161" s="94"/>
      <c r="D161" s="89"/>
      <c r="E161" s="89">
        <v>30</v>
      </c>
      <c r="F161" s="93"/>
      <c r="G161" s="99">
        <v>11999999999.999996</v>
      </c>
      <c r="H161" s="101"/>
      <c r="I161" s="93">
        <v>0</v>
      </c>
      <c r="J161" s="101"/>
      <c r="K161" s="99">
        <v>12000000000</v>
      </c>
      <c r="L161" s="101"/>
      <c r="M161" s="93">
        <v>0</v>
      </c>
    </row>
    <row r="162" spans="1:13" ht="21" customHeight="1">
      <c r="A162" s="101" t="s">
        <v>232</v>
      </c>
      <c r="B162" s="120"/>
      <c r="C162" s="94"/>
      <c r="D162" s="89"/>
      <c r="E162" s="89">
        <v>30</v>
      </c>
      <c r="F162" s="93"/>
      <c r="G162" s="99">
        <v>-5000000000</v>
      </c>
      <c r="H162" s="101"/>
      <c r="I162" s="93">
        <v>-13055000000</v>
      </c>
      <c r="J162" s="101"/>
      <c r="K162" s="99">
        <v>-2000000000</v>
      </c>
      <c r="L162" s="101"/>
      <c r="M162" s="93">
        <v>-3500000000</v>
      </c>
    </row>
    <row r="163" spans="1:13" ht="21" customHeight="1">
      <c r="A163" s="101" t="s">
        <v>233</v>
      </c>
      <c r="B163" s="120"/>
      <c r="C163" s="94"/>
      <c r="D163" s="89"/>
      <c r="E163" s="101"/>
      <c r="F163" s="101"/>
      <c r="G163" s="99"/>
      <c r="H163" s="101"/>
      <c r="I163" s="93"/>
      <c r="J163" s="101"/>
      <c r="K163" s="99"/>
      <c r="L163" s="101"/>
      <c r="M163" s="93"/>
    </row>
    <row r="164" spans="1:13" ht="21" customHeight="1">
      <c r="A164" s="101"/>
      <c r="B164" s="121" t="s">
        <v>310</v>
      </c>
      <c r="C164" s="94"/>
      <c r="D164" s="89"/>
      <c r="E164" s="89"/>
      <c r="F164" s="93"/>
      <c r="G164" s="99">
        <v>0</v>
      </c>
      <c r="H164" s="101"/>
      <c r="I164" s="93">
        <v>-16721651</v>
      </c>
      <c r="J164" s="101"/>
      <c r="K164" s="99">
        <v>0</v>
      </c>
      <c r="L164" s="101"/>
      <c r="M164" s="93">
        <v>0</v>
      </c>
    </row>
    <row r="165" spans="1:13" ht="21" customHeight="1">
      <c r="A165" s="101" t="s">
        <v>234</v>
      </c>
      <c r="B165" s="120"/>
      <c r="C165" s="94"/>
      <c r="D165" s="89"/>
      <c r="E165" s="89"/>
      <c r="F165" s="93"/>
      <c r="G165" s="99"/>
      <c r="H165" s="101"/>
      <c r="I165" s="93"/>
      <c r="J165" s="101"/>
      <c r="K165" s="99"/>
      <c r="L165" s="101"/>
      <c r="M165" s="93"/>
    </row>
    <row r="166" spans="1:13" ht="21" customHeight="1">
      <c r="A166" s="101"/>
      <c r="B166" s="121" t="s">
        <v>311</v>
      </c>
      <c r="C166" s="94"/>
      <c r="D166" s="89"/>
      <c r="E166" s="89">
        <v>19</v>
      </c>
      <c r="F166" s="93"/>
      <c r="G166" s="99">
        <v>291457500</v>
      </c>
      <c r="H166" s="101"/>
      <c r="I166" s="93">
        <v>0</v>
      </c>
      <c r="J166" s="101"/>
      <c r="K166" s="99">
        <v>0</v>
      </c>
      <c r="L166" s="101"/>
      <c r="M166" s="93">
        <v>0</v>
      </c>
    </row>
    <row r="167" spans="1:13" ht="21" customHeight="1">
      <c r="A167" s="101" t="s">
        <v>165</v>
      </c>
      <c r="B167" s="120"/>
      <c r="C167" s="94"/>
      <c r="D167" s="89"/>
      <c r="E167" s="89">
        <v>39</v>
      </c>
      <c r="F167" s="93"/>
      <c r="G167" s="99">
        <v>-3383675240</v>
      </c>
      <c r="H167" s="101"/>
      <c r="I167" s="93">
        <v>-4229594051</v>
      </c>
      <c r="J167" s="101"/>
      <c r="K167" s="99">
        <v>-3383675240</v>
      </c>
      <c r="L167" s="101"/>
      <c r="M167" s="93">
        <v>-4229594051</v>
      </c>
    </row>
    <row r="168" spans="1:13" ht="21" customHeight="1">
      <c r="A168" s="101" t="s">
        <v>235</v>
      </c>
      <c r="B168" s="120"/>
      <c r="C168" s="94"/>
      <c r="D168" s="89"/>
      <c r="E168" s="89"/>
      <c r="F168" s="93"/>
      <c r="G168" s="99"/>
      <c r="H168" s="101"/>
      <c r="I168" s="93"/>
      <c r="J168" s="101"/>
      <c r="K168" s="99"/>
      <c r="L168" s="101"/>
      <c r="M168" s="93"/>
    </row>
    <row r="169" spans="1:13" ht="21" customHeight="1">
      <c r="A169" s="101"/>
      <c r="B169" s="101" t="s">
        <v>312</v>
      </c>
      <c r="C169" s="101"/>
      <c r="D169" s="89"/>
      <c r="E169" s="89"/>
      <c r="F169" s="93"/>
      <c r="G169" s="99">
        <v>-140217617</v>
      </c>
      <c r="H169" s="101"/>
      <c r="I169" s="93">
        <v>-489705987</v>
      </c>
      <c r="J169" s="101"/>
      <c r="K169" s="99">
        <v>0</v>
      </c>
      <c r="L169" s="101"/>
      <c r="M169" s="93">
        <v>0</v>
      </c>
    </row>
    <row r="170" spans="1:13" ht="21" customHeight="1">
      <c r="A170" s="101" t="s">
        <v>236</v>
      </c>
      <c r="B170" s="120"/>
      <c r="C170" s="94"/>
      <c r="D170" s="89"/>
      <c r="E170" s="89"/>
      <c r="F170" s="93"/>
      <c r="G170" s="99">
        <v>-3838689872</v>
      </c>
      <c r="H170" s="91"/>
      <c r="I170" s="93">
        <v>-4037115845</v>
      </c>
      <c r="J170" s="91"/>
      <c r="K170" s="99">
        <v>-2189978101</v>
      </c>
      <c r="L170" s="91"/>
      <c r="M170" s="93">
        <v>-1761010690</v>
      </c>
    </row>
    <row r="171" spans="1:13" ht="21.75" customHeight="1">
      <c r="A171" s="101" t="s">
        <v>224</v>
      </c>
      <c r="B171" s="94"/>
      <c r="C171" s="94"/>
      <c r="D171" s="89"/>
      <c r="E171" s="90"/>
      <c r="F171" s="91"/>
      <c r="G171" s="99"/>
      <c r="H171" s="91"/>
      <c r="I171" s="93"/>
      <c r="J171" s="91"/>
      <c r="K171" s="99"/>
      <c r="L171" s="91"/>
      <c r="M171" s="93"/>
    </row>
    <row r="172" spans="1:13" ht="21.75" customHeight="1">
      <c r="A172" s="101"/>
      <c r="B172" s="94" t="s">
        <v>308</v>
      </c>
      <c r="C172" s="94"/>
      <c r="D172" s="89"/>
      <c r="E172" s="90"/>
      <c r="F172" s="91"/>
      <c r="G172" s="117">
        <v>-68848880</v>
      </c>
      <c r="H172" s="91"/>
      <c r="I172" s="108">
        <v>-66959824</v>
      </c>
      <c r="J172" s="91"/>
      <c r="K172" s="117">
        <v>-8252130</v>
      </c>
      <c r="L172" s="91"/>
      <c r="M172" s="108">
        <v>-41204324</v>
      </c>
    </row>
    <row r="173" spans="1:13" ht="6" customHeight="1">
      <c r="A173" s="94"/>
      <c r="B173" s="94"/>
      <c r="C173" s="94"/>
      <c r="D173" s="89"/>
      <c r="E173" s="89"/>
      <c r="F173" s="93"/>
      <c r="G173" s="99"/>
      <c r="H173" s="93"/>
      <c r="I173" s="93"/>
      <c r="J173" s="93"/>
      <c r="K173" s="99"/>
      <c r="L173" s="93"/>
      <c r="M173" s="93"/>
    </row>
    <row r="174" spans="1:13" ht="21" customHeight="1">
      <c r="A174" s="101" t="s">
        <v>237</v>
      </c>
      <c r="B174" s="101"/>
      <c r="C174" s="101"/>
      <c r="D174" s="101"/>
      <c r="E174" s="101"/>
      <c r="F174" s="93"/>
      <c r="G174" s="102">
        <f>SUM(G151:G172)</f>
        <v>11601456444.999996</v>
      </c>
      <c r="H174" s="93"/>
      <c r="I174" s="115">
        <f>SUM(I151:I172)</f>
        <v>-2791070874</v>
      </c>
      <c r="J174" s="93"/>
      <c r="K174" s="102">
        <f>SUM(K151:K172)</f>
        <v>10560352038</v>
      </c>
      <c r="L174" s="93"/>
      <c r="M174" s="115">
        <f>SUM(M151:M172)</f>
        <v>2271835660</v>
      </c>
    </row>
    <row r="175" spans="1:13" ht="9.9" customHeight="1">
      <c r="A175" s="94"/>
      <c r="B175" s="94"/>
      <c r="C175" s="94"/>
      <c r="D175" s="94"/>
      <c r="E175" s="94"/>
      <c r="F175" s="93"/>
      <c r="G175" s="99"/>
      <c r="H175" s="93"/>
      <c r="I175" s="93"/>
      <c r="J175" s="93"/>
      <c r="K175" s="99"/>
      <c r="L175" s="93"/>
      <c r="M175" s="93"/>
    </row>
    <row r="176" spans="1:13" ht="21" customHeight="1">
      <c r="A176" s="88" t="s">
        <v>238</v>
      </c>
      <c r="B176" s="94"/>
      <c r="C176" s="94"/>
      <c r="D176" s="94"/>
      <c r="E176" s="94"/>
      <c r="F176" s="93"/>
      <c r="G176" s="99">
        <f>G174+G127+G74</f>
        <v>947159492.99999619</v>
      </c>
      <c r="H176" s="93"/>
      <c r="I176" s="93">
        <f>I174+I127+I74</f>
        <v>-6224827021</v>
      </c>
      <c r="J176" s="93"/>
      <c r="K176" s="99">
        <f>K174+K127+K74</f>
        <v>8602350195</v>
      </c>
      <c r="L176" s="93"/>
      <c r="M176" s="93">
        <f>M174+M127+M74</f>
        <v>-7192240916</v>
      </c>
    </row>
    <row r="177" spans="1:18" ht="21" customHeight="1">
      <c r="A177" s="94" t="s">
        <v>239</v>
      </c>
      <c r="B177" s="94"/>
      <c r="C177" s="94"/>
      <c r="D177" s="94"/>
      <c r="E177" s="94"/>
      <c r="F177" s="93"/>
      <c r="G177" s="99"/>
      <c r="H177" s="93"/>
      <c r="I177" s="93"/>
      <c r="J177" s="93"/>
      <c r="K177" s="99"/>
      <c r="L177" s="93"/>
      <c r="M177" s="93"/>
    </row>
    <row r="178" spans="1:18" ht="21" customHeight="1">
      <c r="A178" s="101"/>
      <c r="B178" s="101" t="s">
        <v>313</v>
      </c>
      <c r="C178" s="101"/>
      <c r="D178" s="94"/>
      <c r="E178" s="94"/>
      <c r="F178" s="93"/>
      <c r="G178" s="99">
        <v>-503711160</v>
      </c>
      <c r="H178" s="93"/>
      <c r="I178" s="93">
        <v>59314790</v>
      </c>
      <c r="J178" s="93"/>
      <c r="K178" s="99">
        <v>-46026385</v>
      </c>
      <c r="L178" s="93"/>
      <c r="M178" s="93">
        <v>22657037</v>
      </c>
      <c r="O178" s="226"/>
      <c r="P178" s="226"/>
      <c r="Q178" s="226"/>
      <c r="R178" s="226"/>
    </row>
    <row r="179" spans="1:18" ht="21" customHeight="1">
      <c r="A179" s="94" t="s">
        <v>240</v>
      </c>
      <c r="B179" s="94"/>
      <c r="C179" s="94"/>
      <c r="D179" s="94"/>
      <c r="E179" s="94"/>
      <c r="F179" s="93"/>
      <c r="G179" s="99">
        <v>0</v>
      </c>
      <c r="H179" s="93"/>
      <c r="I179" s="93">
        <v>-330839784</v>
      </c>
      <c r="J179" s="93"/>
      <c r="K179" s="99">
        <v>0</v>
      </c>
      <c r="L179" s="93"/>
      <c r="M179" s="93">
        <v>0</v>
      </c>
      <c r="O179" s="226"/>
      <c r="P179" s="226"/>
      <c r="Q179" s="226"/>
      <c r="R179" s="226"/>
    </row>
    <row r="180" spans="1:18" ht="21" customHeight="1">
      <c r="A180" s="94" t="s">
        <v>241</v>
      </c>
      <c r="B180" s="94"/>
      <c r="C180" s="94"/>
      <c r="D180" s="89"/>
      <c r="E180" s="101"/>
      <c r="F180" s="110"/>
      <c r="G180" s="118">
        <v>13792539186</v>
      </c>
      <c r="H180" s="110"/>
      <c r="I180" s="131">
        <v>20288891201</v>
      </c>
      <c r="J180" s="110"/>
      <c r="K180" s="118">
        <v>3485599007</v>
      </c>
      <c r="L180" s="110"/>
      <c r="M180" s="131">
        <v>10655182886</v>
      </c>
      <c r="O180" s="226"/>
      <c r="P180" s="226"/>
      <c r="Q180" s="226"/>
      <c r="R180" s="226"/>
    </row>
    <row r="181" spans="1:18" ht="6" customHeight="1">
      <c r="A181" s="94"/>
      <c r="B181" s="94"/>
      <c r="C181" s="94"/>
      <c r="D181" s="89"/>
      <c r="E181" s="101"/>
      <c r="F181" s="110"/>
      <c r="G181" s="99"/>
      <c r="H181" s="110"/>
      <c r="I181" s="93"/>
      <c r="J181" s="110"/>
      <c r="K181" s="99"/>
      <c r="L181" s="110"/>
      <c r="M181" s="93"/>
      <c r="O181" s="226"/>
      <c r="P181" s="226"/>
      <c r="Q181" s="226"/>
      <c r="R181" s="226"/>
    </row>
    <row r="182" spans="1:18" ht="21" customHeight="1" thickBot="1">
      <c r="A182" s="94" t="s">
        <v>242</v>
      </c>
      <c r="B182" s="94"/>
      <c r="C182" s="94"/>
      <c r="D182" s="89"/>
      <c r="E182" s="101"/>
      <c r="F182" s="110"/>
      <c r="G182" s="122">
        <f>SUM(G176:G180)</f>
        <v>14235987518.999996</v>
      </c>
      <c r="H182" s="110"/>
      <c r="I182" s="132">
        <f>SUM(I176:I180)</f>
        <v>13792539186</v>
      </c>
      <c r="J182" s="110"/>
      <c r="K182" s="122">
        <f>SUM(K176:K180)</f>
        <v>12041922817</v>
      </c>
      <c r="L182" s="110"/>
      <c r="M182" s="132">
        <f>SUM(M176:M180)</f>
        <v>3485599007</v>
      </c>
      <c r="O182" s="229"/>
      <c r="P182" s="229"/>
      <c r="R182" s="229"/>
    </row>
    <row r="183" spans="1:18" ht="6.75" customHeight="1" thickTop="1">
      <c r="A183" s="94"/>
      <c r="B183" s="94"/>
      <c r="C183" s="94"/>
      <c r="D183" s="89"/>
      <c r="E183" s="101"/>
      <c r="F183" s="110"/>
      <c r="G183" s="110"/>
      <c r="H183" s="110"/>
      <c r="I183" s="110"/>
      <c r="J183" s="110"/>
      <c r="K183" s="110"/>
      <c r="L183" s="110"/>
      <c r="M183" s="110"/>
      <c r="O183" s="226"/>
      <c r="P183" s="226"/>
      <c r="Q183" s="226"/>
      <c r="R183" s="226"/>
    </row>
    <row r="184" spans="1:18" ht="21.6" customHeight="1">
      <c r="A184" s="94"/>
      <c r="B184" s="94"/>
      <c r="C184" s="94"/>
      <c r="D184" s="89"/>
      <c r="E184" s="101"/>
      <c r="F184" s="110"/>
      <c r="G184" s="110"/>
      <c r="H184" s="110"/>
      <c r="I184" s="110"/>
      <c r="J184" s="110"/>
      <c r="K184" s="110"/>
      <c r="L184" s="110"/>
      <c r="M184" s="110"/>
      <c r="O184" s="226"/>
      <c r="P184" s="226"/>
      <c r="Q184" s="226"/>
      <c r="R184" s="226"/>
    </row>
    <row r="185" spans="1:18" ht="21.6" customHeight="1">
      <c r="A185" s="94"/>
      <c r="B185" s="94"/>
      <c r="C185" s="94"/>
      <c r="D185" s="89"/>
      <c r="E185" s="101"/>
      <c r="F185" s="110"/>
      <c r="G185" s="110"/>
      <c r="H185" s="110"/>
      <c r="I185" s="110"/>
      <c r="J185" s="110"/>
      <c r="K185" s="110"/>
      <c r="L185" s="110"/>
      <c r="M185" s="110"/>
      <c r="O185" s="226"/>
      <c r="P185" s="226"/>
      <c r="Q185" s="226"/>
      <c r="R185" s="226"/>
    </row>
    <row r="186" spans="1:18" ht="21.6" customHeight="1">
      <c r="A186" s="94"/>
      <c r="B186" s="94"/>
      <c r="C186" s="94"/>
      <c r="D186" s="89"/>
      <c r="E186" s="101"/>
      <c r="F186" s="110"/>
      <c r="G186" s="110"/>
      <c r="H186" s="110"/>
      <c r="I186" s="110"/>
      <c r="J186" s="110"/>
      <c r="K186" s="110"/>
      <c r="L186" s="110"/>
      <c r="M186" s="110"/>
      <c r="O186" s="226"/>
      <c r="P186" s="226"/>
      <c r="Q186" s="226"/>
      <c r="R186" s="226"/>
    </row>
    <row r="187" spans="1:18" ht="21.6" customHeight="1">
      <c r="A187" s="94"/>
      <c r="B187" s="94"/>
      <c r="C187" s="94"/>
      <c r="D187" s="89"/>
      <c r="E187" s="101"/>
      <c r="F187" s="110"/>
      <c r="G187" s="110"/>
      <c r="H187" s="110"/>
      <c r="I187" s="110"/>
      <c r="J187" s="110"/>
      <c r="K187" s="110"/>
      <c r="L187" s="110"/>
      <c r="M187" s="110"/>
      <c r="O187" s="226"/>
      <c r="P187" s="226"/>
      <c r="Q187" s="226"/>
      <c r="R187" s="226"/>
    </row>
    <row r="188" spans="1:18" ht="21.6" customHeight="1">
      <c r="A188" s="94"/>
      <c r="B188" s="94"/>
      <c r="C188" s="94"/>
      <c r="D188" s="89"/>
      <c r="E188" s="101"/>
      <c r="F188" s="110"/>
      <c r="G188" s="110"/>
      <c r="H188" s="110"/>
      <c r="I188" s="110"/>
      <c r="J188" s="110"/>
      <c r="K188" s="110"/>
      <c r="L188" s="110"/>
      <c r="M188" s="110"/>
      <c r="O188" s="226"/>
      <c r="P188" s="226"/>
      <c r="Q188" s="226"/>
      <c r="R188" s="226"/>
    </row>
    <row r="189" spans="1:18" ht="21.6" customHeight="1">
      <c r="A189" s="94"/>
      <c r="B189" s="94"/>
      <c r="C189" s="94"/>
      <c r="D189" s="89"/>
      <c r="E189" s="101"/>
      <c r="F189" s="110"/>
      <c r="G189" s="110"/>
      <c r="H189" s="110"/>
      <c r="I189" s="110"/>
      <c r="J189" s="110"/>
      <c r="K189" s="110"/>
      <c r="L189" s="110"/>
      <c r="M189" s="110"/>
      <c r="O189" s="226"/>
      <c r="P189" s="226"/>
      <c r="Q189" s="226"/>
      <c r="R189" s="226"/>
    </row>
    <row r="190" spans="1:18" ht="21.6" customHeight="1">
      <c r="A190" s="94"/>
      <c r="B190" s="94"/>
      <c r="C190" s="94"/>
      <c r="D190" s="89"/>
      <c r="E190" s="101"/>
      <c r="F190" s="110"/>
      <c r="G190" s="110"/>
      <c r="H190" s="110"/>
      <c r="I190" s="110"/>
      <c r="J190" s="110"/>
      <c r="K190" s="110"/>
      <c r="L190" s="110"/>
      <c r="M190" s="110"/>
      <c r="O190" s="226"/>
      <c r="P190" s="226"/>
      <c r="Q190" s="226"/>
      <c r="R190" s="226"/>
    </row>
    <row r="191" spans="1:18" ht="21.9" customHeight="1">
      <c r="A191" s="104" t="str">
        <f>+A142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191" s="104"/>
      <c r="C191" s="104"/>
      <c r="D191" s="105"/>
      <c r="E191" s="125"/>
      <c r="F191" s="126"/>
      <c r="G191" s="108"/>
      <c r="H191" s="108"/>
      <c r="I191" s="108"/>
      <c r="J191" s="108"/>
      <c r="K191" s="108"/>
      <c r="L191" s="126"/>
      <c r="M191" s="108"/>
      <c r="O191" s="226"/>
      <c r="P191" s="226"/>
      <c r="Q191" s="226"/>
      <c r="R191" s="226"/>
    </row>
    <row r="192" spans="1:18" ht="21.75" customHeight="1">
      <c r="A192" s="88" t="s">
        <v>0</v>
      </c>
      <c r="B192" s="94"/>
      <c r="C192" s="94"/>
      <c r="D192" s="94"/>
      <c r="E192" s="94"/>
      <c r="F192" s="93"/>
      <c r="G192" s="93"/>
      <c r="H192" s="93"/>
      <c r="I192" s="93"/>
      <c r="J192" s="93"/>
      <c r="K192" s="93"/>
      <c r="L192" s="93"/>
      <c r="M192" s="93"/>
      <c r="O192" s="226"/>
      <c r="P192" s="226"/>
      <c r="Q192" s="226"/>
      <c r="R192" s="226"/>
    </row>
    <row r="193" spans="1:18" ht="21.75" customHeight="1">
      <c r="A193" s="88" t="str">
        <f>+A2</f>
        <v xml:space="preserve">งบกระแสเงินสด </v>
      </c>
      <c r="B193" s="94"/>
      <c r="C193" s="94"/>
      <c r="D193" s="94"/>
      <c r="E193" s="94"/>
      <c r="F193" s="93"/>
      <c r="G193" s="93"/>
      <c r="H193" s="93"/>
      <c r="I193" s="93"/>
      <c r="J193" s="93"/>
      <c r="K193" s="93"/>
      <c r="L193" s="93"/>
      <c r="M193" s="93"/>
      <c r="O193" s="226"/>
      <c r="P193" s="226"/>
      <c r="Q193" s="226"/>
      <c r="R193" s="226"/>
    </row>
    <row r="194" spans="1:18" ht="21.75" customHeight="1">
      <c r="A194" s="119" t="str">
        <f>+A3</f>
        <v>สำหรับปีสิ้นสุดวันที่ 31 ธันวาคม พ.ศ. 2565</v>
      </c>
      <c r="B194" s="104"/>
      <c r="C194" s="104"/>
      <c r="D194" s="104"/>
      <c r="E194" s="104"/>
      <c r="F194" s="108"/>
      <c r="G194" s="108"/>
      <c r="H194" s="108"/>
      <c r="I194" s="108"/>
      <c r="J194" s="108"/>
      <c r="K194" s="108"/>
      <c r="L194" s="108"/>
      <c r="M194" s="108"/>
      <c r="O194" s="226"/>
      <c r="P194" s="226"/>
      <c r="Q194" s="226"/>
      <c r="R194" s="226"/>
    </row>
    <row r="195" spans="1:18" ht="21.75" customHeight="1">
      <c r="A195" s="94"/>
      <c r="B195" s="94"/>
      <c r="C195" s="94"/>
      <c r="D195" s="94"/>
      <c r="E195" s="94"/>
      <c r="F195" s="93"/>
      <c r="G195" s="93"/>
      <c r="H195" s="93"/>
      <c r="I195" s="93"/>
      <c r="J195" s="93"/>
      <c r="K195" s="93"/>
      <c r="L195" s="93"/>
      <c r="M195" s="93"/>
      <c r="O195" s="226"/>
      <c r="P195" s="226"/>
      <c r="Q195" s="226"/>
      <c r="R195" s="226"/>
    </row>
    <row r="196" spans="1:18" ht="21" customHeight="1">
      <c r="A196" s="88"/>
      <c r="B196" s="88"/>
      <c r="C196" s="88"/>
      <c r="D196" s="89"/>
      <c r="E196" s="90"/>
      <c r="F196" s="91"/>
      <c r="G196" s="243" t="s">
        <v>2</v>
      </c>
      <c r="H196" s="243"/>
      <c r="I196" s="243"/>
      <c r="J196" s="25"/>
      <c r="K196" s="243" t="s">
        <v>3</v>
      </c>
      <c r="L196" s="243"/>
      <c r="M196" s="243"/>
    </row>
    <row r="197" spans="1:18" ht="21" customHeight="1">
      <c r="A197" s="94"/>
      <c r="B197" s="94"/>
      <c r="C197" s="94"/>
      <c r="D197" s="95"/>
      <c r="E197" s="96"/>
      <c r="F197" s="97"/>
      <c r="G197" s="26" t="s">
        <v>275</v>
      </c>
      <c r="H197" s="2"/>
      <c r="I197" s="26" t="s">
        <v>4</v>
      </c>
      <c r="J197" s="3"/>
      <c r="K197" s="26" t="s">
        <v>275</v>
      </c>
      <c r="L197" s="2"/>
      <c r="M197" s="26" t="s">
        <v>4</v>
      </c>
    </row>
    <row r="198" spans="1:18" ht="21" customHeight="1">
      <c r="A198" s="94"/>
      <c r="B198" s="94"/>
      <c r="C198" s="94"/>
      <c r="D198" s="95"/>
      <c r="E198" s="96"/>
      <c r="F198" s="97"/>
      <c r="G198" s="27" t="s">
        <v>6</v>
      </c>
      <c r="H198" s="2"/>
      <c r="I198" s="27" t="s">
        <v>6</v>
      </c>
      <c r="J198" s="97"/>
      <c r="K198" s="27" t="s">
        <v>6</v>
      </c>
      <c r="L198" s="2"/>
      <c r="M198" s="27" t="s">
        <v>6</v>
      </c>
    </row>
    <row r="199" spans="1:18" ht="6" customHeight="1">
      <c r="A199" s="94"/>
      <c r="B199" s="94"/>
      <c r="C199" s="94"/>
      <c r="D199" s="89"/>
      <c r="E199" s="101"/>
      <c r="F199" s="110"/>
      <c r="G199" s="99"/>
      <c r="H199" s="93"/>
      <c r="I199" s="93"/>
      <c r="J199" s="93"/>
      <c r="K199" s="99"/>
      <c r="L199" s="110"/>
      <c r="M199" s="93"/>
    </row>
    <row r="200" spans="1:18" ht="21.75" customHeight="1">
      <c r="A200" s="88" t="s">
        <v>243</v>
      </c>
      <c r="B200" s="88"/>
      <c r="C200" s="88"/>
      <c r="D200" s="95"/>
      <c r="E200" s="123"/>
      <c r="F200" s="124"/>
      <c r="G200" s="99"/>
      <c r="H200" s="93"/>
      <c r="I200" s="93"/>
      <c r="J200" s="93"/>
      <c r="K200" s="99"/>
      <c r="L200" s="92"/>
      <c r="M200" s="93"/>
    </row>
    <row r="201" spans="1:18" ht="6" customHeight="1">
      <c r="A201" s="94"/>
      <c r="B201" s="94"/>
      <c r="C201" s="94"/>
      <c r="D201" s="89"/>
      <c r="E201" s="101"/>
      <c r="F201" s="110"/>
      <c r="G201" s="99"/>
      <c r="H201" s="110"/>
      <c r="I201" s="93"/>
      <c r="J201" s="110"/>
      <c r="K201" s="99"/>
      <c r="L201" s="110"/>
      <c r="M201" s="93"/>
    </row>
    <row r="202" spans="1:18" ht="21.75" customHeight="1">
      <c r="A202" s="94" t="s">
        <v>244</v>
      </c>
      <c r="B202" s="94"/>
      <c r="C202" s="94"/>
      <c r="D202" s="89"/>
      <c r="E202" s="101"/>
      <c r="F202" s="110"/>
      <c r="G202" s="99">
        <v>-1919901097</v>
      </c>
      <c r="H202" s="93"/>
      <c r="I202" s="93">
        <v>-231673105</v>
      </c>
      <c r="J202" s="93"/>
      <c r="K202" s="99">
        <v>-221401662</v>
      </c>
      <c r="L202" s="110"/>
      <c r="M202" s="93">
        <v>-149762604</v>
      </c>
    </row>
    <row r="203" spans="1:18" s="101" customFormat="1" ht="18.75" customHeight="1">
      <c r="A203" s="94" t="s">
        <v>264</v>
      </c>
      <c r="B203" s="94"/>
      <c r="C203" s="94"/>
      <c r="D203" s="89"/>
      <c r="F203" s="110"/>
      <c r="G203" s="99">
        <v>106741513.89999999</v>
      </c>
      <c r="H203" s="93"/>
      <c r="I203" s="93">
        <v>15847180</v>
      </c>
      <c r="J203" s="93"/>
      <c r="K203" s="99">
        <v>106741514</v>
      </c>
      <c r="L203" s="93"/>
      <c r="M203" s="93">
        <v>15847180</v>
      </c>
      <c r="N203" s="230"/>
    </row>
    <row r="204" spans="1:18" ht="21.75" customHeight="1">
      <c r="A204" s="94" t="s">
        <v>316</v>
      </c>
      <c r="B204" s="94"/>
      <c r="C204" s="94"/>
      <c r="D204" s="89"/>
      <c r="E204" s="101"/>
      <c r="F204" s="110"/>
      <c r="G204" s="99">
        <v>0</v>
      </c>
      <c r="H204" s="93"/>
      <c r="I204" s="93">
        <v>0</v>
      </c>
      <c r="J204" s="93"/>
      <c r="K204" s="99">
        <v>162620000</v>
      </c>
      <c r="L204" s="110"/>
      <c r="M204" s="93">
        <v>0</v>
      </c>
    </row>
    <row r="205" spans="1:18" ht="21.75" customHeight="1">
      <c r="A205" s="94" t="s">
        <v>245</v>
      </c>
      <c r="B205" s="94"/>
      <c r="C205" s="94"/>
      <c r="D205" s="89"/>
      <c r="E205" s="101"/>
      <c r="F205" s="110"/>
      <c r="G205" s="99">
        <v>0</v>
      </c>
      <c r="H205" s="93"/>
      <c r="I205" s="93">
        <v>0</v>
      </c>
      <c r="J205" s="93"/>
      <c r="K205" s="99">
        <v>0</v>
      </c>
      <c r="L205" s="110"/>
      <c r="M205" s="93">
        <v>-192517564</v>
      </c>
    </row>
    <row r="206" spans="1:18" ht="21.75" customHeight="1">
      <c r="A206" s="94" t="s">
        <v>315</v>
      </c>
      <c r="B206" s="94"/>
      <c r="C206" s="94"/>
      <c r="D206" s="89"/>
      <c r="E206" s="101"/>
      <c r="F206" s="110"/>
      <c r="G206" s="99">
        <v>-14700001</v>
      </c>
      <c r="H206" s="93"/>
      <c r="I206" s="93">
        <v>-31733336</v>
      </c>
      <c r="J206" s="93"/>
      <c r="K206" s="99">
        <v>-14700001</v>
      </c>
      <c r="L206" s="110"/>
      <c r="M206" s="93">
        <v>-31733336</v>
      </c>
    </row>
    <row r="207" spans="1:18" ht="21.75" customHeight="1">
      <c r="A207" s="94" t="s">
        <v>246</v>
      </c>
      <c r="B207" s="94"/>
      <c r="C207" s="94"/>
      <c r="D207" s="89"/>
      <c r="E207" s="101"/>
      <c r="F207" s="110"/>
      <c r="G207" s="99"/>
      <c r="H207" s="93"/>
      <c r="I207" s="93"/>
      <c r="J207" s="93"/>
      <c r="K207" s="99"/>
      <c r="L207" s="110"/>
      <c r="M207" s="93"/>
    </row>
    <row r="208" spans="1:18" ht="21.75" customHeight="1">
      <c r="A208" s="94"/>
      <c r="B208" s="94" t="s">
        <v>314</v>
      </c>
      <c r="C208" s="94"/>
      <c r="D208" s="89"/>
      <c r="E208" s="101"/>
      <c r="F208" s="110"/>
      <c r="G208" s="99">
        <v>0</v>
      </c>
      <c r="H208" s="93"/>
      <c r="I208" s="93">
        <v>-184967856</v>
      </c>
      <c r="J208" s="93"/>
      <c r="K208" s="99">
        <v>0</v>
      </c>
      <c r="L208" s="110"/>
      <c r="M208" s="93">
        <v>0</v>
      </c>
    </row>
    <row r="209" spans="1:13" ht="21.75" customHeight="1">
      <c r="A209" s="94" t="s">
        <v>247</v>
      </c>
      <c r="B209" s="94"/>
      <c r="C209" s="94"/>
      <c r="D209" s="89"/>
      <c r="E209" s="101"/>
      <c r="F209" s="110"/>
      <c r="G209" s="99">
        <v>-17839792</v>
      </c>
      <c r="H209" s="93"/>
      <c r="I209" s="93">
        <v>106192313</v>
      </c>
      <c r="J209" s="93"/>
      <c r="K209" s="99">
        <v>1354796</v>
      </c>
      <c r="L209" s="110"/>
      <c r="M209" s="93">
        <v>61626717</v>
      </c>
    </row>
    <row r="210" spans="1:13" ht="21.75" customHeight="1">
      <c r="A210" s="94" t="s">
        <v>248</v>
      </c>
      <c r="B210" s="94"/>
      <c r="C210" s="94"/>
      <c r="D210" s="89"/>
      <c r="E210" s="101"/>
      <c r="F210" s="110"/>
      <c r="G210" s="99">
        <v>100568442</v>
      </c>
      <c r="H210" s="93"/>
      <c r="I210" s="93">
        <v>110561</v>
      </c>
      <c r="J210" s="93"/>
      <c r="K210" s="99">
        <v>100508442</v>
      </c>
      <c r="L210" s="110"/>
      <c r="M210" s="93">
        <v>110561</v>
      </c>
    </row>
    <row r="211" spans="1:13" ht="22.5" customHeight="1">
      <c r="A211" s="94"/>
      <c r="B211" s="94"/>
      <c r="C211" s="94"/>
      <c r="D211" s="89"/>
      <c r="E211" s="101"/>
      <c r="F211" s="110"/>
      <c r="G211" s="93"/>
      <c r="H211" s="93"/>
      <c r="I211" s="93"/>
      <c r="J211" s="93"/>
      <c r="K211" s="93"/>
      <c r="L211" s="110"/>
      <c r="M211" s="93"/>
    </row>
    <row r="212" spans="1:13" ht="21.75" customHeight="1">
      <c r="A212" s="94"/>
      <c r="B212" s="94"/>
      <c r="C212" s="94"/>
      <c r="D212" s="89"/>
      <c r="E212" s="101"/>
      <c r="F212" s="110"/>
      <c r="G212" s="93"/>
      <c r="H212" s="93"/>
      <c r="I212" s="93"/>
      <c r="J212" s="93"/>
      <c r="K212" s="93"/>
      <c r="L212" s="110"/>
      <c r="M212" s="93"/>
    </row>
    <row r="213" spans="1:13" ht="21.75" customHeight="1">
      <c r="A213" s="94"/>
      <c r="B213" s="94"/>
      <c r="C213" s="94"/>
      <c r="D213" s="89"/>
      <c r="E213" s="101"/>
      <c r="F213" s="110"/>
      <c r="G213" s="93"/>
      <c r="H213" s="93"/>
      <c r="I213" s="93"/>
      <c r="J213" s="93"/>
      <c r="K213" s="93"/>
      <c r="L213" s="110"/>
      <c r="M213" s="93"/>
    </row>
    <row r="214" spans="1:13" ht="21.75" customHeight="1">
      <c r="A214" s="94"/>
      <c r="B214" s="94"/>
      <c r="C214" s="94"/>
      <c r="D214" s="89"/>
      <c r="E214" s="101"/>
      <c r="F214" s="110"/>
      <c r="G214" s="93"/>
      <c r="H214" s="93"/>
      <c r="I214" s="93"/>
      <c r="J214" s="93"/>
      <c r="K214" s="93"/>
      <c r="L214" s="110"/>
      <c r="M214" s="93"/>
    </row>
    <row r="215" spans="1:13" ht="21.75" customHeight="1">
      <c r="A215" s="94"/>
      <c r="B215" s="94"/>
      <c r="C215" s="94"/>
      <c r="D215" s="89"/>
      <c r="E215" s="101"/>
      <c r="F215" s="110"/>
      <c r="G215" s="93"/>
      <c r="H215" s="93"/>
      <c r="I215" s="93"/>
      <c r="J215" s="93"/>
      <c r="K215" s="93"/>
      <c r="L215" s="110"/>
      <c r="M215" s="93"/>
    </row>
    <row r="216" spans="1:13" ht="21.75" customHeight="1">
      <c r="A216" s="94"/>
      <c r="B216" s="94"/>
      <c r="C216" s="94"/>
      <c r="D216" s="89"/>
      <c r="E216" s="101"/>
      <c r="F216" s="110"/>
      <c r="G216" s="93"/>
      <c r="H216" s="93"/>
      <c r="I216" s="93"/>
      <c r="J216" s="93"/>
      <c r="K216" s="93"/>
      <c r="L216" s="110"/>
      <c r="M216" s="93"/>
    </row>
    <row r="217" spans="1:13" ht="21.75" customHeight="1">
      <c r="A217" s="94"/>
      <c r="B217" s="94"/>
      <c r="C217" s="94"/>
      <c r="D217" s="89"/>
      <c r="E217" s="101"/>
      <c r="F217" s="110"/>
      <c r="G217" s="93"/>
      <c r="H217" s="93"/>
      <c r="I217" s="93"/>
      <c r="J217" s="93"/>
      <c r="K217" s="93"/>
      <c r="L217" s="110"/>
      <c r="M217" s="93"/>
    </row>
    <row r="218" spans="1:13" ht="21.75" customHeight="1">
      <c r="A218" s="94"/>
      <c r="B218" s="94"/>
      <c r="C218" s="94"/>
      <c r="D218" s="89"/>
      <c r="E218" s="101"/>
      <c r="F218" s="110"/>
      <c r="G218" s="93"/>
      <c r="H218" s="93"/>
      <c r="I218" s="93"/>
      <c r="J218" s="93"/>
      <c r="K218" s="93"/>
      <c r="L218" s="110"/>
      <c r="M218" s="93"/>
    </row>
    <row r="219" spans="1:13" ht="21.75" customHeight="1">
      <c r="A219" s="94"/>
      <c r="B219" s="94"/>
      <c r="C219" s="94"/>
      <c r="D219" s="89"/>
      <c r="E219" s="101"/>
      <c r="F219" s="110"/>
      <c r="G219" s="93"/>
      <c r="H219" s="93"/>
      <c r="I219" s="93"/>
      <c r="J219" s="93"/>
      <c r="K219" s="93"/>
      <c r="L219" s="110"/>
      <c r="M219" s="93"/>
    </row>
    <row r="220" spans="1:13" ht="21.75" customHeight="1">
      <c r="A220" s="94"/>
      <c r="B220" s="94"/>
      <c r="C220" s="94"/>
      <c r="D220" s="89"/>
      <c r="E220" s="101"/>
      <c r="F220" s="110"/>
      <c r="G220" s="93"/>
      <c r="H220" s="93"/>
      <c r="I220" s="93"/>
      <c r="J220" s="93"/>
      <c r="K220" s="93"/>
      <c r="L220" s="110"/>
      <c r="M220" s="93"/>
    </row>
    <row r="221" spans="1:13" ht="21.75" customHeight="1">
      <c r="A221" s="94"/>
      <c r="B221" s="94"/>
      <c r="C221" s="94"/>
      <c r="D221" s="89"/>
      <c r="E221" s="101"/>
      <c r="F221" s="110"/>
      <c r="G221" s="93"/>
      <c r="H221" s="93"/>
      <c r="I221" s="93"/>
      <c r="J221" s="93"/>
      <c r="K221" s="93"/>
      <c r="L221" s="110"/>
      <c r="M221" s="93"/>
    </row>
    <row r="222" spans="1:13" ht="21.75" customHeight="1">
      <c r="A222" s="94"/>
      <c r="B222" s="94"/>
      <c r="C222" s="94"/>
      <c r="D222" s="89"/>
      <c r="E222" s="101"/>
      <c r="F222" s="110"/>
      <c r="G222" s="93"/>
      <c r="H222" s="93"/>
      <c r="I222" s="93"/>
      <c r="J222" s="93"/>
      <c r="K222" s="93"/>
      <c r="L222" s="110"/>
      <c r="M222" s="93"/>
    </row>
    <row r="223" spans="1:13" ht="21.75" customHeight="1">
      <c r="A223" s="94"/>
      <c r="B223" s="94"/>
      <c r="C223" s="94"/>
      <c r="D223" s="89"/>
      <c r="E223" s="101"/>
      <c r="F223" s="110"/>
      <c r="G223" s="93"/>
      <c r="H223" s="93"/>
      <c r="I223" s="93"/>
      <c r="J223" s="93"/>
      <c r="K223" s="93"/>
      <c r="L223" s="110"/>
      <c r="M223" s="93"/>
    </row>
    <row r="224" spans="1:13" ht="21.75" customHeight="1">
      <c r="A224" s="94"/>
      <c r="B224" s="94"/>
      <c r="C224" s="94"/>
      <c r="D224" s="89"/>
      <c r="E224" s="101"/>
      <c r="F224" s="110"/>
      <c r="G224" s="93"/>
      <c r="H224" s="93"/>
      <c r="I224" s="93"/>
      <c r="J224" s="93"/>
      <c r="K224" s="93"/>
      <c r="L224" s="110"/>
      <c r="M224" s="93"/>
    </row>
    <row r="225" spans="1:13" ht="21.75" customHeight="1">
      <c r="A225" s="94"/>
      <c r="B225" s="94"/>
      <c r="C225" s="94"/>
      <c r="D225" s="89"/>
      <c r="E225" s="101"/>
      <c r="F225" s="110"/>
      <c r="G225" s="93"/>
      <c r="H225" s="93"/>
      <c r="I225" s="93"/>
      <c r="J225" s="93"/>
      <c r="K225" s="93"/>
      <c r="L225" s="110"/>
      <c r="M225" s="93"/>
    </row>
    <row r="226" spans="1:13" ht="21.75" customHeight="1">
      <c r="A226" s="94"/>
      <c r="B226" s="94"/>
      <c r="C226" s="94"/>
      <c r="D226" s="89"/>
      <c r="E226" s="101"/>
      <c r="F226" s="110"/>
      <c r="G226" s="93"/>
      <c r="H226" s="93"/>
      <c r="I226" s="93"/>
      <c r="J226" s="93"/>
      <c r="K226" s="93"/>
      <c r="L226" s="110"/>
      <c r="M226" s="93"/>
    </row>
    <row r="227" spans="1:13" ht="21.75" customHeight="1">
      <c r="A227" s="94"/>
      <c r="B227" s="94"/>
      <c r="C227" s="94"/>
      <c r="D227" s="89"/>
      <c r="E227" s="101"/>
      <c r="F227" s="110"/>
      <c r="G227" s="93"/>
      <c r="H227" s="93"/>
      <c r="I227" s="93"/>
      <c r="J227" s="93"/>
      <c r="K227" s="93"/>
      <c r="L227" s="110"/>
      <c r="M227" s="93"/>
    </row>
    <row r="228" spans="1:13" ht="21.75" customHeight="1">
      <c r="A228" s="94"/>
      <c r="B228" s="94"/>
      <c r="C228" s="94"/>
      <c r="D228" s="89"/>
      <c r="E228" s="101"/>
      <c r="F228" s="110"/>
      <c r="G228" s="93"/>
      <c r="H228" s="93"/>
      <c r="I228" s="93"/>
      <c r="J228" s="93"/>
      <c r="K228" s="93"/>
      <c r="L228" s="110"/>
      <c r="M228" s="93"/>
    </row>
    <row r="229" spans="1:13" ht="21.75" customHeight="1">
      <c r="A229" s="94"/>
      <c r="B229" s="94"/>
      <c r="C229" s="94"/>
      <c r="D229" s="89"/>
      <c r="E229" s="101"/>
      <c r="F229" s="110"/>
      <c r="G229" s="93"/>
      <c r="H229" s="93"/>
      <c r="I229" s="93"/>
      <c r="J229" s="93"/>
      <c r="K229" s="93"/>
      <c r="L229" s="110"/>
      <c r="M229" s="93"/>
    </row>
    <row r="230" spans="1:13" ht="21.75" customHeight="1">
      <c r="A230" s="94"/>
      <c r="B230" s="94"/>
      <c r="C230" s="94"/>
      <c r="D230" s="89"/>
      <c r="E230" s="101"/>
      <c r="F230" s="110"/>
      <c r="G230" s="93"/>
      <c r="H230" s="93"/>
      <c r="I230" s="93"/>
      <c r="J230" s="93"/>
      <c r="K230" s="93"/>
      <c r="L230" s="110"/>
      <c r="M230" s="93"/>
    </row>
    <row r="231" spans="1:13" ht="21.75" customHeight="1">
      <c r="A231" s="94"/>
      <c r="B231" s="94"/>
      <c r="C231" s="94"/>
      <c r="D231" s="89"/>
      <c r="E231" s="101"/>
      <c r="F231" s="110"/>
      <c r="G231" s="93"/>
      <c r="H231" s="93"/>
      <c r="I231" s="93"/>
      <c r="J231" s="93"/>
      <c r="K231" s="93"/>
      <c r="L231" s="110"/>
      <c r="M231" s="93"/>
    </row>
    <row r="232" spans="1:13" ht="21.75" customHeight="1">
      <c r="A232" s="94"/>
      <c r="B232" s="94"/>
      <c r="C232" s="94"/>
      <c r="D232" s="89"/>
      <c r="E232" s="101"/>
      <c r="F232" s="110"/>
      <c r="G232" s="93"/>
      <c r="H232" s="93"/>
      <c r="I232" s="93"/>
      <c r="J232" s="93"/>
      <c r="K232" s="93"/>
      <c r="L232" s="110"/>
      <c r="M232" s="93"/>
    </row>
    <row r="233" spans="1:13" ht="21.75" customHeight="1">
      <c r="A233" s="94"/>
      <c r="B233" s="94"/>
      <c r="C233" s="94"/>
      <c r="D233" s="89"/>
      <c r="E233" s="101"/>
      <c r="F233" s="110"/>
      <c r="G233" s="93"/>
      <c r="H233" s="93"/>
      <c r="I233" s="93"/>
      <c r="J233" s="93"/>
      <c r="K233" s="93"/>
      <c r="L233" s="110"/>
      <c r="M233" s="93"/>
    </row>
    <row r="234" spans="1:13" ht="21.75" customHeight="1">
      <c r="A234" s="94"/>
      <c r="B234" s="94"/>
      <c r="C234" s="94"/>
      <c r="D234" s="89"/>
      <c r="E234" s="101"/>
      <c r="F234" s="110"/>
      <c r="G234" s="93"/>
      <c r="H234" s="93"/>
      <c r="I234" s="93"/>
      <c r="J234" s="93"/>
      <c r="K234" s="93"/>
      <c r="L234" s="110"/>
      <c r="M234" s="93"/>
    </row>
    <row r="235" spans="1:13" ht="24.75" customHeight="1">
      <c r="A235" s="94"/>
      <c r="B235" s="94"/>
      <c r="C235" s="94"/>
      <c r="D235" s="89"/>
      <c r="E235" s="101"/>
      <c r="F235" s="110"/>
      <c r="G235" s="93"/>
      <c r="H235" s="93"/>
      <c r="I235" s="93"/>
      <c r="J235" s="93"/>
      <c r="K235" s="93"/>
      <c r="L235" s="110"/>
      <c r="M235" s="93"/>
    </row>
    <row r="236" spans="1:13" ht="21.75" customHeight="1">
      <c r="A236" s="94"/>
      <c r="B236" s="94"/>
      <c r="C236" s="94"/>
      <c r="D236" s="89"/>
      <c r="E236" s="101"/>
      <c r="F236" s="110"/>
      <c r="G236" s="93"/>
      <c r="H236" s="93"/>
      <c r="I236" s="93"/>
      <c r="J236" s="93"/>
      <c r="K236" s="93"/>
      <c r="L236" s="110"/>
      <c r="M236" s="93"/>
    </row>
    <row r="237" spans="1:13" ht="21.9" customHeight="1">
      <c r="A237" s="104" t="str">
        <f>A142</f>
        <v>หมายเหตุประกอบงบการเงินรวมและงบการเงินเฉพาะกิจการในหน้า 19 ถึง 153 เป็นส่วนหนึ่งของงบการเงินนี้</v>
      </c>
      <c r="B237" s="104"/>
      <c r="C237" s="104"/>
      <c r="D237" s="105"/>
      <c r="E237" s="125"/>
      <c r="F237" s="126"/>
      <c r="G237" s="108"/>
      <c r="H237" s="108"/>
      <c r="I237" s="108"/>
      <c r="J237" s="108"/>
      <c r="K237" s="108"/>
      <c r="L237" s="126"/>
      <c r="M237" s="108"/>
    </row>
  </sheetData>
  <mergeCells count="11">
    <mergeCell ref="G5:I5"/>
    <mergeCell ref="K5:M5"/>
    <mergeCell ref="A52:M52"/>
    <mergeCell ref="G54:I54"/>
    <mergeCell ref="K54:M54"/>
    <mergeCell ref="G101:I101"/>
    <mergeCell ref="K101:M101"/>
    <mergeCell ref="G147:I147"/>
    <mergeCell ref="K147:M147"/>
    <mergeCell ref="G196:I196"/>
    <mergeCell ref="K196:M196"/>
  </mergeCells>
  <pageMargins left="0.8" right="0.5" top="0.5" bottom="0.6" header="0.49" footer="0.4"/>
  <pageSetup paperSize="9" scale="82" firstPageNumber="14" orientation="portrait" useFirstPageNumber="1" horizontalDpi="1200" verticalDpi="1200" r:id="rId1"/>
  <headerFooter>
    <oddFooter>&amp;R&amp;"Browallia New,Regular"&amp;14&amp;P</oddFooter>
  </headerFooter>
  <rowBreaks count="4" manualBreakCount="4">
    <brk id="49" max="16383" man="1"/>
    <brk id="96" max="16383" man="1"/>
    <brk id="142" max="16383" man="1"/>
    <brk id="19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7-9</vt:lpstr>
      <vt:lpstr>Thai 10-11</vt:lpstr>
      <vt:lpstr>Thai 12</vt:lpstr>
      <vt:lpstr>Thai 13</vt:lpstr>
      <vt:lpstr>Thai 14-18</vt:lpstr>
      <vt:lpstr>'Thai 10-11'!Print_Area</vt:lpstr>
      <vt:lpstr>'Thai 12'!Print_Area</vt:lpstr>
      <vt:lpstr>'Thai 13'!Print_Area</vt:lpstr>
      <vt:lpstr>'Thai 14-18'!Print_Area</vt:lpstr>
      <vt:lpstr>'Thai 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Sunanthana Thong-oon-GPSC</cp:lastModifiedBy>
  <cp:lastPrinted>2023-02-10T06:36:14Z</cp:lastPrinted>
  <dcterms:created xsi:type="dcterms:W3CDTF">2021-08-03T07:28:07Z</dcterms:created>
  <dcterms:modified xsi:type="dcterms:W3CDTF">2023-02-10T11:23:12Z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