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 - Dec22\"/>
    </mc:Choice>
  </mc:AlternateContent>
  <xr:revisionPtr revIDLastSave="0" documentId="13_ncr:1_{8559B278-0225-41DE-8A95-2AF07D86A58A}" xr6:coauthVersionLast="47" xr6:coauthVersionMax="47" xr10:uidLastSave="{00000000-0000-0000-0000-000000000000}"/>
  <bookViews>
    <workbookView xWindow="6108" yWindow="4632" windowWidth="17280" windowHeight="8076" tabRatio="765" xr2:uid="{00000000-000D-0000-FFFF-FFFF00000000}"/>
  </bookViews>
  <sheets>
    <sheet name="5-7" sheetId="1" r:id="rId1"/>
    <sheet name="8-9" sheetId="7" r:id="rId2"/>
    <sheet name="10" sheetId="6" r:id="rId3"/>
    <sheet name="11" sheetId="4" r:id="rId4"/>
    <sheet name="12-15" sheetId="5" r:id="rId5"/>
  </sheets>
  <definedNames>
    <definedName name="_xlnm.Print_Area" localSheetId="4">'12-15'!$A$1:$M$237</definedName>
    <definedName name="_xlnm.Print_Area" localSheetId="0">'5-7'!$A$1:$M$167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3" i="5" l="1"/>
  <c r="G103" i="1"/>
  <c r="K89" i="1"/>
  <c r="I89" i="1"/>
  <c r="G89" i="1"/>
  <c r="M29" i="1"/>
  <c r="K29" i="1"/>
  <c r="I29" i="1"/>
  <c r="G29" i="1"/>
  <c r="G35" i="7"/>
  <c r="X35" i="4"/>
  <c r="X34" i="4"/>
  <c r="X31" i="4"/>
  <c r="V35" i="4"/>
  <c r="V31" i="4"/>
  <c r="V30" i="4"/>
  <c r="X30" i="4"/>
  <c r="V34" i="4"/>
  <c r="AB46" i="6"/>
  <c r="AF46" i="6" s="1"/>
  <c r="AB44" i="6"/>
  <c r="AF44" i="6" s="1"/>
  <c r="AB39" i="6"/>
  <c r="AF39" i="6" s="1"/>
  <c r="AB38" i="6"/>
  <c r="AF38" i="6" s="1"/>
  <c r="Z39" i="6"/>
  <c r="G153" i="5"/>
  <c r="G93" i="5"/>
  <c r="G105" i="1" l="1"/>
  <c r="G38" i="5"/>
  <c r="K38" i="5" l="1"/>
  <c r="M38" i="5"/>
  <c r="M53" i="5" s="1"/>
  <c r="M56" i="5" s="1"/>
  <c r="I38" i="5"/>
  <c r="I53" i="5" s="1"/>
  <c r="I56" i="5" s="1"/>
  <c r="X14" i="4"/>
  <c r="AB41" i="6"/>
  <c r="AF41" i="6" s="1"/>
  <c r="AF24" i="6"/>
  <c r="AF18" i="6"/>
  <c r="M89" i="1"/>
  <c r="A3" i="5"/>
  <c r="A3" i="4"/>
  <c r="M147" i="1"/>
  <c r="M150" i="1" s="1"/>
  <c r="M103" i="1"/>
  <c r="M50" i="1"/>
  <c r="I147" i="1"/>
  <c r="I150" i="1" s="1"/>
  <c r="I103" i="1"/>
  <c r="I105" i="1" s="1"/>
  <c r="I50" i="1"/>
  <c r="M103" i="7"/>
  <c r="M92" i="7"/>
  <c r="M83" i="7"/>
  <c r="M35" i="7"/>
  <c r="M69" i="7" s="1"/>
  <c r="M15" i="7"/>
  <c r="M26" i="7" s="1"/>
  <c r="M29" i="7" s="1"/>
  <c r="I103" i="7"/>
  <c r="I92" i="7"/>
  <c r="I83" i="7"/>
  <c r="I94" i="7" s="1"/>
  <c r="I35" i="7"/>
  <c r="I69" i="7" s="1"/>
  <c r="I15" i="7"/>
  <c r="I26" i="7" s="1"/>
  <c r="I29" i="7" s="1"/>
  <c r="I153" i="5"/>
  <c r="I93" i="5"/>
  <c r="M153" i="5"/>
  <c r="M93" i="5"/>
  <c r="Z46" i="6"/>
  <c r="Z44" i="6"/>
  <c r="AB37" i="6"/>
  <c r="AF37" i="6" s="1"/>
  <c r="M94" i="7" l="1"/>
  <c r="M96" i="7" s="1"/>
  <c r="M105" i="1"/>
  <c r="M152" i="1" s="1"/>
  <c r="M192" i="5"/>
  <c r="M197" i="5" s="1"/>
  <c r="I192" i="5"/>
  <c r="I197" i="5" s="1"/>
  <c r="M52" i="1"/>
  <c r="I52" i="1"/>
  <c r="I152" i="1"/>
  <c r="I96" i="7"/>
  <c r="A123" i="5" l="1"/>
  <c r="A122" i="5"/>
  <c r="K92" i="7" l="1"/>
  <c r="G92" i="7"/>
  <c r="K83" i="7"/>
  <c r="G83" i="7"/>
  <c r="K147" i="1"/>
  <c r="G147" i="1"/>
  <c r="G94" i="7" l="1"/>
  <c r="K94" i="7"/>
  <c r="K153" i="5"/>
  <c r="AF21" i="6"/>
  <c r="AF22" i="6"/>
  <c r="X22" i="4"/>
  <c r="X17" i="4"/>
  <c r="X18" i="4"/>
  <c r="K103" i="1"/>
  <c r="V23" i="4" l="1"/>
  <c r="X21" i="4"/>
  <c r="T24" i="4"/>
  <c r="T27" i="4" s="1"/>
  <c r="T37" i="4" s="1"/>
  <c r="N24" i="4"/>
  <c r="N27" i="4" s="1"/>
  <c r="N37" i="4" s="1"/>
  <c r="J24" i="4"/>
  <c r="J27" i="4" s="1"/>
  <c r="J37" i="4" s="1"/>
  <c r="H24" i="4"/>
  <c r="H27" i="4" s="1"/>
  <c r="H37" i="4" s="1"/>
  <c r="A58" i="6"/>
  <c r="A45" i="4" s="1"/>
  <c r="AF29" i="6"/>
  <c r="AF27" i="6"/>
  <c r="AD31" i="6"/>
  <c r="AD34" i="6" s="1"/>
  <c r="X31" i="6"/>
  <c r="X34" i="6" s="1"/>
  <c r="X48" i="6" s="1"/>
  <c r="P31" i="6"/>
  <c r="P34" i="6" s="1"/>
  <c r="P48" i="6" s="1"/>
  <c r="V31" i="6"/>
  <c r="V34" i="6" s="1"/>
  <c r="V48" i="6" s="1"/>
  <c r="T31" i="6"/>
  <c r="T34" i="6" s="1"/>
  <c r="T48" i="6" s="1"/>
  <c r="R31" i="6"/>
  <c r="R34" i="6" s="1"/>
  <c r="R48" i="6" s="1"/>
  <c r="N31" i="6"/>
  <c r="N34" i="6" s="1"/>
  <c r="N48" i="6" s="1"/>
  <c r="L31" i="6"/>
  <c r="L34" i="6" s="1"/>
  <c r="L48" i="6" s="1"/>
  <c r="J31" i="6"/>
  <c r="J34" i="6" s="1"/>
  <c r="J48" i="6" s="1"/>
  <c r="H31" i="6"/>
  <c r="H34" i="6" s="1"/>
  <c r="H48" i="6" s="1"/>
  <c r="F31" i="6"/>
  <c r="F34" i="6" s="1"/>
  <c r="F48" i="6" s="1"/>
  <c r="AD48" i="6" l="1"/>
  <c r="L24" i="4"/>
  <c r="L27" i="4" s="1"/>
  <c r="L37" i="4" s="1"/>
  <c r="F24" i="4"/>
  <c r="F27" i="4" s="1"/>
  <c r="R24" i="4"/>
  <c r="R27" i="4" s="1"/>
  <c r="AF31" i="6"/>
  <c r="D31" i="6"/>
  <c r="D34" i="6" s="1"/>
  <c r="D48" i="6" s="1"/>
  <c r="AB31" i="6"/>
  <c r="AB34" i="6" s="1"/>
  <c r="AB48" i="6" s="1"/>
  <c r="Z31" i="6"/>
  <c r="Z34" i="6" s="1"/>
  <c r="Z48" i="6" s="1"/>
  <c r="AF34" i="6" l="1"/>
  <c r="AF48" i="6" s="1"/>
  <c r="F37" i="4"/>
  <c r="R37" i="4"/>
  <c r="X24" i="4"/>
  <c r="P24" i="4"/>
  <c r="P27" i="4" s="1"/>
  <c r="V24" i="4"/>
  <c r="P37" i="4" l="1"/>
  <c r="V27" i="4"/>
  <c r="V37" i="4" s="1"/>
  <c r="X27" i="4"/>
  <c r="X37" i="4" s="1"/>
  <c r="K15" i="7"/>
  <c r="K26" i="7" s="1"/>
  <c r="K29" i="7" s="1"/>
  <c r="G15" i="7"/>
  <c r="G26" i="7" s="1"/>
  <c r="G29" i="7" s="1"/>
  <c r="K150" i="1"/>
  <c r="G150" i="1"/>
  <c r="A184" i="5"/>
  <c r="A183" i="5"/>
  <c r="A62" i="5"/>
  <c r="A1" i="5"/>
  <c r="G103" i="7"/>
  <c r="A61" i="7"/>
  <c r="K35" i="7"/>
  <c r="K69" i="7" s="1"/>
  <c r="K96" i="7" s="1"/>
  <c r="K103" i="7"/>
  <c r="G69" i="7"/>
  <c r="G96" i="7" s="1"/>
  <c r="A1" i="7"/>
  <c r="A59" i="7" s="1"/>
  <c r="A117" i="1"/>
  <c r="A116" i="1"/>
  <c r="A115" i="1"/>
  <c r="A114" i="1"/>
  <c r="A167" i="1" s="1"/>
  <c r="A64" i="1"/>
  <c r="A63" i="1"/>
  <c r="A62" i="1"/>
  <c r="K50" i="1"/>
  <c r="G50" i="1"/>
  <c r="G53" i="5"/>
  <c r="G56" i="5" s="1"/>
  <c r="K53" i="5"/>
  <c r="K56" i="5" s="1"/>
  <c r="G52" i="1" l="1"/>
  <c r="A60" i="5"/>
  <c r="A121" i="5"/>
  <c r="G152" i="1"/>
  <c r="G192" i="5"/>
  <c r="G197" i="5" s="1"/>
  <c r="K52" i="1"/>
  <c r="K105" i="1"/>
  <c r="K152" i="1" s="1"/>
  <c r="K192" i="5"/>
  <c r="K197" i="5" s="1"/>
  <c r="A115" i="7"/>
  <c r="A59" i="5"/>
  <c r="A120" i="5" s="1"/>
  <c r="A58" i="7"/>
  <c r="A182" i="5"/>
  <c r="A237" i="5" l="1"/>
  <c r="A181" i="5"/>
</calcChain>
</file>

<file path=xl/sharedStrings.xml><?xml version="1.0" encoding="utf-8"?>
<sst xmlns="http://schemas.openxmlformats.org/spreadsheetml/2006/main" count="497" uniqueCount="323">
  <si>
    <t>Statement of Financial Position</t>
  </si>
  <si>
    <t xml:space="preserve"> </t>
  </si>
  <si>
    <t>Consolidated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</si>
  <si>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</si>
  <si>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</si>
  <si>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</si>
  <si>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</si>
  <si>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</si>
  <si>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</si>
  <si>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</si>
  <si>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</si>
  <si>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</si>
  <si>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</si>
  <si>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</si>
  <si>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</si>
  <si>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</si>
  <si>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</si>
  <si>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</si>
  <si>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</si>
  <si>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</si>
  <si>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</si>
  <si>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</si>
  <si>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</si>
  <si>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</si>
  <si>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</si>
  <si>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</si>
  <si>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</si>
  <si>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</si>
  <si>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</si>
  <si>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</si>
  <si>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</si>
  <si>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</si>
  <si>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</si>
  <si>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</si>
  <si>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</si>
  <si>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</si>
  <si>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</si>
  <si>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</si>
  <si>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</si>
  <si>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</si>
  <si>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</si>
  <si>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</si>
  <si>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</si>
  <si>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</si>
  <si>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</si>
  <si>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</si>
  <si>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</si>
  <si>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</si>
  <si>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Retirement benefit paid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</si>
  <si>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</si>
  <si>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</si>
  <si>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</si>
  <si>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</si>
  <si>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</si>
  <si>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Current portion of finance lease receivable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</si>
  <si>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</si>
  <si>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</si>
  <si>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</si>
  <si>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</si>
  <si>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</si>
  <si>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</si>
  <si>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</si>
  <si>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</si>
  <si>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Investments in associates</t>
  </si>
  <si>
    <t>Statement of Income</t>
  </si>
  <si>
    <t>- Finance costs</t>
  </si>
  <si>
    <t xml:space="preserve"> legal reserve</t>
  </si>
  <si>
    <t>Appropriated-</t>
  </si>
  <si>
    <t>Interest paid</t>
  </si>
  <si>
    <t>Global Power Synergy Public Company Limited</t>
  </si>
  <si>
    <t xml:space="preserve">Finance lease receivable, net </t>
  </si>
  <si>
    <t>Other payables</t>
  </si>
  <si>
    <t>Payable for assets under construction</t>
  </si>
  <si>
    <t>Retention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</si>
  <si>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</si>
  <si>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</si>
  <si>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</si>
  <si>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</si>
  <si>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</si>
  <si>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</si>
  <si>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</si>
  <si>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</si>
  <si>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</si>
  <si>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</si>
  <si>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</si>
  <si>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Dividend income</t>
  </si>
  <si>
    <t xml:space="preserve">Items that will not be reclassified subsequently </t>
  </si>
  <si>
    <t>Deferred tax assets, net</t>
  </si>
  <si>
    <t>Long-term loans from financial institutions, net</t>
  </si>
  <si>
    <t>Deferred tax liabilities, net</t>
  </si>
  <si>
    <t xml:space="preserve">Revenue from sales and services </t>
  </si>
  <si>
    <t>Statement of Comprehensive income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</si>
  <si>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</si>
  <si>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</si>
  <si>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</si>
  <si>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</si>
  <si>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</si>
  <si>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</si>
  <si>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</si>
  <si>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</si>
  <si>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</si>
  <si>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</si>
  <si>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</si>
  <si>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</si>
  <si>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of Baht 10 per share</t>
  </si>
  <si>
    <t>Premium on ordinary shares</t>
  </si>
  <si>
    <t>Cost of sales and services</t>
  </si>
  <si>
    <t>Currency exchange gain (loss), net</t>
  </si>
  <si>
    <t xml:space="preserve">Profit before income tax </t>
  </si>
  <si>
    <t xml:space="preserve">Income tax </t>
  </si>
  <si>
    <t>Earnings per share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</si>
  <si>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</si>
  <si>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</si>
  <si>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</si>
  <si>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</si>
  <si>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</si>
  <si>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</si>
  <si>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>financial institutions</t>
  </si>
  <si>
    <t>Current portion of long-term loans to related parties</t>
  </si>
  <si>
    <t xml:space="preserve">Long-term loans to and interest receivables </t>
  </si>
  <si>
    <t>from related parties, net</t>
  </si>
  <si>
    <t>Other surpluses (deficits)</t>
  </si>
  <si>
    <t>Date</t>
  </si>
  <si>
    <t xml:space="preserve">For Director  </t>
  </si>
  <si>
    <t>Finance costs</t>
  </si>
  <si>
    <t>Profit attributable to</t>
  </si>
  <si>
    <t>Total comprehensive income attributable to</t>
  </si>
  <si>
    <t>Other surpluses</t>
  </si>
  <si>
    <t>Deposits at financial institutions used as collateral</t>
  </si>
  <si>
    <t>Debentures, net</t>
  </si>
  <si>
    <t>Other comprehensive income (expense) :</t>
  </si>
  <si>
    <t>Exchange differences on translation</t>
  </si>
  <si>
    <t>Attributable to owners of the parent</t>
  </si>
  <si>
    <t>attributable to</t>
  </si>
  <si>
    <t>equity</t>
  </si>
  <si>
    <t xml:space="preserve">- Recognition of advance received for long-term </t>
  </si>
  <si>
    <t>- Finance lease receivable</t>
  </si>
  <si>
    <t>Cash paid for investments in associates</t>
  </si>
  <si>
    <t>Cash paid for investments in subsidiaries</t>
  </si>
  <si>
    <t>Cash paid for purchase of intangible assets</t>
  </si>
  <si>
    <t>Changes in payable for assets under construction</t>
  </si>
  <si>
    <t>on translation</t>
  </si>
  <si>
    <t>Exchange differences</t>
  </si>
  <si>
    <t>institutions used as collateral</t>
  </si>
  <si>
    <t>Dividend</t>
  </si>
  <si>
    <t>Dividend paid</t>
  </si>
  <si>
    <t>and  joint ventures, net</t>
  </si>
  <si>
    <t>Deficit from the change in the ownership interests</t>
  </si>
  <si>
    <t>in subsidiaries</t>
  </si>
  <si>
    <r>
      <t>Liabilities and equity</t>
    </r>
    <r>
      <rPr>
        <sz val="8"/>
        <color rgb="FF000000"/>
        <rFont val="Arial"/>
        <family val="2"/>
      </rPr>
      <t xml:space="preserve"> (continued)</t>
    </r>
  </si>
  <si>
    <t>Equity attributable to owners of the parent</t>
  </si>
  <si>
    <t>the change in</t>
  </si>
  <si>
    <t>Net increase (decrease) in cash and cash equivalents</t>
  </si>
  <si>
    <t>Share of profit from investments in associates</t>
  </si>
  <si>
    <t>Other receivables</t>
  </si>
  <si>
    <t>Deficit from</t>
  </si>
  <si>
    <t>the ownership</t>
  </si>
  <si>
    <t>Baht</t>
  </si>
  <si>
    <t>financial statements</t>
  </si>
  <si>
    <t>Consolidated financial statements</t>
  </si>
  <si>
    <t xml:space="preserve">Separate financial statements </t>
  </si>
  <si>
    <t xml:space="preserve">2,819,729,371 ordinary shares at par value </t>
  </si>
  <si>
    <t>Profit for the year</t>
  </si>
  <si>
    <t>for the year, net of tax</t>
  </si>
  <si>
    <t>Total comprehensive income for the year</t>
  </si>
  <si>
    <t>Changes in equity for the year</t>
  </si>
  <si>
    <t xml:space="preserve">  for the year</t>
  </si>
  <si>
    <t>Profit before income tax for the year</t>
  </si>
  <si>
    <t>Cash and cash equivalents at beginning of year</t>
  </si>
  <si>
    <t>Cash and cash equivalents at ending of year</t>
  </si>
  <si>
    <t xml:space="preserve"> deficits</t>
  </si>
  <si>
    <t>Other</t>
  </si>
  <si>
    <t>Cash paid for long-term loans to related parties</t>
  </si>
  <si>
    <t>Dividends receivable</t>
  </si>
  <si>
    <t xml:space="preserve">Basic earnings per share </t>
  </si>
  <si>
    <t>Other non-current assets, net</t>
  </si>
  <si>
    <t>Baht 10 per share</t>
  </si>
  <si>
    <t>of financial statements</t>
  </si>
  <si>
    <t>Legal reserved</t>
  </si>
  <si>
    <t>- Dividend income</t>
  </si>
  <si>
    <t xml:space="preserve">Cash received (paid) for deposits at financial </t>
  </si>
  <si>
    <t>Cash received from long-term loans to related parties</t>
  </si>
  <si>
    <t>Cash paid for repayments of debentures</t>
  </si>
  <si>
    <t>Net cash receipts from (payments in) financing activities</t>
  </si>
  <si>
    <t>Changes in dividend payable to non-controlling interests</t>
  </si>
  <si>
    <t xml:space="preserve">- Fuel, spare parts and supplies </t>
  </si>
  <si>
    <t>Fuel, spare parts and supplies, net</t>
  </si>
  <si>
    <t>Financial assets measured at amortised cost</t>
  </si>
  <si>
    <t>Short-term loans to related parties</t>
  </si>
  <si>
    <t>Financial assets measured at</t>
  </si>
  <si>
    <t>fair value through other comprehensive income</t>
  </si>
  <si>
    <t>Right-of-use assets, net</t>
  </si>
  <si>
    <t>Current portion of lease liabilities, net</t>
  </si>
  <si>
    <t>Current portion of debentures, net</t>
  </si>
  <si>
    <t>Lease liabilities, net</t>
  </si>
  <si>
    <t>Cash flow hedges</t>
  </si>
  <si>
    <t>Costs of hedging</t>
  </si>
  <si>
    <t>from investments in associates and joint ventures</t>
  </si>
  <si>
    <t>at fair value through other comprehensive income</t>
  </si>
  <si>
    <t xml:space="preserve">Cash paid for investments in financial assets </t>
  </si>
  <si>
    <t>Other comprehensive income (expense)</t>
  </si>
  <si>
    <t>Share of other</t>
  </si>
  <si>
    <t>comprehensive</t>
  </si>
  <si>
    <t>Changes in</t>
  </si>
  <si>
    <t>Costs of</t>
  </si>
  <si>
    <t>income (expense) from</t>
  </si>
  <si>
    <t>fair value of</t>
  </si>
  <si>
    <t>Cash flow</t>
  </si>
  <si>
    <t>hedging</t>
  </si>
  <si>
    <t>investments in associates</t>
  </si>
  <si>
    <t>other components</t>
  </si>
  <si>
    <t>equity investments</t>
  </si>
  <si>
    <t>hedge reserves</t>
  </si>
  <si>
    <t>reserves</t>
  </si>
  <si>
    <t>and joint ventures</t>
  </si>
  <si>
    <t>of equity</t>
  </si>
  <si>
    <t>Cash paid for liabilities under lease agreements</t>
  </si>
  <si>
    <t>Change in lease liabilities</t>
  </si>
  <si>
    <t>Assets not used in operation, net</t>
  </si>
  <si>
    <t>Cash paid for short-term loans to related parties</t>
  </si>
  <si>
    <t>Cash received from short-term loans to related parties</t>
  </si>
  <si>
    <t>Derivative liabilities</t>
  </si>
  <si>
    <t>Change in the ownership interests</t>
  </si>
  <si>
    <t>2,819,729,367 ordinary  shares paid-up at</t>
  </si>
  <si>
    <t xml:space="preserve">Total items that will be reclassified subsequently </t>
  </si>
  <si>
    <t>to profit or loss, net of tax</t>
  </si>
  <si>
    <t xml:space="preserve">Total Items that will not be reclassified subsequently </t>
  </si>
  <si>
    <t>- Loss on impairment of assets</t>
  </si>
  <si>
    <t xml:space="preserve">   in subsidiaries</t>
  </si>
  <si>
    <t>at amortised cost, net</t>
  </si>
  <si>
    <t>Derivative assets</t>
  </si>
  <si>
    <t>Effect of exchange rate on cash and cash equivalents</t>
  </si>
  <si>
    <t>Supplementary information</t>
  </si>
  <si>
    <t>Acquisitions of right to use assets under lease agreement</t>
  </si>
  <si>
    <t xml:space="preserve">Assets held-for-sale </t>
  </si>
  <si>
    <t>Liabilities held-for-sale</t>
  </si>
  <si>
    <t xml:space="preserve">Income tax on items that will be reclassified </t>
  </si>
  <si>
    <t>subsequently  to profit or loss</t>
  </si>
  <si>
    <t xml:space="preserve">Income tax on items that will not be reclassified  </t>
  </si>
  <si>
    <t>subsequently to profit or loss</t>
  </si>
  <si>
    <t>Less cash related to assets held-for-sale</t>
  </si>
  <si>
    <t>financial instruments, net</t>
  </si>
  <si>
    <t>Opening balance as at 1 January 2021</t>
  </si>
  <si>
    <t>Closing balance as at 31 December 2021</t>
  </si>
  <si>
    <t>Changes in payable for intangible assets</t>
  </si>
  <si>
    <t>Retentions</t>
  </si>
  <si>
    <t>Trade receivables, net</t>
  </si>
  <si>
    <t>Note</t>
  </si>
  <si>
    <t>Other comprehensive (expense) income</t>
  </si>
  <si>
    <t>Long-term loans from related parties, net</t>
  </si>
  <si>
    <t>Cash received from long-term loans from related parties</t>
  </si>
  <si>
    <t xml:space="preserve">   Profit for the year</t>
  </si>
  <si>
    <t>Total comprehensive income (expense)</t>
  </si>
  <si>
    <t xml:space="preserve">Cash paid for financing fees to financial institutions </t>
  </si>
  <si>
    <t>and a related party</t>
  </si>
  <si>
    <t xml:space="preserve">   Other comprehensive income (expense)</t>
  </si>
  <si>
    <t xml:space="preserve">      for the year</t>
  </si>
  <si>
    <t>Opening balance as at 1 January 2022</t>
  </si>
  <si>
    <t>Closing balance as at 31 December 2022</t>
  </si>
  <si>
    <t>As at 31 December 2022</t>
  </si>
  <si>
    <t>For the year ended 31 December 2022</t>
  </si>
  <si>
    <t>right to grant of assets</t>
  </si>
  <si>
    <t>8,20</t>
  </si>
  <si>
    <t>19,20</t>
  </si>
  <si>
    <t>Short-term loans from financial institutions</t>
  </si>
  <si>
    <t>31,40</t>
  </si>
  <si>
    <t>18,19,34</t>
  </si>
  <si>
    <t>Gain from remeasurement of equity investments</t>
  </si>
  <si>
    <t>33</t>
  </si>
  <si>
    <t>39</t>
  </si>
  <si>
    <t>Disposal of a subsidiary</t>
  </si>
  <si>
    <t>19</t>
  </si>
  <si>
    <t>Other comprehensive income for the year</t>
  </si>
  <si>
    <t>Cash paid for repayments of long-term loans from</t>
  </si>
  <si>
    <t>Cash paid from long-term loans from related parties</t>
  </si>
  <si>
    <t>- Reversal of deferred financing fees</t>
  </si>
  <si>
    <t>- Gain on sales of investments in subsidiaries</t>
  </si>
  <si>
    <t>- Share of profit from investments in subsidiaries</t>
  </si>
  <si>
    <t>16,40</t>
  </si>
  <si>
    <t>19,40</t>
  </si>
  <si>
    <t>25,40</t>
  </si>
  <si>
    <t>- Provisions for decommissioning cost of the power plants</t>
  </si>
  <si>
    <t>Cash received from sales of assets and liabilities held-for-sale</t>
  </si>
  <si>
    <t>14,40</t>
  </si>
  <si>
    <t>Gain (loss) from measurement of</t>
  </si>
  <si>
    <t xml:space="preserve">Share of other comprehensive expense </t>
  </si>
  <si>
    <t>- Loss from write-off spare parts and supplies</t>
  </si>
  <si>
    <t>-Gain on sale of assets and liabilities held-for-sale</t>
  </si>
  <si>
    <t xml:space="preserve">Cash received from the sale of investments in subsidiaries </t>
  </si>
  <si>
    <t>and a battery business</t>
  </si>
  <si>
    <t>Net cash payments in investing activities</t>
  </si>
  <si>
    <t>Cash paid for long-term loans to former shareholders</t>
  </si>
  <si>
    <t>Cash received from issuance of debentures</t>
  </si>
  <si>
    <t>Cash received from non-controlling interests from</t>
  </si>
  <si>
    <t>capital increase in subsidiaries</t>
  </si>
  <si>
    <t>Changes in payables for investments in a subsidiary</t>
  </si>
  <si>
    <t>Changes in dividend receivable from a subsidiary</t>
  </si>
  <si>
    <t>Changes in dividend receivable from a joint venture</t>
  </si>
  <si>
    <t>26,40</t>
  </si>
  <si>
    <t xml:space="preserve"> -  Legal reserve</t>
  </si>
  <si>
    <t>- Expected credit losses from trade receivables</t>
  </si>
  <si>
    <t>- Loss from obsolescence of spare parts and supplies</t>
  </si>
  <si>
    <t>- Realised loss on exchange rate from dividend income</t>
  </si>
  <si>
    <t>Cash paid for investments in joint ventures</t>
  </si>
  <si>
    <t>from the acquisition of investment in associates</t>
  </si>
  <si>
    <t>- Unrealised exchange (gain) loss</t>
  </si>
  <si>
    <t>The notes to the consolidated and separate financial statements on pages 16 to 109 are on integral part of these financial statements.</t>
  </si>
  <si>
    <t xml:space="preserve">Cash received (paid) for financial assets measured </t>
  </si>
  <si>
    <t xml:space="preserve">Establishment of subsidiaries and change in </t>
  </si>
  <si>
    <t xml:space="preserve">   the ownership interests in subsidiaries</t>
  </si>
  <si>
    <t>Current portion of long-term loans from a related party, net</t>
  </si>
  <si>
    <t>Current portion of long-term loans from financial institutions, net</t>
  </si>
  <si>
    <t>- Loss on disposal and write-off of plant and equipment, net</t>
  </si>
  <si>
    <t xml:space="preserve">- Unrealised (gain) loss from measurement </t>
  </si>
  <si>
    <t>of financial instruments</t>
  </si>
  <si>
    <t>Interest paid capitalised as property, plant and equipment</t>
  </si>
  <si>
    <t>Dividend paid to non-controlling interests of subsidiaries</t>
  </si>
  <si>
    <t>Cash paid from the change in non-controlling interests</t>
  </si>
  <si>
    <t>Cash received from short-term loans from financial institutions</t>
  </si>
  <si>
    <t>Cash received from long-term loans from financial institutions</t>
  </si>
  <si>
    <t>measured at fair value through other comprehensive income</t>
  </si>
  <si>
    <t>Cash paid  for purchase of property, plant and equipment</t>
  </si>
  <si>
    <t>Cash received from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</si>
</sst>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49">
    <font>
      <sz val="10"/>
      <color rgb="FF000000"/>
      <name val="Arial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8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 Unicode MS"/>
      <family val="2"/>
    </font>
    <font>
      <sz val="13"/>
      <name val="Browallia New"/>
      <family val="2"/>
    </font>
    <font>
      <sz val="8"/>
      <name val="Arial"/>
      <family val="2"/>
      <scheme val="minor"/>
    </font>
    <font>
      <sz val="11"/>
      <name val="Calibri"/>
      <family val="2"/>
    </font>
    <font>
      <b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sz val="10"/>
      <name val="Cordia New"/>
      <family val="2"/>
    </font>
    <font>
      <sz val="8"/>
      <color theme="9"/>
      <name val="Arial"/>
      <family val="2"/>
    </font>
    <font>
      <sz val="8"/>
      <color theme="9"/>
      <name val="Arial"/>
      <family val="2"/>
      <scheme val="minor"/>
    </font>
    <font>
      <sz val="9"/>
      <color theme="9"/>
      <name val="Arial"/>
      <family val="2"/>
    </font>
    <font>
      <b/>
      <sz val="9"/>
      <color theme="9"/>
      <name val="Arial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9"/>
      <color rgb="FF000000"/>
      <name val="Arial"/>
      <family val="2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Browallia New"/>
      <family val="2"/>
    </font>
    <font>
      <sz val="9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7" fillId="2" borderId="0"/>
    <xf numFmtId="0" fontId="7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7" fillId="9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8" fillId="14" borderId="0"/>
    <xf numFmtId="0" fontId="8" fillId="15" borderId="0"/>
    <xf numFmtId="0" fontId="8" fillId="16" borderId="0"/>
    <xf numFmtId="0" fontId="8" fillId="17" borderId="0"/>
    <xf numFmtId="0" fontId="8" fillId="18" borderId="0"/>
    <xf numFmtId="0" fontId="8" fillId="19" borderId="0"/>
    <xf numFmtId="0" fontId="8" fillId="20" borderId="0"/>
    <xf numFmtId="0" fontId="8" fillId="21" borderId="0"/>
    <xf numFmtId="0" fontId="8" fillId="22" borderId="0"/>
    <xf numFmtId="0" fontId="8" fillId="23" borderId="0"/>
    <xf numFmtId="0" fontId="8" fillId="24" borderId="0"/>
    <xf numFmtId="0" fontId="8" fillId="25" borderId="0"/>
    <xf numFmtId="0" fontId="9" fillId="26" borderId="0"/>
    <xf numFmtId="0" fontId="10" fillId="27" borderId="5"/>
    <xf numFmtId="0" fontId="11" fillId="28" borderId="6"/>
    <xf numFmtId="165" fontId="1" fillId="0" borderId="0"/>
    <xf numFmtId="165" fontId="1" fillId="0" borderId="0"/>
    <xf numFmtId="165" fontId="12" fillId="0" borderId="0"/>
    <xf numFmtId="0" fontId="13" fillId="0" borderId="0"/>
    <xf numFmtId="0" fontId="14" fillId="29" borderId="0"/>
    <xf numFmtId="0" fontId="15" fillId="0" borderId="7"/>
    <xf numFmtId="0" fontId="16" fillId="0" borderId="8"/>
    <xf numFmtId="0" fontId="17" fillId="0" borderId="9"/>
    <xf numFmtId="0" fontId="17" fillId="0" borderId="0"/>
    <xf numFmtId="0" fontId="18" fillId="30" borderId="5"/>
    <xf numFmtId="0" fontId="19" fillId="0" borderId="10"/>
    <xf numFmtId="0" fontId="20" fillId="31" borderId="0"/>
    <xf numFmtId="0" fontId="1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3" fillId="0" borderId="0"/>
    <xf numFmtId="0" fontId="21" fillId="27" borderId="11"/>
    <xf numFmtId="0" fontId="22" fillId="0" borderId="12"/>
    <xf numFmtId="0" fontId="23" fillId="0" borderId="0"/>
    <xf numFmtId="43" fontId="7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</cellStyleXfs>
  <cellXfs count="378">
    <xf numFmtId="0" fontId="0" fillId="0" borderId="0" xfId="0"/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2" xfId="0" applyNumberFormat="1" applyFont="1" applyFill="1" applyBorder="1" applyAlignment="1">
      <alignment horizontal="right" vertical="center"/>
    </xf>
    <xf numFmtId="166" fontId="6" fillId="32" borderId="1" xfId="0" applyNumberFormat="1" applyFont="1" applyFill="1" applyBorder="1" applyAlignment="1">
      <alignment vertical="center"/>
    </xf>
    <xf numFmtId="166" fontId="6" fillId="32" borderId="0" xfId="0" applyNumberFormat="1" applyFont="1" applyFill="1" applyAlignment="1">
      <alignment vertical="center"/>
    </xf>
    <xf numFmtId="168" fontId="5" fillId="32" borderId="0" xfId="0" applyNumberFormat="1" applyFont="1" applyFill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6" fillId="0" borderId="0" xfId="0" applyNumberFormat="1" applyFont="1"/>
    <xf numFmtId="166" fontId="25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right" vertical="center"/>
    </xf>
    <xf numFmtId="0" fontId="26" fillId="0" borderId="1" xfId="0" applyFont="1" applyBorder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7" fontId="25" fillId="32" borderId="0" xfId="0" applyNumberFormat="1" applyFont="1" applyFill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167" fontId="25" fillId="32" borderId="1" xfId="0" applyNumberFormat="1" applyFont="1" applyFill="1" applyBorder="1" applyAlignment="1">
      <alignment horizontal="right" vertical="center"/>
    </xf>
    <xf numFmtId="166" fontId="25" fillId="0" borderId="1" xfId="0" applyNumberFormat="1" applyFont="1" applyBorder="1" applyAlignment="1">
      <alignment vertical="center"/>
    </xf>
    <xf numFmtId="166" fontId="26" fillId="0" borderId="0" xfId="0" applyNumberFormat="1" applyFont="1" applyAlignment="1">
      <alignment vertical="center"/>
    </xf>
    <xf numFmtId="167" fontId="25" fillId="32" borderId="2" xfId="0" applyNumberFormat="1" applyFont="1" applyFill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30" fillId="0" borderId="0" xfId="0" applyNumberFormat="1" applyFont="1" applyFill="1" applyAlignment="1">
      <alignment horizontal="center" vertical="center"/>
    </xf>
    <xf numFmtId="167" fontId="31" fillId="32" borderId="0" xfId="41" applyNumberFormat="1" applyFont="1" applyFill="1" applyAlignment="1">
      <alignment vertical="center"/>
    </xf>
    <xf numFmtId="167" fontId="31" fillId="0" borderId="0" xfId="0" applyNumberFormat="1" applyFont="1" applyFill="1" applyAlignment="1">
      <alignment vertical="center"/>
    </xf>
    <xf numFmtId="167" fontId="31" fillId="32" borderId="0" xfId="49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171" fontId="34" fillId="0" borderId="0" xfId="0" applyNumberFormat="1" applyFont="1" applyAlignment="1">
      <alignment vertical="center"/>
    </xf>
    <xf numFmtId="49" fontId="33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172" fontId="33" fillId="0" borderId="0" xfId="0" applyNumberFormat="1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172" fontId="33" fillId="0" borderId="0" xfId="0" applyNumberFormat="1" applyFont="1" applyAlignment="1">
      <alignment horizontal="right" vertical="center"/>
    </xf>
    <xf numFmtId="165" fontId="34" fillId="0" borderId="0" xfId="0" applyNumberFormat="1" applyFont="1" applyAlignment="1">
      <alignment vertical="center"/>
    </xf>
    <xf numFmtId="172" fontId="34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172" fontId="34" fillId="0" borderId="0" xfId="0" applyNumberFormat="1" applyFont="1" applyAlignment="1">
      <alignment horizontal="right" vertical="center"/>
    </xf>
    <xf numFmtId="167" fontId="34" fillId="0" borderId="0" xfId="0" applyNumberFormat="1" applyFont="1" applyAlignment="1">
      <alignment horizontal="right" vertical="center"/>
    </xf>
    <xf numFmtId="173" fontId="34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49" fontId="34" fillId="0" borderId="0" xfId="0" applyNumberFormat="1" applyFont="1" applyAlignment="1">
      <alignment horizontal="left" vertical="center"/>
    </xf>
    <xf numFmtId="49" fontId="33" fillId="0" borderId="0" xfId="0" applyNumberFormat="1" applyFont="1" applyAlignment="1">
      <alignment vertical="center"/>
    </xf>
    <xf numFmtId="172" fontId="34" fillId="32" borderId="0" xfId="0" applyNumberFormat="1" applyFont="1" applyFill="1" applyAlignment="1">
      <alignment horizontal="right" vertical="center"/>
    </xf>
    <xf numFmtId="172" fontId="33" fillId="32" borderId="0" xfId="0" applyNumberFormat="1" applyFont="1" applyFill="1" applyAlignment="1">
      <alignment horizontal="center" vertical="center"/>
    </xf>
    <xf numFmtId="172" fontId="34" fillId="32" borderId="2" xfId="0" applyNumberFormat="1" applyFont="1" applyFill="1" applyBorder="1" applyAlignment="1">
      <alignment horizontal="right" vertical="center"/>
    </xf>
    <xf numFmtId="166" fontId="33" fillId="0" borderId="0" xfId="0" applyNumberFormat="1" applyFont="1" applyAlignment="1">
      <alignment vertical="center"/>
    </xf>
    <xf numFmtId="168" fontId="34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right" vertical="center"/>
    </xf>
    <xf numFmtId="167" fontId="33" fillId="0" borderId="0" xfId="0" applyNumberFormat="1" applyFont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171" fontId="34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vertical="center"/>
    </xf>
    <xf numFmtId="166" fontId="34" fillId="0" borderId="0" xfId="0" applyNumberFormat="1" applyFont="1" applyAlignment="1">
      <alignment horizontal="center" vertical="center"/>
    </xf>
    <xf numFmtId="167" fontId="31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7" fontId="36" fillId="0" borderId="1" xfId="0" applyNumberFormat="1" applyFont="1" applyBorder="1" applyAlignment="1">
      <alignment horizontal="right" vertical="center"/>
    </xf>
    <xf numFmtId="165" fontId="36" fillId="0" borderId="0" xfId="0" applyNumberFormat="1" applyFont="1" applyAlignment="1">
      <alignment horizontal="center" vertical="center"/>
    </xf>
    <xf numFmtId="166" fontId="33" fillId="0" borderId="1" xfId="0" applyNumberFormat="1" applyFont="1" applyBorder="1" applyAlignment="1">
      <alignment horizontal="center" vertical="center"/>
    </xf>
    <xf numFmtId="165" fontId="36" fillId="0" borderId="0" xfId="0" applyNumberFormat="1" applyFont="1" applyAlignment="1">
      <alignment vertical="center"/>
    </xf>
    <xf numFmtId="167" fontId="31" fillId="32" borderId="0" xfId="0" applyNumberFormat="1" applyFont="1" applyFill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66" fontId="34" fillId="0" borderId="0" xfId="0" applyNumberFormat="1" applyFont="1" applyFill="1" applyAlignment="1">
      <alignment horizontal="center" vertical="center"/>
    </xf>
    <xf numFmtId="166" fontId="34" fillId="0" borderId="0" xfId="0" applyNumberFormat="1" applyFont="1" applyFill="1" applyAlignment="1">
      <alignment vertical="center"/>
    </xf>
    <xf numFmtId="166" fontId="31" fillId="32" borderId="0" xfId="0" applyNumberFormat="1" applyFont="1" applyFill="1" applyAlignment="1">
      <alignment vertical="center"/>
    </xf>
    <xf numFmtId="166" fontId="31" fillId="0" borderId="0" xfId="50" applyNumberFormat="1" applyFont="1" applyFill="1" applyBorder="1" applyAlignment="1">
      <alignment horizontal="left" vertical="center"/>
    </xf>
    <xf numFmtId="167" fontId="31" fillId="32" borderId="1" xfId="0" applyNumberFormat="1" applyFont="1" applyFill="1" applyBorder="1" applyAlignment="1">
      <alignment horizontal="right" vertical="center"/>
    </xf>
    <xf numFmtId="167" fontId="31" fillId="32" borderId="0" xfId="0" applyNumberFormat="1" applyFont="1" applyFill="1" applyAlignment="1">
      <alignment vertical="center"/>
    </xf>
    <xf numFmtId="167" fontId="31" fillId="0" borderId="0" xfId="0" applyNumberFormat="1" applyFont="1" applyAlignment="1">
      <alignment vertical="center"/>
    </xf>
    <xf numFmtId="167" fontId="31" fillId="0" borderId="0" xfId="0" applyNumberFormat="1" applyFont="1" applyFill="1" applyAlignment="1">
      <alignment horizontal="right" vertical="center"/>
    </xf>
    <xf numFmtId="166" fontId="31" fillId="0" borderId="0" xfId="0" applyNumberFormat="1" applyFont="1" applyFill="1" applyAlignment="1">
      <alignment vertical="center"/>
    </xf>
    <xf numFmtId="167" fontId="31" fillId="32" borderId="0" xfId="50" applyNumberFormat="1" applyFont="1" applyFill="1" applyBorder="1" applyAlignment="1">
      <alignment horizontal="right" vertical="center"/>
    </xf>
    <xf numFmtId="167" fontId="31" fillId="0" borderId="0" xfId="50" applyNumberFormat="1" applyFont="1" applyFill="1" applyBorder="1" applyAlignment="1">
      <alignment horizontal="left" vertical="center"/>
    </xf>
    <xf numFmtId="167" fontId="31" fillId="0" borderId="0" xfId="50" applyNumberFormat="1" applyFont="1" applyFill="1" applyBorder="1" applyAlignment="1">
      <alignment horizontal="right" vertical="center"/>
    </xf>
    <xf numFmtId="167" fontId="31" fillId="32" borderId="13" xfId="50" applyNumberFormat="1" applyFont="1" applyFill="1" applyBorder="1" applyAlignment="1">
      <alignment horizontal="right" vertical="center"/>
    </xf>
    <xf numFmtId="167" fontId="31" fillId="0" borderId="13" xfId="50" applyNumberFormat="1" applyFont="1" applyFill="1" applyBorder="1" applyAlignment="1">
      <alignment horizontal="right" vertical="center"/>
    </xf>
    <xf numFmtId="167" fontId="31" fillId="32" borderId="1" xfId="50" applyNumberFormat="1" applyFont="1" applyFill="1" applyBorder="1" applyAlignment="1">
      <alignment horizontal="right" vertical="center"/>
    </xf>
    <xf numFmtId="167" fontId="31" fillId="0" borderId="1" xfId="50" applyNumberFormat="1" applyFont="1" applyFill="1" applyBorder="1" applyAlignment="1">
      <alignment horizontal="right" vertical="center"/>
    </xf>
    <xf numFmtId="167" fontId="31" fillId="32" borderId="1" xfId="0" applyNumberFormat="1" applyFont="1" applyFill="1" applyBorder="1" applyAlignment="1">
      <alignment vertical="center"/>
    </xf>
    <xf numFmtId="164" fontId="31" fillId="0" borderId="0" xfId="0" applyNumberFormat="1" applyFont="1" applyAlignment="1">
      <alignment vertical="center"/>
    </xf>
    <xf numFmtId="164" fontId="31" fillId="0" borderId="0" xfId="0" applyNumberFormat="1" applyFont="1" applyAlignment="1">
      <alignment horizontal="center" vertical="center"/>
    </xf>
    <xf numFmtId="166" fontId="31" fillId="0" borderId="0" xfId="50" applyNumberFormat="1" applyFont="1" applyFill="1" applyBorder="1" applyAlignment="1">
      <alignment vertical="center"/>
    </xf>
    <xf numFmtId="170" fontId="34" fillId="0" borderId="0" xfId="0" applyNumberFormat="1" applyFont="1" applyAlignment="1">
      <alignment horizontal="center" vertical="center"/>
    </xf>
    <xf numFmtId="167" fontId="31" fillId="32" borderId="2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34" fillId="0" borderId="0" xfId="0" quotePrefix="1" applyNumberFormat="1" applyFont="1" applyFill="1" applyAlignment="1">
      <alignment vertical="center"/>
    </xf>
    <xf numFmtId="166" fontId="34" fillId="0" borderId="0" xfId="0" quotePrefix="1" applyNumberFormat="1" applyFont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9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31" fillId="0" borderId="0" xfId="0" applyNumberFormat="1" applyFont="1" applyFill="1" applyBorder="1" applyAlignment="1">
      <alignment horizontal="right" vertical="center"/>
    </xf>
    <xf numFmtId="172" fontId="34" fillId="32" borderId="14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7" fontId="31" fillId="0" borderId="0" xfId="41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7" fontId="31" fillId="0" borderId="0" xfId="49" applyNumberFormat="1" applyFont="1" applyFill="1" applyAlignment="1">
      <alignment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/>
    <xf numFmtId="167" fontId="26" fillId="0" borderId="0" xfId="0" applyNumberFormat="1" applyFont="1" applyFill="1" applyAlignment="1">
      <alignment horizontal="right" vertical="center"/>
    </xf>
    <xf numFmtId="166" fontId="25" fillId="0" borderId="1" xfId="0" applyNumberFormat="1" applyFont="1" applyFill="1" applyBorder="1" applyAlignment="1">
      <alignment vertical="center"/>
    </xf>
    <xf numFmtId="167" fontId="31" fillId="0" borderId="1" xfId="0" applyNumberFormat="1" applyFont="1" applyFill="1" applyBorder="1" applyAlignment="1">
      <alignment horizontal="right" vertical="center"/>
    </xf>
    <xf numFmtId="167" fontId="36" fillId="0" borderId="1" xfId="0" applyNumberFormat="1" applyFont="1" applyFill="1" applyBorder="1" applyAlignment="1">
      <alignment horizontal="right" vertical="center"/>
    </xf>
    <xf numFmtId="167" fontId="31" fillId="0" borderId="1" xfId="0" applyNumberFormat="1" applyFont="1" applyFill="1" applyBorder="1" applyAlignment="1">
      <alignment vertical="center"/>
    </xf>
    <xf numFmtId="167" fontId="31" fillId="0" borderId="2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66" fontId="39" fillId="0" borderId="0" xfId="0" applyNumberFormat="1" applyFont="1" applyFill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66" fontId="40" fillId="0" borderId="0" xfId="0" applyNumberFormat="1" applyFont="1" applyAlignment="1">
      <alignment horizontal="center" vertical="center"/>
    </xf>
    <xf numFmtId="166" fontId="31" fillId="0" borderId="0" xfId="0" applyNumberFormat="1" applyFont="1" applyFill="1" applyAlignment="1">
      <alignment horizontal="center" vertical="center"/>
    </xf>
    <xf numFmtId="166" fontId="3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25" fillId="0" borderId="0" xfId="51" applyNumberFormat="1" applyFont="1" applyFill="1" applyAlignment="1">
      <alignment vertical="center"/>
    </xf>
    <xf numFmtId="0" fontId="40" fillId="0" borderId="0" xfId="51" applyFont="1" applyFill="1" applyAlignment="1">
      <alignment horizontal="center" vertical="center"/>
    </xf>
    <xf numFmtId="166" fontId="25" fillId="0" borderId="0" xfId="51" applyNumberFormat="1" applyFont="1" applyFill="1" applyAlignment="1">
      <alignment horizontal="center" vertical="center"/>
    </xf>
    <xf numFmtId="167" fontId="25" fillId="0" borderId="0" xfId="51" applyNumberFormat="1" applyFont="1" applyFill="1" applyAlignment="1">
      <alignment horizontal="right" vertical="center"/>
    </xf>
    <xf numFmtId="166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vertical="center"/>
    </xf>
    <xf numFmtId="167" fontId="29" fillId="0" borderId="0" xfId="0" applyNumberFormat="1" applyFont="1" applyFill="1" applyAlignment="1">
      <alignment horizontal="right" vertical="center"/>
    </xf>
    <xf numFmtId="166" fontId="40" fillId="0" borderId="0" xfId="0" applyNumberFormat="1" applyFont="1" applyFill="1" applyAlignment="1">
      <alignment horizontal="center" vertical="center"/>
    </xf>
    <xf numFmtId="166" fontId="40" fillId="0" borderId="1" xfId="0" applyNumberFormat="1" applyFont="1" applyFill="1" applyBorder="1" applyAlignment="1"/>
    <xf numFmtId="166" fontId="27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right" vertical="center"/>
    </xf>
    <xf numFmtId="165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horizontal="center" vertical="center"/>
    </xf>
    <xf numFmtId="166" fontId="25" fillId="0" borderId="0" xfId="44" applyNumberFormat="1" applyFont="1" applyFill="1" applyAlignment="1">
      <alignment vertical="center"/>
    </xf>
    <xf numFmtId="167" fontId="25" fillId="0" borderId="0" xfId="44" applyNumberFormat="1" applyFont="1" applyFill="1" applyAlignment="1">
      <alignment horizontal="right" vertical="center"/>
    </xf>
    <xf numFmtId="164" fontId="31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vertical="center"/>
    </xf>
    <xf numFmtId="166" fontId="27" fillId="0" borderId="0" xfId="51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0" xfId="51" applyNumberFormat="1" applyFont="1" applyFill="1" applyAlignment="1">
      <alignment horizontal="center" vertical="center"/>
    </xf>
    <xf numFmtId="166" fontId="31" fillId="0" borderId="0" xfId="0" quotePrefix="1" applyNumberFormat="1" applyFont="1" applyFill="1" applyAlignment="1">
      <alignment vertical="center"/>
    </xf>
    <xf numFmtId="0" fontId="33" fillId="0" borderId="0" xfId="0" applyFont="1" applyAlignment="1">
      <alignment horizontal="center" vertical="center"/>
    </xf>
    <xf numFmtId="167" fontId="6" fillId="32" borderId="14" xfId="0" applyNumberFormat="1" applyFont="1" applyFill="1" applyBorder="1" applyAlignment="1">
      <alignment horizontal="right" vertical="center"/>
    </xf>
    <xf numFmtId="167" fontId="25" fillId="32" borderId="14" xfId="0" applyNumberFormat="1" applyFont="1" applyFill="1" applyBorder="1" applyAlignment="1">
      <alignment horizontal="right" vertical="center"/>
    </xf>
    <xf numFmtId="0" fontId="33" fillId="0" borderId="14" xfId="0" applyFont="1" applyBorder="1" applyAlignment="1">
      <alignment vertical="center"/>
    </xf>
    <xf numFmtId="0" fontId="33" fillId="0" borderId="14" xfId="0" applyFont="1" applyBorder="1" applyAlignment="1">
      <alignment horizontal="right" vertical="center"/>
    </xf>
    <xf numFmtId="0" fontId="33" fillId="0" borderId="14" xfId="0" applyFont="1" applyBorder="1" applyAlignment="1">
      <alignment horizontal="center" vertical="center"/>
    </xf>
    <xf numFmtId="172" fontId="33" fillId="0" borderId="14" xfId="0" applyNumberFormat="1" applyFont="1" applyBorder="1" applyAlignment="1">
      <alignment horizontal="right" vertical="center"/>
    </xf>
    <xf numFmtId="49" fontId="34" fillId="0" borderId="0" xfId="0" applyNumberFormat="1" applyFont="1" applyAlignment="1">
      <alignment horizontal="center" vertical="center"/>
    </xf>
    <xf numFmtId="172" fontId="34" fillId="0" borderId="14" xfId="0" applyNumberFormat="1" applyFont="1" applyBorder="1" applyAlignment="1">
      <alignment horizontal="right" vertical="center"/>
    </xf>
    <xf numFmtId="0" fontId="34" fillId="0" borderId="14" xfId="0" applyFont="1" applyBorder="1" applyAlignment="1">
      <alignment vertical="center"/>
    </xf>
    <xf numFmtId="172" fontId="34" fillId="0" borderId="14" xfId="0" applyNumberFormat="1" applyFont="1" applyBorder="1" applyAlignment="1">
      <alignment vertical="center"/>
    </xf>
    <xf numFmtId="171" fontId="34" fillId="0" borderId="14" xfId="0" applyNumberFormat="1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13" xfId="0" applyFont="1" applyBorder="1" applyAlignment="1">
      <alignment vertical="center"/>
    </xf>
    <xf numFmtId="166" fontId="36" fillId="0" borderId="3" xfId="0" applyNumberFormat="1" applyFont="1" applyBorder="1" applyAlignment="1">
      <alignment horizontal="right" vertical="center"/>
    </xf>
    <xf numFmtId="166" fontId="36" fillId="0" borderId="3" xfId="0" applyNumberFormat="1" applyFont="1" applyBorder="1" applyAlignment="1">
      <alignment horizontal="center" vertical="center"/>
    </xf>
    <xf numFmtId="0" fontId="36" fillId="0" borderId="0" xfId="49" applyNumberFormat="1" applyFont="1" applyFill="1" applyBorder="1" applyAlignment="1">
      <alignment horizontal="right" vertical="center"/>
    </xf>
    <xf numFmtId="0" fontId="36" fillId="0" borderId="0" xfId="49" applyNumberFormat="1" applyFont="1" applyFill="1" applyBorder="1" applyAlignment="1">
      <alignment horizontal="center" vertical="center"/>
    </xf>
    <xf numFmtId="0" fontId="36" fillId="0" borderId="0" xfId="49" applyNumberFormat="1" applyFont="1" applyFill="1" applyAlignment="1">
      <alignment horizontal="right" vertical="center"/>
    </xf>
    <xf numFmtId="0" fontId="36" fillId="0" borderId="0" xfId="49" applyNumberFormat="1" applyFont="1" applyFill="1" applyAlignment="1">
      <alignment horizontal="center" vertical="center"/>
    </xf>
    <xf numFmtId="0" fontId="42" fillId="0" borderId="3" xfId="49" applyNumberFormat="1" applyFont="1" applyFill="1" applyBorder="1" applyAlignment="1">
      <alignment horizontal="right" vertical="center"/>
    </xf>
    <xf numFmtId="0" fontId="42" fillId="0" borderId="0" xfId="49" applyNumberFormat="1" applyFont="1" applyFill="1" applyBorder="1" applyAlignment="1">
      <alignment horizontal="center" vertical="center"/>
    </xf>
    <xf numFmtId="167" fontId="30" fillId="0" borderId="0" xfId="49" applyNumberFormat="1" applyFont="1" applyFill="1" applyBorder="1" applyAlignment="1">
      <alignment horizontal="right" vertical="center"/>
    </xf>
    <xf numFmtId="167" fontId="30" fillId="0" borderId="0" xfId="52" applyNumberFormat="1" applyFont="1" applyAlignment="1">
      <alignment vertical="center"/>
    </xf>
    <xf numFmtId="167" fontId="30" fillId="0" borderId="0" xfId="0" applyNumberFormat="1" applyFont="1" applyAlignment="1">
      <alignment vertical="center"/>
    </xf>
    <xf numFmtId="167" fontId="30" fillId="32" borderId="0" xfId="49" applyNumberFormat="1" applyFont="1" applyFill="1" applyBorder="1" applyAlignment="1">
      <alignment horizontal="right" vertical="center"/>
    </xf>
    <xf numFmtId="166" fontId="34" fillId="0" borderId="14" xfId="0" applyNumberFormat="1" applyFont="1" applyBorder="1" applyAlignment="1">
      <alignment vertical="center"/>
    </xf>
    <xf numFmtId="0" fontId="34" fillId="0" borderId="14" xfId="0" applyFont="1" applyBorder="1" applyAlignment="1">
      <alignment horizontal="right" vertical="center"/>
    </xf>
    <xf numFmtId="166" fontId="30" fillId="0" borderId="0" xfId="0" applyNumberFormat="1" applyFont="1" applyAlignment="1">
      <alignment vertical="center"/>
    </xf>
    <xf numFmtId="166" fontId="31" fillId="0" borderId="0" xfId="50" applyNumberFormat="1" applyFont="1" applyAlignment="1">
      <alignment vertical="center"/>
    </xf>
    <xf numFmtId="166" fontId="31" fillId="0" borderId="0" xfId="50" applyNumberFormat="1" applyFont="1" applyAlignment="1">
      <alignment horizontal="center" vertical="center"/>
    </xf>
    <xf numFmtId="167" fontId="31" fillId="0" borderId="0" xfId="50" applyNumberFormat="1" applyFont="1" applyAlignment="1">
      <alignment horizontal="right" vertical="center"/>
    </xf>
    <xf numFmtId="167" fontId="31" fillId="32" borderId="0" xfId="50" applyNumberFormat="1" applyFont="1" applyFill="1" applyAlignment="1">
      <alignment horizontal="right" vertical="center"/>
    </xf>
    <xf numFmtId="43" fontId="31" fillId="0" borderId="0" xfId="49" applyFont="1" applyAlignment="1">
      <alignment horizontal="right" vertical="center"/>
    </xf>
    <xf numFmtId="43" fontId="31" fillId="0" borderId="0" xfId="49" applyFont="1" applyFill="1" applyAlignment="1">
      <alignment horizontal="right" vertical="center"/>
    </xf>
    <xf numFmtId="167" fontId="30" fillId="32" borderId="0" xfId="0" applyNumberFormat="1" applyFont="1" applyFill="1" applyAlignment="1">
      <alignment horizontal="right" vertical="center"/>
    </xf>
    <xf numFmtId="167" fontId="30" fillId="32" borderId="0" xfId="0" applyNumberFormat="1" applyFont="1" applyFill="1" applyBorder="1" applyAlignment="1">
      <alignment horizontal="right" vertical="center"/>
    </xf>
    <xf numFmtId="167" fontId="30" fillId="32" borderId="14" xfId="0" applyNumberFormat="1" applyFont="1" applyFill="1" applyBorder="1" applyAlignment="1">
      <alignment horizontal="right" vertical="center"/>
    </xf>
    <xf numFmtId="169" fontId="25" fillId="32" borderId="0" xfId="0" applyNumberFormat="1" applyFont="1" applyFill="1" applyAlignment="1">
      <alignment horizontal="right" vertical="center"/>
    </xf>
    <xf numFmtId="167" fontId="43" fillId="32" borderId="0" xfId="50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5" fillId="32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14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172" fontId="34" fillId="0" borderId="0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horizontal="right" vertical="center"/>
    </xf>
    <xf numFmtId="172" fontId="34" fillId="0" borderId="0" xfId="0" applyNumberFormat="1" applyFont="1" applyFill="1" applyAlignment="1">
      <alignment horizontal="right" vertical="center"/>
    </xf>
    <xf numFmtId="171" fontId="34" fillId="0" borderId="0" xfId="0" applyNumberFormat="1" applyFont="1" applyFill="1" applyAlignment="1">
      <alignment vertical="center"/>
    </xf>
    <xf numFmtId="164" fontId="31" fillId="0" borderId="0" xfId="0" applyNumberFormat="1" applyFont="1" applyFill="1" applyAlignment="1">
      <alignment vertical="center"/>
    </xf>
    <xf numFmtId="164" fontId="31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Border="1" applyAlignment="1">
      <alignment horizontal="center" vertical="center"/>
    </xf>
    <xf numFmtId="167" fontId="36" fillId="0" borderId="0" xfId="0" applyNumberFormat="1" applyFont="1" applyFill="1" applyBorder="1" applyAlignment="1">
      <alignment horizontal="right" vertical="center"/>
    </xf>
    <xf numFmtId="167" fontId="36" fillId="32" borderId="0" xfId="0" applyNumberFormat="1" applyFont="1" applyFill="1" applyBorder="1" applyAlignment="1">
      <alignment horizontal="right" vertical="center"/>
    </xf>
    <xf numFmtId="166" fontId="34" fillId="0" borderId="14" xfId="0" applyNumberFormat="1" applyFont="1" applyFill="1" applyBorder="1" applyAlignment="1">
      <alignment vertical="center"/>
    </xf>
    <xf numFmtId="166" fontId="33" fillId="0" borderId="14" xfId="0" applyNumberFormat="1" applyFont="1" applyFill="1" applyBorder="1" applyAlignment="1">
      <alignment vertical="center"/>
    </xf>
    <xf numFmtId="166" fontId="34" fillId="0" borderId="14" xfId="0" applyNumberFormat="1" applyFont="1" applyFill="1" applyBorder="1" applyAlignment="1">
      <alignment horizontal="center" vertical="center"/>
    </xf>
    <xf numFmtId="167" fontId="31" fillId="0" borderId="14" xfId="0" applyNumberFormat="1" applyFont="1" applyFill="1" applyBorder="1" applyAlignment="1">
      <alignment vertical="center"/>
    </xf>
    <xf numFmtId="164" fontId="31" fillId="0" borderId="14" xfId="0" applyNumberFormat="1" applyFont="1" applyFill="1" applyBorder="1" applyAlignment="1">
      <alignment vertical="center"/>
    </xf>
    <xf numFmtId="164" fontId="31" fillId="0" borderId="14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166" fontId="31" fillId="0" borderId="0" xfId="50" applyNumberFormat="1" applyFont="1" applyFill="1" applyAlignment="1">
      <alignment vertical="center"/>
    </xf>
    <xf numFmtId="166" fontId="31" fillId="0" borderId="0" xfId="50" applyNumberFormat="1" applyFont="1" applyFill="1" applyAlignment="1">
      <alignment horizontal="center" vertical="center"/>
    </xf>
    <xf numFmtId="167" fontId="31" fillId="0" borderId="0" xfId="50" applyNumberFormat="1" applyFont="1" applyFill="1" applyAlignment="1">
      <alignment horizontal="right" vertical="center"/>
    </xf>
    <xf numFmtId="49" fontId="34" fillId="0" borderId="0" xfId="0" applyNumberFormat="1" applyFont="1" applyFill="1" applyAlignment="1">
      <alignment horizontal="left" vertical="center"/>
    </xf>
    <xf numFmtId="49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vertical="center"/>
    </xf>
    <xf numFmtId="165" fontId="36" fillId="0" borderId="0" xfId="0" applyNumberFormat="1" applyFont="1" applyFill="1" applyAlignment="1">
      <alignment vertical="center"/>
    </xf>
    <xf numFmtId="167" fontId="43" fillId="0" borderId="0" xfId="50" applyNumberFormat="1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167" fontId="6" fillId="0" borderId="14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right" vertical="center"/>
    </xf>
    <xf numFmtId="167" fontId="30" fillId="0" borderId="0" xfId="0" applyNumberFormat="1" applyFont="1" applyFill="1" applyBorder="1" applyAlignment="1">
      <alignment horizontal="right" vertical="center"/>
    </xf>
    <xf numFmtId="167" fontId="30" fillId="0" borderId="14" xfId="0" applyNumberFormat="1" applyFont="1" applyFill="1" applyBorder="1" applyAlignment="1">
      <alignment horizontal="right" vertical="center"/>
    </xf>
    <xf numFmtId="172" fontId="34" fillId="0" borderId="14" xfId="0" applyNumberFormat="1" applyFont="1" applyFill="1" applyBorder="1" applyAlignment="1">
      <alignment horizontal="right" vertical="center"/>
    </xf>
    <xf numFmtId="49" fontId="34" fillId="0" borderId="0" xfId="0" applyNumberFormat="1" applyFont="1" applyFill="1" applyAlignment="1">
      <alignment horizontal="center" vertical="center"/>
    </xf>
    <xf numFmtId="172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72" fontId="34" fillId="0" borderId="2" xfId="0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right" vertical="center"/>
    </xf>
    <xf numFmtId="172" fontId="33" fillId="0" borderId="0" xfId="0" applyNumberFormat="1" applyFont="1" applyFill="1" applyAlignment="1">
      <alignment horizontal="right" vertical="center"/>
    </xf>
    <xf numFmtId="167" fontId="34" fillId="0" borderId="0" xfId="0" applyNumberFormat="1" applyFont="1" applyFill="1" applyAlignment="1">
      <alignment horizontal="right" vertical="center"/>
    </xf>
    <xf numFmtId="167" fontId="30" fillId="0" borderId="0" xfId="0" applyNumberFormat="1" applyFont="1" applyFill="1" applyAlignment="1">
      <alignment vertical="center"/>
    </xf>
    <xf numFmtId="167" fontId="30" fillId="0" borderId="0" xfId="52" applyNumberFormat="1" applyFont="1" applyFill="1" applyAlignment="1">
      <alignment vertical="center"/>
    </xf>
    <xf numFmtId="171" fontId="34" fillId="0" borderId="0" xfId="0" applyNumberFormat="1" applyFont="1" applyFill="1" applyAlignment="1">
      <alignment horizontal="right" vertical="center"/>
    </xf>
    <xf numFmtId="166" fontId="36" fillId="0" borderId="0" xfId="0" applyNumberFormat="1" applyFont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166" fontId="31" fillId="0" borderId="0" xfId="50" applyNumberFormat="1" applyFont="1" applyFill="1" applyBorder="1" applyAlignment="1">
      <alignment horizontal="center" vertical="center"/>
    </xf>
    <xf numFmtId="170" fontId="30" fillId="0" borderId="0" xfId="41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" fillId="0" borderId="0" xfId="0" applyNumberFormat="1" applyFont="1" applyBorder="1" applyAlignment="1">
      <alignment vertical="center"/>
    </xf>
    <xf numFmtId="166" fontId="39" fillId="0" borderId="0" xfId="51" applyNumberFormat="1" applyFont="1" applyFill="1" applyAlignment="1">
      <alignment horizontal="center" vertical="center"/>
    </xf>
    <xf numFmtId="166" fontId="31" fillId="0" borderId="0" xfId="51" applyNumberFormat="1" applyFont="1" applyFill="1" applyAlignment="1">
      <alignment horizontal="center" vertical="center"/>
    </xf>
    <xf numFmtId="166" fontId="4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4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Fill="1" applyAlignment="1">
      <alignment horizontal="justify" vertical="center"/>
    </xf>
    <xf numFmtId="166" fontId="26" fillId="0" borderId="1" xfId="0" applyNumberFormat="1" applyFont="1" applyFill="1" applyBorder="1" applyAlignment="1">
      <alignment vertical="center"/>
    </xf>
    <xf numFmtId="0" fontId="40" fillId="0" borderId="1" xfId="0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center" vertical="center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Fill="1" applyAlignment="1">
      <alignment vertical="center"/>
    </xf>
    <xf numFmtId="166" fontId="26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/>
    </xf>
    <xf numFmtId="167" fontId="25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right" vertical="center"/>
    </xf>
    <xf numFmtId="171" fontId="46" fillId="0" borderId="0" xfId="0" applyNumberFormat="1" applyFont="1" applyAlignment="1">
      <alignment vertical="center"/>
    </xf>
    <xf numFmtId="49" fontId="45" fillId="0" borderId="14" xfId="0" applyNumberFormat="1" applyFont="1" applyBorder="1" applyAlignment="1">
      <alignment vertical="center"/>
    </xf>
    <xf numFmtId="166" fontId="45" fillId="0" borderId="0" xfId="0" applyNumberFormat="1" applyFont="1" applyAlignment="1">
      <alignment vertical="center"/>
    </xf>
    <xf numFmtId="172" fontId="4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72" fontId="45" fillId="0" borderId="0" xfId="0" applyNumberFormat="1" applyFont="1" applyAlignment="1">
      <alignment horizontal="right" vertical="center"/>
    </xf>
    <xf numFmtId="166" fontId="45" fillId="0" borderId="14" xfId="0" applyNumberFormat="1" applyFont="1" applyBorder="1" applyAlignment="1">
      <alignment vertical="center"/>
    </xf>
    <xf numFmtId="0" fontId="45" fillId="0" borderId="14" xfId="0" applyFont="1" applyBorder="1" applyAlignment="1">
      <alignment vertical="center"/>
    </xf>
    <xf numFmtId="172" fontId="46" fillId="0" borderId="14" xfId="0" applyNumberFormat="1" applyFont="1" applyBorder="1" applyAlignment="1">
      <alignment vertical="center"/>
    </xf>
    <xf numFmtId="0" fontId="46" fillId="0" borderId="14" xfId="0" applyFont="1" applyBorder="1" applyAlignment="1">
      <alignment vertical="center"/>
    </xf>
    <xf numFmtId="0" fontId="47" fillId="0" borderId="13" xfId="0" applyFont="1" applyBorder="1" applyAlignment="1">
      <alignment vertical="center"/>
    </xf>
    <xf numFmtId="166" fontId="46" fillId="0" borderId="0" xfId="0" applyNumberFormat="1" applyFont="1" applyAlignment="1">
      <alignment horizontal="center" vertical="center"/>
    </xf>
    <xf numFmtId="167" fontId="48" fillId="0" borderId="0" xfId="0" applyNumberFormat="1" applyFont="1" applyAlignment="1">
      <alignment horizontal="right" vertical="center"/>
    </xf>
    <xf numFmtId="166" fontId="48" fillId="0" borderId="0" xfId="0" applyNumberFormat="1" applyFont="1" applyFill="1" applyAlignment="1">
      <alignment vertical="center"/>
    </xf>
    <xf numFmtId="167" fontId="48" fillId="0" borderId="0" xfId="0" applyNumberFormat="1" applyFont="1" applyFill="1" applyAlignment="1">
      <alignment horizontal="right" vertical="center"/>
    </xf>
    <xf numFmtId="166" fontId="48" fillId="0" borderId="0" xfId="0" applyNumberFormat="1" applyFont="1" applyAlignment="1">
      <alignment horizontal="center" vertical="center"/>
    </xf>
    <xf numFmtId="166" fontId="48" fillId="0" borderId="0" xfId="0" applyNumberFormat="1" applyFont="1" applyAlignment="1">
      <alignment vertical="center"/>
    </xf>
    <xf numFmtId="166" fontId="45" fillId="0" borderId="1" xfId="0" applyNumberFormat="1" applyFont="1" applyBorder="1" applyAlignment="1">
      <alignment vertical="center"/>
    </xf>
    <xf numFmtId="166" fontId="46" fillId="0" borderId="1" xfId="0" applyNumberFormat="1" applyFont="1" applyBorder="1" applyAlignment="1">
      <alignment horizontal="center" vertical="center"/>
    </xf>
    <xf numFmtId="167" fontId="48" fillId="0" borderId="1" xfId="0" applyNumberFormat="1" applyFont="1" applyBorder="1" applyAlignment="1">
      <alignment horizontal="right" vertical="center"/>
    </xf>
    <xf numFmtId="166" fontId="48" fillId="0" borderId="1" xfId="0" applyNumberFormat="1" applyFont="1" applyFill="1" applyBorder="1" applyAlignment="1">
      <alignment vertical="center"/>
    </xf>
    <xf numFmtId="167" fontId="48" fillId="0" borderId="1" xfId="0" applyNumberFormat="1" applyFont="1" applyFill="1" applyBorder="1" applyAlignment="1">
      <alignment horizontal="right" vertical="center"/>
    </xf>
    <xf numFmtId="166" fontId="48" fillId="0" borderId="1" xfId="0" applyNumberFormat="1" applyFont="1" applyBorder="1" applyAlignment="1">
      <alignment horizontal="center" vertical="center"/>
    </xf>
    <xf numFmtId="166" fontId="48" fillId="0" borderId="1" xfId="0" applyNumberFormat="1" applyFont="1" applyBorder="1" applyAlignment="1">
      <alignment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6" fillId="0" borderId="1" xfId="0" applyNumberFormat="1" applyFont="1" applyBorder="1" applyAlignment="1">
      <alignment horizontal="right" vertical="center"/>
    </xf>
    <xf numFmtId="0" fontId="44" fillId="0" borderId="0" xfId="0" applyFont="1" applyAlignment="1">
      <alignment horizontal="right" vertical="center"/>
    </xf>
    <xf numFmtId="165" fontId="44" fillId="0" borderId="0" xfId="0" applyNumberFormat="1" applyFont="1" applyAlignment="1">
      <alignment vertical="center"/>
    </xf>
    <xf numFmtId="0" fontId="44" fillId="0" borderId="0" xfId="0" applyFont="1" applyFill="1" applyAlignment="1">
      <alignment horizontal="right" vertical="center"/>
    </xf>
    <xf numFmtId="165" fontId="44" fillId="0" borderId="0" xfId="0" applyNumberFormat="1" applyFont="1" applyAlignment="1">
      <alignment horizontal="center" vertical="center"/>
    </xf>
    <xf numFmtId="167" fontId="31" fillId="32" borderId="0" xfId="0" applyNumberFormat="1" applyFont="1" applyFill="1" applyBorder="1" applyAlignment="1">
      <alignment horizontal="right" vertical="center"/>
    </xf>
    <xf numFmtId="166" fontId="46" fillId="0" borderId="0" xfId="0" applyNumberFormat="1" applyFont="1" applyFill="1" applyAlignment="1">
      <alignment vertical="center"/>
    </xf>
    <xf numFmtId="167" fontId="31" fillId="32" borderId="14" xfId="0" applyNumberFormat="1" applyFont="1" applyFill="1" applyBorder="1" applyAlignment="1">
      <alignment horizontal="right" vertical="center"/>
    </xf>
    <xf numFmtId="167" fontId="31" fillId="0" borderId="14" xfId="0" applyNumberFormat="1" applyFont="1" applyFill="1" applyBorder="1" applyAlignment="1">
      <alignment horizontal="right" vertical="center"/>
    </xf>
    <xf numFmtId="167" fontId="31" fillId="32" borderId="14" xfId="50" applyNumberFormat="1" applyFont="1" applyFill="1" applyBorder="1" applyAlignment="1">
      <alignment horizontal="right" vertical="center"/>
    </xf>
    <xf numFmtId="167" fontId="31" fillId="0" borderId="14" xfId="50" applyNumberFormat="1" applyFont="1" applyFill="1" applyBorder="1" applyAlignment="1">
      <alignment horizontal="right" vertical="center"/>
    </xf>
    <xf numFmtId="43" fontId="34" fillId="0" borderId="0" xfId="49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168" fontId="5" fillId="0" borderId="0" xfId="0" applyNumberFormat="1" applyFont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32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166" fontId="6" fillId="0" borderId="1" xfId="0" applyNumberFormat="1" applyFont="1" applyFill="1" applyBorder="1" applyAlignment="1">
      <alignment horizontal="justify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1" xfId="0" applyNumberFormat="1" applyFont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167" fontId="33" fillId="0" borderId="14" xfId="0" applyNumberFormat="1" applyFont="1" applyBorder="1" applyAlignment="1">
      <alignment horizontal="center" vertical="center"/>
    </xf>
    <xf numFmtId="168" fontId="33" fillId="0" borderId="14" xfId="0" applyNumberFormat="1" applyFont="1" applyBorder="1" applyAlignment="1">
      <alignment horizontal="right" vertical="center"/>
    </xf>
    <xf numFmtId="0" fontId="36" fillId="0" borderId="14" xfId="0" applyFont="1" applyBorder="1" applyAlignment="1">
      <alignment horizontal="center" vertical="center"/>
    </xf>
    <xf numFmtId="166" fontId="36" fillId="0" borderId="3" xfId="0" applyNumberFormat="1" applyFont="1" applyBorder="1" applyAlignment="1">
      <alignment horizontal="center" vertical="center"/>
    </xf>
    <xf numFmtId="167" fontId="36" fillId="0" borderId="0" xfId="0" applyNumberFormat="1" applyFont="1" applyAlignment="1">
      <alignment horizontal="right" vertical="center"/>
    </xf>
    <xf numFmtId="167" fontId="36" fillId="0" borderId="14" xfId="0" applyNumberFormat="1" applyFont="1" applyBorder="1" applyAlignment="1">
      <alignment horizontal="right" vertical="center"/>
    </xf>
    <xf numFmtId="166" fontId="34" fillId="0" borderId="1" xfId="0" applyNumberFormat="1" applyFont="1" applyBorder="1" applyAlignment="1">
      <alignment horizontal="justify" vertical="center"/>
    </xf>
    <xf numFmtId="166" fontId="34" fillId="0" borderId="14" xfId="0" applyNumberFormat="1" applyFont="1" applyBorder="1" applyAlignment="1">
      <alignment horizontal="justify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9" builtinId="3"/>
    <cellStyle name="Comma 12 2 2" xfId="28" xr:uid="{00000000-0005-0000-0000-00001C000000}"/>
    <cellStyle name="Comma 2 19 2 2" xfId="29" xr:uid="{00000000-0005-0000-0000-00001D000000}"/>
    <cellStyle name="Comma 3" xfId="30" xr:uid="{00000000-0005-0000-0000-00001E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 13" xfId="40" xr:uid="{00000000-0005-0000-0000-000029000000}"/>
    <cellStyle name="Normal 2 3" xfId="41" xr:uid="{00000000-0005-0000-0000-00002A000000}"/>
    <cellStyle name="Normal 3" xfId="42" xr:uid="{00000000-0005-0000-0000-00002B000000}"/>
    <cellStyle name="Normal 4" xfId="43" xr:uid="{00000000-0005-0000-0000-00002C000000}"/>
    <cellStyle name="Normal 71" xfId="44" xr:uid="{00000000-0005-0000-0000-00002D000000}"/>
    <cellStyle name="Normal 81" xfId="45" xr:uid="{00000000-0005-0000-0000-00002E000000}"/>
    <cellStyle name="Normal_Cash Flow_NKCC_2005-2004 (revised)" xfId="50" xr:uid="{00000000-0005-0000-0000-00002F000000}"/>
    <cellStyle name="Normal_EGCO_June10 TE" xfId="51" xr:uid="{CC4CA7C0-10E0-44F4-8DC2-699AE16386BD}"/>
    <cellStyle name="Normal_Gulf Electric Q1'03(Revised 28 Apr )" xfId="52" xr:uid="{D3321883-3A26-42CB-A956-3BF57F061D09}"/>
    <cellStyle name="Output" xfId="46" builtinId="21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7"/>
  <sheetViews>
    <sheetView tabSelected="1" topLeftCell="C1" zoomScale="115" zoomScaleNormal="115" zoomScaleSheetLayoutView="100" workbookViewId="0">
      <selection activeCell="D88" sqref="D88"/>
    </sheetView>
  </sheetViews>
  <sheetFormatPr defaultColWidth="9.5546875" defaultRowHeight="16.5" customHeight="1"/>
  <cols>
    <col min="1" max="1" width="1.44140625" style="2" customWidth="1"/>
    <col min="2" max="2" width="2.44140625" style="2" customWidth="1"/>
    <col min="3" max="3" width="4.44140625" style="2" customWidth="1"/>
    <col min="4" max="4" width="34.33203125" style="2" customWidth="1"/>
    <col min="5" max="5" width="5.6640625" style="3" customWidth="1"/>
    <col min="6" max="6" width="0.5546875" style="4" customWidth="1"/>
    <col min="7" max="7" width="13" style="8" bestFit="1" customWidth="1"/>
    <col min="8" max="8" width="0.5546875" style="9" customWidth="1"/>
    <col min="9" max="9" width="13" style="132" bestFit="1" customWidth="1"/>
    <col min="10" max="10" width="0.5546875" style="10" customWidth="1"/>
    <col min="11" max="11" width="12.5546875" style="8" bestFit="1" customWidth="1"/>
    <col min="12" max="12" width="0.5546875" style="9" customWidth="1"/>
    <col min="13" max="13" width="12.5546875" style="132" bestFit="1" customWidth="1"/>
    <col min="14" max="16384" width="9.5546875" style="2"/>
  </cols>
  <sheetData>
    <row r="1" spans="1:13" s="294" customFormat="1" ht="16.5" customHeight="1">
      <c r="A1" s="290" t="s">
        <v>69</v>
      </c>
      <c r="B1" s="290"/>
      <c r="C1" s="290"/>
      <c r="D1" s="290"/>
      <c r="E1" s="291"/>
      <c r="F1" s="292"/>
      <c r="G1" s="293"/>
      <c r="I1" s="295"/>
      <c r="J1" s="292"/>
      <c r="K1" s="293"/>
      <c r="M1" s="295"/>
    </row>
    <row r="2" spans="1:13" s="294" customFormat="1" ht="16.5" customHeight="1">
      <c r="A2" s="290" t="s">
        <v>0</v>
      </c>
      <c r="B2" s="290"/>
      <c r="C2" s="290"/>
      <c r="D2" s="290"/>
      <c r="E2" s="291"/>
      <c r="F2" s="292"/>
      <c r="G2" s="293"/>
      <c r="I2" s="295"/>
      <c r="J2" s="292"/>
      <c r="K2" s="293"/>
      <c r="M2" s="295"/>
    </row>
    <row r="3" spans="1:13" s="294" customFormat="1" ht="16.5" customHeight="1">
      <c r="A3" s="296" t="s">
        <v>259</v>
      </c>
      <c r="B3" s="296"/>
      <c r="C3" s="296"/>
      <c r="D3" s="296"/>
      <c r="E3" s="297"/>
      <c r="F3" s="298"/>
      <c r="G3" s="299"/>
      <c r="H3" s="300"/>
      <c r="I3" s="301"/>
      <c r="J3" s="298"/>
      <c r="K3" s="299"/>
      <c r="L3" s="300"/>
      <c r="M3" s="301"/>
    </row>
    <row r="4" spans="1:13" ht="15" customHeight="1">
      <c r="A4" s="14"/>
      <c r="B4" s="14"/>
      <c r="C4" s="14"/>
      <c r="D4" s="14"/>
      <c r="E4" s="15"/>
      <c r="F4" s="10"/>
      <c r="G4" s="5"/>
      <c r="K4" s="5"/>
    </row>
    <row r="5" spans="1:13" ht="15" customHeight="1">
      <c r="A5" s="14"/>
      <c r="B5" s="14"/>
      <c r="C5" s="14"/>
      <c r="D5" s="14"/>
      <c r="E5" s="15"/>
      <c r="F5" s="10"/>
      <c r="G5" s="5"/>
      <c r="K5" s="5"/>
    </row>
    <row r="6" spans="1:13" ht="15" customHeight="1">
      <c r="A6" s="14"/>
      <c r="B6" s="14"/>
      <c r="C6" s="14"/>
      <c r="D6" s="14"/>
      <c r="E6" s="15"/>
      <c r="F6" s="10"/>
      <c r="G6" s="357" t="s">
        <v>2</v>
      </c>
      <c r="H6" s="357"/>
      <c r="I6" s="357"/>
      <c r="J6" s="29"/>
      <c r="K6" s="357" t="s">
        <v>57</v>
      </c>
      <c r="L6" s="357"/>
      <c r="M6" s="357"/>
    </row>
    <row r="7" spans="1:13" ht="15" customHeight="1">
      <c r="A7" s="2" t="s">
        <v>1</v>
      </c>
      <c r="E7" s="16"/>
      <c r="F7" s="11"/>
      <c r="G7" s="358" t="s">
        <v>158</v>
      </c>
      <c r="H7" s="358"/>
      <c r="I7" s="358"/>
      <c r="J7" s="30"/>
      <c r="K7" s="358" t="s">
        <v>158</v>
      </c>
      <c r="L7" s="358"/>
      <c r="M7" s="358"/>
    </row>
    <row r="8" spans="1:13" ht="15" customHeight="1">
      <c r="F8" s="11"/>
      <c r="G8" s="26">
        <v>2022</v>
      </c>
      <c r="H8" s="12"/>
      <c r="I8" s="140">
        <v>2021</v>
      </c>
      <c r="J8" s="13"/>
      <c r="K8" s="26">
        <v>2022</v>
      </c>
      <c r="L8" s="12"/>
      <c r="M8" s="140">
        <v>2021</v>
      </c>
    </row>
    <row r="9" spans="1:13" ht="15" customHeight="1">
      <c r="E9" s="17" t="s">
        <v>3</v>
      </c>
      <c r="F9" s="11"/>
      <c r="G9" s="18" t="s">
        <v>157</v>
      </c>
      <c r="H9" s="12"/>
      <c r="I9" s="141" t="s">
        <v>157</v>
      </c>
      <c r="J9" s="13"/>
      <c r="K9" s="18" t="s">
        <v>157</v>
      </c>
      <c r="L9" s="12"/>
      <c r="M9" s="141" t="s">
        <v>157</v>
      </c>
    </row>
    <row r="10" spans="1:13" s="28" customFormat="1" ht="15" customHeight="1">
      <c r="E10" s="353"/>
      <c r="F10" s="11"/>
      <c r="G10" s="356"/>
      <c r="H10" s="12"/>
      <c r="I10" s="355"/>
      <c r="J10" s="13"/>
      <c r="K10" s="356"/>
      <c r="L10" s="12"/>
      <c r="M10" s="355"/>
    </row>
    <row r="11" spans="1:13" ht="15" customHeight="1">
      <c r="A11" s="1" t="s">
        <v>4</v>
      </c>
      <c r="B11" s="1"/>
      <c r="G11" s="31"/>
      <c r="K11" s="31"/>
    </row>
    <row r="12" spans="1:13" ht="9.9" customHeight="1">
      <c r="B12" s="1"/>
      <c r="G12" s="31"/>
      <c r="K12" s="31"/>
    </row>
    <row r="13" spans="1:13" ht="15" customHeight="1">
      <c r="A13" s="1" t="s">
        <v>5</v>
      </c>
      <c r="B13" s="1"/>
      <c r="G13" s="31"/>
      <c r="K13" s="31"/>
    </row>
    <row r="14" spans="1:13" ht="9.9" customHeight="1">
      <c r="A14" s="1"/>
      <c r="B14" s="1"/>
      <c r="G14" s="31"/>
      <c r="K14" s="31"/>
    </row>
    <row r="15" spans="1:13" ht="15" customHeight="1">
      <c r="A15" s="2" t="s">
        <v>6</v>
      </c>
      <c r="B15" s="128"/>
      <c r="E15" s="282">
        <v>11</v>
      </c>
      <c r="G15" s="41">
        <v>14235987519</v>
      </c>
      <c r="H15" s="8"/>
      <c r="I15" s="132">
        <v>13792539186</v>
      </c>
      <c r="J15" s="8"/>
      <c r="K15" s="41">
        <v>12041922817</v>
      </c>
      <c r="L15" s="8"/>
      <c r="M15" s="132">
        <v>3485599007</v>
      </c>
    </row>
    <row r="16" spans="1:13" ht="15" customHeight="1">
      <c r="A16" s="2" t="s">
        <v>128</v>
      </c>
      <c r="B16" s="128"/>
      <c r="E16" s="282">
        <v>12</v>
      </c>
      <c r="G16" s="41">
        <v>202564907</v>
      </c>
      <c r="H16" s="8"/>
      <c r="I16" s="132">
        <v>190199368</v>
      </c>
      <c r="J16" s="8"/>
      <c r="K16" s="32">
        <v>0</v>
      </c>
      <c r="L16" s="8"/>
      <c r="M16" s="132">
        <v>0</v>
      </c>
    </row>
    <row r="17" spans="1:13" s="128" customFormat="1" ht="15" customHeight="1">
      <c r="A17" s="128" t="s">
        <v>187</v>
      </c>
      <c r="E17" s="256">
        <v>13</v>
      </c>
      <c r="F17" s="166"/>
      <c r="G17" s="41">
        <v>561100725</v>
      </c>
      <c r="H17" s="132"/>
      <c r="I17" s="132">
        <v>3597857342</v>
      </c>
      <c r="J17" s="132"/>
      <c r="K17" s="41">
        <v>0</v>
      </c>
      <c r="L17" s="132"/>
      <c r="M17" s="132">
        <v>0</v>
      </c>
    </row>
    <row r="18" spans="1:13" s="128" customFormat="1" ht="15" customHeight="1">
      <c r="A18" s="128" t="s">
        <v>246</v>
      </c>
      <c r="E18" s="256" t="s">
        <v>283</v>
      </c>
      <c r="F18" s="166"/>
      <c r="G18" s="41">
        <v>20177602231</v>
      </c>
      <c r="H18" s="132"/>
      <c r="I18" s="132">
        <v>13441490614</v>
      </c>
      <c r="J18" s="132"/>
      <c r="K18" s="41">
        <v>7127647281</v>
      </c>
      <c r="L18" s="132"/>
      <c r="M18" s="132">
        <v>5241529276</v>
      </c>
    </row>
    <row r="19" spans="1:13" s="128" customFormat="1" ht="15" customHeight="1">
      <c r="A19" s="128" t="s">
        <v>54</v>
      </c>
      <c r="E19" s="256">
        <v>15</v>
      </c>
      <c r="F19" s="166"/>
      <c r="G19" s="41">
        <v>1430054230</v>
      </c>
      <c r="H19" s="132"/>
      <c r="I19" s="132">
        <v>1522214921</v>
      </c>
      <c r="J19" s="132"/>
      <c r="K19" s="41">
        <v>933274239</v>
      </c>
      <c r="L19" s="132"/>
      <c r="M19" s="132">
        <v>917239812</v>
      </c>
    </row>
    <row r="20" spans="1:13" s="128" customFormat="1" ht="15" customHeight="1">
      <c r="A20" s="128" t="s">
        <v>154</v>
      </c>
      <c r="E20" s="256" t="s">
        <v>278</v>
      </c>
      <c r="F20" s="166"/>
      <c r="G20" s="41">
        <v>2818701226</v>
      </c>
      <c r="H20" s="132"/>
      <c r="I20" s="132">
        <v>1767835284</v>
      </c>
      <c r="J20" s="132"/>
      <c r="K20" s="41">
        <v>392344712</v>
      </c>
      <c r="L20" s="132"/>
      <c r="M20" s="132">
        <v>412178874</v>
      </c>
    </row>
    <row r="21" spans="1:13" s="128" customFormat="1" ht="15" customHeight="1">
      <c r="A21" s="128" t="s">
        <v>173</v>
      </c>
      <c r="E21" s="285" t="s">
        <v>279</v>
      </c>
      <c r="F21" s="166"/>
      <c r="G21" s="41">
        <v>105700008</v>
      </c>
      <c r="H21" s="132"/>
      <c r="I21" s="132">
        <v>91000006</v>
      </c>
      <c r="J21" s="132"/>
      <c r="K21" s="41">
        <v>105700008</v>
      </c>
      <c r="L21" s="132"/>
      <c r="M21" s="132">
        <v>91000006</v>
      </c>
    </row>
    <row r="22" spans="1:13" s="128" customFormat="1" ht="15" customHeight="1">
      <c r="A22" s="128" t="s">
        <v>188</v>
      </c>
      <c r="E22" s="286">
        <v>40</v>
      </c>
      <c r="F22" s="166"/>
      <c r="G22" s="41">
        <v>0</v>
      </c>
      <c r="H22" s="132"/>
      <c r="I22" s="132">
        <v>967796399</v>
      </c>
      <c r="J22" s="132"/>
      <c r="K22" s="41">
        <v>1000000000</v>
      </c>
      <c r="L22" s="132"/>
      <c r="M22" s="132">
        <v>967796399</v>
      </c>
    </row>
    <row r="23" spans="1:13" s="128" customFormat="1" ht="15" customHeight="1">
      <c r="A23" s="128" t="s">
        <v>118</v>
      </c>
      <c r="E23" s="286">
        <v>40</v>
      </c>
      <c r="G23" s="41">
        <v>91744400</v>
      </c>
      <c r="I23" s="132">
        <v>91744400</v>
      </c>
      <c r="K23" s="41">
        <v>139504400</v>
      </c>
      <c r="M23" s="132">
        <v>139504400</v>
      </c>
    </row>
    <row r="24" spans="1:13" s="128" customFormat="1" ht="15" customHeight="1">
      <c r="A24" s="128" t="s">
        <v>186</v>
      </c>
      <c r="E24" s="256">
        <v>17</v>
      </c>
      <c r="F24" s="166"/>
      <c r="G24" s="41">
        <v>11914731995</v>
      </c>
      <c r="H24" s="132"/>
      <c r="I24" s="132">
        <v>6938279148</v>
      </c>
      <c r="J24" s="132"/>
      <c r="K24" s="41">
        <v>771220275</v>
      </c>
      <c r="L24" s="132"/>
      <c r="M24" s="132">
        <v>649436709</v>
      </c>
    </row>
    <row r="25" spans="1:13" s="128" customFormat="1" ht="15" customHeight="1">
      <c r="A25" s="128" t="s">
        <v>230</v>
      </c>
      <c r="E25" s="256">
        <v>7</v>
      </c>
      <c r="F25" s="166"/>
      <c r="G25" s="41">
        <v>14621368</v>
      </c>
      <c r="H25" s="132"/>
      <c r="I25" s="132">
        <v>111651207</v>
      </c>
      <c r="J25" s="132"/>
      <c r="K25" s="41">
        <v>0</v>
      </c>
      <c r="L25" s="132"/>
      <c r="M25" s="132">
        <v>0</v>
      </c>
    </row>
    <row r="26" spans="1:13" s="128" customFormat="1" ht="15" customHeight="1">
      <c r="A26" s="128" t="s">
        <v>234</v>
      </c>
      <c r="E26" s="165">
        <v>18</v>
      </c>
      <c r="F26" s="166"/>
      <c r="G26" s="41">
        <v>0</v>
      </c>
      <c r="H26" s="132"/>
      <c r="I26" s="132">
        <v>2711464728</v>
      </c>
      <c r="J26" s="132"/>
      <c r="K26" s="41">
        <v>0</v>
      </c>
      <c r="L26" s="132"/>
      <c r="M26" s="132">
        <v>503745056</v>
      </c>
    </row>
    <row r="27" spans="1:13" s="128" customFormat="1" ht="15" customHeight="1">
      <c r="A27" s="128" t="s">
        <v>7</v>
      </c>
      <c r="E27" s="158"/>
      <c r="F27" s="166"/>
      <c r="G27" s="196">
        <v>1269166167</v>
      </c>
      <c r="H27" s="132"/>
      <c r="I27" s="266">
        <v>682818569</v>
      </c>
      <c r="K27" s="196">
        <v>558615369</v>
      </c>
      <c r="M27" s="266">
        <v>158351983</v>
      </c>
    </row>
    <row r="28" spans="1:13" s="128" customFormat="1" ht="9.9" customHeight="1">
      <c r="E28" s="158"/>
      <c r="F28" s="166"/>
      <c r="G28" s="41"/>
      <c r="H28" s="132"/>
      <c r="I28" s="132"/>
      <c r="J28" s="133"/>
      <c r="K28" s="41"/>
      <c r="L28" s="132"/>
      <c r="M28" s="132"/>
    </row>
    <row r="29" spans="1:13" s="128" customFormat="1" ht="15" customHeight="1">
      <c r="A29" s="167" t="s">
        <v>8</v>
      </c>
      <c r="E29" s="158"/>
      <c r="F29" s="166"/>
      <c r="G29" s="196">
        <f>SUM(G15:G28)</f>
        <v>52821974776</v>
      </c>
      <c r="H29" s="132"/>
      <c r="I29" s="266">
        <f>SUM(I15:I28)</f>
        <v>45906891172</v>
      </c>
      <c r="J29" s="132"/>
      <c r="K29" s="196">
        <f>SUM(K15:K28)</f>
        <v>23070229101</v>
      </c>
      <c r="L29" s="132"/>
      <c r="M29" s="266">
        <f>SUM(M15:M28)</f>
        <v>12566381522</v>
      </c>
    </row>
    <row r="30" spans="1:13" s="128" customFormat="1" ht="9.9" customHeight="1">
      <c r="E30" s="158"/>
      <c r="F30" s="166"/>
      <c r="G30" s="41"/>
      <c r="H30" s="134"/>
      <c r="I30" s="132"/>
      <c r="J30" s="133"/>
      <c r="K30" s="41"/>
      <c r="L30" s="134"/>
      <c r="M30" s="132"/>
    </row>
    <row r="31" spans="1:13" s="128" customFormat="1" ht="15" customHeight="1">
      <c r="A31" s="167" t="s">
        <v>9</v>
      </c>
      <c r="E31" s="158"/>
      <c r="F31" s="166"/>
      <c r="G31" s="41"/>
      <c r="H31" s="134"/>
      <c r="I31" s="132"/>
      <c r="J31" s="133"/>
      <c r="K31" s="41"/>
      <c r="L31" s="134"/>
      <c r="M31" s="132"/>
    </row>
    <row r="32" spans="1:13" s="128" customFormat="1" ht="9.9" customHeight="1">
      <c r="E32" s="283"/>
      <c r="F32" s="166"/>
      <c r="G32" s="41"/>
      <c r="H32" s="134"/>
      <c r="I32" s="132"/>
      <c r="J32" s="133"/>
      <c r="K32" s="41"/>
      <c r="L32" s="134"/>
      <c r="M32" s="132"/>
    </row>
    <row r="33" spans="1:13" s="128" customFormat="1" ht="15" customHeight="1">
      <c r="A33" s="128" t="s">
        <v>70</v>
      </c>
      <c r="E33" s="256">
        <v>15</v>
      </c>
      <c r="F33" s="166"/>
      <c r="G33" s="41">
        <v>3816983719</v>
      </c>
      <c r="H33" s="132"/>
      <c r="I33" s="132">
        <v>5115814884</v>
      </c>
      <c r="K33" s="41">
        <v>1879293246</v>
      </c>
      <c r="M33" s="132">
        <v>2729046576</v>
      </c>
    </row>
    <row r="34" spans="1:13" s="128" customFormat="1" ht="15" customHeight="1">
      <c r="A34" s="128" t="s">
        <v>63</v>
      </c>
      <c r="E34" s="286">
        <v>19</v>
      </c>
      <c r="F34" s="166"/>
      <c r="G34" s="41">
        <v>41446053052</v>
      </c>
      <c r="H34" s="132"/>
      <c r="I34" s="132">
        <v>24622859874</v>
      </c>
      <c r="K34" s="41">
        <v>3847391269</v>
      </c>
      <c r="M34" s="132">
        <v>1871466269</v>
      </c>
    </row>
    <row r="35" spans="1:13" s="128" customFormat="1" ht="15" customHeight="1">
      <c r="A35" s="128" t="s">
        <v>75</v>
      </c>
      <c r="E35" s="286">
        <v>19</v>
      </c>
      <c r="F35" s="166"/>
      <c r="G35" s="41">
        <v>2925665326</v>
      </c>
      <c r="H35" s="132"/>
      <c r="I35" s="132">
        <v>3077410097</v>
      </c>
      <c r="K35" s="41">
        <v>2829729090</v>
      </c>
      <c r="M35" s="132">
        <v>2814729090</v>
      </c>
    </row>
    <row r="36" spans="1:13" s="128" customFormat="1" ht="15" customHeight="1">
      <c r="A36" s="128" t="s">
        <v>74</v>
      </c>
      <c r="E36" s="286">
        <v>19</v>
      </c>
      <c r="F36" s="166"/>
      <c r="G36" s="41">
        <v>0</v>
      </c>
      <c r="H36" s="132"/>
      <c r="I36" s="132">
        <v>0</v>
      </c>
      <c r="K36" s="41">
        <v>171687735643</v>
      </c>
      <c r="M36" s="132">
        <v>161063058478</v>
      </c>
    </row>
    <row r="37" spans="1:13" s="128" customFormat="1" ht="15" customHeight="1">
      <c r="A37" s="128" t="s">
        <v>189</v>
      </c>
      <c r="E37" s="164"/>
      <c r="F37" s="166"/>
      <c r="G37" s="41"/>
      <c r="H37" s="132"/>
      <c r="I37" s="132"/>
      <c r="J37" s="132"/>
      <c r="K37" s="41"/>
      <c r="L37" s="132"/>
      <c r="M37" s="132"/>
    </row>
    <row r="38" spans="1:13" s="128" customFormat="1" ht="15" customHeight="1">
      <c r="B38" s="128" t="s">
        <v>190</v>
      </c>
      <c r="E38" s="164" t="s">
        <v>262</v>
      </c>
      <c r="F38" s="166"/>
      <c r="G38" s="41">
        <v>5303210627</v>
      </c>
      <c r="H38" s="132"/>
      <c r="I38" s="132">
        <v>5860171999</v>
      </c>
      <c r="J38" s="132"/>
      <c r="K38" s="41">
        <v>5251210627</v>
      </c>
      <c r="L38" s="132"/>
      <c r="M38" s="132">
        <v>5181386892</v>
      </c>
    </row>
    <row r="39" spans="1:13" s="128" customFormat="1" ht="15" customHeight="1">
      <c r="A39" s="128" t="s">
        <v>119</v>
      </c>
      <c r="E39" s="283"/>
      <c r="F39" s="166"/>
      <c r="G39" s="41"/>
      <c r="H39" s="132"/>
      <c r="I39" s="132"/>
      <c r="K39" s="41"/>
      <c r="M39" s="132"/>
    </row>
    <row r="40" spans="1:13" s="128" customFormat="1" ht="15" customHeight="1">
      <c r="B40" s="128" t="s">
        <v>120</v>
      </c>
      <c r="E40" s="256">
        <v>40</v>
      </c>
      <c r="F40" s="166"/>
      <c r="G40" s="41">
        <v>4460136703</v>
      </c>
      <c r="H40" s="132"/>
      <c r="I40" s="132">
        <v>4099822772</v>
      </c>
      <c r="K40" s="41">
        <v>3341240079</v>
      </c>
      <c r="M40" s="132">
        <v>3911032220</v>
      </c>
    </row>
    <row r="41" spans="1:13" s="128" customFormat="1" ht="15" customHeight="1">
      <c r="A41" s="128" t="s">
        <v>10</v>
      </c>
      <c r="E41" s="256">
        <v>21</v>
      </c>
      <c r="F41" s="166"/>
      <c r="G41" s="41">
        <v>92647395456</v>
      </c>
      <c r="H41" s="132"/>
      <c r="I41" s="132">
        <v>95581005131</v>
      </c>
      <c r="K41" s="41">
        <v>15597047412</v>
      </c>
      <c r="M41" s="132">
        <v>17729750758</v>
      </c>
    </row>
    <row r="42" spans="1:13" s="128" customFormat="1" ht="15" customHeight="1">
      <c r="A42" s="128" t="s">
        <v>218</v>
      </c>
      <c r="E42" s="164"/>
      <c r="F42" s="166"/>
      <c r="G42" s="41">
        <v>97453779</v>
      </c>
      <c r="H42" s="132"/>
      <c r="I42" s="132">
        <v>103771325</v>
      </c>
      <c r="K42" s="41">
        <v>0</v>
      </c>
      <c r="L42" s="168"/>
      <c r="M42" s="132">
        <v>0</v>
      </c>
    </row>
    <row r="43" spans="1:13" s="128" customFormat="1" ht="15" customHeight="1">
      <c r="A43" s="128" t="s">
        <v>52</v>
      </c>
      <c r="E43" s="164">
        <v>23</v>
      </c>
      <c r="F43" s="166"/>
      <c r="G43" s="41">
        <v>39775900765</v>
      </c>
      <c r="H43" s="132"/>
      <c r="I43" s="132">
        <v>41526486831</v>
      </c>
      <c r="K43" s="41">
        <v>567370005</v>
      </c>
      <c r="M43" s="132">
        <v>277158444</v>
      </c>
    </row>
    <row r="44" spans="1:13" s="128" customFormat="1" ht="15" customHeight="1">
      <c r="A44" s="128" t="s">
        <v>191</v>
      </c>
      <c r="E44" s="164">
        <v>22</v>
      </c>
      <c r="F44" s="166"/>
      <c r="G44" s="41">
        <v>2219765004</v>
      </c>
      <c r="H44" s="132"/>
      <c r="I44" s="132">
        <v>2516060792</v>
      </c>
      <c r="K44" s="41">
        <v>362012204</v>
      </c>
      <c r="M44" s="132">
        <v>540289693</v>
      </c>
    </row>
    <row r="45" spans="1:13" s="128" customFormat="1" ht="15" customHeight="1">
      <c r="A45" s="128" t="s">
        <v>76</v>
      </c>
      <c r="E45" s="164">
        <v>24</v>
      </c>
      <c r="F45" s="166"/>
      <c r="G45" s="41">
        <v>36089835841</v>
      </c>
      <c r="H45" s="132"/>
      <c r="I45" s="132">
        <v>36089835841</v>
      </c>
      <c r="K45" s="41">
        <v>0</v>
      </c>
      <c r="M45" s="132">
        <v>0</v>
      </c>
    </row>
    <row r="46" spans="1:13" s="128" customFormat="1" ht="15" customHeight="1">
      <c r="A46" s="128" t="s">
        <v>87</v>
      </c>
      <c r="E46" s="164">
        <v>32</v>
      </c>
      <c r="F46" s="166"/>
      <c r="G46" s="41">
        <v>3319427975</v>
      </c>
      <c r="H46" s="132"/>
      <c r="I46" s="132">
        <v>3249781809</v>
      </c>
      <c r="K46" s="41">
        <v>0</v>
      </c>
      <c r="M46" s="132">
        <v>0</v>
      </c>
    </row>
    <row r="47" spans="1:13" s="128" customFormat="1" ht="15" customHeight="1">
      <c r="A47" s="128" t="s">
        <v>230</v>
      </c>
      <c r="E47" s="164">
        <v>7</v>
      </c>
      <c r="F47" s="166"/>
      <c r="G47" s="41">
        <v>9798910</v>
      </c>
      <c r="H47" s="132"/>
      <c r="I47" s="132">
        <v>4899551</v>
      </c>
      <c r="K47" s="41">
        <v>0</v>
      </c>
      <c r="M47" s="132">
        <v>0</v>
      </c>
    </row>
    <row r="48" spans="1:13" ht="15" customHeight="1">
      <c r="A48" s="2" t="s">
        <v>175</v>
      </c>
      <c r="E48" s="256">
        <v>40</v>
      </c>
      <c r="G48" s="40">
        <v>3876491469</v>
      </c>
      <c r="H48" s="8"/>
      <c r="I48" s="139">
        <v>3041101110</v>
      </c>
      <c r="J48" s="2"/>
      <c r="K48" s="40">
        <v>120726739</v>
      </c>
      <c r="L48" s="2"/>
      <c r="M48" s="139">
        <v>163240647</v>
      </c>
    </row>
    <row r="49" spans="1:13" ht="9.9" customHeight="1">
      <c r="G49" s="33"/>
      <c r="H49" s="5"/>
      <c r="J49" s="6"/>
      <c r="K49" s="33"/>
      <c r="L49" s="21"/>
    </row>
    <row r="50" spans="1:13" ht="15" customHeight="1">
      <c r="A50" s="1" t="s">
        <v>11</v>
      </c>
      <c r="G50" s="34">
        <f>SUM(G33:G49)</f>
        <v>235988118626</v>
      </c>
      <c r="H50" s="5"/>
      <c r="I50" s="139">
        <f>SUM(I33:I49)</f>
        <v>224889022016</v>
      </c>
      <c r="J50" s="6"/>
      <c r="K50" s="34">
        <f>SUM(K33:K49)</f>
        <v>205483756314</v>
      </c>
      <c r="L50" s="7"/>
      <c r="M50" s="139">
        <f>SUM(M33:M49)</f>
        <v>196281159067</v>
      </c>
    </row>
    <row r="51" spans="1:13" ht="9.9" customHeight="1">
      <c r="G51" s="33"/>
      <c r="H51" s="5"/>
      <c r="J51" s="6"/>
      <c r="K51" s="33"/>
      <c r="L51" s="21"/>
    </row>
    <row r="52" spans="1:13" ht="15" customHeight="1" thickBot="1">
      <c r="A52" s="1" t="s">
        <v>12</v>
      </c>
      <c r="G52" s="35">
        <f>G50+G29</f>
        <v>288810093402</v>
      </c>
      <c r="H52" s="5"/>
      <c r="I52" s="142">
        <f>I50+I29</f>
        <v>270795913188</v>
      </c>
      <c r="J52" s="6"/>
      <c r="K52" s="35">
        <f>K50+K29</f>
        <v>228553985415</v>
      </c>
      <c r="L52" s="5"/>
      <c r="M52" s="142">
        <f>M50+M29</f>
        <v>208847540589</v>
      </c>
    </row>
    <row r="53" spans="1:13" ht="15" customHeight="1" thickTop="1">
      <c r="A53" s="128"/>
      <c r="B53" s="128"/>
      <c r="C53" s="128"/>
      <c r="D53" s="128"/>
      <c r="E53" s="63"/>
      <c r="G53" s="132"/>
      <c r="H53" s="132"/>
      <c r="J53" s="132"/>
      <c r="K53" s="132"/>
      <c r="L53" s="132"/>
    </row>
    <row r="54" spans="1:13" s="28" customFormat="1" ht="15" customHeight="1">
      <c r="A54" s="128"/>
      <c r="B54" s="128"/>
      <c r="C54" s="128"/>
      <c r="D54" s="128"/>
      <c r="E54" s="63"/>
      <c r="F54" s="10"/>
      <c r="G54" s="132"/>
      <c r="H54" s="132"/>
      <c r="I54" s="132"/>
      <c r="J54" s="132"/>
      <c r="K54" s="132"/>
      <c r="L54" s="132"/>
      <c r="M54" s="132"/>
    </row>
    <row r="55" spans="1:13" ht="15" customHeight="1">
      <c r="G55" s="132"/>
      <c r="H55" s="134"/>
      <c r="J55" s="133"/>
      <c r="K55" s="132"/>
      <c r="L55" s="134"/>
    </row>
    <row r="56" spans="1:13" ht="15" customHeight="1">
      <c r="A56" s="2" t="s">
        <v>123</v>
      </c>
      <c r="D56" s="25"/>
      <c r="H56" s="7"/>
      <c r="J56" s="6"/>
      <c r="L56" s="7"/>
    </row>
    <row r="57" spans="1:13" ht="15" customHeight="1">
      <c r="H57" s="7"/>
      <c r="J57" s="6"/>
      <c r="L57" s="7"/>
    </row>
    <row r="58" spans="1:13" ht="15" customHeight="1">
      <c r="A58" s="43" t="s">
        <v>122</v>
      </c>
      <c r="D58" s="25"/>
      <c r="H58" s="7"/>
      <c r="J58" s="6"/>
      <c r="L58" s="7"/>
    </row>
    <row r="59" spans="1:13" s="28" customFormat="1" ht="15" customHeight="1">
      <c r="A59" s="43"/>
      <c r="D59" s="287"/>
      <c r="E59" s="19"/>
      <c r="F59" s="10"/>
      <c r="G59" s="24"/>
      <c r="H59" s="7"/>
      <c r="I59" s="132"/>
      <c r="J59" s="6"/>
      <c r="K59" s="24"/>
      <c r="L59" s="7"/>
      <c r="M59" s="132"/>
    </row>
    <row r="60" spans="1:13" s="28" customFormat="1" ht="4.5" customHeight="1">
      <c r="A60" s="43"/>
      <c r="D60" s="287"/>
      <c r="E60" s="19"/>
      <c r="F60" s="10"/>
      <c r="G60" s="24"/>
      <c r="H60" s="7"/>
      <c r="I60" s="132"/>
      <c r="J60" s="6"/>
      <c r="K60" s="24"/>
      <c r="L60" s="7"/>
      <c r="M60" s="132"/>
    </row>
    <row r="61" spans="1:13" s="128" customFormat="1" ht="21.9" customHeight="1">
      <c r="A61" s="361" t="s">
        <v>306</v>
      </c>
      <c r="B61" s="361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</row>
    <row r="62" spans="1:13" s="294" customFormat="1" ht="16.5" customHeight="1">
      <c r="A62" s="290" t="str">
        <f>$A$1</f>
        <v>Global Power Synergy Public Company Limited</v>
      </c>
      <c r="B62" s="302"/>
      <c r="C62" s="302"/>
      <c r="D62" s="302"/>
      <c r="E62" s="302"/>
      <c r="F62" s="302"/>
      <c r="G62" s="302"/>
      <c r="H62" s="302"/>
      <c r="I62" s="303"/>
      <c r="J62" s="302"/>
      <c r="K62" s="302"/>
      <c r="L62" s="302"/>
      <c r="M62" s="303"/>
    </row>
    <row r="63" spans="1:13" s="294" customFormat="1" ht="16.5" customHeight="1">
      <c r="A63" s="290" t="str">
        <f>$A$2</f>
        <v>Statement of Financial Position</v>
      </c>
      <c r="B63" s="290"/>
      <c r="C63" s="290"/>
      <c r="D63" s="290"/>
      <c r="E63" s="291"/>
      <c r="F63" s="292"/>
      <c r="G63" s="293"/>
      <c r="I63" s="295"/>
      <c r="J63" s="292"/>
      <c r="K63" s="293"/>
      <c r="M63" s="295"/>
    </row>
    <row r="64" spans="1:13" s="294" customFormat="1" ht="16.5" customHeight="1">
      <c r="A64" s="296" t="str">
        <f>$A$3</f>
        <v>As at 31 December 2022</v>
      </c>
      <c r="B64" s="296"/>
      <c r="C64" s="296"/>
      <c r="D64" s="296"/>
      <c r="E64" s="297"/>
      <c r="F64" s="298"/>
      <c r="G64" s="299"/>
      <c r="H64" s="300"/>
      <c r="I64" s="301"/>
      <c r="J64" s="298"/>
      <c r="K64" s="299"/>
      <c r="L64" s="300"/>
      <c r="M64" s="301"/>
    </row>
    <row r="65" spans="1:13" ht="16.5" customHeight="1">
      <c r="A65" s="14"/>
      <c r="B65" s="14"/>
      <c r="C65" s="14"/>
      <c r="D65" s="14"/>
      <c r="E65" s="15"/>
      <c r="F65" s="10"/>
      <c r="G65" s="5"/>
      <c r="K65" s="5"/>
    </row>
    <row r="66" spans="1:13" ht="16.5" customHeight="1">
      <c r="A66" s="14"/>
      <c r="B66" s="14"/>
      <c r="C66" s="14"/>
      <c r="D66" s="14"/>
      <c r="E66" s="15"/>
      <c r="F66" s="10"/>
      <c r="G66" s="5"/>
      <c r="K66" s="5"/>
    </row>
    <row r="67" spans="1:13" ht="16.5" customHeight="1">
      <c r="G67" s="357" t="s">
        <v>2</v>
      </c>
      <c r="H67" s="357"/>
      <c r="I67" s="357"/>
      <c r="J67" s="29"/>
      <c r="K67" s="357" t="s">
        <v>57</v>
      </c>
      <c r="L67" s="357"/>
      <c r="M67" s="357"/>
    </row>
    <row r="68" spans="1:13" ht="16.5" customHeight="1">
      <c r="A68" s="2" t="s">
        <v>1</v>
      </c>
      <c r="E68" s="16"/>
      <c r="F68" s="11"/>
      <c r="G68" s="358" t="s">
        <v>158</v>
      </c>
      <c r="H68" s="358"/>
      <c r="I68" s="358"/>
      <c r="J68" s="30"/>
      <c r="K68" s="358" t="s">
        <v>158</v>
      </c>
      <c r="L68" s="358"/>
      <c r="M68" s="358"/>
    </row>
    <row r="69" spans="1:13" ht="16.5" customHeight="1">
      <c r="F69" s="11"/>
      <c r="G69" s="26">
        <v>2022</v>
      </c>
      <c r="H69" s="12"/>
      <c r="I69" s="140">
        <v>2021</v>
      </c>
      <c r="J69" s="13"/>
      <c r="K69" s="26">
        <v>2022</v>
      </c>
      <c r="L69" s="12"/>
      <c r="M69" s="140">
        <v>2021</v>
      </c>
    </row>
    <row r="70" spans="1:13" ht="16.5" customHeight="1">
      <c r="E70" s="17" t="s">
        <v>3</v>
      </c>
      <c r="F70" s="11"/>
      <c r="G70" s="18" t="s">
        <v>157</v>
      </c>
      <c r="H70" s="12"/>
      <c r="I70" s="141" t="s">
        <v>157</v>
      </c>
      <c r="J70" s="13"/>
      <c r="K70" s="18" t="s">
        <v>157</v>
      </c>
      <c r="L70" s="12"/>
      <c r="M70" s="141" t="s">
        <v>157</v>
      </c>
    </row>
    <row r="71" spans="1:13" ht="16.5" customHeight="1">
      <c r="E71" s="27"/>
      <c r="F71" s="11"/>
      <c r="G71" s="38"/>
      <c r="H71" s="12"/>
      <c r="I71" s="143"/>
      <c r="J71" s="13"/>
      <c r="K71" s="38"/>
      <c r="L71" s="12"/>
      <c r="M71" s="143"/>
    </row>
    <row r="72" spans="1:13" ht="16.5" customHeight="1">
      <c r="A72" s="22" t="s">
        <v>58</v>
      </c>
      <c r="B72" s="1"/>
      <c r="G72" s="31"/>
      <c r="K72" s="31"/>
    </row>
    <row r="73" spans="1:13" ht="16.5" customHeight="1">
      <c r="A73" s="1"/>
      <c r="B73" s="1"/>
      <c r="G73" s="31"/>
      <c r="K73" s="31"/>
    </row>
    <row r="74" spans="1:13" ht="16.5" customHeight="1">
      <c r="A74" s="1" t="s">
        <v>13</v>
      </c>
      <c r="B74" s="1"/>
      <c r="G74" s="31"/>
      <c r="K74" s="31"/>
    </row>
    <row r="75" spans="1:13" ht="16.5" customHeight="1">
      <c r="A75" s="1"/>
      <c r="B75" s="1"/>
      <c r="E75" s="82"/>
      <c r="G75" s="31"/>
      <c r="K75" s="31"/>
    </row>
    <row r="76" spans="1:13" ht="16.5" customHeight="1">
      <c r="A76" s="2" t="s">
        <v>14</v>
      </c>
      <c r="B76" s="128"/>
      <c r="E76" s="256" t="s">
        <v>280</v>
      </c>
      <c r="G76" s="41">
        <v>10887361980</v>
      </c>
      <c r="H76" s="8"/>
      <c r="I76" s="132">
        <v>6407172735</v>
      </c>
      <c r="J76" s="8"/>
      <c r="K76" s="41">
        <v>4939010784</v>
      </c>
      <c r="L76" s="8"/>
      <c r="M76" s="132">
        <v>2156622442</v>
      </c>
    </row>
    <row r="77" spans="1:13" ht="16.5" customHeight="1">
      <c r="A77" s="2" t="s">
        <v>71</v>
      </c>
      <c r="B77" s="128"/>
      <c r="E77" s="256" t="s">
        <v>298</v>
      </c>
      <c r="G77" s="41">
        <v>2538706682</v>
      </c>
      <c r="H77" s="8"/>
      <c r="I77" s="132">
        <v>2179110648</v>
      </c>
      <c r="J77" s="8"/>
      <c r="K77" s="41">
        <v>1386569391</v>
      </c>
      <c r="L77" s="8"/>
      <c r="M77" s="132">
        <v>1147257445</v>
      </c>
    </row>
    <row r="78" spans="1:13" ht="16.5" customHeight="1">
      <c r="A78" s="2" t="s">
        <v>72</v>
      </c>
      <c r="B78" s="128"/>
      <c r="E78" s="283"/>
      <c r="G78" s="41">
        <v>1442354404</v>
      </c>
      <c r="H78" s="8"/>
      <c r="I78" s="132">
        <v>1394250361</v>
      </c>
      <c r="J78" s="8"/>
      <c r="K78" s="41">
        <v>204549277</v>
      </c>
      <c r="L78" s="8"/>
      <c r="M78" s="132">
        <v>313243426</v>
      </c>
    </row>
    <row r="79" spans="1:13" s="28" customFormat="1" ht="16.5" customHeight="1">
      <c r="A79" s="28" t="s">
        <v>264</v>
      </c>
      <c r="B79" s="14"/>
      <c r="E79" s="82">
        <v>27</v>
      </c>
      <c r="F79" s="10"/>
      <c r="G79" s="41">
        <v>3370567309</v>
      </c>
      <c r="I79" s="132">
        <v>0</v>
      </c>
      <c r="J79" s="10"/>
      <c r="K79" s="41">
        <v>0</v>
      </c>
      <c r="M79" s="132">
        <v>0</v>
      </c>
    </row>
    <row r="80" spans="1:13" s="128" customFormat="1" ht="16.5" customHeight="1">
      <c r="A80" s="128" t="s">
        <v>192</v>
      </c>
      <c r="E80" s="256"/>
      <c r="F80" s="166"/>
      <c r="G80" s="41">
        <v>148530661</v>
      </c>
      <c r="H80" s="132"/>
      <c r="I80" s="132">
        <v>154552680</v>
      </c>
      <c r="J80" s="132"/>
      <c r="K80" s="41">
        <v>73544930</v>
      </c>
      <c r="L80" s="132"/>
      <c r="M80" s="132">
        <v>81359055</v>
      </c>
    </row>
    <row r="81" spans="1:13" s="128" customFormat="1" ht="16.5" customHeight="1">
      <c r="A81" s="128" t="s">
        <v>311</v>
      </c>
      <c r="E81" s="164">
        <v>29</v>
      </c>
      <c r="F81" s="166"/>
      <c r="G81" s="41">
        <v>11457464750</v>
      </c>
      <c r="H81" s="132"/>
      <c r="I81" s="132">
        <v>7121428472</v>
      </c>
      <c r="J81" s="132"/>
      <c r="K81" s="41">
        <v>3738148193</v>
      </c>
      <c r="L81" s="132"/>
      <c r="M81" s="132">
        <v>668873999</v>
      </c>
    </row>
    <row r="82" spans="1:13" s="128" customFormat="1" ht="16.5" customHeight="1">
      <c r="A82" s="128" t="s">
        <v>310</v>
      </c>
      <c r="E82" s="164">
        <v>40</v>
      </c>
      <c r="F82" s="166"/>
      <c r="G82" s="41">
        <v>0</v>
      </c>
      <c r="H82" s="132"/>
      <c r="I82" s="132">
        <v>0</v>
      </c>
      <c r="J82" s="132"/>
      <c r="K82" s="41">
        <v>1203429500</v>
      </c>
      <c r="L82" s="132"/>
      <c r="M82" s="132">
        <v>1203429500</v>
      </c>
    </row>
    <row r="83" spans="1:13" s="128" customFormat="1" ht="16.5" customHeight="1">
      <c r="A83" s="128" t="s">
        <v>193</v>
      </c>
      <c r="E83" s="164">
        <v>30</v>
      </c>
      <c r="F83" s="166"/>
      <c r="G83" s="41">
        <v>0</v>
      </c>
      <c r="H83" s="132"/>
      <c r="I83" s="132">
        <v>1999177305</v>
      </c>
      <c r="J83" s="132"/>
      <c r="K83" s="41">
        <v>0</v>
      </c>
      <c r="L83" s="132"/>
      <c r="M83" s="132">
        <v>1999177305</v>
      </c>
    </row>
    <row r="84" spans="1:13" s="128" customFormat="1" ht="16.5" customHeight="1">
      <c r="A84" s="128" t="s">
        <v>221</v>
      </c>
      <c r="E84" s="164">
        <v>7</v>
      </c>
      <c r="F84" s="166"/>
      <c r="G84" s="41">
        <v>101862824</v>
      </c>
      <c r="H84" s="132"/>
      <c r="I84" s="132">
        <v>166815551</v>
      </c>
      <c r="J84" s="132"/>
      <c r="K84" s="41">
        <v>0</v>
      </c>
      <c r="L84" s="132"/>
      <c r="M84" s="132">
        <v>0</v>
      </c>
    </row>
    <row r="85" spans="1:13" s="128" customFormat="1" ht="16.5" customHeight="1">
      <c r="A85" s="128" t="s">
        <v>235</v>
      </c>
      <c r="E85" s="164">
        <v>18</v>
      </c>
      <c r="F85" s="166"/>
      <c r="G85" s="41">
        <v>0</v>
      </c>
      <c r="H85" s="132"/>
      <c r="I85" s="132">
        <v>2085685139</v>
      </c>
      <c r="J85" s="132"/>
      <c r="K85" s="41">
        <v>0</v>
      </c>
      <c r="L85" s="132"/>
      <c r="M85" s="132">
        <v>0</v>
      </c>
    </row>
    <row r="86" spans="1:13" s="128" customFormat="1" ht="16.5" customHeight="1">
      <c r="A86" s="128" t="s">
        <v>245</v>
      </c>
      <c r="E86" s="164"/>
      <c r="F86" s="166"/>
      <c r="G86" s="41">
        <v>0</v>
      </c>
      <c r="H86" s="132"/>
      <c r="I86" s="132">
        <v>57015700</v>
      </c>
      <c r="J86" s="132"/>
      <c r="K86" s="41">
        <v>0</v>
      </c>
      <c r="L86" s="132"/>
      <c r="M86" s="132">
        <v>57015700</v>
      </c>
    </row>
    <row r="87" spans="1:13" s="128" customFormat="1" ht="16.5" customHeight="1">
      <c r="A87" s="128" t="s">
        <v>16</v>
      </c>
      <c r="E87" s="164">
        <v>28</v>
      </c>
      <c r="F87" s="166"/>
      <c r="G87" s="196">
        <v>2246591417</v>
      </c>
      <c r="H87" s="132"/>
      <c r="I87" s="266">
        <v>1887722835</v>
      </c>
      <c r="J87" s="133"/>
      <c r="K87" s="196">
        <v>635772765</v>
      </c>
      <c r="L87" s="132"/>
      <c r="M87" s="266">
        <v>348838795</v>
      </c>
    </row>
    <row r="88" spans="1:13" s="128" customFormat="1" ht="16.5" customHeight="1">
      <c r="E88" s="158"/>
      <c r="F88" s="166"/>
      <c r="G88" s="41"/>
      <c r="H88" s="132"/>
      <c r="I88" s="132"/>
      <c r="J88" s="133"/>
      <c r="K88" s="41"/>
      <c r="L88" s="132"/>
      <c r="M88" s="132"/>
    </row>
    <row r="89" spans="1:13" s="128" customFormat="1" ht="16.5" customHeight="1">
      <c r="A89" s="167" t="s">
        <v>17</v>
      </c>
      <c r="E89" s="158"/>
      <c r="F89" s="166"/>
      <c r="G89" s="196">
        <f>SUM(G76:G87)</f>
        <v>32193440027</v>
      </c>
      <c r="H89" s="132"/>
      <c r="I89" s="266">
        <f>SUM(I76:I87)</f>
        <v>23452931426</v>
      </c>
      <c r="J89" s="133"/>
      <c r="K89" s="196">
        <f>SUM(K76:K87)</f>
        <v>12181024840</v>
      </c>
      <c r="L89" s="132"/>
      <c r="M89" s="266">
        <f>SUM(M76:M87)</f>
        <v>7975817667</v>
      </c>
    </row>
    <row r="90" spans="1:13" s="128" customFormat="1" ht="16.5" customHeight="1">
      <c r="E90" s="158"/>
      <c r="F90" s="166"/>
      <c r="G90" s="38"/>
      <c r="H90" s="132"/>
      <c r="I90" s="143"/>
      <c r="J90" s="133"/>
      <c r="K90" s="38"/>
      <c r="L90" s="132"/>
      <c r="M90" s="143"/>
    </row>
    <row r="91" spans="1:13" s="128" customFormat="1" ht="16.5" customHeight="1">
      <c r="A91" s="167" t="s">
        <v>18</v>
      </c>
      <c r="E91" s="158"/>
      <c r="F91" s="166"/>
      <c r="G91" s="41"/>
      <c r="H91" s="132"/>
      <c r="I91" s="132"/>
      <c r="J91" s="133"/>
      <c r="K91" s="41"/>
      <c r="L91" s="132"/>
      <c r="M91" s="132"/>
    </row>
    <row r="92" spans="1:13" s="128" customFormat="1" ht="16.5" customHeight="1">
      <c r="A92" s="167"/>
      <c r="E92" s="158"/>
      <c r="F92" s="166"/>
      <c r="G92" s="41"/>
      <c r="H92" s="132"/>
      <c r="I92" s="132"/>
      <c r="J92" s="133"/>
      <c r="K92" s="41"/>
      <c r="L92" s="132"/>
      <c r="M92" s="132"/>
    </row>
    <row r="93" spans="1:13" s="128" customFormat="1" ht="16.5" customHeight="1">
      <c r="A93" s="128" t="s">
        <v>194</v>
      </c>
      <c r="E93" s="157"/>
      <c r="F93" s="166"/>
      <c r="G93" s="41">
        <v>2241353961</v>
      </c>
      <c r="H93" s="132"/>
      <c r="I93" s="132">
        <v>2484807044</v>
      </c>
      <c r="K93" s="41">
        <v>336430358</v>
      </c>
      <c r="M93" s="132">
        <v>498512073</v>
      </c>
    </row>
    <row r="94" spans="1:13" s="128" customFormat="1" ht="16.5" customHeight="1">
      <c r="A94" s="128" t="s">
        <v>221</v>
      </c>
      <c r="E94" s="256">
        <v>7</v>
      </c>
      <c r="F94" s="166"/>
      <c r="G94" s="41">
        <v>218648881</v>
      </c>
      <c r="H94" s="132"/>
      <c r="I94" s="132">
        <v>938922758</v>
      </c>
      <c r="K94" s="41">
        <v>0</v>
      </c>
      <c r="M94" s="132">
        <v>0</v>
      </c>
    </row>
    <row r="95" spans="1:13" ht="16.5" customHeight="1">
      <c r="A95" s="2" t="s">
        <v>88</v>
      </c>
      <c r="B95" s="128"/>
      <c r="C95" s="128"/>
      <c r="E95" s="256">
        <v>29</v>
      </c>
      <c r="G95" s="41">
        <v>46507007824</v>
      </c>
      <c r="H95" s="5"/>
      <c r="I95" s="132">
        <v>50140239226</v>
      </c>
      <c r="J95" s="2"/>
      <c r="K95" s="41">
        <v>7182200764</v>
      </c>
      <c r="L95" s="2"/>
      <c r="M95" s="132">
        <v>10919098957</v>
      </c>
    </row>
    <row r="96" spans="1:13" s="28" customFormat="1" ht="16.5" customHeight="1">
      <c r="A96" s="28" t="s">
        <v>249</v>
      </c>
      <c r="B96" s="128"/>
      <c r="C96" s="128"/>
      <c r="E96" s="164">
        <v>40</v>
      </c>
      <c r="F96" s="10"/>
      <c r="G96" s="41">
        <v>16100000000</v>
      </c>
      <c r="H96" s="24"/>
      <c r="I96" s="132">
        <v>8000000000</v>
      </c>
      <c r="K96" s="41">
        <v>25334282309</v>
      </c>
      <c r="M96" s="132">
        <v>18427944904</v>
      </c>
    </row>
    <row r="97" spans="1:13" ht="16.5" customHeight="1">
      <c r="A97" s="2" t="s">
        <v>129</v>
      </c>
      <c r="B97" s="128"/>
      <c r="C97" s="128"/>
      <c r="E97" s="256">
        <v>30</v>
      </c>
      <c r="G97" s="41">
        <v>51449918614</v>
      </c>
      <c r="H97" s="5"/>
      <c r="I97" s="132">
        <v>42371171275</v>
      </c>
      <c r="J97" s="2"/>
      <c r="K97" s="37">
        <v>51449918614</v>
      </c>
      <c r="L97" s="2"/>
      <c r="M97" s="128">
        <v>39457327935</v>
      </c>
    </row>
    <row r="98" spans="1:13" ht="16.5" customHeight="1">
      <c r="A98" s="2" t="s">
        <v>103</v>
      </c>
      <c r="B98" s="128"/>
      <c r="C98" s="128"/>
      <c r="E98" s="2"/>
      <c r="G98" s="41">
        <v>869883052</v>
      </c>
      <c r="H98" s="5"/>
      <c r="I98" s="132">
        <v>820193393</v>
      </c>
      <c r="J98" s="2"/>
      <c r="K98" s="37">
        <v>588348872</v>
      </c>
      <c r="L98" s="2"/>
      <c r="M98" s="128">
        <v>558460742</v>
      </c>
    </row>
    <row r="99" spans="1:13" ht="16.5" customHeight="1">
      <c r="A99" s="2" t="s">
        <v>89</v>
      </c>
      <c r="B99" s="128"/>
      <c r="C99" s="128"/>
      <c r="E99" s="164">
        <v>32</v>
      </c>
      <c r="G99" s="64">
        <v>8976360099</v>
      </c>
      <c r="H99" s="65"/>
      <c r="I99" s="144">
        <v>9962818243</v>
      </c>
      <c r="J99" s="65"/>
      <c r="K99" s="66">
        <v>490666635</v>
      </c>
      <c r="L99" s="65"/>
      <c r="M99" s="146">
        <v>551869282</v>
      </c>
    </row>
    <row r="100" spans="1:13" ht="16.5" customHeight="1">
      <c r="A100" s="2" t="s">
        <v>73</v>
      </c>
      <c r="B100" s="128"/>
      <c r="C100" s="128"/>
      <c r="E100" s="256"/>
      <c r="G100" s="41">
        <v>3346456</v>
      </c>
      <c r="H100" s="5"/>
      <c r="I100" s="132">
        <v>1375674</v>
      </c>
      <c r="J100" s="2"/>
      <c r="K100" s="41">
        <v>1694466</v>
      </c>
      <c r="L100" s="2"/>
      <c r="M100" s="132">
        <v>1050674</v>
      </c>
    </row>
    <row r="101" spans="1:13" ht="16.5" customHeight="1">
      <c r="A101" s="2" t="s">
        <v>19</v>
      </c>
      <c r="B101" s="128"/>
      <c r="C101" s="128"/>
      <c r="E101" s="157" t="s">
        <v>265</v>
      </c>
      <c r="G101" s="40">
        <v>15149915810</v>
      </c>
      <c r="H101" s="5"/>
      <c r="I101" s="139">
        <v>14875913333</v>
      </c>
      <c r="J101" s="2"/>
      <c r="K101" s="36">
        <v>646823946</v>
      </c>
      <c r="L101" s="2"/>
      <c r="M101" s="145">
        <v>389193091</v>
      </c>
    </row>
    <row r="102" spans="1:13" ht="16.5" customHeight="1">
      <c r="B102" s="128"/>
      <c r="C102" s="128"/>
      <c r="G102" s="33"/>
      <c r="H102" s="5"/>
      <c r="J102" s="6"/>
      <c r="K102" s="33"/>
      <c r="L102" s="5"/>
    </row>
    <row r="103" spans="1:13" ht="16.5" customHeight="1">
      <c r="A103" s="1" t="s">
        <v>20</v>
      </c>
      <c r="G103" s="34">
        <f>SUM(G93:H102)</f>
        <v>141516434697</v>
      </c>
      <c r="H103" s="5"/>
      <c r="I103" s="139">
        <f>SUM(I93:J102)</f>
        <v>129595440946</v>
      </c>
      <c r="J103" s="6"/>
      <c r="K103" s="34">
        <f>SUM(K93:L102)</f>
        <v>86030365964</v>
      </c>
      <c r="L103" s="5"/>
      <c r="M103" s="139">
        <f>SUM(M93:N102)</f>
        <v>70803457658</v>
      </c>
    </row>
    <row r="104" spans="1:13" ht="16.5" customHeight="1">
      <c r="G104" s="31"/>
      <c r="H104" s="7"/>
      <c r="J104" s="6"/>
      <c r="K104" s="31"/>
      <c r="L104" s="7"/>
    </row>
    <row r="105" spans="1:13" ht="16.5" customHeight="1">
      <c r="A105" s="1" t="s">
        <v>21</v>
      </c>
      <c r="G105" s="34">
        <f>SUM(G103,G89)</f>
        <v>173709874724</v>
      </c>
      <c r="H105" s="5"/>
      <c r="I105" s="139">
        <f>SUM(I103,I89)</f>
        <v>153048372372</v>
      </c>
      <c r="J105" s="6"/>
      <c r="K105" s="34">
        <f>SUM(K103,K89)</f>
        <v>98211390804</v>
      </c>
      <c r="L105" s="5"/>
      <c r="M105" s="139">
        <f>SUM(M103,M89)</f>
        <v>78779275325</v>
      </c>
    </row>
    <row r="106" spans="1:13" s="28" customFormat="1" ht="16.5" customHeight="1">
      <c r="A106" s="14"/>
      <c r="E106" s="19"/>
      <c r="F106" s="10"/>
      <c r="G106" s="131"/>
      <c r="H106" s="132"/>
      <c r="I106" s="131"/>
      <c r="J106" s="133"/>
      <c r="K106" s="131"/>
      <c r="L106" s="24"/>
      <c r="M106" s="131"/>
    </row>
    <row r="107" spans="1:13" s="28" customFormat="1" ht="16.5" customHeight="1">
      <c r="A107" s="14"/>
      <c r="E107" s="19"/>
      <c r="F107" s="10"/>
      <c r="G107" s="131"/>
      <c r="H107" s="132"/>
      <c r="I107" s="131"/>
      <c r="J107" s="133"/>
      <c r="K107" s="131"/>
      <c r="L107" s="24"/>
      <c r="M107" s="131"/>
    </row>
    <row r="108" spans="1:13" s="28" customFormat="1" ht="16.5" customHeight="1">
      <c r="A108" s="14"/>
      <c r="E108" s="19"/>
      <c r="F108" s="10"/>
      <c r="G108" s="131"/>
      <c r="H108" s="132"/>
      <c r="I108" s="131"/>
      <c r="J108" s="133"/>
      <c r="K108" s="131"/>
      <c r="L108" s="24"/>
      <c r="M108" s="131"/>
    </row>
    <row r="109" spans="1:13" s="28" customFormat="1" ht="16.5" customHeight="1">
      <c r="A109" s="14"/>
      <c r="E109" s="19"/>
      <c r="F109" s="10"/>
      <c r="G109" s="131"/>
      <c r="H109" s="132"/>
      <c r="I109" s="131"/>
      <c r="J109" s="133"/>
      <c r="K109" s="131"/>
      <c r="L109" s="24"/>
      <c r="M109" s="131"/>
    </row>
    <row r="110" spans="1:13" s="28" customFormat="1" ht="16.5" customHeight="1">
      <c r="A110" s="14"/>
      <c r="E110" s="19"/>
      <c r="F110" s="10"/>
      <c r="G110" s="131"/>
      <c r="H110" s="132"/>
      <c r="I110" s="131"/>
      <c r="J110" s="133"/>
      <c r="K110" s="131"/>
      <c r="L110" s="24"/>
      <c r="M110" s="131"/>
    </row>
    <row r="111" spans="1:13" s="28" customFormat="1" ht="16.5" customHeight="1">
      <c r="A111" s="14"/>
      <c r="E111" s="19"/>
      <c r="F111" s="10"/>
      <c r="G111" s="131"/>
      <c r="H111" s="132"/>
      <c r="I111" s="131"/>
      <c r="J111" s="133"/>
      <c r="K111" s="131"/>
      <c r="L111" s="24"/>
      <c r="M111" s="131"/>
    </row>
    <row r="112" spans="1:13" s="28" customFormat="1" ht="16.5" customHeight="1">
      <c r="A112" s="14"/>
      <c r="E112" s="19"/>
      <c r="F112" s="10"/>
      <c r="G112" s="131"/>
      <c r="H112" s="132"/>
      <c r="I112" s="131"/>
      <c r="J112" s="133"/>
      <c r="K112" s="131"/>
      <c r="L112" s="24"/>
      <c r="M112" s="131"/>
    </row>
    <row r="113" spans="1:13" s="28" customFormat="1" ht="15.75" customHeight="1">
      <c r="A113" s="14"/>
      <c r="E113" s="19"/>
      <c r="F113" s="10"/>
      <c r="G113" s="131"/>
      <c r="H113" s="132"/>
      <c r="I113" s="131"/>
      <c r="J113" s="133"/>
      <c r="K113" s="131"/>
      <c r="L113" s="24"/>
      <c r="M113" s="131"/>
    </row>
    <row r="114" spans="1:13" ht="21.9" customHeight="1">
      <c r="A114" s="359" t="str">
        <f>A61</f>
        <v>The notes to the consolidated and separate financial statements on pages 16 to 109 are on integral part of these financial statements.</v>
      </c>
      <c r="B114" s="360"/>
      <c r="C114" s="360"/>
      <c r="D114" s="360"/>
      <c r="E114" s="360"/>
      <c r="F114" s="360"/>
      <c r="G114" s="360"/>
      <c r="H114" s="360"/>
      <c r="I114" s="360"/>
      <c r="J114" s="360"/>
      <c r="K114" s="360"/>
      <c r="L114" s="360"/>
      <c r="M114" s="360"/>
    </row>
    <row r="115" spans="1:13" s="294" customFormat="1" ht="16.5" customHeight="1">
      <c r="A115" s="290" t="str">
        <f>$A$1</f>
        <v>Global Power Synergy Public Company Limited</v>
      </c>
      <c r="B115" s="290"/>
      <c r="C115" s="290"/>
      <c r="D115" s="290"/>
      <c r="E115" s="291"/>
      <c r="F115" s="292"/>
      <c r="G115" s="293"/>
      <c r="I115" s="295"/>
      <c r="J115" s="292"/>
      <c r="K115" s="293"/>
      <c r="M115" s="295"/>
    </row>
    <row r="116" spans="1:13" s="294" customFormat="1" ht="16.5" customHeight="1">
      <c r="A116" s="290" t="str">
        <f>$A$2</f>
        <v>Statement of Financial Position</v>
      </c>
      <c r="B116" s="290"/>
      <c r="C116" s="290"/>
      <c r="D116" s="290"/>
      <c r="E116" s="291"/>
      <c r="F116" s="292"/>
      <c r="G116" s="293"/>
      <c r="I116" s="295"/>
      <c r="J116" s="292"/>
      <c r="K116" s="293"/>
      <c r="M116" s="295"/>
    </row>
    <row r="117" spans="1:13" s="294" customFormat="1" ht="16.5" customHeight="1">
      <c r="A117" s="296" t="str">
        <f>$A$3</f>
        <v>As at 31 December 2022</v>
      </c>
      <c r="B117" s="296"/>
      <c r="C117" s="296"/>
      <c r="D117" s="296"/>
      <c r="E117" s="297"/>
      <c r="F117" s="298"/>
      <c r="G117" s="299"/>
      <c r="H117" s="300"/>
      <c r="I117" s="301"/>
      <c r="J117" s="298"/>
      <c r="K117" s="299"/>
      <c r="L117" s="300"/>
      <c r="M117" s="301"/>
    </row>
    <row r="118" spans="1:13" ht="16.5" customHeight="1">
      <c r="A118" s="14"/>
      <c r="B118" s="14"/>
      <c r="C118" s="14"/>
      <c r="D118" s="14"/>
      <c r="E118" s="15"/>
      <c r="F118" s="10"/>
      <c r="G118" s="5"/>
      <c r="K118" s="5"/>
    </row>
    <row r="119" spans="1:13" ht="16.5" customHeight="1">
      <c r="A119" s="14"/>
      <c r="B119" s="14"/>
      <c r="C119" s="14"/>
      <c r="D119" s="14"/>
      <c r="E119" s="15"/>
      <c r="F119" s="10"/>
      <c r="G119" s="5"/>
      <c r="K119" s="5"/>
    </row>
    <row r="120" spans="1:13" ht="16.5" customHeight="1">
      <c r="G120" s="357" t="s">
        <v>2</v>
      </c>
      <c r="H120" s="357"/>
      <c r="I120" s="357"/>
      <c r="J120" s="29"/>
      <c r="K120" s="357" t="s">
        <v>57</v>
      </c>
      <c r="L120" s="357"/>
      <c r="M120" s="357"/>
    </row>
    <row r="121" spans="1:13" ht="16.5" customHeight="1">
      <c r="A121" s="2" t="s">
        <v>1</v>
      </c>
      <c r="E121" s="16"/>
      <c r="F121" s="11"/>
      <c r="G121" s="358" t="s">
        <v>158</v>
      </c>
      <c r="H121" s="358"/>
      <c r="I121" s="358"/>
      <c r="J121" s="30"/>
      <c r="K121" s="358" t="s">
        <v>158</v>
      </c>
      <c r="L121" s="358"/>
      <c r="M121" s="358"/>
    </row>
    <row r="122" spans="1:13" ht="16.5" customHeight="1">
      <c r="F122" s="11"/>
      <c r="G122" s="26">
        <v>2022</v>
      </c>
      <c r="H122" s="12"/>
      <c r="I122" s="140">
        <v>2021</v>
      </c>
      <c r="J122" s="13"/>
      <c r="K122" s="26">
        <v>2022</v>
      </c>
      <c r="L122" s="12"/>
      <c r="M122" s="140">
        <v>2021</v>
      </c>
    </row>
    <row r="123" spans="1:13" ht="16.5" customHeight="1">
      <c r="E123" s="17" t="s">
        <v>247</v>
      </c>
      <c r="F123" s="11"/>
      <c r="G123" s="18" t="s">
        <v>157</v>
      </c>
      <c r="H123" s="12"/>
      <c r="I123" s="141" t="s">
        <v>157</v>
      </c>
      <c r="J123" s="13"/>
      <c r="K123" s="18" t="s">
        <v>157</v>
      </c>
      <c r="L123" s="18"/>
      <c r="M123" s="141" t="s">
        <v>157</v>
      </c>
    </row>
    <row r="124" spans="1:13" s="28" customFormat="1" ht="16.5" customHeight="1">
      <c r="E124" s="353"/>
      <c r="F124" s="11"/>
      <c r="G124" s="356"/>
      <c r="H124" s="12"/>
      <c r="I124" s="355"/>
      <c r="J124" s="13"/>
      <c r="K124" s="356"/>
      <c r="L124" s="354"/>
      <c r="M124" s="355"/>
    </row>
    <row r="125" spans="1:13" ht="16.5" customHeight="1">
      <c r="A125" s="1" t="s">
        <v>149</v>
      </c>
      <c r="G125" s="31"/>
      <c r="K125" s="31"/>
    </row>
    <row r="126" spans="1:13" ht="16.5" customHeight="1">
      <c r="G126" s="31"/>
      <c r="K126" s="31"/>
    </row>
    <row r="127" spans="1:13" ht="16.5" customHeight="1">
      <c r="A127" s="1" t="s">
        <v>59</v>
      </c>
      <c r="G127" s="31"/>
      <c r="H127" s="7"/>
      <c r="J127" s="6"/>
      <c r="K127" s="31"/>
      <c r="L127" s="7"/>
    </row>
    <row r="128" spans="1:13" ht="16.5" customHeight="1">
      <c r="G128" s="31"/>
      <c r="H128" s="7"/>
      <c r="J128" s="6"/>
      <c r="K128" s="31"/>
      <c r="L128" s="7"/>
    </row>
    <row r="129" spans="1:13" ht="16.5" customHeight="1">
      <c r="A129" s="2" t="s">
        <v>22</v>
      </c>
      <c r="G129" s="31"/>
      <c r="H129" s="20"/>
      <c r="J129" s="6"/>
      <c r="K129" s="31"/>
      <c r="L129" s="20"/>
    </row>
    <row r="130" spans="1:13" ht="16.5" customHeight="1">
      <c r="B130" s="2" t="s">
        <v>23</v>
      </c>
      <c r="G130" s="31"/>
      <c r="H130" s="20"/>
      <c r="J130" s="6"/>
      <c r="K130" s="31"/>
      <c r="L130" s="20"/>
    </row>
    <row r="131" spans="1:13" s="28" customFormat="1" ht="16.5" customHeight="1">
      <c r="C131" s="28" t="s">
        <v>161</v>
      </c>
      <c r="E131" s="19"/>
      <c r="F131" s="10"/>
      <c r="G131" s="41"/>
      <c r="H131" s="20"/>
      <c r="I131" s="132"/>
      <c r="J131" s="6"/>
      <c r="K131" s="41"/>
      <c r="L131" s="20"/>
      <c r="M131" s="132"/>
    </row>
    <row r="132" spans="1:13" s="28" customFormat="1" ht="16.5" customHeight="1" thickBot="1">
      <c r="C132" s="28" t="s">
        <v>104</v>
      </c>
      <c r="E132" s="19"/>
      <c r="F132" s="10"/>
      <c r="G132" s="35">
        <v>28197293710</v>
      </c>
      <c r="H132" s="24"/>
      <c r="I132" s="142">
        <v>28197293710</v>
      </c>
      <c r="J132" s="24"/>
      <c r="K132" s="35">
        <v>28197293710</v>
      </c>
      <c r="L132" s="24"/>
      <c r="M132" s="142">
        <v>28197293710</v>
      </c>
    </row>
    <row r="133" spans="1:13" ht="16.5" customHeight="1" thickTop="1">
      <c r="G133" s="33"/>
      <c r="H133" s="5"/>
      <c r="J133" s="5"/>
      <c r="K133" s="33"/>
      <c r="L133" s="5"/>
    </row>
    <row r="134" spans="1:13" ht="16.5" customHeight="1">
      <c r="B134" s="2" t="s">
        <v>24</v>
      </c>
      <c r="G134" s="31"/>
      <c r="H134" s="5"/>
      <c r="J134" s="6"/>
      <c r="K134" s="31"/>
      <c r="L134" s="20"/>
    </row>
    <row r="135" spans="1:13" s="28" customFormat="1" ht="16.5" customHeight="1">
      <c r="C135" s="28" t="s">
        <v>223</v>
      </c>
      <c r="E135" s="19"/>
      <c r="F135" s="10"/>
      <c r="G135" s="41"/>
      <c r="H135" s="24"/>
      <c r="I135" s="132"/>
      <c r="J135" s="6"/>
      <c r="K135" s="41"/>
      <c r="L135" s="20"/>
      <c r="M135" s="132"/>
    </row>
    <row r="136" spans="1:13" s="28" customFormat="1" ht="16.5" customHeight="1">
      <c r="C136" s="28" t="s">
        <v>176</v>
      </c>
      <c r="E136" s="19"/>
      <c r="F136" s="10"/>
      <c r="G136" s="41">
        <v>28197293670</v>
      </c>
      <c r="H136" s="24"/>
      <c r="I136" s="132">
        <v>28197293670</v>
      </c>
      <c r="J136" s="24"/>
      <c r="K136" s="41">
        <v>28197293670</v>
      </c>
      <c r="L136" s="24"/>
      <c r="M136" s="132">
        <v>28197293670</v>
      </c>
    </row>
    <row r="137" spans="1:13" ht="16.5" customHeight="1">
      <c r="A137" s="2" t="s">
        <v>105</v>
      </c>
      <c r="G137" s="41">
        <v>70175900837</v>
      </c>
      <c r="H137" s="5"/>
      <c r="I137" s="132">
        <v>70175900837</v>
      </c>
      <c r="J137" s="8"/>
      <c r="K137" s="41">
        <v>70175900837</v>
      </c>
      <c r="L137" s="8"/>
      <c r="M137" s="132">
        <v>70175900837</v>
      </c>
    </row>
    <row r="138" spans="1:13" ht="16.5" customHeight="1">
      <c r="A138" s="2" t="s">
        <v>147</v>
      </c>
      <c r="G138" s="32"/>
      <c r="H138" s="5"/>
      <c r="J138" s="8"/>
      <c r="K138" s="32"/>
      <c r="L138" s="8"/>
    </row>
    <row r="139" spans="1:13" ht="16.5" customHeight="1">
      <c r="A139" s="42"/>
      <c r="B139" s="2" t="s">
        <v>148</v>
      </c>
      <c r="E139" s="62"/>
      <c r="G139" s="41">
        <v>-14991990030</v>
      </c>
      <c r="H139" s="5"/>
      <c r="I139" s="132">
        <v>-15002535663</v>
      </c>
      <c r="J139" s="8"/>
      <c r="K139" s="32">
        <v>0</v>
      </c>
      <c r="L139" s="8"/>
      <c r="M139" s="132">
        <v>0</v>
      </c>
    </row>
    <row r="140" spans="1:13" ht="16.5" customHeight="1">
      <c r="A140" s="2" t="s">
        <v>121</v>
      </c>
      <c r="G140" s="41">
        <v>-1118213914</v>
      </c>
      <c r="H140" s="5"/>
      <c r="I140" s="132">
        <v>-1118213914</v>
      </c>
      <c r="J140" s="8"/>
      <c r="K140" s="41">
        <v>78467400</v>
      </c>
      <c r="L140" s="8"/>
      <c r="M140" s="132">
        <v>78467400</v>
      </c>
    </row>
    <row r="141" spans="1:13" ht="16.5" customHeight="1">
      <c r="A141" s="2" t="s">
        <v>25</v>
      </c>
      <c r="G141" s="39"/>
      <c r="H141" s="5"/>
      <c r="J141" s="6"/>
      <c r="K141" s="39"/>
      <c r="L141" s="20"/>
    </row>
    <row r="142" spans="1:13" ht="16.5" customHeight="1">
      <c r="B142" s="2" t="s">
        <v>26</v>
      </c>
      <c r="G142" s="39"/>
      <c r="H142" s="5"/>
      <c r="J142" s="6"/>
      <c r="K142" s="39"/>
      <c r="L142" s="20"/>
    </row>
    <row r="143" spans="1:13" ht="16.5" customHeight="1">
      <c r="B143" s="23" t="s">
        <v>299</v>
      </c>
      <c r="E143" s="3">
        <v>33</v>
      </c>
      <c r="G143" s="41">
        <v>2268360049</v>
      </c>
      <c r="H143" s="24"/>
      <c r="I143" s="132">
        <v>2088252769</v>
      </c>
      <c r="J143" s="28"/>
      <c r="K143" s="37">
        <v>2268360049</v>
      </c>
      <c r="L143" s="28"/>
      <c r="M143" s="128">
        <v>2088252769</v>
      </c>
    </row>
    <row r="144" spans="1:13" ht="16.5" customHeight="1">
      <c r="B144" s="2" t="s">
        <v>27</v>
      </c>
      <c r="G144" s="41">
        <v>20529290819</v>
      </c>
      <c r="H144" s="24"/>
      <c r="I144" s="132">
        <v>23091536750</v>
      </c>
      <c r="J144" s="28"/>
      <c r="K144" s="37">
        <v>28177773058</v>
      </c>
      <c r="L144" s="28"/>
      <c r="M144" s="128">
        <v>28139409979</v>
      </c>
    </row>
    <row r="145" spans="1:13" ht="16.5" customHeight="1">
      <c r="A145" s="2" t="s">
        <v>33</v>
      </c>
      <c r="G145" s="40">
        <v>-330685711</v>
      </c>
      <c r="H145" s="5"/>
      <c r="I145" s="139">
        <v>902045509</v>
      </c>
      <c r="J145" s="5"/>
      <c r="K145" s="40">
        <v>1444799597</v>
      </c>
      <c r="L145" s="5"/>
      <c r="M145" s="139">
        <v>1388940609</v>
      </c>
    </row>
    <row r="146" spans="1:13" ht="16.5" customHeight="1">
      <c r="G146" s="33"/>
      <c r="H146" s="5"/>
      <c r="J146" s="20"/>
      <c r="K146" s="33"/>
      <c r="L146" s="20"/>
    </row>
    <row r="147" spans="1:13" ht="16.5" customHeight="1">
      <c r="A147" s="1" t="s">
        <v>150</v>
      </c>
      <c r="B147" s="1"/>
      <c r="G147" s="31">
        <f>SUM(G136:G145)</f>
        <v>104729955720</v>
      </c>
      <c r="H147" s="5"/>
      <c r="I147" s="132">
        <f>SUM(I136:I145)</f>
        <v>108334279958</v>
      </c>
      <c r="J147" s="8"/>
      <c r="K147" s="31">
        <f>SUM(K136:K145)</f>
        <v>130342594611</v>
      </c>
      <c r="L147" s="8"/>
      <c r="M147" s="132">
        <f>SUM(M136:M145)</f>
        <v>130068265264</v>
      </c>
    </row>
    <row r="148" spans="1:13" ht="16.5" customHeight="1">
      <c r="A148" s="2" t="s">
        <v>28</v>
      </c>
      <c r="E148" s="62"/>
      <c r="G148" s="40">
        <v>10370262958</v>
      </c>
      <c r="H148" s="24"/>
      <c r="I148" s="139">
        <v>9413260858</v>
      </c>
      <c r="J148" s="24"/>
      <c r="K148" s="40">
        <v>0</v>
      </c>
      <c r="L148" s="24"/>
      <c r="M148" s="139">
        <v>0</v>
      </c>
    </row>
    <row r="149" spans="1:13" ht="16.5" customHeight="1">
      <c r="G149" s="41"/>
      <c r="H149" s="24"/>
      <c r="J149" s="6"/>
      <c r="K149" s="41"/>
      <c r="L149" s="21"/>
    </row>
    <row r="150" spans="1:13" ht="16.5" customHeight="1">
      <c r="A150" s="1" t="s">
        <v>60</v>
      </c>
      <c r="E150" s="19"/>
      <c r="G150" s="34">
        <f>SUM(G147:G149)</f>
        <v>115100218678</v>
      </c>
      <c r="H150" s="5"/>
      <c r="I150" s="139">
        <f>SUM(I147:I149)</f>
        <v>117747540816</v>
      </c>
      <c r="J150" s="6"/>
      <c r="K150" s="34">
        <f>SUM(K147:K149)</f>
        <v>130342594611</v>
      </c>
      <c r="L150" s="21"/>
      <c r="M150" s="139">
        <f>SUM(M147:M149)</f>
        <v>130068265264</v>
      </c>
    </row>
    <row r="151" spans="1:13" ht="16.5" customHeight="1">
      <c r="G151" s="33"/>
      <c r="K151" s="33"/>
    </row>
    <row r="152" spans="1:13" ht="16.5" customHeight="1" thickBot="1">
      <c r="A152" s="1" t="s">
        <v>61</v>
      </c>
      <c r="G152" s="35">
        <f>SUM(G150,G105)</f>
        <v>288810093402</v>
      </c>
      <c r="H152" s="5"/>
      <c r="I152" s="142">
        <f>SUM(I150,I105)</f>
        <v>270795913188</v>
      </c>
      <c r="J152" s="6"/>
      <c r="K152" s="35">
        <f>SUM(K150,K105)</f>
        <v>228553985415</v>
      </c>
      <c r="L152" s="7"/>
      <c r="M152" s="142">
        <f>SUM(M150,M105)</f>
        <v>208847540589</v>
      </c>
    </row>
    <row r="153" spans="1:13" s="28" customFormat="1" ht="16.5" customHeight="1" thickTop="1">
      <c r="A153" s="14"/>
      <c r="E153" s="19"/>
      <c r="F153" s="10"/>
      <c r="G153" s="131"/>
      <c r="H153" s="132"/>
      <c r="I153" s="131"/>
      <c r="J153" s="133"/>
      <c r="K153" s="131"/>
      <c r="L153" s="7"/>
      <c r="M153" s="131"/>
    </row>
    <row r="154" spans="1:13" s="28" customFormat="1" ht="16.5" customHeight="1">
      <c r="A154" s="14"/>
      <c r="E154" s="19"/>
      <c r="F154" s="10"/>
      <c r="G154" s="131"/>
      <c r="H154" s="132"/>
      <c r="I154" s="131"/>
      <c r="J154" s="133"/>
      <c r="K154" s="131"/>
      <c r="L154" s="7"/>
      <c r="M154" s="131"/>
    </row>
    <row r="155" spans="1:13" s="28" customFormat="1" ht="16.5" customHeight="1">
      <c r="A155" s="14"/>
      <c r="E155" s="19"/>
      <c r="F155" s="10"/>
      <c r="G155" s="131"/>
      <c r="H155" s="132"/>
      <c r="I155" s="131"/>
      <c r="J155" s="133"/>
      <c r="K155" s="131"/>
      <c r="L155" s="7"/>
      <c r="M155" s="131"/>
    </row>
    <row r="156" spans="1:13" s="28" customFormat="1" ht="16.5" customHeight="1">
      <c r="A156" s="14"/>
      <c r="E156" s="19"/>
      <c r="F156" s="10"/>
      <c r="G156" s="131"/>
      <c r="H156" s="132"/>
      <c r="I156" s="131"/>
      <c r="J156" s="133"/>
      <c r="K156" s="131"/>
      <c r="L156" s="7"/>
      <c r="M156" s="131"/>
    </row>
    <row r="157" spans="1:13" s="28" customFormat="1" ht="16.5" customHeight="1">
      <c r="A157" s="14"/>
      <c r="E157" s="19"/>
      <c r="F157" s="10"/>
      <c r="G157" s="131"/>
      <c r="H157" s="132"/>
      <c r="I157" s="131"/>
      <c r="J157" s="133"/>
      <c r="K157" s="131"/>
      <c r="L157" s="7"/>
      <c r="M157" s="131"/>
    </row>
    <row r="158" spans="1:13" s="28" customFormat="1" ht="16.5" customHeight="1">
      <c r="A158" s="14"/>
      <c r="E158" s="19"/>
      <c r="F158" s="10"/>
      <c r="G158" s="131"/>
      <c r="H158" s="132"/>
      <c r="I158" s="131"/>
      <c r="J158" s="133"/>
      <c r="K158" s="131"/>
      <c r="L158" s="7"/>
      <c r="M158" s="131"/>
    </row>
    <row r="159" spans="1:13" s="28" customFormat="1" ht="16.5" customHeight="1">
      <c r="A159" s="14"/>
      <c r="E159" s="19"/>
      <c r="F159" s="10"/>
      <c r="G159" s="131"/>
      <c r="H159" s="132"/>
      <c r="I159" s="131"/>
      <c r="J159" s="133"/>
      <c r="K159" s="131"/>
      <c r="L159" s="7"/>
      <c r="M159" s="131"/>
    </row>
    <row r="160" spans="1:13" s="28" customFormat="1" ht="16.5" customHeight="1">
      <c r="A160" s="14"/>
      <c r="E160" s="19"/>
      <c r="F160" s="10"/>
      <c r="G160" s="131"/>
      <c r="H160" s="132"/>
      <c r="I160" s="131"/>
      <c r="J160" s="133"/>
      <c r="K160" s="131"/>
      <c r="L160" s="7"/>
      <c r="M160" s="131"/>
    </row>
    <row r="161" spans="1:13" s="28" customFormat="1" ht="16.5" customHeight="1">
      <c r="A161" s="14"/>
      <c r="E161" s="19"/>
      <c r="F161" s="10"/>
      <c r="G161" s="131"/>
      <c r="H161" s="132"/>
      <c r="I161" s="131"/>
      <c r="J161" s="133"/>
      <c r="K161" s="131"/>
      <c r="L161" s="7"/>
      <c r="M161" s="131"/>
    </row>
    <row r="162" spans="1:13" s="28" customFormat="1" ht="16.5" customHeight="1">
      <c r="A162" s="14"/>
      <c r="E162" s="19"/>
      <c r="F162" s="10"/>
      <c r="G162" s="131"/>
      <c r="H162" s="132"/>
      <c r="I162" s="131"/>
      <c r="J162" s="133"/>
      <c r="K162" s="131"/>
      <c r="L162" s="7"/>
      <c r="M162" s="131"/>
    </row>
    <row r="163" spans="1:13" s="28" customFormat="1" ht="16.5" customHeight="1">
      <c r="A163" s="14"/>
      <c r="E163" s="19"/>
      <c r="F163" s="10"/>
      <c r="G163" s="131"/>
      <c r="H163" s="132"/>
      <c r="I163" s="131"/>
      <c r="J163" s="133"/>
      <c r="K163" s="131"/>
      <c r="L163" s="7"/>
      <c r="M163" s="131"/>
    </row>
    <row r="164" spans="1:13" s="28" customFormat="1" ht="16.5" customHeight="1">
      <c r="A164" s="14"/>
      <c r="E164" s="19"/>
      <c r="F164" s="10"/>
      <c r="G164" s="131"/>
      <c r="H164" s="132"/>
      <c r="I164" s="131"/>
      <c r="J164" s="133"/>
      <c r="K164" s="131"/>
      <c r="L164" s="7"/>
      <c r="M164" s="131"/>
    </row>
    <row r="165" spans="1:13" s="28" customFormat="1" ht="16.5" customHeight="1">
      <c r="A165" s="14"/>
      <c r="E165" s="19"/>
      <c r="F165" s="10"/>
      <c r="G165" s="131"/>
      <c r="H165" s="132"/>
      <c r="I165" s="131"/>
      <c r="J165" s="133"/>
      <c r="K165" s="131"/>
      <c r="L165" s="7"/>
      <c r="M165" s="131"/>
    </row>
    <row r="166" spans="1:13" s="28" customFormat="1" ht="16.5" customHeight="1">
      <c r="A166" s="14"/>
      <c r="E166" s="19"/>
      <c r="F166" s="10"/>
      <c r="G166" s="131"/>
      <c r="H166" s="132"/>
      <c r="I166" s="131"/>
      <c r="J166" s="133"/>
      <c r="K166" s="131"/>
      <c r="L166" s="7"/>
      <c r="M166" s="131"/>
    </row>
    <row r="167" spans="1:13" ht="21.9" customHeight="1">
      <c r="A167" s="359" t="str">
        <f>A114</f>
        <v>The notes to the consolidated and separate financial statements on pages 16 to 109 are on integral part of these financial statements.</v>
      </c>
      <c r="B167" s="360"/>
      <c r="C167" s="360"/>
      <c r="D167" s="360"/>
      <c r="E167" s="360"/>
      <c r="F167" s="360"/>
      <c r="G167" s="360"/>
      <c r="H167" s="360"/>
      <c r="I167" s="360"/>
      <c r="J167" s="360"/>
      <c r="K167" s="360"/>
      <c r="L167" s="360"/>
      <c r="M167" s="360"/>
    </row>
  </sheetData>
  <mergeCells count="15">
    <mergeCell ref="A167:M167"/>
    <mergeCell ref="G121:I121"/>
    <mergeCell ref="K121:M121"/>
    <mergeCell ref="G120:I120"/>
    <mergeCell ref="K120:M120"/>
    <mergeCell ref="G6:I6"/>
    <mergeCell ref="K7:M7"/>
    <mergeCell ref="K6:M6"/>
    <mergeCell ref="K68:M68"/>
    <mergeCell ref="A114:M114"/>
    <mergeCell ref="G67:I67"/>
    <mergeCell ref="G68:I68"/>
    <mergeCell ref="K67:M67"/>
    <mergeCell ref="A61:M61"/>
    <mergeCell ref="G7:I7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4" max="16383" man="1"/>
  </rowBreaks>
  <ignoredErrors>
    <ignoredError sqref="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5"/>
  <sheetViews>
    <sheetView topLeftCell="A94" zoomScaleNormal="100" zoomScaleSheetLayoutView="85" workbookViewId="0">
      <selection activeCell="D12" sqref="D12"/>
    </sheetView>
  </sheetViews>
  <sheetFormatPr defaultColWidth="7.44140625" defaultRowHeight="16.5" customHeight="1"/>
  <cols>
    <col min="1" max="3" width="1.5546875" style="44" customWidth="1"/>
    <col min="4" max="4" width="35.5546875" style="44" customWidth="1"/>
    <col min="5" max="5" width="7.88671875" style="45" bestFit="1" customWidth="1"/>
    <col min="6" max="6" width="0.5546875" style="46" customWidth="1"/>
    <col min="7" max="7" width="15.5546875" style="55" bestFit="1" customWidth="1"/>
    <col min="8" max="8" width="0.5546875" style="44" customWidth="1"/>
    <col min="9" max="9" width="14.5546875" style="136" bestFit="1" customWidth="1"/>
    <col min="10" max="10" width="0.5546875" style="46" customWidth="1"/>
    <col min="11" max="11" width="14.5546875" style="55" bestFit="1" customWidth="1"/>
    <col min="12" max="12" width="0.5546875" style="44" customWidth="1"/>
    <col min="13" max="13" width="14.5546875" style="136" bestFit="1" customWidth="1"/>
    <col min="14" max="16384" width="7.44140625" style="44"/>
  </cols>
  <sheetData>
    <row r="1" spans="1:13" ht="16.5" customHeight="1">
      <c r="A1" s="59" t="str">
        <f>'5-7'!A1</f>
        <v>Global Power Synergy Public Company Limited</v>
      </c>
      <c r="B1" s="59"/>
      <c r="C1" s="59"/>
      <c r="D1" s="59"/>
      <c r="K1" s="307"/>
      <c r="L1" s="307"/>
      <c r="M1" s="308"/>
    </row>
    <row r="2" spans="1:13" ht="16.5" customHeight="1">
      <c r="A2" s="59" t="s">
        <v>64</v>
      </c>
      <c r="B2" s="59"/>
      <c r="C2" s="59"/>
      <c r="D2" s="59"/>
    </row>
    <row r="3" spans="1:13" ht="16.5" customHeight="1">
      <c r="A3" s="309" t="s">
        <v>260</v>
      </c>
      <c r="B3" s="309"/>
      <c r="C3" s="309"/>
      <c r="D3" s="309"/>
      <c r="E3" s="310"/>
      <c r="F3" s="311"/>
      <c r="G3" s="312"/>
      <c r="H3" s="58"/>
      <c r="I3" s="148"/>
      <c r="J3" s="311"/>
      <c r="K3" s="312"/>
      <c r="L3" s="58"/>
      <c r="M3" s="148"/>
    </row>
    <row r="6" spans="1:13" ht="16.5" customHeight="1">
      <c r="G6" s="364" t="s">
        <v>2</v>
      </c>
      <c r="H6" s="364"/>
      <c r="I6" s="364"/>
      <c r="J6" s="47"/>
      <c r="K6" s="364" t="s">
        <v>57</v>
      </c>
      <c r="L6" s="364"/>
      <c r="M6" s="364"/>
    </row>
    <row r="7" spans="1:13" ht="16.5" customHeight="1">
      <c r="A7" s="44" t="s">
        <v>1</v>
      </c>
      <c r="E7" s="48"/>
      <c r="F7" s="49"/>
      <c r="G7" s="365" t="s">
        <v>158</v>
      </c>
      <c r="H7" s="365"/>
      <c r="I7" s="365"/>
      <c r="J7" s="50"/>
      <c r="K7" s="365" t="s">
        <v>158</v>
      </c>
      <c r="L7" s="365"/>
      <c r="M7" s="365"/>
    </row>
    <row r="8" spans="1:13" ht="16.5" customHeight="1">
      <c r="F8" s="49"/>
      <c r="G8" s="342">
        <v>2022</v>
      </c>
      <c r="H8" s="343"/>
      <c r="I8" s="344">
        <v>2021</v>
      </c>
      <c r="J8" s="345"/>
      <c r="K8" s="342">
        <v>2022</v>
      </c>
      <c r="L8" s="343"/>
      <c r="M8" s="344">
        <v>2021</v>
      </c>
    </row>
    <row r="9" spans="1:13" ht="16.5" customHeight="1">
      <c r="E9" s="51" t="s">
        <v>3</v>
      </c>
      <c r="F9" s="49"/>
      <c r="G9" s="341" t="s">
        <v>157</v>
      </c>
      <c r="H9" s="52"/>
      <c r="I9" s="340" t="s">
        <v>157</v>
      </c>
      <c r="J9" s="53"/>
      <c r="K9" s="341" t="s">
        <v>157</v>
      </c>
      <c r="L9" s="52"/>
      <c r="M9" s="340" t="s">
        <v>157</v>
      </c>
    </row>
    <row r="10" spans="1:13" ht="16.5" customHeight="1">
      <c r="G10" s="54"/>
      <c r="K10" s="54"/>
    </row>
    <row r="11" spans="1:13" ht="16.5" customHeight="1">
      <c r="A11" s="44" t="s">
        <v>90</v>
      </c>
      <c r="E11" s="161"/>
      <c r="G11" s="54">
        <v>123083241908</v>
      </c>
      <c r="H11" s="55"/>
      <c r="I11" s="136">
        <v>74136639480</v>
      </c>
      <c r="J11" s="55"/>
      <c r="K11" s="54">
        <v>42840776941</v>
      </c>
      <c r="L11" s="56"/>
      <c r="M11" s="136">
        <v>22595565536</v>
      </c>
    </row>
    <row r="12" spans="1:13" ht="16.5" customHeight="1">
      <c r="A12" s="44" t="s">
        <v>77</v>
      </c>
      <c r="E12" s="161"/>
      <c r="G12" s="54">
        <v>601854767</v>
      </c>
      <c r="H12" s="55"/>
      <c r="I12" s="136">
        <v>736894194</v>
      </c>
      <c r="J12" s="55"/>
      <c r="K12" s="54">
        <v>390029767</v>
      </c>
      <c r="L12" s="56"/>
      <c r="M12" s="136">
        <v>493173703</v>
      </c>
    </row>
    <row r="13" spans="1:13" ht="16.5" customHeight="1">
      <c r="A13" s="44" t="s">
        <v>106</v>
      </c>
      <c r="E13" s="161"/>
      <c r="G13" s="57">
        <v>-120324086933</v>
      </c>
      <c r="H13" s="55"/>
      <c r="I13" s="148">
        <v>-63735952052</v>
      </c>
      <c r="J13" s="55"/>
      <c r="K13" s="57">
        <v>-41111323166</v>
      </c>
      <c r="L13" s="56"/>
      <c r="M13" s="148">
        <v>-19863224193</v>
      </c>
    </row>
    <row r="14" spans="1:13" ht="16.5" customHeight="1">
      <c r="E14" s="161"/>
      <c r="G14" s="54"/>
      <c r="H14" s="55"/>
      <c r="J14" s="55"/>
      <c r="K14" s="54"/>
      <c r="L14" s="56"/>
    </row>
    <row r="15" spans="1:13" ht="16.5" customHeight="1">
      <c r="A15" s="59" t="s">
        <v>29</v>
      </c>
      <c r="E15" s="161"/>
      <c r="G15" s="54">
        <f>SUM(G11:G13)</f>
        <v>3361009742</v>
      </c>
      <c r="H15" s="55"/>
      <c r="I15" s="136">
        <f>SUM(I11:I13)</f>
        <v>11137581622</v>
      </c>
      <c r="J15" s="55"/>
      <c r="K15" s="54">
        <f>SUM(K11:K13)</f>
        <v>2119483542</v>
      </c>
      <c r="L15" s="55"/>
      <c r="M15" s="136">
        <f>SUM(M11:M13)</f>
        <v>3225515046</v>
      </c>
    </row>
    <row r="16" spans="1:13" ht="16.5" customHeight="1">
      <c r="A16" s="44" t="s">
        <v>85</v>
      </c>
      <c r="E16" s="67" t="s">
        <v>263</v>
      </c>
      <c r="G16" s="54">
        <v>192001875</v>
      </c>
      <c r="H16" s="55"/>
      <c r="I16" s="136">
        <v>255601875</v>
      </c>
      <c r="J16" s="55"/>
      <c r="K16" s="54">
        <v>3650925457</v>
      </c>
      <c r="L16" s="55"/>
      <c r="M16" s="136">
        <v>3691900393</v>
      </c>
    </row>
    <row r="17" spans="1:13" ht="16.5" customHeight="1">
      <c r="A17" s="44" t="s">
        <v>30</v>
      </c>
      <c r="E17" s="45" t="s">
        <v>266</v>
      </c>
      <c r="G17" s="54">
        <v>2538957609</v>
      </c>
      <c r="H17" s="55"/>
      <c r="I17" s="136">
        <v>3018948271</v>
      </c>
      <c r="J17" s="55"/>
      <c r="K17" s="54">
        <v>1630118945</v>
      </c>
      <c r="L17" s="55"/>
      <c r="M17" s="136">
        <v>731847146</v>
      </c>
    </row>
    <row r="18" spans="1:13" ht="16.5" customHeight="1">
      <c r="A18" s="44" t="s">
        <v>107</v>
      </c>
      <c r="E18" s="161"/>
      <c r="G18" s="54">
        <v>-46758925</v>
      </c>
      <c r="H18" s="55"/>
      <c r="I18" s="136">
        <v>-54945229</v>
      </c>
      <c r="J18" s="55"/>
      <c r="K18" s="54">
        <v>-117291651</v>
      </c>
      <c r="L18" s="55"/>
      <c r="M18" s="136">
        <v>285333800</v>
      </c>
    </row>
    <row r="19" spans="1:13" ht="16.5" customHeight="1">
      <c r="A19" s="44" t="s">
        <v>31</v>
      </c>
      <c r="E19" s="161"/>
      <c r="G19" s="54">
        <v>-2309825758</v>
      </c>
      <c r="H19" s="55"/>
      <c r="I19" s="136">
        <v>-2962734798</v>
      </c>
      <c r="J19" s="55"/>
      <c r="K19" s="54">
        <v>-1375584926</v>
      </c>
      <c r="L19" s="55"/>
      <c r="M19" s="136">
        <v>-1097750961</v>
      </c>
    </row>
    <row r="20" spans="1:13" s="169" customFormat="1" ht="16.5" customHeight="1">
      <c r="A20" s="169" t="s">
        <v>284</v>
      </c>
      <c r="E20" s="170"/>
      <c r="F20" s="171"/>
      <c r="G20" s="54"/>
      <c r="H20" s="172"/>
      <c r="I20" s="136"/>
      <c r="J20" s="172"/>
      <c r="K20" s="54"/>
      <c r="L20" s="136"/>
      <c r="M20" s="136"/>
    </row>
    <row r="21" spans="1:13" s="169" customFormat="1" ht="16.5" customHeight="1">
      <c r="B21" s="169" t="s">
        <v>241</v>
      </c>
      <c r="E21" s="170"/>
      <c r="F21" s="171"/>
      <c r="G21" s="54">
        <v>105720368</v>
      </c>
      <c r="H21" s="172"/>
      <c r="I21" s="136">
        <v>-38280495</v>
      </c>
      <c r="J21" s="172"/>
      <c r="K21" s="230">
        <v>-62584750</v>
      </c>
      <c r="L21" s="136"/>
      <c r="M21" s="267">
        <v>-110565</v>
      </c>
    </row>
    <row r="22" spans="1:13" s="173" customFormat="1" ht="16.5" customHeight="1">
      <c r="A22" s="173" t="s">
        <v>124</v>
      </c>
      <c r="E22" s="67">
        <v>36</v>
      </c>
      <c r="F22" s="174"/>
      <c r="G22" s="54">
        <v>-4298888912</v>
      </c>
      <c r="H22" s="136"/>
      <c r="I22" s="136">
        <v>-3859830077</v>
      </c>
      <c r="J22" s="136"/>
      <c r="K22" s="231">
        <v>-2237829019</v>
      </c>
      <c r="L22" s="175"/>
      <c r="M22" s="268">
        <v>-1785464454</v>
      </c>
    </row>
    <row r="23" spans="1:13" s="173" customFormat="1" ht="16.5" customHeight="1">
      <c r="A23" s="173" t="s">
        <v>153</v>
      </c>
      <c r="E23" s="162"/>
      <c r="G23" s="54"/>
      <c r="H23" s="136"/>
      <c r="I23" s="136"/>
      <c r="J23" s="136"/>
      <c r="K23" s="231"/>
      <c r="L23" s="136"/>
      <c r="M23" s="268"/>
    </row>
    <row r="24" spans="1:13" s="173" customFormat="1" ht="16.5" customHeight="1">
      <c r="B24" s="173" t="s">
        <v>146</v>
      </c>
      <c r="E24" s="67">
        <v>19</v>
      </c>
      <c r="F24" s="174"/>
      <c r="G24" s="57">
        <v>1538960962</v>
      </c>
      <c r="H24" s="136"/>
      <c r="I24" s="148">
        <v>1536010179</v>
      </c>
      <c r="J24" s="136"/>
      <c r="K24" s="232">
        <v>0</v>
      </c>
      <c r="L24" s="175"/>
      <c r="M24" s="269">
        <v>0</v>
      </c>
    </row>
    <row r="25" spans="1:13" s="173" customFormat="1" ht="16.5" customHeight="1">
      <c r="E25" s="162"/>
      <c r="F25" s="174"/>
      <c r="G25" s="54"/>
      <c r="H25" s="136"/>
      <c r="I25" s="136"/>
      <c r="J25" s="136"/>
      <c r="K25" s="54"/>
      <c r="L25" s="175"/>
      <c r="M25" s="136"/>
    </row>
    <row r="26" spans="1:13" s="173" customFormat="1" ht="16.5" customHeight="1">
      <c r="A26" s="176" t="s">
        <v>108</v>
      </c>
      <c r="E26" s="162"/>
      <c r="F26" s="174"/>
      <c r="G26" s="54">
        <f>SUM(G15:G24)</f>
        <v>1081176961</v>
      </c>
      <c r="H26" s="136"/>
      <c r="I26" s="136">
        <f>SUM(I15:I24)</f>
        <v>9032351348</v>
      </c>
      <c r="J26" s="136"/>
      <c r="K26" s="54">
        <f>SUM(K15:K24)</f>
        <v>3607237598</v>
      </c>
      <c r="L26" s="136"/>
      <c r="M26" s="136">
        <f>SUM(M15:M24)</f>
        <v>5051270405</v>
      </c>
    </row>
    <row r="27" spans="1:13" s="173" customFormat="1" ht="16.5" customHeight="1">
      <c r="A27" s="173" t="s">
        <v>109</v>
      </c>
      <c r="E27" s="67">
        <v>37</v>
      </c>
      <c r="F27" s="174"/>
      <c r="G27" s="57">
        <v>376184802</v>
      </c>
      <c r="H27" s="136"/>
      <c r="I27" s="148">
        <v>-1191999889</v>
      </c>
      <c r="J27" s="177"/>
      <c r="K27" s="57">
        <v>-5091999</v>
      </c>
      <c r="L27" s="177"/>
      <c r="M27" s="148">
        <v>-148730874</v>
      </c>
    </row>
    <row r="28" spans="1:13" s="173" customFormat="1" ht="16.5" customHeight="1">
      <c r="E28" s="162"/>
      <c r="F28" s="174"/>
      <c r="G28" s="54"/>
      <c r="H28" s="136"/>
      <c r="I28" s="136"/>
      <c r="J28" s="136"/>
      <c r="K28" s="54"/>
      <c r="L28" s="175"/>
      <c r="M28" s="136"/>
    </row>
    <row r="29" spans="1:13" s="173" customFormat="1" ht="16.5" customHeight="1">
      <c r="A29" s="176" t="s">
        <v>162</v>
      </c>
      <c r="E29" s="162"/>
      <c r="F29" s="174"/>
      <c r="G29" s="57">
        <f>SUM(G26:G28)</f>
        <v>1457361763</v>
      </c>
      <c r="H29" s="136"/>
      <c r="I29" s="148">
        <f>SUM(I26:I28)</f>
        <v>7840351459</v>
      </c>
      <c r="J29" s="136"/>
      <c r="K29" s="57">
        <f>SUM(K26:K28)</f>
        <v>3602145599</v>
      </c>
      <c r="L29" s="136"/>
      <c r="M29" s="148">
        <f>SUM(M26:M28)</f>
        <v>4902539531</v>
      </c>
    </row>
    <row r="30" spans="1:13" s="173" customFormat="1" ht="16.5" customHeight="1">
      <c r="A30" s="176"/>
      <c r="E30" s="162"/>
      <c r="F30" s="174"/>
      <c r="G30" s="54"/>
      <c r="H30" s="136"/>
      <c r="I30" s="136"/>
      <c r="J30" s="136"/>
      <c r="K30" s="54"/>
      <c r="L30" s="136"/>
      <c r="M30" s="136"/>
    </row>
    <row r="31" spans="1:13" s="173" customFormat="1" ht="16.5" customHeight="1">
      <c r="A31" s="176" t="s">
        <v>125</v>
      </c>
      <c r="E31" s="178"/>
      <c r="F31" s="174"/>
      <c r="G31" s="54"/>
      <c r="H31" s="136"/>
      <c r="I31" s="136"/>
      <c r="K31" s="54"/>
      <c r="L31" s="136"/>
      <c r="M31" s="136"/>
    </row>
    <row r="32" spans="1:13" s="173" customFormat="1" ht="16.5" customHeight="1">
      <c r="B32" s="173" t="s">
        <v>32</v>
      </c>
      <c r="E32" s="178"/>
      <c r="F32" s="174"/>
      <c r="G32" s="54">
        <v>891449844</v>
      </c>
      <c r="H32" s="136"/>
      <c r="I32" s="136">
        <v>7318579227</v>
      </c>
      <c r="J32" s="177"/>
      <c r="K32" s="54">
        <v>3602145599</v>
      </c>
      <c r="L32" s="177"/>
      <c r="M32" s="136">
        <v>4902539531</v>
      </c>
    </row>
    <row r="33" spans="1:13" s="173" customFormat="1" ht="16.5" customHeight="1">
      <c r="B33" s="173" t="s">
        <v>28</v>
      </c>
      <c r="E33" s="178"/>
      <c r="F33" s="136"/>
      <c r="G33" s="197">
        <v>565911919</v>
      </c>
      <c r="H33" s="136"/>
      <c r="I33" s="238">
        <v>521772232</v>
      </c>
      <c r="J33" s="177"/>
      <c r="K33" s="197">
        <v>0</v>
      </c>
      <c r="L33" s="177"/>
      <c r="M33" s="238">
        <v>0</v>
      </c>
    </row>
    <row r="34" spans="1:13" s="173" customFormat="1" ht="16.5" customHeight="1">
      <c r="E34" s="178"/>
      <c r="F34" s="136"/>
      <c r="G34" s="54"/>
      <c r="H34" s="136"/>
      <c r="I34" s="136"/>
      <c r="J34" s="136"/>
      <c r="K34" s="54"/>
      <c r="L34" s="136"/>
      <c r="M34" s="136"/>
    </row>
    <row r="35" spans="1:13" s="173" customFormat="1" ht="16.5" customHeight="1" thickBot="1">
      <c r="E35" s="178"/>
      <c r="F35" s="136"/>
      <c r="G35" s="60">
        <f>G32+G33</f>
        <v>1457361763</v>
      </c>
      <c r="H35" s="136"/>
      <c r="I35" s="149">
        <f>I32+I33</f>
        <v>7840351459</v>
      </c>
      <c r="J35" s="136"/>
      <c r="K35" s="60">
        <f>K32+K33</f>
        <v>3602145599</v>
      </c>
      <c r="L35" s="136"/>
      <c r="M35" s="149">
        <f>M32+M33</f>
        <v>4902539531</v>
      </c>
    </row>
    <row r="36" spans="1:13" s="173" customFormat="1" ht="16.5" customHeight="1" thickTop="1">
      <c r="A36" s="176"/>
      <c r="E36" s="162"/>
      <c r="F36" s="174"/>
      <c r="G36" s="54"/>
      <c r="H36" s="136"/>
      <c r="I36" s="136"/>
      <c r="J36" s="136"/>
      <c r="K36" s="54"/>
      <c r="L36" s="136"/>
      <c r="M36" s="136"/>
    </row>
    <row r="37" spans="1:13" s="173" customFormat="1" ht="16.5" customHeight="1">
      <c r="A37" s="176"/>
      <c r="E37" s="162"/>
      <c r="F37" s="174"/>
      <c r="G37" s="54"/>
      <c r="H37" s="136"/>
      <c r="I37" s="136"/>
      <c r="J37" s="136"/>
      <c r="K37" s="54"/>
      <c r="L37" s="136"/>
      <c r="M37" s="136"/>
    </row>
    <row r="38" spans="1:13" s="173" customFormat="1" ht="16.5" customHeight="1">
      <c r="A38" s="176" t="s">
        <v>110</v>
      </c>
      <c r="E38" s="162"/>
      <c r="F38" s="174"/>
      <c r="G38" s="54"/>
      <c r="H38" s="136"/>
      <c r="I38" s="136"/>
      <c r="J38" s="136"/>
      <c r="K38" s="54"/>
      <c r="L38" s="136"/>
      <c r="M38" s="136"/>
    </row>
    <row r="39" spans="1:13" s="173" customFormat="1" ht="16.5" customHeight="1">
      <c r="A39" s="176"/>
      <c r="E39" s="162"/>
      <c r="F39" s="174"/>
      <c r="G39" s="54"/>
      <c r="H39" s="136"/>
      <c r="I39" s="136"/>
      <c r="J39" s="136"/>
      <c r="K39" s="54"/>
      <c r="L39" s="136"/>
      <c r="M39" s="136"/>
    </row>
    <row r="40" spans="1:13" s="173" customFormat="1" ht="16.5" customHeight="1">
      <c r="A40" s="173" t="s">
        <v>174</v>
      </c>
      <c r="B40" s="176"/>
      <c r="E40" s="67">
        <v>38</v>
      </c>
      <c r="F40" s="136"/>
      <c r="G40" s="233">
        <v>0.32</v>
      </c>
      <c r="H40" s="135"/>
      <c r="I40" s="135">
        <v>2.5954899475996416</v>
      </c>
      <c r="J40" s="135"/>
      <c r="K40" s="233">
        <v>1.28</v>
      </c>
      <c r="L40" s="136"/>
      <c r="M40" s="135">
        <v>1.74</v>
      </c>
    </row>
    <row r="41" spans="1:13" s="173" customFormat="1" ht="16.5" customHeight="1">
      <c r="B41" s="176"/>
      <c r="E41" s="162"/>
      <c r="F41" s="136"/>
      <c r="G41" s="135"/>
      <c r="H41" s="136"/>
      <c r="I41" s="135"/>
      <c r="J41" s="136"/>
      <c r="K41" s="135"/>
      <c r="L41" s="136"/>
      <c r="M41" s="135"/>
    </row>
    <row r="42" spans="1:13" s="173" customFormat="1" ht="16.5" customHeight="1">
      <c r="B42" s="176"/>
      <c r="E42" s="162"/>
      <c r="F42" s="136"/>
      <c r="G42" s="135"/>
      <c r="H42" s="136"/>
      <c r="I42" s="135"/>
      <c r="J42" s="136"/>
      <c r="K42" s="135"/>
      <c r="L42" s="136"/>
      <c r="M42" s="135"/>
    </row>
    <row r="43" spans="1:13" s="173" customFormat="1" ht="16.5" customHeight="1">
      <c r="B43" s="176"/>
      <c r="E43" s="162"/>
      <c r="F43" s="136"/>
      <c r="G43" s="135"/>
      <c r="H43" s="136"/>
      <c r="I43" s="135"/>
      <c r="J43" s="136"/>
      <c r="K43" s="135"/>
      <c r="L43" s="136"/>
      <c r="M43" s="135"/>
    </row>
    <row r="44" spans="1:13" s="173" customFormat="1" ht="16.5" customHeight="1">
      <c r="B44" s="176"/>
      <c r="E44" s="162"/>
      <c r="F44" s="136"/>
      <c r="G44" s="135"/>
      <c r="H44" s="136"/>
      <c r="I44" s="135"/>
      <c r="J44" s="136"/>
      <c r="K44" s="135"/>
      <c r="L44" s="136"/>
      <c r="M44" s="135"/>
    </row>
    <row r="45" spans="1:13" s="173" customFormat="1" ht="16.5" customHeight="1">
      <c r="B45" s="176"/>
      <c r="E45" s="162"/>
      <c r="F45" s="136"/>
      <c r="G45" s="135"/>
      <c r="H45" s="136"/>
      <c r="I45" s="135"/>
      <c r="J45" s="136"/>
      <c r="K45" s="135"/>
      <c r="L45" s="136"/>
      <c r="M45" s="135"/>
    </row>
    <row r="46" spans="1:13" s="173" customFormat="1" ht="16.5" customHeight="1">
      <c r="B46" s="176"/>
      <c r="E46" s="162"/>
      <c r="F46" s="136"/>
      <c r="G46" s="135"/>
      <c r="H46" s="136"/>
      <c r="I46" s="135"/>
      <c r="J46" s="136"/>
      <c r="K46" s="135"/>
      <c r="L46" s="136"/>
      <c r="M46" s="135"/>
    </row>
    <row r="47" spans="1:13" s="173" customFormat="1" ht="16.5" customHeight="1">
      <c r="A47" s="176"/>
      <c r="B47" s="176"/>
      <c r="E47" s="162"/>
      <c r="F47" s="136"/>
      <c r="G47" s="135"/>
      <c r="H47" s="136"/>
      <c r="I47" s="135"/>
      <c r="J47" s="136"/>
      <c r="K47" s="135"/>
      <c r="L47" s="136"/>
      <c r="M47" s="135"/>
    </row>
    <row r="48" spans="1:13" s="173" customFormat="1" ht="16.5" customHeight="1">
      <c r="A48" s="176"/>
      <c r="B48" s="176"/>
      <c r="E48" s="162"/>
      <c r="F48" s="136"/>
      <c r="G48" s="135"/>
      <c r="H48" s="136"/>
      <c r="I48" s="135"/>
      <c r="J48" s="136"/>
      <c r="K48" s="135"/>
      <c r="L48" s="136"/>
      <c r="M48" s="135"/>
    </row>
    <row r="49" spans="1:13" s="173" customFormat="1" ht="16.5" customHeight="1">
      <c r="A49" s="176"/>
      <c r="B49" s="176"/>
      <c r="E49" s="162"/>
      <c r="F49" s="136"/>
      <c r="G49" s="135"/>
      <c r="H49" s="136"/>
      <c r="I49" s="135"/>
      <c r="J49" s="136"/>
      <c r="K49" s="135"/>
      <c r="L49" s="136"/>
      <c r="M49" s="135"/>
    </row>
    <row r="50" spans="1:13" s="173" customFormat="1" ht="16.5" customHeight="1">
      <c r="A50" s="176"/>
      <c r="B50" s="176"/>
      <c r="E50" s="162"/>
      <c r="F50" s="136"/>
      <c r="G50" s="135"/>
      <c r="H50" s="136"/>
      <c r="I50" s="135"/>
      <c r="J50" s="136"/>
      <c r="K50" s="135"/>
      <c r="L50" s="136"/>
      <c r="M50" s="135"/>
    </row>
    <row r="51" spans="1:13" s="173" customFormat="1" ht="16.5" customHeight="1">
      <c r="A51" s="176"/>
      <c r="B51" s="176"/>
      <c r="E51" s="162"/>
      <c r="F51" s="136"/>
      <c r="G51" s="135"/>
      <c r="H51" s="136"/>
      <c r="I51" s="135"/>
      <c r="J51" s="136"/>
      <c r="K51" s="135"/>
      <c r="L51" s="136"/>
      <c r="M51" s="135"/>
    </row>
    <row r="52" spans="1:13" s="173" customFormat="1" ht="16.5" customHeight="1">
      <c r="A52" s="176"/>
      <c r="B52" s="176"/>
      <c r="E52" s="162"/>
      <c r="F52" s="136"/>
      <c r="G52" s="135"/>
      <c r="H52" s="136"/>
      <c r="I52" s="135"/>
      <c r="J52" s="136"/>
      <c r="K52" s="135"/>
      <c r="L52" s="136"/>
      <c r="M52" s="135"/>
    </row>
    <row r="53" spans="1:13" s="173" customFormat="1" ht="16.5" customHeight="1">
      <c r="A53" s="176"/>
      <c r="B53" s="176"/>
      <c r="E53" s="162"/>
      <c r="F53" s="136"/>
      <c r="G53" s="135"/>
      <c r="H53" s="136"/>
      <c r="I53" s="135"/>
      <c r="J53" s="136"/>
      <c r="K53" s="135"/>
      <c r="L53" s="136"/>
      <c r="M53" s="135"/>
    </row>
    <row r="54" spans="1:13" s="173" customFormat="1" ht="15.6" customHeight="1">
      <c r="A54" s="176"/>
      <c r="B54" s="176"/>
      <c r="E54" s="162"/>
      <c r="F54" s="136"/>
      <c r="G54" s="135"/>
      <c r="H54" s="136"/>
      <c r="I54" s="135"/>
      <c r="J54" s="136"/>
      <c r="K54" s="135"/>
      <c r="L54" s="136"/>
      <c r="M54" s="135"/>
    </row>
    <row r="55" spans="1:13" s="173" customFormat="1" ht="15.6" customHeight="1">
      <c r="A55" s="176"/>
      <c r="B55" s="176"/>
      <c r="E55" s="162"/>
      <c r="F55" s="136"/>
      <c r="G55" s="135"/>
      <c r="H55" s="136"/>
      <c r="I55" s="135"/>
      <c r="J55" s="136"/>
      <c r="K55" s="135"/>
      <c r="L55" s="136"/>
      <c r="M55" s="135"/>
    </row>
    <row r="56" spans="1:13" s="173" customFormat="1" ht="16.5" customHeight="1">
      <c r="A56" s="176"/>
      <c r="B56" s="176"/>
      <c r="E56" s="162"/>
      <c r="F56" s="136"/>
      <c r="G56" s="135"/>
      <c r="H56" s="136"/>
      <c r="I56" s="135"/>
      <c r="J56" s="136"/>
      <c r="K56" s="135"/>
      <c r="L56" s="136"/>
      <c r="M56" s="135"/>
    </row>
    <row r="57" spans="1:13" s="173" customFormat="1" ht="2.1" customHeight="1">
      <c r="A57" s="176"/>
      <c r="B57" s="176"/>
      <c r="E57" s="162"/>
      <c r="F57" s="136"/>
      <c r="G57" s="135"/>
      <c r="H57" s="136"/>
      <c r="I57" s="135"/>
      <c r="J57" s="136"/>
      <c r="K57" s="135"/>
      <c r="L57" s="136"/>
      <c r="M57" s="135"/>
    </row>
    <row r="58" spans="1:13" s="173" customFormat="1" ht="21.9" customHeight="1">
      <c r="A58" s="152" t="str">
        <f>+'5-7'!A167:M167</f>
        <v>The notes to the consolidated and separate financial statements on pages 16 to 109 are on integral part of these financial statements.</v>
      </c>
      <c r="B58" s="150"/>
      <c r="C58" s="150"/>
      <c r="D58" s="150"/>
      <c r="E58" s="179"/>
      <c r="F58" s="150"/>
      <c r="G58" s="150"/>
      <c r="H58" s="150"/>
      <c r="I58" s="150"/>
      <c r="J58" s="150"/>
      <c r="K58" s="150"/>
      <c r="L58" s="150"/>
      <c r="M58" s="150"/>
    </row>
    <row r="59" spans="1:13" s="173" customFormat="1" ht="16.5" customHeight="1">
      <c r="A59" s="176" t="str">
        <f>A1</f>
        <v>Global Power Synergy Public Company Limited</v>
      </c>
      <c r="B59" s="176"/>
      <c r="C59" s="176"/>
      <c r="D59" s="176"/>
      <c r="E59" s="162"/>
      <c r="F59" s="174"/>
      <c r="G59" s="136"/>
      <c r="I59" s="136"/>
      <c r="J59" s="174"/>
      <c r="K59" s="363"/>
      <c r="L59" s="363"/>
      <c r="M59" s="363"/>
    </row>
    <row r="60" spans="1:13" s="173" customFormat="1" ht="16.5" customHeight="1">
      <c r="A60" s="176" t="s">
        <v>91</v>
      </c>
      <c r="B60" s="176"/>
      <c r="C60" s="176"/>
      <c r="D60" s="176"/>
      <c r="E60" s="162"/>
      <c r="F60" s="174"/>
      <c r="G60" s="136"/>
      <c r="I60" s="136"/>
      <c r="J60" s="174"/>
      <c r="K60" s="136"/>
      <c r="M60" s="136"/>
    </row>
    <row r="61" spans="1:13" s="173" customFormat="1" ht="16.5" customHeight="1">
      <c r="A61" s="304" t="str">
        <f>A3</f>
        <v>For the year ended 31 December 2022</v>
      </c>
      <c r="B61" s="304"/>
      <c r="C61" s="304"/>
      <c r="D61" s="304"/>
      <c r="E61" s="305"/>
      <c r="F61" s="306"/>
      <c r="G61" s="148"/>
      <c r="H61" s="152"/>
      <c r="I61" s="148"/>
      <c r="J61" s="306"/>
      <c r="K61" s="148"/>
      <c r="L61" s="152"/>
      <c r="M61" s="148"/>
    </row>
    <row r="62" spans="1:13" s="173" customFormat="1" ht="16.5" customHeight="1">
      <c r="E62" s="162"/>
      <c r="F62" s="174"/>
      <c r="G62" s="136"/>
      <c r="I62" s="136"/>
      <c r="J62" s="174"/>
      <c r="K62" s="136"/>
      <c r="M62" s="136"/>
    </row>
    <row r="63" spans="1:13" s="173" customFormat="1" ht="16.5" customHeight="1">
      <c r="E63" s="162"/>
      <c r="F63" s="174"/>
      <c r="G63" s="136"/>
      <c r="I63" s="136"/>
      <c r="J63" s="174"/>
      <c r="K63" s="136"/>
      <c r="M63" s="136"/>
    </row>
    <row r="64" spans="1:13" s="173" customFormat="1" ht="16.5" customHeight="1">
      <c r="E64" s="162"/>
      <c r="F64" s="174"/>
      <c r="G64" s="363" t="s">
        <v>2</v>
      </c>
      <c r="H64" s="363"/>
      <c r="I64" s="363"/>
      <c r="J64" s="180"/>
      <c r="K64" s="363" t="s">
        <v>57</v>
      </c>
      <c r="L64" s="363"/>
      <c r="M64" s="363"/>
    </row>
    <row r="65" spans="1:13" s="173" customFormat="1" ht="16.5" customHeight="1">
      <c r="A65" s="173" t="s">
        <v>1</v>
      </c>
      <c r="E65" s="181"/>
      <c r="F65" s="182"/>
      <c r="G65" s="362" t="s">
        <v>158</v>
      </c>
      <c r="H65" s="362"/>
      <c r="I65" s="362"/>
      <c r="J65" s="183"/>
      <c r="K65" s="362" t="s">
        <v>158</v>
      </c>
      <c r="L65" s="362"/>
      <c r="M65" s="362"/>
    </row>
    <row r="66" spans="1:13" s="173" customFormat="1" ht="16.5" customHeight="1">
      <c r="E66" s="162"/>
      <c r="F66" s="182"/>
      <c r="G66" s="342">
        <v>2022</v>
      </c>
      <c r="H66" s="343"/>
      <c r="I66" s="344">
        <v>2021</v>
      </c>
      <c r="J66" s="345"/>
      <c r="K66" s="342">
        <v>2022</v>
      </c>
      <c r="L66" s="343"/>
      <c r="M66" s="344">
        <v>2021</v>
      </c>
    </row>
    <row r="67" spans="1:13" s="173" customFormat="1" ht="16.5" customHeight="1">
      <c r="E67" s="181"/>
      <c r="F67" s="182"/>
      <c r="G67" s="147" t="s">
        <v>157</v>
      </c>
      <c r="H67" s="184"/>
      <c r="I67" s="340" t="s">
        <v>157</v>
      </c>
      <c r="J67" s="185"/>
      <c r="K67" s="147" t="s">
        <v>157</v>
      </c>
      <c r="L67" s="184"/>
      <c r="M67" s="340" t="s">
        <v>157</v>
      </c>
    </row>
    <row r="68" spans="1:13" s="173" customFormat="1" ht="16.5" customHeight="1">
      <c r="E68" s="162"/>
      <c r="F68" s="174"/>
      <c r="G68" s="54"/>
      <c r="I68" s="136"/>
      <c r="J68" s="174"/>
      <c r="K68" s="54"/>
      <c r="M68" s="136"/>
    </row>
    <row r="69" spans="1:13" s="173" customFormat="1" ht="16.5" customHeight="1">
      <c r="A69" s="176" t="s">
        <v>162</v>
      </c>
      <c r="E69" s="162"/>
      <c r="F69" s="174"/>
      <c r="G69" s="197">
        <f>G35</f>
        <v>1457361763</v>
      </c>
      <c r="H69" s="136"/>
      <c r="I69" s="238">
        <f>I35</f>
        <v>7840351459</v>
      </c>
      <c r="J69" s="136"/>
      <c r="K69" s="197">
        <f>K35</f>
        <v>3602145599</v>
      </c>
      <c r="L69" s="136"/>
      <c r="M69" s="238">
        <f>M35</f>
        <v>4902539531</v>
      </c>
    </row>
    <row r="70" spans="1:13" s="173" customFormat="1" ht="16.5" customHeight="1">
      <c r="E70" s="162"/>
      <c r="F70" s="174"/>
      <c r="G70" s="54"/>
      <c r="I70" s="136"/>
      <c r="J70" s="174"/>
      <c r="K70" s="54"/>
      <c r="M70" s="136"/>
    </row>
    <row r="71" spans="1:13" s="173" customFormat="1" ht="16.5" customHeight="1">
      <c r="A71" s="176" t="s">
        <v>130</v>
      </c>
      <c r="E71" s="162"/>
      <c r="F71" s="174"/>
      <c r="G71" s="54"/>
      <c r="H71" s="136"/>
      <c r="I71" s="136"/>
      <c r="J71" s="136"/>
      <c r="K71" s="54"/>
      <c r="L71" s="175"/>
      <c r="M71" s="136"/>
    </row>
    <row r="72" spans="1:13" s="176" customFormat="1" ht="16.5" customHeight="1">
      <c r="A72" s="173" t="s">
        <v>56</v>
      </c>
      <c r="B72" s="173"/>
      <c r="C72" s="173"/>
      <c r="D72" s="173"/>
      <c r="E72" s="181"/>
      <c r="F72" s="182"/>
      <c r="G72" s="54"/>
      <c r="H72" s="151"/>
      <c r="I72" s="136"/>
      <c r="J72" s="151"/>
      <c r="K72" s="54"/>
      <c r="L72" s="186"/>
      <c r="M72" s="136"/>
    </row>
    <row r="73" spans="1:13" s="176" customFormat="1" ht="16.5" customHeight="1">
      <c r="A73" s="173"/>
      <c r="B73" s="173" t="s">
        <v>55</v>
      </c>
      <c r="C73" s="173"/>
      <c r="D73" s="173"/>
      <c r="E73" s="181"/>
      <c r="F73" s="182"/>
      <c r="G73" s="54"/>
      <c r="H73" s="151"/>
      <c r="I73" s="136"/>
      <c r="J73" s="151"/>
      <c r="K73" s="54"/>
      <c r="L73" s="186"/>
      <c r="M73" s="136"/>
    </row>
    <row r="74" spans="1:13" s="169" customFormat="1" ht="16.5" customHeight="1">
      <c r="A74" s="187"/>
      <c r="B74" s="187"/>
      <c r="C74" s="187" t="s">
        <v>195</v>
      </c>
      <c r="D74" s="187"/>
      <c r="E74" s="170"/>
      <c r="F74" s="171"/>
      <c r="G74" s="54">
        <v>562388890</v>
      </c>
      <c r="H74" s="188"/>
      <c r="I74" s="136">
        <v>629237367</v>
      </c>
      <c r="J74" s="188"/>
      <c r="K74" s="54">
        <v>0</v>
      </c>
      <c r="L74" s="188"/>
      <c r="M74" s="136">
        <v>325814</v>
      </c>
    </row>
    <row r="75" spans="1:13" s="169" customFormat="1" ht="16.5" customHeight="1">
      <c r="A75" s="187"/>
      <c r="B75" s="187"/>
      <c r="C75" s="187" t="s">
        <v>196</v>
      </c>
      <c r="D75" s="187"/>
      <c r="E75" s="170"/>
      <c r="F75" s="171"/>
      <c r="G75" s="54">
        <v>-28324696</v>
      </c>
      <c r="H75" s="188"/>
      <c r="I75" s="136">
        <v>1536450</v>
      </c>
      <c r="J75" s="188"/>
      <c r="K75" s="54">
        <v>0</v>
      </c>
      <c r="L75" s="188"/>
      <c r="M75" s="136">
        <v>68389</v>
      </c>
    </row>
    <row r="76" spans="1:13" s="169" customFormat="1" ht="16.5" customHeight="1">
      <c r="A76" s="187"/>
      <c r="B76" s="187"/>
      <c r="C76" s="187" t="s">
        <v>285</v>
      </c>
      <c r="D76" s="187"/>
      <c r="E76" s="170"/>
      <c r="F76" s="171"/>
      <c r="G76" s="54"/>
      <c r="H76" s="188"/>
      <c r="I76" s="136"/>
      <c r="J76" s="188"/>
      <c r="K76" s="54"/>
      <c r="L76" s="188"/>
      <c r="M76" s="136"/>
    </row>
    <row r="77" spans="1:13" s="169" customFormat="1" ht="16.5" customHeight="1">
      <c r="A77" s="187"/>
      <c r="B77" s="187"/>
      <c r="C77" s="187"/>
      <c r="D77" s="187" t="s">
        <v>197</v>
      </c>
      <c r="E77" s="170"/>
      <c r="F77" s="171"/>
      <c r="G77" s="54">
        <v>-1971425441</v>
      </c>
      <c r="H77" s="188"/>
      <c r="I77" s="136">
        <v>-273218089</v>
      </c>
      <c r="J77" s="188"/>
      <c r="K77" s="54">
        <v>0</v>
      </c>
      <c r="L77" s="188"/>
      <c r="M77" s="136">
        <v>0</v>
      </c>
    </row>
    <row r="78" spans="1:13" s="173" customFormat="1" ht="16.5" customHeight="1">
      <c r="C78" s="173" t="s">
        <v>131</v>
      </c>
      <c r="E78" s="162"/>
      <c r="F78" s="174"/>
      <c r="G78" s="54"/>
      <c r="H78" s="151"/>
      <c r="I78" s="136"/>
      <c r="J78" s="151"/>
      <c r="K78" s="54"/>
      <c r="M78" s="136"/>
    </row>
    <row r="79" spans="1:13" s="173" customFormat="1" ht="16.5" customHeight="1">
      <c r="D79" s="173" t="s">
        <v>177</v>
      </c>
      <c r="E79" s="162"/>
      <c r="F79" s="174"/>
      <c r="G79" s="54">
        <v>533633324</v>
      </c>
      <c r="H79" s="136"/>
      <c r="I79" s="136">
        <v>204299005</v>
      </c>
      <c r="J79" s="136"/>
      <c r="K79" s="54">
        <v>0</v>
      </c>
      <c r="L79" s="136"/>
      <c r="M79" s="136">
        <v>0</v>
      </c>
    </row>
    <row r="80" spans="1:13" s="173" customFormat="1" ht="16.5" customHeight="1">
      <c r="C80" s="173" t="s">
        <v>236</v>
      </c>
      <c r="E80" s="162"/>
      <c r="F80" s="174"/>
      <c r="G80" s="54"/>
      <c r="H80" s="235"/>
      <c r="I80" s="136"/>
      <c r="J80" s="235"/>
      <c r="K80" s="54"/>
      <c r="M80" s="136"/>
    </row>
    <row r="81" spans="1:13" s="173" customFormat="1" ht="16.5" customHeight="1">
      <c r="D81" s="173" t="s">
        <v>237</v>
      </c>
      <c r="E81" s="162"/>
      <c r="F81" s="174"/>
      <c r="G81" s="197">
        <v>-35386184</v>
      </c>
      <c r="H81" s="136"/>
      <c r="I81" s="238">
        <v>-67133734</v>
      </c>
      <c r="J81" s="136"/>
      <c r="K81" s="197">
        <v>0</v>
      </c>
      <c r="L81" s="136"/>
      <c r="M81" s="238">
        <v>0</v>
      </c>
    </row>
    <row r="82" spans="1:13" s="173" customFormat="1" ht="16.5" customHeight="1">
      <c r="A82" s="173" t="s">
        <v>224</v>
      </c>
      <c r="E82" s="162"/>
      <c r="F82" s="174"/>
      <c r="G82" s="54"/>
      <c r="H82" s="136"/>
      <c r="I82" s="136"/>
      <c r="J82" s="136"/>
      <c r="K82" s="54"/>
      <c r="L82" s="136"/>
      <c r="M82" s="136"/>
    </row>
    <row r="83" spans="1:13" s="173" customFormat="1" ht="16.5" customHeight="1">
      <c r="B83" s="173" t="s">
        <v>225</v>
      </c>
      <c r="E83" s="162"/>
      <c r="F83" s="174"/>
      <c r="G83" s="197">
        <f>SUM(G74:G81)</f>
        <v>-939114107</v>
      </c>
      <c r="H83" s="237"/>
      <c r="I83" s="238">
        <f>SUM(I74:I81)</f>
        <v>494720999</v>
      </c>
      <c r="J83" s="237"/>
      <c r="K83" s="197">
        <f>SUM(K74:K81)</f>
        <v>0</v>
      </c>
      <c r="L83" s="237"/>
      <c r="M83" s="238">
        <f>SUM(M74:M81)</f>
        <v>394203</v>
      </c>
    </row>
    <row r="84" spans="1:13" s="173" customFormat="1" ht="16.5" customHeight="1">
      <c r="E84" s="162"/>
      <c r="F84" s="174"/>
      <c r="G84" s="54"/>
      <c r="H84" s="136"/>
      <c r="I84" s="136"/>
      <c r="J84" s="136"/>
      <c r="K84" s="54"/>
      <c r="L84" s="136"/>
      <c r="M84" s="136"/>
    </row>
    <row r="85" spans="1:13" s="176" customFormat="1" ht="16.5" customHeight="1">
      <c r="A85" s="173" t="s">
        <v>86</v>
      </c>
      <c r="B85" s="173"/>
      <c r="C85" s="173"/>
      <c r="D85" s="173"/>
      <c r="E85" s="181"/>
      <c r="F85" s="182"/>
      <c r="G85" s="54"/>
      <c r="H85" s="151"/>
      <c r="I85" s="136"/>
      <c r="J85" s="151"/>
      <c r="K85" s="54"/>
      <c r="L85" s="186"/>
      <c r="M85" s="136"/>
    </row>
    <row r="86" spans="1:13" s="176" customFormat="1" ht="16.5" customHeight="1">
      <c r="A86" s="173"/>
      <c r="B86" s="173" t="s">
        <v>55</v>
      </c>
      <c r="C86" s="173"/>
      <c r="D86" s="173"/>
      <c r="E86" s="181"/>
      <c r="F86" s="182"/>
      <c r="G86" s="54"/>
      <c r="H86" s="151"/>
      <c r="I86" s="136"/>
      <c r="J86" s="151"/>
      <c r="K86" s="54"/>
      <c r="L86" s="186"/>
      <c r="M86" s="136"/>
    </row>
    <row r="87" spans="1:13" ht="16.5" customHeight="1">
      <c r="C87" s="187" t="s">
        <v>267</v>
      </c>
      <c r="D87" s="187"/>
      <c r="E87" s="161"/>
      <c r="G87" s="54"/>
      <c r="K87" s="54"/>
    </row>
    <row r="88" spans="1:13" ht="16.5" customHeight="1">
      <c r="A88" s="59"/>
      <c r="C88" s="187"/>
      <c r="D88" s="187" t="s">
        <v>198</v>
      </c>
      <c r="E88" s="161"/>
      <c r="G88" s="236">
        <v>58970963</v>
      </c>
      <c r="H88" s="55"/>
      <c r="I88" s="237">
        <v>2616585359</v>
      </c>
      <c r="J88" s="55"/>
      <c r="K88" s="236">
        <v>69823735</v>
      </c>
      <c r="L88" s="55"/>
      <c r="M88" s="237">
        <v>2520421956</v>
      </c>
    </row>
    <row r="89" spans="1:13" ht="16.5" customHeight="1">
      <c r="A89" s="59"/>
      <c r="C89" s="173" t="s">
        <v>238</v>
      </c>
      <c r="D89" s="173"/>
      <c r="E89" s="161"/>
      <c r="G89" s="236"/>
      <c r="H89" s="55"/>
      <c r="I89" s="237"/>
      <c r="J89" s="55"/>
      <c r="K89" s="236"/>
      <c r="L89" s="55"/>
      <c r="M89" s="237"/>
    </row>
    <row r="90" spans="1:13" ht="16.5" customHeight="1">
      <c r="A90" s="59"/>
      <c r="C90" s="173"/>
      <c r="D90" s="173" t="s">
        <v>239</v>
      </c>
      <c r="E90" s="161"/>
      <c r="G90" s="197">
        <v>-11804776</v>
      </c>
      <c r="H90" s="55"/>
      <c r="I90" s="238">
        <v>-520432170</v>
      </c>
      <c r="J90" s="55"/>
      <c r="K90" s="197">
        <v>-13964747</v>
      </c>
      <c r="L90" s="55"/>
      <c r="M90" s="238">
        <v>-504084391</v>
      </c>
    </row>
    <row r="91" spans="1:13" ht="16.5" customHeight="1">
      <c r="A91" s="173" t="s">
        <v>226</v>
      </c>
      <c r="B91" s="173"/>
      <c r="C91" s="173"/>
      <c r="D91" s="173"/>
      <c r="E91" s="161"/>
      <c r="G91" s="236"/>
      <c r="H91" s="55"/>
      <c r="I91" s="237"/>
      <c r="J91" s="55"/>
      <c r="K91" s="236"/>
      <c r="L91" s="55"/>
      <c r="M91" s="237"/>
    </row>
    <row r="92" spans="1:13" ht="16.5" customHeight="1">
      <c r="A92" s="173"/>
      <c r="B92" s="173" t="s">
        <v>225</v>
      </c>
      <c r="C92" s="173"/>
      <c r="D92" s="173"/>
      <c r="E92" s="161"/>
      <c r="G92" s="197">
        <f>SUM(G87:G90)</f>
        <v>47166187</v>
      </c>
      <c r="H92" s="55"/>
      <c r="I92" s="238">
        <f>SUM(I87:I90)</f>
        <v>2096153189</v>
      </c>
      <c r="J92" s="55"/>
      <c r="K92" s="197">
        <f>SUM(K87:K90)</f>
        <v>55858988</v>
      </c>
      <c r="L92" s="55"/>
      <c r="M92" s="238">
        <f>SUM(M87:M90)</f>
        <v>2016337565</v>
      </c>
    </row>
    <row r="93" spans="1:13" ht="16.5" customHeight="1">
      <c r="A93" s="59" t="s">
        <v>248</v>
      </c>
      <c r="E93" s="161"/>
      <c r="G93" s="54"/>
      <c r="H93" s="55"/>
      <c r="J93" s="55"/>
      <c r="K93" s="54"/>
      <c r="L93" s="61"/>
    </row>
    <row r="94" spans="1:13" ht="16.5" customHeight="1">
      <c r="A94" s="59"/>
      <c r="B94" s="59" t="s">
        <v>163</v>
      </c>
      <c r="E94" s="161"/>
      <c r="G94" s="57">
        <f>SUM(G83,G92)</f>
        <v>-891947920</v>
      </c>
      <c r="H94" s="55"/>
      <c r="I94" s="148">
        <f>SUM(I83,I92)</f>
        <v>2590874188</v>
      </c>
      <c r="J94" s="55"/>
      <c r="K94" s="57">
        <f>SUM(K83,K92)</f>
        <v>55858988</v>
      </c>
      <c r="L94" s="55"/>
      <c r="M94" s="148">
        <f>SUM(M83,M92)</f>
        <v>2016731768</v>
      </c>
    </row>
    <row r="95" spans="1:13" ht="16.5" customHeight="1">
      <c r="A95" s="59"/>
      <c r="B95" s="59"/>
      <c r="E95" s="161"/>
      <c r="G95" s="54"/>
      <c r="H95" s="55"/>
      <c r="J95" s="55"/>
      <c r="K95" s="54"/>
      <c r="L95" s="61"/>
    </row>
    <row r="96" spans="1:13" ht="16.5" customHeight="1" thickBot="1">
      <c r="A96" s="59" t="s">
        <v>164</v>
      </c>
      <c r="E96" s="161"/>
      <c r="G96" s="60">
        <f>G69+G94</f>
        <v>565413843</v>
      </c>
      <c r="H96" s="55"/>
      <c r="I96" s="149">
        <f>I69+I94</f>
        <v>10431225647</v>
      </c>
      <c r="J96" s="55"/>
      <c r="K96" s="60">
        <f>K69+K94</f>
        <v>3658004587</v>
      </c>
      <c r="L96" s="61"/>
      <c r="M96" s="149">
        <f>M69+M94</f>
        <v>6919271299</v>
      </c>
    </row>
    <row r="97" spans="1:13" ht="16.5" customHeight="1" thickTop="1">
      <c r="A97" s="59"/>
      <c r="E97" s="161"/>
      <c r="G97" s="54"/>
      <c r="H97" s="55"/>
      <c r="J97" s="55"/>
      <c r="K97" s="54"/>
      <c r="L97" s="55"/>
    </row>
    <row r="98" spans="1:13" ht="16.5" customHeight="1">
      <c r="E98" s="163"/>
      <c r="F98" s="55"/>
      <c r="G98" s="54"/>
      <c r="H98" s="55"/>
      <c r="J98" s="55"/>
      <c r="K98" s="54"/>
      <c r="L98" s="55"/>
    </row>
    <row r="99" spans="1:13" ht="16.5" customHeight="1">
      <c r="A99" s="59" t="s">
        <v>126</v>
      </c>
      <c r="E99" s="161"/>
      <c r="G99" s="54"/>
      <c r="H99" s="55"/>
      <c r="J99" s="55"/>
      <c r="K99" s="54"/>
      <c r="L99" s="55"/>
    </row>
    <row r="100" spans="1:13" ht="16.5" customHeight="1">
      <c r="B100" s="44" t="s">
        <v>32</v>
      </c>
      <c r="E100" s="161"/>
      <c r="G100" s="54">
        <v>-240348374</v>
      </c>
      <c r="I100" s="136">
        <v>9673030608</v>
      </c>
      <c r="J100" s="44"/>
      <c r="K100" s="54">
        <v>3658004587</v>
      </c>
      <c r="M100" s="136">
        <v>6919271299</v>
      </c>
    </row>
    <row r="101" spans="1:13" ht="16.5" customHeight="1">
      <c r="B101" s="44" t="s">
        <v>28</v>
      </c>
      <c r="E101" s="161"/>
      <c r="G101" s="57">
        <v>805762217</v>
      </c>
      <c r="H101" s="55"/>
      <c r="I101" s="148">
        <v>758195039</v>
      </c>
      <c r="J101" s="55"/>
      <c r="K101" s="57">
        <v>0</v>
      </c>
      <c r="L101" s="55"/>
      <c r="M101" s="148">
        <v>0</v>
      </c>
    </row>
    <row r="102" spans="1:13" ht="16.5" customHeight="1">
      <c r="E102" s="161"/>
      <c r="G102" s="54"/>
      <c r="H102" s="55"/>
      <c r="J102" s="55"/>
      <c r="K102" s="54"/>
      <c r="L102" s="55"/>
    </row>
    <row r="103" spans="1:13" ht="16.5" customHeight="1" thickBot="1">
      <c r="A103" s="59"/>
      <c r="E103" s="161"/>
      <c r="G103" s="60">
        <f>G100+G101</f>
        <v>565413843</v>
      </c>
      <c r="H103" s="55"/>
      <c r="I103" s="149">
        <f>I100+I101</f>
        <v>10431225647</v>
      </c>
      <c r="J103" s="55"/>
      <c r="K103" s="60">
        <f>K100+K101</f>
        <v>3658004587</v>
      </c>
      <c r="L103" s="55"/>
      <c r="M103" s="149">
        <f>M100+M101</f>
        <v>6919271299</v>
      </c>
    </row>
    <row r="104" spans="1:13" ht="16.5" customHeight="1" thickTop="1">
      <c r="A104" s="59"/>
      <c r="H104" s="55"/>
      <c r="J104" s="55"/>
      <c r="L104" s="55"/>
    </row>
    <row r="105" spans="1:13" ht="16.5" customHeight="1">
      <c r="A105" s="59"/>
      <c r="H105" s="55"/>
      <c r="J105" s="55"/>
      <c r="L105" s="55"/>
    </row>
    <row r="106" spans="1:13" ht="16.5" customHeight="1">
      <c r="A106" s="59"/>
      <c r="H106" s="55"/>
      <c r="J106" s="55"/>
      <c r="L106" s="55"/>
    </row>
    <row r="107" spans="1:13" ht="16.5" customHeight="1">
      <c r="A107" s="59"/>
      <c r="H107" s="55"/>
      <c r="J107" s="55"/>
      <c r="L107" s="55"/>
    </row>
    <row r="108" spans="1:13" ht="16.5" customHeight="1">
      <c r="A108" s="59"/>
      <c r="H108" s="55"/>
      <c r="J108" s="55"/>
      <c r="L108" s="55"/>
    </row>
    <row r="109" spans="1:13" ht="16.5" customHeight="1">
      <c r="A109" s="59"/>
      <c r="H109" s="55"/>
      <c r="J109" s="55"/>
      <c r="L109" s="55"/>
    </row>
    <row r="110" spans="1:13" ht="16.5" customHeight="1">
      <c r="A110" s="59"/>
      <c r="H110" s="55"/>
      <c r="J110" s="55"/>
      <c r="L110" s="55"/>
    </row>
    <row r="111" spans="1:13" ht="16.5" customHeight="1">
      <c r="A111" s="59"/>
      <c r="H111" s="55"/>
      <c r="J111" s="55"/>
      <c r="L111" s="55"/>
    </row>
    <row r="112" spans="1:13" ht="16.5" customHeight="1">
      <c r="A112" s="59"/>
      <c r="H112" s="55"/>
      <c r="J112" s="55"/>
      <c r="L112" s="55"/>
    </row>
    <row r="113" spans="1:13" ht="16.5" customHeight="1">
      <c r="A113" s="59"/>
      <c r="H113" s="55"/>
      <c r="J113" s="55"/>
      <c r="L113" s="55"/>
    </row>
    <row r="114" spans="1:13" ht="16.5" customHeight="1">
      <c r="A114" s="59"/>
      <c r="H114" s="55"/>
      <c r="J114" s="55"/>
      <c r="L114" s="55"/>
    </row>
    <row r="115" spans="1:13" ht="21.9" customHeight="1">
      <c r="A115" s="58" t="str">
        <f>'5-7'!A114:M114</f>
        <v>The notes to the consolidated and separate financial statements on pages 16 to 109 are on integral part of these financial statements.</v>
      </c>
      <c r="B115" s="58"/>
      <c r="C115" s="58"/>
      <c r="D115" s="58"/>
      <c r="E115" s="58"/>
      <c r="F115" s="58"/>
      <c r="G115" s="58"/>
      <c r="H115" s="58"/>
      <c r="I115" s="152"/>
      <c r="J115" s="58"/>
      <c r="K115" s="58"/>
      <c r="L115" s="58"/>
      <c r="M115" s="152"/>
    </row>
  </sheetData>
  <mergeCells count="9">
    <mergeCell ref="G65:I65"/>
    <mergeCell ref="K65:M65"/>
    <mergeCell ref="K59:M59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2" firstPageNumber="8" fitToHeight="0" orientation="portrait" useFirstPageNumber="1" horizontalDpi="1200" verticalDpi="1200" r:id="rId1"/>
  <headerFooter>
    <oddFooter>&amp;R&amp;"Arial,Regular"&amp;P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8"/>
  <sheetViews>
    <sheetView topLeftCell="A28" zoomScaleNormal="100" zoomScaleSheetLayoutView="100" workbookViewId="0">
      <selection activeCell="A50" sqref="A50"/>
    </sheetView>
  </sheetViews>
  <sheetFormatPr defaultColWidth="9.109375" defaultRowHeight="14.1" customHeight="1"/>
  <cols>
    <col min="1" max="1" width="29.109375" style="70" customWidth="1"/>
    <col min="2" max="2" width="4.6640625" style="70" customWidth="1"/>
    <col min="3" max="3" width="0.5546875" style="70" customWidth="1"/>
    <col min="4" max="4" width="11.6640625" style="77" bestFit="1" customWidth="1"/>
    <col min="5" max="5" width="0.5546875" style="70" customWidth="1"/>
    <col min="6" max="6" width="11.6640625" style="77" customWidth="1"/>
    <col min="7" max="7" width="0.5546875" style="77" customWidth="1"/>
    <col min="8" max="8" width="12.5546875" style="77" customWidth="1"/>
    <col min="9" max="9" width="0.5546875" style="77" customWidth="1"/>
    <col min="10" max="10" width="11.88671875" style="77" customWidth="1"/>
    <col min="11" max="11" width="0.5546875" style="70" customWidth="1"/>
    <col min="12" max="12" width="11.5546875" style="77" customWidth="1"/>
    <col min="13" max="13" width="0.5546875" style="70" customWidth="1"/>
    <col min="14" max="14" width="13.109375" style="77" customWidth="1"/>
    <col min="15" max="15" width="0.6640625" style="70" customWidth="1"/>
    <col min="16" max="16" width="18" style="77" customWidth="1"/>
    <col min="17" max="17" width="0.5546875" style="70" customWidth="1"/>
    <col min="18" max="18" width="13.6640625" style="70" customWidth="1"/>
    <col min="19" max="19" width="0.5546875" style="70" customWidth="1"/>
    <col min="20" max="20" width="11.33203125" style="70" customWidth="1"/>
    <col min="21" max="21" width="0.6640625" style="70" customWidth="1"/>
    <col min="22" max="22" width="9.88671875" style="70" bestFit="1" customWidth="1"/>
    <col min="23" max="23" width="0.5546875" style="70" customWidth="1"/>
    <col min="24" max="24" width="18.88671875" style="70" customWidth="1"/>
    <col min="25" max="25" width="0.5546875" style="70" customWidth="1"/>
    <col min="26" max="26" width="13.33203125" style="70" customWidth="1"/>
    <col min="27" max="27" width="0.5546875" style="70" customWidth="1"/>
    <col min="28" max="28" width="12.5546875" style="77" bestFit="1" customWidth="1"/>
    <col min="29" max="29" width="0.5546875" style="70" customWidth="1"/>
    <col min="30" max="30" width="12" style="77" customWidth="1"/>
    <col min="31" max="31" width="0.5546875" style="70" customWidth="1"/>
    <col min="32" max="32" width="12.5546875" style="77" customWidth="1"/>
    <col min="33" max="16384" width="9.109375" style="70"/>
  </cols>
  <sheetData>
    <row r="1" spans="1:32" s="315" customFormat="1" ht="15" customHeight="1">
      <c r="A1" s="313" t="s">
        <v>69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4"/>
    </row>
    <row r="2" spans="1:32" s="315" customFormat="1" ht="15" customHeight="1">
      <c r="A2" s="313" t="s">
        <v>62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</row>
    <row r="3" spans="1:32" s="315" customFormat="1" ht="15" customHeight="1">
      <c r="A3" s="316" t="s">
        <v>260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</row>
    <row r="4" spans="1:32" ht="1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</row>
    <row r="5" spans="1:32" ht="1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</row>
    <row r="6" spans="1:32" s="72" customFormat="1" ht="15" customHeight="1"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9" t="s">
        <v>159</v>
      </c>
    </row>
    <row r="7" spans="1:32" s="72" customFormat="1" ht="15" customHeight="1">
      <c r="D7" s="368" t="s">
        <v>132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9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  <c r="AB7" s="368"/>
      <c r="AC7" s="68"/>
      <c r="AD7" s="68"/>
      <c r="AE7" s="68"/>
      <c r="AF7" s="69"/>
    </row>
    <row r="8" spans="1:32" s="72" customFormat="1" ht="15" customHeight="1">
      <c r="D8" s="73"/>
      <c r="E8" s="195"/>
      <c r="F8" s="73"/>
      <c r="G8" s="73"/>
      <c r="H8" s="73"/>
      <c r="I8" s="73"/>
      <c r="J8" s="73"/>
      <c r="K8" s="195"/>
      <c r="L8" s="73"/>
      <c r="M8" s="195"/>
      <c r="N8" s="73"/>
      <c r="O8" s="69"/>
      <c r="P8" s="74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73"/>
      <c r="AC8" s="195"/>
      <c r="AD8" s="73"/>
      <c r="AE8" s="195"/>
      <c r="AF8" s="73"/>
    </row>
    <row r="9" spans="1:32" s="72" customFormat="1" ht="15" customHeight="1">
      <c r="D9" s="73"/>
      <c r="E9" s="195"/>
      <c r="F9" s="73"/>
      <c r="G9" s="73"/>
      <c r="H9" s="73"/>
      <c r="I9" s="73"/>
      <c r="J9" s="73"/>
      <c r="K9" s="195"/>
      <c r="L9" s="73"/>
      <c r="M9" s="195"/>
      <c r="N9" s="73"/>
      <c r="O9" s="195"/>
      <c r="P9" s="367" t="s">
        <v>33</v>
      </c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68"/>
      <c r="AB9" s="73"/>
      <c r="AC9" s="195"/>
      <c r="AD9" s="73"/>
      <c r="AE9" s="195"/>
      <c r="AF9" s="73"/>
    </row>
    <row r="10" spans="1:32" s="72" customFormat="1" ht="15" customHeight="1">
      <c r="D10" s="73"/>
      <c r="E10" s="195"/>
      <c r="F10" s="73"/>
      <c r="G10" s="73"/>
      <c r="I10" s="73"/>
      <c r="J10" s="73"/>
      <c r="K10" s="195"/>
      <c r="L10" s="367" t="s">
        <v>25</v>
      </c>
      <c r="M10" s="367"/>
      <c r="N10" s="367"/>
      <c r="O10" s="195"/>
      <c r="P10" s="367" t="s">
        <v>200</v>
      </c>
      <c r="Q10" s="367"/>
      <c r="R10" s="367"/>
      <c r="S10" s="367"/>
      <c r="T10" s="367"/>
      <c r="U10" s="367"/>
      <c r="V10" s="367"/>
      <c r="W10" s="367"/>
      <c r="X10" s="367"/>
      <c r="Y10" s="367"/>
      <c r="Z10" s="367"/>
      <c r="AA10" s="68"/>
      <c r="AB10" s="75"/>
      <c r="AC10" s="195"/>
      <c r="AD10" s="73"/>
      <c r="AE10" s="195"/>
      <c r="AF10" s="73"/>
    </row>
    <row r="11" spans="1:32" s="72" customFormat="1" ht="15" customHeight="1">
      <c r="D11" s="73"/>
      <c r="E11" s="195"/>
      <c r="F11" s="73"/>
      <c r="G11" s="73"/>
      <c r="H11" s="75" t="s">
        <v>155</v>
      </c>
      <c r="I11" s="73"/>
      <c r="J11" s="75"/>
      <c r="K11" s="195"/>
      <c r="L11" s="366"/>
      <c r="M11" s="366"/>
      <c r="N11" s="366"/>
      <c r="O11" s="195"/>
      <c r="P11" s="75"/>
      <c r="Q11" s="195"/>
      <c r="R11" s="195"/>
      <c r="S11" s="195"/>
      <c r="T11" s="195"/>
      <c r="U11" s="195"/>
      <c r="V11" s="195"/>
      <c r="W11" s="195"/>
      <c r="X11" s="69" t="s">
        <v>201</v>
      </c>
      <c r="Y11" s="195"/>
      <c r="Z11" s="195"/>
      <c r="AA11" s="195"/>
      <c r="AB11" s="75"/>
      <c r="AC11" s="195"/>
      <c r="AD11" s="73"/>
      <c r="AE11" s="195"/>
      <c r="AF11" s="73"/>
    </row>
    <row r="12" spans="1:32" s="72" customFormat="1" ht="15" customHeight="1">
      <c r="A12" s="76"/>
      <c r="C12" s="76"/>
      <c r="D12" s="73"/>
      <c r="E12" s="195"/>
      <c r="F12" s="73"/>
      <c r="G12" s="73"/>
      <c r="H12" s="75" t="s">
        <v>151</v>
      </c>
      <c r="I12" s="73"/>
      <c r="J12" s="75"/>
      <c r="K12" s="195"/>
      <c r="O12" s="195"/>
      <c r="P12" s="75"/>
      <c r="Q12" s="195"/>
      <c r="R12" s="195"/>
      <c r="S12" s="195"/>
      <c r="T12" s="195"/>
      <c r="U12" s="195"/>
      <c r="V12" s="195"/>
      <c r="W12" s="195"/>
      <c r="X12" s="69" t="s">
        <v>202</v>
      </c>
      <c r="Y12" s="195"/>
      <c r="Z12" s="195"/>
      <c r="AA12" s="195"/>
      <c r="AB12" s="75" t="s">
        <v>60</v>
      </c>
      <c r="AC12" s="195"/>
      <c r="AD12" s="73"/>
      <c r="AE12" s="195"/>
      <c r="AF12" s="77"/>
    </row>
    <row r="13" spans="1:32" s="72" customFormat="1" ht="15" customHeight="1">
      <c r="A13" s="78"/>
      <c r="C13" s="78"/>
      <c r="D13" s="75" t="s">
        <v>34</v>
      </c>
      <c r="E13" s="195"/>
      <c r="F13" s="75" t="s">
        <v>92</v>
      </c>
      <c r="G13" s="75"/>
      <c r="H13" s="69" t="s">
        <v>156</v>
      </c>
      <c r="I13" s="75"/>
      <c r="J13" s="75"/>
      <c r="K13" s="195"/>
      <c r="L13" s="75" t="s">
        <v>93</v>
      </c>
      <c r="M13" s="195"/>
      <c r="N13" s="75"/>
      <c r="O13" s="195"/>
      <c r="P13" s="75" t="s">
        <v>142</v>
      </c>
      <c r="Q13" s="195"/>
      <c r="R13" s="69" t="s">
        <v>203</v>
      </c>
      <c r="S13" s="195"/>
      <c r="T13" s="195"/>
      <c r="U13" s="195"/>
      <c r="V13" s="69" t="s">
        <v>204</v>
      </c>
      <c r="W13" s="195"/>
      <c r="X13" s="69" t="s">
        <v>205</v>
      </c>
      <c r="Y13" s="195"/>
      <c r="Z13" s="69" t="s">
        <v>35</v>
      </c>
      <c r="AA13" s="195"/>
      <c r="AB13" s="75" t="s">
        <v>133</v>
      </c>
      <c r="AC13" s="195"/>
      <c r="AD13" s="75" t="s">
        <v>94</v>
      </c>
      <c r="AE13" s="195"/>
    </row>
    <row r="14" spans="1:32" s="72" customFormat="1" ht="15" customHeight="1">
      <c r="A14" s="78"/>
      <c r="C14" s="78"/>
      <c r="D14" s="75" t="s">
        <v>95</v>
      </c>
      <c r="E14" s="195"/>
      <c r="F14" s="75" t="s">
        <v>96</v>
      </c>
      <c r="G14" s="75"/>
      <c r="H14" s="75" t="s">
        <v>40</v>
      </c>
      <c r="I14" s="75"/>
      <c r="J14" s="75" t="s">
        <v>171</v>
      </c>
      <c r="K14" s="195"/>
      <c r="L14" s="75" t="s">
        <v>97</v>
      </c>
      <c r="M14" s="195"/>
      <c r="N14" s="75"/>
      <c r="O14" s="195"/>
      <c r="P14" s="75" t="s">
        <v>141</v>
      </c>
      <c r="Q14" s="195"/>
      <c r="R14" s="69" t="s">
        <v>206</v>
      </c>
      <c r="S14" s="195"/>
      <c r="T14" s="69" t="s">
        <v>207</v>
      </c>
      <c r="U14" s="195"/>
      <c r="V14" s="69" t="s">
        <v>208</v>
      </c>
      <c r="W14" s="195"/>
      <c r="X14" s="69" t="s">
        <v>209</v>
      </c>
      <c r="Y14" s="195"/>
      <c r="Z14" s="69" t="s">
        <v>210</v>
      </c>
      <c r="AA14" s="195"/>
      <c r="AB14" s="75" t="s">
        <v>98</v>
      </c>
      <c r="AC14" s="195"/>
      <c r="AD14" s="75" t="s">
        <v>99</v>
      </c>
      <c r="AE14" s="195"/>
      <c r="AF14" s="75" t="s">
        <v>35</v>
      </c>
    </row>
    <row r="15" spans="1:32" s="72" customFormat="1" ht="15" customHeight="1">
      <c r="A15" s="78"/>
      <c r="C15" s="78"/>
      <c r="D15" s="75" t="s">
        <v>39</v>
      </c>
      <c r="E15" s="195"/>
      <c r="F15" s="75" t="s">
        <v>100</v>
      </c>
      <c r="G15" s="75"/>
      <c r="H15" s="75" t="s">
        <v>148</v>
      </c>
      <c r="I15" s="75"/>
      <c r="J15" s="75" t="s">
        <v>170</v>
      </c>
      <c r="K15" s="195"/>
      <c r="L15" s="75" t="s">
        <v>101</v>
      </c>
      <c r="M15" s="195"/>
      <c r="N15" s="75" t="s">
        <v>27</v>
      </c>
      <c r="O15" s="195"/>
      <c r="P15" s="75" t="s">
        <v>177</v>
      </c>
      <c r="Q15" s="195"/>
      <c r="R15" s="69" t="s">
        <v>211</v>
      </c>
      <c r="S15" s="195"/>
      <c r="T15" s="69" t="s">
        <v>212</v>
      </c>
      <c r="U15" s="195"/>
      <c r="V15" s="69" t="s">
        <v>213</v>
      </c>
      <c r="W15" s="195"/>
      <c r="X15" s="69" t="s">
        <v>214</v>
      </c>
      <c r="Y15" s="195"/>
      <c r="Z15" s="69" t="s">
        <v>215</v>
      </c>
      <c r="AA15" s="195"/>
      <c r="AB15" s="75" t="s">
        <v>102</v>
      </c>
      <c r="AC15" s="195"/>
      <c r="AD15" s="75" t="s">
        <v>40</v>
      </c>
      <c r="AE15" s="195"/>
      <c r="AF15" s="75" t="s">
        <v>134</v>
      </c>
    </row>
    <row r="16" spans="1:32" s="72" customFormat="1" ht="15" customHeight="1">
      <c r="A16" s="78"/>
      <c r="B16" s="200" t="s">
        <v>3</v>
      </c>
      <c r="C16" s="78"/>
      <c r="D16" s="201" t="s">
        <v>157</v>
      </c>
      <c r="E16" s="195"/>
      <c r="F16" s="201" t="s">
        <v>157</v>
      </c>
      <c r="G16" s="75"/>
      <c r="H16" s="201" t="s">
        <v>157</v>
      </c>
      <c r="I16" s="75"/>
      <c r="J16" s="201" t="s">
        <v>157</v>
      </c>
      <c r="K16" s="195"/>
      <c r="L16" s="201" t="s">
        <v>157</v>
      </c>
      <c r="M16" s="195"/>
      <c r="N16" s="201" t="s">
        <v>157</v>
      </c>
      <c r="O16" s="195"/>
      <c r="P16" s="201" t="s">
        <v>157</v>
      </c>
      <c r="Q16" s="195"/>
      <c r="R16" s="199" t="s">
        <v>157</v>
      </c>
      <c r="S16" s="195"/>
      <c r="T16" s="199" t="s">
        <v>157</v>
      </c>
      <c r="U16" s="195"/>
      <c r="V16" s="199" t="s">
        <v>157</v>
      </c>
      <c r="W16" s="195"/>
      <c r="X16" s="199" t="s">
        <v>157</v>
      </c>
      <c r="Y16" s="195"/>
      <c r="Z16" s="199" t="s">
        <v>157</v>
      </c>
      <c r="AA16" s="195"/>
      <c r="AB16" s="201" t="s">
        <v>157</v>
      </c>
      <c r="AC16" s="195"/>
      <c r="AD16" s="201" t="s">
        <v>157</v>
      </c>
      <c r="AE16" s="195"/>
      <c r="AF16" s="201" t="s">
        <v>157</v>
      </c>
    </row>
    <row r="17" spans="1:32" s="243" customFormat="1" ht="15" customHeight="1">
      <c r="A17" s="239"/>
      <c r="B17" s="239"/>
      <c r="C17" s="239"/>
      <c r="D17" s="242"/>
      <c r="E17" s="241"/>
      <c r="F17" s="242"/>
      <c r="G17" s="242"/>
      <c r="H17" s="242"/>
      <c r="I17" s="242"/>
      <c r="J17" s="242"/>
      <c r="K17" s="241"/>
      <c r="L17" s="242"/>
      <c r="M17" s="241"/>
      <c r="N17" s="242"/>
      <c r="O17" s="241"/>
      <c r="P17" s="242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2"/>
      <c r="AC17" s="241"/>
      <c r="AD17" s="242"/>
      <c r="AE17" s="241"/>
      <c r="AF17" s="242"/>
    </row>
    <row r="18" spans="1:32" s="243" customFormat="1" ht="15" customHeight="1">
      <c r="A18" s="239" t="s">
        <v>242</v>
      </c>
      <c r="B18" s="261"/>
      <c r="C18" s="261"/>
      <c r="D18" s="242">
        <v>28197293670</v>
      </c>
      <c r="E18" s="241"/>
      <c r="F18" s="242">
        <v>70175900837</v>
      </c>
      <c r="G18" s="242"/>
      <c r="H18" s="242">
        <v>-14991990030</v>
      </c>
      <c r="I18" s="242"/>
      <c r="J18" s="242">
        <v>-1118213914</v>
      </c>
      <c r="K18" s="241"/>
      <c r="L18" s="242">
        <v>1843125793</v>
      </c>
      <c r="M18" s="241"/>
      <c r="N18" s="242">
        <v>20247678549.98</v>
      </c>
      <c r="O18" s="241"/>
      <c r="P18" s="242">
        <v>-47835790</v>
      </c>
      <c r="Q18" s="241"/>
      <c r="R18" s="242">
        <v>-578679916</v>
      </c>
      <c r="S18" s="242"/>
      <c r="T18" s="242">
        <v>-781941987</v>
      </c>
      <c r="U18" s="241"/>
      <c r="V18" s="242">
        <v>9069060</v>
      </c>
      <c r="W18" s="241"/>
      <c r="X18" s="242">
        <v>-53017239</v>
      </c>
      <c r="Y18" s="241"/>
      <c r="Z18" s="242">
        <v>-1452405872</v>
      </c>
      <c r="AA18" s="241"/>
      <c r="AB18" s="242">
        <v>102901389033.98</v>
      </c>
      <c r="AC18" s="241"/>
      <c r="AD18" s="242">
        <v>8965979969.2275276</v>
      </c>
      <c r="AE18" s="241"/>
      <c r="AF18" s="242">
        <f>SUM(AB18:AD18)</f>
        <v>111867369003.20752</v>
      </c>
    </row>
    <row r="19" spans="1:32" s="243" customFormat="1" ht="15" customHeight="1">
      <c r="A19" s="261"/>
      <c r="B19" s="261"/>
      <c r="C19" s="261"/>
      <c r="D19" s="242"/>
      <c r="E19" s="241"/>
      <c r="F19" s="242"/>
      <c r="G19" s="242"/>
      <c r="H19" s="242"/>
      <c r="I19" s="242"/>
      <c r="J19" s="242"/>
      <c r="K19" s="241"/>
      <c r="L19" s="242"/>
      <c r="M19" s="241"/>
      <c r="N19" s="242"/>
      <c r="O19" s="241"/>
      <c r="P19" s="242"/>
      <c r="Q19" s="241"/>
      <c r="R19" s="242"/>
      <c r="S19" s="242"/>
      <c r="T19" s="242"/>
      <c r="U19" s="241"/>
      <c r="V19" s="242"/>
      <c r="W19" s="241"/>
      <c r="X19" s="242"/>
      <c r="Y19" s="241"/>
      <c r="Z19" s="242"/>
      <c r="AA19" s="241"/>
      <c r="AB19" s="242"/>
      <c r="AC19" s="241"/>
      <c r="AD19" s="242"/>
      <c r="AE19" s="241"/>
      <c r="AF19" s="242"/>
    </row>
    <row r="20" spans="1:32" s="243" customFormat="1" ht="15" customHeight="1">
      <c r="A20" s="261" t="s">
        <v>165</v>
      </c>
      <c r="B20" s="261"/>
      <c r="C20" s="261"/>
      <c r="D20" s="242"/>
      <c r="E20" s="241"/>
      <c r="F20" s="242"/>
      <c r="G20" s="242"/>
      <c r="H20" s="242"/>
      <c r="I20" s="242"/>
      <c r="J20" s="242"/>
      <c r="K20" s="241"/>
      <c r="L20" s="242"/>
      <c r="M20" s="241"/>
      <c r="N20" s="242"/>
      <c r="O20" s="241"/>
      <c r="P20" s="242"/>
      <c r="Q20" s="241"/>
      <c r="R20" s="242"/>
      <c r="S20" s="242"/>
      <c r="T20" s="242"/>
      <c r="U20" s="241"/>
      <c r="V20" s="242"/>
      <c r="W20" s="241"/>
      <c r="X20" s="242"/>
      <c r="Y20" s="241"/>
      <c r="Z20" s="242"/>
      <c r="AA20" s="241"/>
      <c r="AB20" s="242"/>
      <c r="AC20" s="241"/>
      <c r="AD20" s="242"/>
      <c r="AE20" s="241"/>
      <c r="AF20" s="242"/>
    </row>
    <row r="21" spans="1:32" s="243" customFormat="1" ht="15" customHeight="1">
      <c r="A21" s="83" t="s">
        <v>178</v>
      </c>
      <c r="B21" s="271" t="s">
        <v>268</v>
      </c>
      <c r="C21" s="261"/>
      <c r="D21" s="242">
        <v>0</v>
      </c>
      <c r="E21" s="241"/>
      <c r="F21" s="242">
        <v>0</v>
      </c>
      <c r="G21" s="242"/>
      <c r="H21" s="242">
        <v>0</v>
      </c>
      <c r="I21" s="242"/>
      <c r="J21" s="242">
        <v>0</v>
      </c>
      <c r="K21" s="241"/>
      <c r="L21" s="242">
        <v>245126976</v>
      </c>
      <c r="M21" s="241"/>
      <c r="N21" s="242">
        <v>-245126976</v>
      </c>
      <c r="O21" s="241"/>
      <c r="P21" s="242">
        <v>0</v>
      </c>
      <c r="Q21" s="241"/>
      <c r="R21" s="242">
        <v>0</v>
      </c>
      <c r="S21" s="242"/>
      <c r="T21" s="242">
        <v>0</v>
      </c>
      <c r="U21" s="241"/>
      <c r="V21" s="242">
        <v>0</v>
      </c>
      <c r="W21" s="241"/>
      <c r="X21" s="242">
        <v>0</v>
      </c>
      <c r="Y21" s="241"/>
      <c r="Z21" s="242">
        <v>0</v>
      </c>
      <c r="AA21" s="241"/>
      <c r="AB21" s="242">
        <v>0</v>
      </c>
      <c r="AC21" s="241"/>
      <c r="AD21" s="242">
        <v>0</v>
      </c>
      <c r="AE21" s="241"/>
      <c r="AF21" s="242">
        <f t="shared" ref="AF21:AF22" si="0">SUM(AB21:AD21)</f>
        <v>0</v>
      </c>
    </row>
    <row r="22" spans="1:32" s="243" customFormat="1" ht="15" customHeight="1">
      <c r="A22" s="83" t="s">
        <v>144</v>
      </c>
      <c r="B22" s="271"/>
      <c r="C22" s="261"/>
      <c r="D22" s="242">
        <v>0</v>
      </c>
      <c r="E22" s="241"/>
      <c r="F22" s="242">
        <v>0</v>
      </c>
      <c r="G22" s="242"/>
      <c r="H22" s="242">
        <v>0</v>
      </c>
      <c r="I22" s="242"/>
      <c r="J22" s="242">
        <v>0</v>
      </c>
      <c r="K22" s="241"/>
      <c r="L22" s="242">
        <v>0</v>
      </c>
      <c r="M22" s="241"/>
      <c r="N22" s="242">
        <v>-4229594051</v>
      </c>
      <c r="O22" s="241"/>
      <c r="P22" s="242">
        <v>0</v>
      </c>
      <c r="Q22" s="241"/>
      <c r="R22" s="242">
        <v>0</v>
      </c>
      <c r="S22" s="242"/>
      <c r="T22" s="242">
        <v>0</v>
      </c>
      <c r="U22" s="241"/>
      <c r="V22" s="242">
        <v>0</v>
      </c>
      <c r="W22" s="241"/>
      <c r="X22" s="242">
        <v>0</v>
      </c>
      <c r="Y22" s="241"/>
      <c r="Z22" s="242">
        <v>0</v>
      </c>
      <c r="AA22" s="241"/>
      <c r="AB22" s="242">
        <v>-4229594051</v>
      </c>
      <c r="AC22" s="241"/>
      <c r="AD22" s="242">
        <v>-304738133</v>
      </c>
      <c r="AE22" s="241"/>
      <c r="AF22" s="242">
        <f t="shared" si="0"/>
        <v>-4534332184</v>
      </c>
    </row>
    <row r="23" spans="1:32" s="243" customFormat="1" ht="15" customHeight="1">
      <c r="A23" s="83" t="s">
        <v>222</v>
      </c>
      <c r="B23" s="271"/>
      <c r="C23" s="261"/>
      <c r="D23" s="242"/>
      <c r="E23" s="241"/>
      <c r="F23" s="242"/>
      <c r="G23" s="242"/>
      <c r="H23" s="242"/>
      <c r="I23" s="242"/>
      <c r="J23" s="242"/>
      <c r="K23" s="241"/>
      <c r="L23" s="242"/>
      <c r="M23" s="241"/>
      <c r="N23" s="242"/>
      <c r="O23" s="241"/>
      <c r="P23" s="242"/>
      <c r="Q23" s="241"/>
      <c r="R23" s="242"/>
      <c r="S23" s="242"/>
      <c r="T23" s="242"/>
      <c r="U23" s="241"/>
      <c r="V23" s="242"/>
      <c r="W23" s="241"/>
      <c r="X23" s="242"/>
      <c r="Y23" s="241"/>
      <c r="Z23" s="242"/>
      <c r="AA23" s="241"/>
      <c r="AB23" s="242"/>
      <c r="AC23" s="241"/>
      <c r="AD23" s="242"/>
      <c r="AE23" s="241"/>
      <c r="AF23" s="242"/>
    </row>
    <row r="24" spans="1:32" s="255" customFormat="1" ht="15" customHeight="1">
      <c r="A24" s="72" t="s">
        <v>228</v>
      </c>
      <c r="D24" s="242">
        <v>0</v>
      </c>
      <c r="E24" s="241"/>
      <c r="F24" s="242">
        <v>0</v>
      </c>
      <c r="G24" s="242"/>
      <c r="H24" s="242">
        <v>-10545633</v>
      </c>
      <c r="I24" s="242"/>
      <c r="J24" s="242">
        <v>0</v>
      </c>
      <c r="K24" s="241"/>
      <c r="L24" s="242">
        <v>0</v>
      </c>
      <c r="M24" s="241"/>
      <c r="N24" s="242">
        <v>0</v>
      </c>
      <c r="O24" s="241"/>
      <c r="P24" s="242">
        <v>0</v>
      </c>
      <c r="Q24" s="241"/>
      <c r="R24" s="242">
        <v>0</v>
      </c>
      <c r="S24" s="242"/>
      <c r="T24" s="242">
        <v>0</v>
      </c>
      <c r="U24" s="241"/>
      <c r="V24" s="242">
        <v>0</v>
      </c>
      <c r="W24" s="241"/>
      <c r="X24" s="242">
        <v>0</v>
      </c>
      <c r="Y24" s="241"/>
      <c r="Z24" s="242">
        <v>0</v>
      </c>
      <c r="AA24" s="241"/>
      <c r="AB24" s="242">
        <v>-10545633</v>
      </c>
      <c r="AC24" s="241"/>
      <c r="AD24" s="242">
        <v>-6176017</v>
      </c>
      <c r="AE24" s="241"/>
      <c r="AF24" s="242">
        <f>SUM(AB24:AD24)</f>
        <v>-16721650</v>
      </c>
    </row>
    <row r="25" spans="1:32" s="243" customFormat="1" ht="15" customHeight="1">
      <c r="A25" s="71" t="s">
        <v>252</v>
      </c>
      <c r="B25" s="261"/>
      <c r="C25" s="261"/>
      <c r="D25" s="242"/>
      <c r="E25" s="241"/>
      <c r="F25" s="242"/>
      <c r="G25" s="242"/>
      <c r="H25" s="242"/>
      <c r="I25" s="242"/>
      <c r="J25" s="242"/>
      <c r="K25" s="241"/>
      <c r="L25" s="242"/>
      <c r="M25" s="241"/>
      <c r="N25" s="242"/>
      <c r="O25" s="241"/>
      <c r="P25" s="242"/>
      <c r="Q25" s="241"/>
      <c r="R25" s="242"/>
      <c r="S25" s="242"/>
      <c r="T25" s="242"/>
      <c r="U25" s="241"/>
      <c r="V25" s="242"/>
      <c r="W25" s="241"/>
      <c r="X25" s="242"/>
      <c r="Y25" s="241"/>
      <c r="Z25" s="242"/>
      <c r="AA25" s="241"/>
      <c r="AB25" s="242"/>
      <c r="AC25" s="241"/>
      <c r="AD25" s="242"/>
      <c r="AE25" s="241"/>
      <c r="AF25" s="242"/>
    </row>
    <row r="26" spans="1:32" s="243" customFormat="1" ht="15" customHeight="1">
      <c r="A26" s="71" t="s">
        <v>166</v>
      </c>
      <c r="B26" s="261"/>
      <c r="C26" s="261"/>
      <c r="D26" s="242"/>
      <c r="E26" s="241"/>
      <c r="F26" s="242"/>
      <c r="G26" s="242"/>
      <c r="H26" s="242"/>
      <c r="I26" s="242"/>
      <c r="J26" s="242"/>
      <c r="K26" s="241"/>
      <c r="L26" s="242"/>
      <c r="M26" s="241"/>
      <c r="N26" s="242"/>
      <c r="O26" s="241"/>
      <c r="P26" s="242"/>
      <c r="Q26" s="241"/>
      <c r="R26" s="242"/>
      <c r="S26" s="242"/>
      <c r="T26" s="242"/>
      <c r="U26" s="241"/>
      <c r="V26" s="242"/>
      <c r="W26" s="241"/>
      <c r="X26" s="242"/>
      <c r="Y26" s="241"/>
      <c r="Z26" s="242"/>
      <c r="AA26" s="241"/>
      <c r="AB26" s="242"/>
      <c r="AC26" s="241"/>
      <c r="AD26" s="242"/>
      <c r="AE26" s="241"/>
      <c r="AF26" s="242"/>
    </row>
    <row r="27" spans="1:32" s="243" customFormat="1" ht="15" customHeight="1">
      <c r="A27" s="83" t="s">
        <v>251</v>
      </c>
      <c r="B27" s="261"/>
      <c r="C27" s="261"/>
      <c r="D27" s="242">
        <v>0</v>
      </c>
      <c r="E27" s="241"/>
      <c r="F27" s="242">
        <v>0</v>
      </c>
      <c r="G27" s="242"/>
      <c r="H27" s="242">
        <v>0</v>
      </c>
      <c r="I27" s="242"/>
      <c r="J27" s="242">
        <v>0</v>
      </c>
      <c r="K27" s="241"/>
      <c r="L27" s="242">
        <v>0</v>
      </c>
      <c r="M27" s="241"/>
      <c r="N27" s="242">
        <v>7318579227</v>
      </c>
      <c r="O27" s="241"/>
      <c r="P27" s="242">
        <v>0</v>
      </c>
      <c r="Q27" s="241"/>
      <c r="R27" s="242">
        <v>0</v>
      </c>
      <c r="S27" s="242"/>
      <c r="T27" s="242">
        <v>0</v>
      </c>
      <c r="U27" s="241"/>
      <c r="V27" s="242">
        <v>0</v>
      </c>
      <c r="W27" s="241"/>
      <c r="X27" s="242">
        <v>0</v>
      </c>
      <c r="Y27" s="241"/>
      <c r="Z27" s="242">
        <v>0</v>
      </c>
      <c r="AA27" s="241"/>
      <c r="AB27" s="242">
        <v>7318579227</v>
      </c>
      <c r="AC27" s="241"/>
      <c r="AD27" s="242">
        <v>521772232</v>
      </c>
      <c r="AE27" s="241"/>
      <c r="AF27" s="242">
        <f t="shared" ref="AF27:AF29" si="1">SUM(AB27:AD27)</f>
        <v>7840351459</v>
      </c>
    </row>
    <row r="28" spans="1:32" s="243" customFormat="1" ht="15" customHeight="1">
      <c r="A28" s="83" t="s">
        <v>255</v>
      </c>
      <c r="B28" s="261"/>
      <c r="C28" s="261"/>
      <c r="D28" s="242"/>
      <c r="E28" s="241"/>
      <c r="F28" s="242"/>
      <c r="G28" s="242"/>
      <c r="H28" s="242"/>
      <c r="I28" s="242"/>
      <c r="J28" s="242"/>
      <c r="K28" s="241"/>
      <c r="L28" s="242"/>
      <c r="M28" s="241"/>
      <c r="N28" s="242"/>
      <c r="O28" s="241"/>
      <c r="P28" s="242"/>
      <c r="Q28" s="241"/>
      <c r="R28" s="242"/>
      <c r="S28" s="242"/>
      <c r="T28" s="242"/>
      <c r="U28" s="241"/>
      <c r="V28" s="242"/>
      <c r="W28" s="241"/>
      <c r="X28" s="242"/>
      <c r="Y28" s="241"/>
      <c r="Z28" s="242"/>
      <c r="AA28" s="241"/>
      <c r="AB28" s="242"/>
      <c r="AC28" s="241"/>
      <c r="AD28" s="242"/>
      <c r="AE28" s="241"/>
      <c r="AF28" s="242"/>
    </row>
    <row r="29" spans="1:32" s="243" customFormat="1" ht="15" customHeight="1">
      <c r="A29" s="260" t="s">
        <v>256</v>
      </c>
      <c r="B29" s="261"/>
      <c r="C29" s="261"/>
      <c r="D29" s="270">
        <v>0</v>
      </c>
      <c r="E29" s="241"/>
      <c r="F29" s="270">
        <v>0</v>
      </c>
      <c r="G29" s="242"/>
      <c r="H29" s="270">
        <v>0</v>
      </c>
      <c r="I29" s="242"/>
      <c r="J29" s="270">
        <v>0</v>
      </c>
      <c r="K29" s="241"/>
      <c r="L29" s="270">
        <v>0</v>
      </c>
      <c r="M29" s="241"/>
      <c r="N29" s="270">
        <v>0</v>
      </c>
      <c r="O29" s="241"/>
      <c r="P29" s="270">
        <v>147151427</v>
      </c>
      <c r="Q29" s="241"/>
      <c r="R29" s="270">
        <v>2096153189</v>
      </c>
      <c r="S29" s="242"/>
      <c r="T29" s="270">
        <v>383124014</v>
      </c>
      <c r="U29" s="241"/>
      <c r="V29" s="270">
        <v>1240840</v>
      </c>
      <c r="W29" s="241"/>
      <c r="X29" s="270">
        <v>-273218089</v>
      </c>
      <c r="Y29" s="241"/>
      <c r="Z29" s="270">
        <v>2354451381</v>
      </c>
      <c r="AA29" s="241"/>
      <c r="AB29" s="270">
        <v>2354451381</v>
      </c>
      <c r="AC29" s="241"/>
      <c r="AD29" s="270">
        <v>236422807</v>
      </c>
      <c r="AE29" s="241"/>
      <c r="AF29" s="270">
        <f t="shared" si="1"/>
        <v>2590874188</v>
      </c>
    </row>
    <row r="30" spans="1:32" s="255" customFormat="1" ht="15" customHeight="1">
      <c r="A30" s="72"/>
      <c r="D30" s="272"/>
      <c r="E30" s="273"/>
      <c r="F30" s="272"/>
      <c r="G30" s="272"/>
      <c r="H30" s="272"/>
      <c r="I30" s="272"/>
      <c r="J30" s="272"/>
      <c r="K30" s="273"/>
      <c r="L30" s="272"/>
      <c r="M30" s="273"/>
      <c r="N30" s="272"/>
      <c r="O30" s="273"/>
      <c r="P30" s="272"/>
      <c r="Q30" s="273"/>
      <c r="R30" s="272"/>
      <c r="S30" s="272"/>
      <c r="T30" s="272"/>
      <c r="U30" s="273"/>
      <c r="V30" s="272"/>
      <c r="W30" s="273"/>
      <c r="X30" s="272"/>
      <c r="Y30" s="273"/>
      <c r="Z30" s="272"/>
      <c r="AA30" s="273"/>
      <c r="AB30" s="272"/>
      <c r="AC30" s="273"/>
      <c r="AD30" s="272"/>
      <c r="AE30" s="273"/>
      <c r="AF30" s="272"/>
    </row>
    <row r="31" spans="1:32" s="243" customFormat="1" ht="15" customHeight="1" thickBot="1">
      <c r="A31" s="84" t="s">
        <v>243</v>
      </c>
      <c r="B31" s="239"/>
      <c r="C31" s="239"/>
      <c r="D31" s="274">
        <f>SUM(D18:D29)</f>
        <v>28197293670</v>
      </c>
      <c r="E31" s="241"/>
      <c r="F31" s="274">
        <f>SUM(F18:F29)</f>
        <v>70175900837</v>
      </c>
      <c r="G31" s="242"/>
      <c r="H31" s="274">
        <f>SUM(H18:H29)</f>
        <v>-15002535663</v>
      </c>
      <c r="I31" s="242"/>
      <c r="J31" s="274">
        <f>SUM(J18:J29)</f>
        <v>-1118213914</v>
      </c>
      <c r="K31" s="241"/>
      <c r="L31" s="274">
        <f>SUM(L18:L29)</f>
        <v>2088252769</v>
      </c>
      <c r="M31" s="241"/>
      <c r="N31" s="274">
        <f>SUM(N18:N29)</f>
        <v>23091536749.98</v>
      </c>
      <c r="O31" s="241"/>
      <c r="P31" s="274">
        <f>SUM(P18:P29)</f>
        <v>99315637</v>
      </c>
      <c r="Q31" s="241"/>
      <c r="R31" s="274">
        <f>SUM(R18:R29)</f>
        <v>1517473273</v>
      </c>
      <c r="S31" s="242"/>
      <c r="T31" s="274">
        <f>SUM(T18:T29)</f>
        <v>-398817973</v>
      </c>
      <c r="U31" s="241"/>
      <c r="V31" s="274">
        <f>SUM(V18:V29)</f>
        <v>10309900</v>
      </c>
      <c r="W31" s="241"/>
      <c r="X31" s="274">
        <f>SUM(X18:X29)</f>
        <v>-326235328</v>
      </c>
      <c r="Y31" s="241"/>
      <c r="Z31" s="274">
        <f>SUM(Z18:Z29)</f>
        <v>902045509</v>
      </c>
      <c r="AA31" s="241"/>
      <c r="AB31" s="274">
        <f>SUM(AB18:AB29)</f>
        <v>108334279957.98</v>
      </c>
      <c r="AC31" s="241"/>
      <c r="AD31" s="274">
        <f>SUM(AD18:AD29)</f>
        <v>9413260858.2275276</v>
      </c>
      <c r="AE31" s="241"/>
      <c r="AF31" s="274">
        <f>SUM(AF18:AF29)</f>
        <v>117747540816.20752</v>
      </c>
    </row>
    <row r="32" spans="1:32" s="243" customFormat="1" ht="15" customHeight="1" thickTop="1">
      <c r="A32" s="239"/>
      <c r="B32" s="239"/>
      <c r="C32" s="239"/>
      <c r="D32" s="240"/>
      <c r="E32" s="241"/>
      <c r="F32" s="240"/>
      <c r="G32" s="242"/>
      <c r="H32" s="240"/>
      <c r="I32" s="242"/>
      <c r="J32" s="240"/>
      <c r="K32" s="241"/>
      <c r="L32" s="240"/>
      <c r="M32" s="241"/>
      <c r="N32" s="240"/>
      <c r="O32" s="241"/>
      <c r="P32" s="240"/>
      <c r="Q32" s="241"/>
      <c r="R32" s="240"/>
      <c r="S32" s="242"/>
      <c r="T32" s="240"/>
      <c r="U32" s="241"/>
      <c r="V32" s="240"/>
      <c r="W32" s="241"/>
      <c r="X32" s="240"/>
      <c r="Y32" s="241"/>
      <c r="Z32" s="240"/>
      <c r="AA32" s="241"/>
      <c r="AB32" s="240"/>
      <c r="AC32" s="241"/>
      <c r="AD32" s="240"/>
      <c r="AE32" s="241"/>
      <c r="AF32" s="240"/>
    </row>
    <row r="33" spans="1:32" s="243" customFormat="1" ht="15" customHeight="1">
      <c r="A33" s="239"/>
      <c r="B33" s="239"/>
      <c r="C33" s="239"/>
      <c r="D33" s="240"/>
      <c r="E33" s="241"/>
      <c r="F33" s="240"/>
      <c r="G33" s="242"/>
      <c r="H33" s="240"/>
      <c r="I33" s="242"/>
      <c r="J33" s="240"/>
      <c r="K33" s="241"/>
      <c r="L33" s="240"/>
      <c r="M33" s="241"/>
      <c r="N33" s="240"/>
      <c r="O33" s="241"/>
      <c r="P33" s="240"/>
      <c r="Q33" s="241"/>
      <c r="R33" s="240"/>
      <c r="S33" s="242"/>
      <c r="T33" s="240"/>
      <c r="U33" s="241"/>
      <c r="V33" s="240"/>
      <c r="W33" s="241"/>
      <c r="X33" s="240"/>
      <c r="Y33" s="241"/>
      <c r="Z33" s="240"/>
      <c r="AA33" s="241"/>
      <c r="AB33" s="240"/>
      <c r="AC33" s="241"/>
      <c r="AD33" s="240"/>
      <c r="AE33" s="241"/>
      <c r="AF33" s="240"/>
    </row>
    <row r="34" spans="1:32" ht="15" customHeight="1">
      <c r="A34" s="239" t="s">
        <v>257</v>
      </c>
      <c r="B34" s="71"/>
      <c r="C34" s="71"/>
      <c r="D34" s="85">
        <f>D31</f>
        <v>28197293670</v>
      </c>
      <c r="E34" s="81"/>
      <c r="F34" s="85">
        <f>F31</f>
        <v>70175900837</v>
      </c>
      <c r="G34" s="79"/>
      <c r="H34" s="85">
        <f>H31</f>
        <v>-15002535663</v>
      </c>
      <c r="I34" s="79"/>
      <c r="J34" s="85">
        <f>J31</f>
        <v>-1118213914</v>
      </c>
      <c r="K34" s="81"/>
      <c r="L34" s="85">
        <f>L31</f>
        <v>2088252769</v>
      </c>
      <c r="M34" s="81"/>
      <c r="N34" s="85">
        <f>N31</f>
        <v>23091536749.98</v>
      </c>
      <c r="O34" s="81"/>
      <c r="P34" s="85">
        <f>P31</f>
        <v>99315637</v>
      </c>
      <c r="Q34" s="81"/>
      <c r="R34" s="85">
        <f>R31</f>
        <v>1517473273</v>
      </c>
      <c r="S34" s="79"/>
      <c r="T34" s="85">
        <f>T31</f>
        <v>-398817973</v>
      </c>
      <c r="U34" s="81"/>
      <c r="V34" s="85">
        <f>V31</f>
        <v>10309900</v>
      </c>
      <c r="W34" s="81"/>
      <c r="X34" s="85">
        <f>X31</f>
        <v>-326235328</v>
      </c>
      <c r="Y34" s="81"/>
      <c r="Z34" s="85">
        <f>Z31</f>
        <v>902045509</v>
      </c>
      <c r="AA34" s="81"/>
      <c r="AB34" s="85">
        <f>AB31</f>
        <v>108334279957.98</v>
      </c>
      <c r="AC34" s="81"/>
      <c r="AD34" s="85">
        <f>AD31</f>
        <v>9413260858.2275276</v>
      </c>
      <c r="AE34" s="81"/>
      <c r="AF34" s="85">
        <f>SUM(AD34,AB34)</f>
        <v>117747540816.20752</v>
      </c>
    </row>
    <row r="35" spans="1:32" ht="15" customHeight="1">
      <c r="A35" s="261"/>
      <c r="B35" s="71"/>
      <c r="C35" s="71"/>
      <c r="D35" s="85"/>
      <c r="E35" s="81"/>
      <c r="F35" s="85"/>
      <c r="G35" s="79"/>
      <c r="H35" s="85"/>
      <c r="I35" s="79"/>
      <c r="J35" s="85"/>
      <c r="K35" s="81"/>
      <c r="L35" s="85"/>
      <c r="M35" s="81"/>
      <c r="N35" s="85"/>
      <c r="O35" s="81"/>
      <c r="P35" s="85"/>
      <c r="Q35" s="81"/>
      <c r="R35" s="85"/>
      <c r="S35" s="79"/>
      <c r="T35" s="85"/>
      <c r="U35" s="81"/>
      <c r="V35" s="85"/>
      <c r="W35" s="81"/>
      <c r="X35" s="85"/>
      <c r="Y35" s="81"/>
      <c r="Z35" s="85"/>
      <c r="AA35" s="81"/>
      <c r="AB35" s="85"/>
      <c r="AC35" s="81"/>
      <c r="AD35" s="85"/>
      <c r="AE35" s="81"/>
      <c r="AF35" s="85"/>
    </row>
    <row r="36" spans="1:32" ht="15" customHeight="1">
      <c r="A36" s="261" t="s">
        <v>165</v>
      </c>
      <c r="B36" s="71"/>
      <c r="C36" s="71"/>
      <c r="D36" s="85"/>
      <c r="E36" s="81"/>
      <c r="F36" s="85"/>
      <c r="G36" s="79"/>
      <c r="H36" s="85"/>
      <c r="I36" s="79"/>
      <c r="J36" s="85"/>
      <c r="K36" s="81"/>
      <c r="L36" s="85"/>
      <c r="M36" s="81"/>
      <c r="N36" s="85"/>
      <c r="O36" s="81"/>
      <c r="P36" s="85"/>
      <c r="Q36" s="81"/>
      <c r="R36" s="85"/>
      <c r="S36" s="79"/>
      <c r="T36" s="85"/>
      <c r="U36" s="81"/>
      <c r="V36" s="85"/>
      <c r="W36" s="81"/>
      <c r="X36" s="85"/>
      <c r="Y36" s="81"/>
      <c r="Z36" s="85"/>
      <c r="AA36" s="81"/>
      <c r="AB36" s="85"/>
      <c r="AC36" s="81"/>
      <c r="AD36" s="85"/>
      <c r="AE36" s="81"/>
      <c r="AF36" s="85"/>
    </row>
    <row r="37" spans="1:32" ht="15" customHeight="1">
      <c r="A37" s="83" t="s">
        <v>178</v>
      </c>
      <c r="B37" s="202" t="s">
        <v>268</v>
      </c>
      <c r="C37" s="71"/>
      <c r="D37" s="85">
        <v>0</v>
      </c>
      <c r="E37" s="81"/>
      <c r="F37" s="85">
        <v>0</v>
      </c>
      <c r="G37" s="79"/>
      <c r="H37" s="85">
        <v>0</v>
      </c>
      <c r="I37" s="79"/>
      <c r="J37" s="85">
        <v>0</v>
      </c>
      <c r="K37" s="81"/>
      <c r="L37" s="85">
        <v>180107280</v>
      </c>
      <c r="M37" s="81"/>
      <c r="N37" s="85">
        <v>-180107280</v>
      </c>
      <c r="O37" s="81"/>
      <c r="P37" s="85">
        <v>0</v>
      </c>
      <c r="Q37" s="81"/>
      <c r="R37" s="85">
        <v>0</v>
      </c>
      <c r="S37" s="79"/>
      <c r="T37" s="85">
        <v>0</v>
      </c>
      <c r="U37" s="81"/>
      <c r="V37" s="85">
        <v>0</v>
      </c>
      <c r="W37" s="81"/>
      <c r="X37" s="85">
        <v>0</v>
      </c>
      <c r="Y37" s="81"/>
      <c r="Z37" s="85">
        <v>0</v>
      </c>
      <c r="AA37" s="81"/>
      <c r="AB37" s="85">
        <f t="shared" ref="AB37" si="2">SUM(D37:X37)</f>
        <v>0</v>
      </c>
      <c r="AC37" s="81"/>
      <c r="AD37" s="85">
        <v>0</v>
      </c>
      <c r="AE37" s="81"/>
      <c r="AF37" s="85">
        <f>SUM(AB37:AD37)</f>
        <v>0</v>
      </c>
    </row>
    <row r="38" spans="1:32" ht="15" customHeight="1">
      <c r="A38" s="83" t="s">
        <v>144</v>
      </c>
      <c r="B38" s="202" t="s">
        <v>269</v>
      </c>
      <c r="C38" s="71"/>
      <c r="D38" s="85">
        <v>0</v>
      </c>
      <c r="E38" s="81"/>
      <c r="F38" s="85">
        <v>0</v>
      </c>
      <c r="G38" s="79"/>
      <c r="H38" s="85">
        <v>0</v>
      </c>
      <c r="I38" s="79"/>
      <c r="J38" s="85">
        <v>0</v>
      </c>
      <c r="K38" s="81"/>
      <c r="L38" s="85">
        <v>0</v>
      </c>
      <c r="M38" s="81"/>
      <c r="N38" s="85">
        <v>-3383675240</v>
      </c>
      <c r="O38" s="81"/>
      <c r="P38" s="85">
        <v>0</v>
      </c>
      <c r="Q38" s="81"/>
      <c r="R38" s="85">
        <v>0</v>
      </c>
      <c r="S38" s="79"/>
      <c r="T38" s="85">
        <v>0</v>
      </c>
      <c r="U38" s="81"/>
      <c r="V38" s="85">
        <v>0</v>
      </c>
      <c r="W38" s="81"/>
      <c r="X38" s="85">
        <v>0</v>
      </c>
      <c r="Y38" s="81"/>
      <c r="Z38" s="85">
        <v>0</v>
      </c>
      <c r="AA38" s="81"/>
      <c r="AB38" s="85">
        <f>SUM(D38:X38)</f>
        <v>-3383675240</v>
      </c>
      <c r="AC38" s="81"/>
      <c r="AD38" s="85">
        <v>-140217617</v>
      </c>
      <c r="AE38" s="81"/>
      <c r="AF38" s="85">
        <f>SUM(AB38:AD38)</f>
        <v>-3523892857</v>
      </c>
    </row>
    <row r="39" spans="1:32" ht="15" customHeight="1">
      <c r="A39" s="83" t="s">
        <v>270</v>
      </c>
      <c r="B39" s="202"/>
      <c r="C39" s="71"/>
      <c r="D39" s="85">
        <v>0</v>
      </c>
      <c r="E39" s="81"/>
      <c r="F39" s="85">
        <v>0</v>
      </c>
      <c r="G39" s="79"/>
      <c r="H39" s="85">
        <v>10545633</v>
      </c>
      <c r="I39" s="79"/>
      <c r="J39" s="85">
        <v>0</v>
      </c>
      <c r="K39" s="81"/>
      <c r="L39" s="85">
        <v>0</v>
      </c>
      <c r="M39" s="81"/>
      <c r="N39" s="85">
        <v>110086745</v>
      </c>
      <c r="O39" s="81"/>
      <c r="P39" s="85">
        <v>-21410180</v>
      </c>
      <c r="Q39" s="81"/>
      <c r="R39" s="85">
        <v>-79522822</v>
      </c>
      <c r="S39" s="79"/>
      <c r="T39" s="85">
        <v>0</v>
      </c>
      <c r="U39" s="81"/>
      <c r="V39" s="85">
        <v>0</v>
      </c>
      <c r="W39" s="81"/>
      <c r="X39" s="85">
        <v>0</v>
      </c>
      <c r="Y39" s="81"/>
      <c r="Z39" s="85">
        <f>SUM(P39:X39)</f>
        <v>-100933002</v>
      </c>
      <c r="AA39" s="81"/>
      <c r="AB39" s="85">
        <f>SUM(D39:X39)</f>
        <v>19699376</v>
      </c>
      <c r="AC39" s="81"/>
      <c r="AD39" s="85">
        <v>0</v>
      </c>
      <c r="AE39" s="81"/>
      <c r="AF39" s="85">
        <f>SUM(AB39:AD39)</f>
        <v>19699376</v>
      </c>
    </row>
    <row r="40" spans="1:32" ht="15" customHeight="1">
      <c r="A40" s="83" t="s">
        <v>308</v>
      </c>
      <c r="B40" s="202"/>
      <c r="C40" s="71"/>
      <c r="D40" s="85"/>
      <c r="E40" s="81"/>
      <c r="F40" s="85"/>
      <c r="G40" s="79"/>
      <c r="H40" s="85"/>
      <c r="I40" s="79"/>
      <c r="J40" s="85"/>
      <c r="K40" s="81"/>
      <c r="L40" s="85"/>
      <c r="M40" s="81"/>
      <c r="N40" s="85"/>
      <c r="O40" s="81"/>
      <c r="P40" s="85"/>
      <c r="Q40" s="81"/>
      <c r="R40" s="85"/>
      <c r="S40" s="79"/>
      <c r="T40" s="85"/>
      <c r="U40" s="81"/>
      <c r="V40" s="85"/>
      <c r="W40" s="81"/>
      <c r="X40" s="85"/>
      <c r="Y40" s="81"/>
      <c r="Z40" s="85"/>
      <c r="AA40" s="81"/>
      <c r="AB40" s="85"/>
      <c r="AC40" s="81"/>
      <c r="AD40" s="85"/>
      <c r="AE40" s="81"/>
      <c r="AF40" s="85"/>
    </row>
    <row r="41" spans="1:32" s="72" customFormat="1" ht="15" customHeight="1">
      <c r="A41" s="72" t="s">
        <v>309</v>
      </c>
      <c r="B41" s="202" t="s">
        <v>271</v>
      </c>
      <c r="D41" s="85">
        <v>0</v>
      </c>
      <c r="E41" s="81"/>
      <c r="F41" s="85">
        <v>0</v>
      </c>
      <c r="G41" s="79"/>
      <c r="H41" s="85">
        <v>0</v>
      </c>
      <c r="I41" s="79"/>
      <c r="J41" s="85">
        <v>0</v>
      </c>
      <c r="K41" s="81"/>
      <c r="L41" s="85">
        <v>0</v>
      </c>
      <c r="M41" s="81"/>
      <c r="N41" s="85">
        <v>0</v>
      </c>
      <c r="O41" s="81"/>
      <c r="P41" s="85">
        <v>0</v>
      </c>
      <c r="Q41" s="81"/>
      <c r="R41" s="85">
        <v>0</v>
      </c>
      <c r="S41" s="79"/>
      <c r="T41" s="85">
        <v>0</v>
      </c>
      <c r="U41" s="81"/>
      <c r="V41" s="85">
        <v>0</v>
      </c>
      <c r="W41" s="81"/>
      <c r="X41" s="85">
        <v>0</v>
      </c>
      <c r="Y41" s="81"/>
      <c r="Z41" s="85">
        <v>0</v>
      </c>
      <c r="AA41" s="81"/>
      <c r="AB41" s="85">
        <f>SUM(D41:X41)</f>
        <v>0</v>
      </c>
      <c r="AC41" s="81"/>
      <c r="AD41" s="85">
        <v>291457500</v>
      </c>
      <c r="AE41" s="81"/>
      <c r="AF41" s="85">
        <f>SUM(AB41:AD41)</f>
        <v>291457500</v>
      </c>
    </row>
    <row r="42" spans="1:32" ht="15" customHeight="1">
      <c r="A42" s="71" t="s">
        <v>252</v>
      </c>
      <c r="B42" s="71"/>
      <c r="C42" s="71"/>
      <c r="D42" s="85"/>
      <c r="E42" s="81"/>
      <c r="F42" s="85"/>
      <c r="G42" s="79"/>
      <c r="H42" s="85"/>
      <c r="I42" s="79"/>
      <c r="J42" s="85"/>
      <c r="K42" s="81"/>
      <c r="L42" s="85"/>
      <c r="M42" s="81"/>
      <c r="N42" s="85"/>
      <c r="O42" s="81"/>
      <c r="P42" s="85"/>
      <c r="Q42" s="81"/>
      <c r="R42" s="85"/>
      <c r="S42" s="79"/>
      <c r="T42" s="85"/>
      <c r="U42" s="81"/>
      <c r="V42" s="85"/>
      <c r="W42" s="81"/>
      <c r="X42" s="85"/>
      <c r="Y42" s="81"/>
      <c r="Z42" s="85"/>
      <c r="AA42" s="81"/>
      <c r="AB42" s="85"/>
      <c r="AC42" s="81"/>
      <c r="AD42" s="85"/>
      <c r="AE42" s="81"/>
      <c r="AF42" s="85"/>
    </row>
    <row r="43" spans="1:32" ht="15" customHeight="1">
      <c r="A43" s="71" t="s">
        <v>166</v>
      </c>
      <c r="B43" s="71"/>
      <c r="C43" s="71"/>
      <c r="D43" s="85"/>
      <c r="E43" s="81"/>
      <c r="F43" s="85"/>
      <c r="G43" s="79"/>
      <c r="H43" s="85"/>
      <c r="I43" s="79"/>
      <c r="J43" s="85"/>
      <c r="K43" s="81"/>
      <c r="L43" s="85"/>
      <c r="M43" s="81"/>
      <c r="N43" s="85"/>
      <c r="O43" s="81"/>
      <c r="P43" s="85"/>
      <c r="Q43" s="81"/>
      <c r="R43" s="85"/>
      <c r="S43" s="79"/>
      <c r="T43" s="85"/>
      <c r="U43" s="81"/>
      <c r="V43" s="85"/>
      <c r="W43" s="81"/>
      <c r="X43" s="85"/>
      <c r="Y43" s="81"/>
      <c r="Z43" s="85"/>
      <c r="AA43" s="81"/>
      <c r="AB43" s="85"/>
      <c r="AC43" s="81"/>
      <c r="AD43" s="85"/>
      <c r="AE43" s="81"/>
      <c r="AF43" s="85"/>
    </row>
    <row r="44" spans="1:32" ht="15" customHeight="1">
      <c r="A44" s="83" t="s">
        <v>251</v>
      </c>
      <c r="B44" s="71"/>
      <c r="C44" s="71"/>
      <c r="D44" s="85">
        <v>0</v>
      </c>
      <c r="E44" s="81"/>
      <c r="F44" s="85">
        <v>0</v>
      </c>
      <c r="G44" s="79"/>
      <c r="H44" s="85">
        <v>0</v>
      </c>
      <c r="I44" s="79"/>
      <c r="J44" s="85">
        <v>0</v>
      </c>
      <c r="K44" s="81"/>
      <c r="L44" s="85">
        <v>0</v>
      </c>
      <c r="M44" s="81"/>
      <c r="N44" s="85">
        <v>891449844</v>
      </c>
      <c r="O44" s="81"/>
      <c r="P44" s="85">
        <v>0</v>
      </c>
      <c r="Q44" s="81"/>
      <c r="R44" s="85">
        <v>0</v>
      </c>
      <c r="S44" s="79"/>
      <c r="T44" s="85">
        <v>0</v>
      </c>
      <c r="U44" s="81"/>
      <c r="V44" s="85">
        <v>0</v>
      </c>
      <c r="W44" s="81"/>
      <c r="X44" s="85">
        <v>0</v>
      </c>
      <c r="Y44" s="81"/>
      <c r="Z44" s="85">
        <f>SUM(P44:X44)</f>
        <v>0</v>
      </c>
      <c r="AA44" s="81"/>
      <c r="AB44" s="85">
        <f>SUM(D44:X44)</f>
        <v>891449844</v>
      </c>
      <c r="AC44" s="81"/>
      <c r="AD44" s="85">
        <v>565911919</v>
      </c>
      <c r="AE44" s="81"/>
      <c r="AF44" s="85">
        <f>SUM(AB44:AD44)</f>
        <v>1457361763</v>
      </c>
    </row>
    <row r="45" spans="1:32" ht="15" customHeight="1">
      <c r="A45" s="83" t="s">
        <v>255</v>
      </c>
      <c r="B45" s="71"/>
      <c r="C45" s="71"/>
      <c r="D45" s="85"/>
      <c r="E45" s="81"/>
      <c r="F45" s="85"/>
      <c r="G45" s="79"/>
      <c r="H45" s="85"/>
      <c r="I45" s="79"/>
      <c r="J45" s="85"/>
      <c r="K45" s="81"/>
      <c r="L45" s="85"/>
      <c r="M45" s="81"/>
      <c r="N45" s="85"/>
      <c r="O45" s="81"/>
      <c r="P45" s="85"/>
      <c r="Q45" s="81"/>
      <c r="R45" s="85"/>
      <c r="S45" s="79"/>
      <c r="T45" s="85"/>
      <c r="U45" s="81"/>
      <c r="V45" s="85"/>
      <c r="W45" s="81"/>
      <c r="X45" s="85"/>
      <c r="Y45" s="81"/>
      <c r="Z45" s="85"/>
      <c r="AA45" s="81"/>
      <c r="AB45" s="85"/>
      <c r="AC45" s="81"/>
      <c r="AD45" s="85"/>
      <c r="AE45" s="81"/>
      <c r="AF45" s="85"/>
    </row>
    <row r="46" spans="1:32" ht="15" customHeight="1">
      <c r="A46" s="260" t="s">
        <v>256</v>
      </c>
      <c r="B46" s="71"/>
      <c r="C46" s="71"/>
      <c r="D46" s="138">
        <v>0</v>
      </c>
      <c r="E46" s="81"/>
      <c r="F46" s="138">
        <v>0</v>
      </c>
      <c r="G46" s="79"/>
      <c r="H46" s="138">
        <v>0</v>
      </c>
      <c r="I46" s="79"/>
      <c r="J46" s="138">
        <v>0</v>
      </c>
      <c r="K46" s="81"/>
      <c r="L46" s="138">
        <v>0</v>
      </c>
      <c r="M46" s="81"/>
      <c r="N46" s="138">
        <v>0</v>
      </c>
      <c r="O46" s="81"/>
      <c r="P46" s="138">
        <v>513911084</v>
      </c>
      <c r="Q46" s="81"/>
      <c r="R46" s="138">
        <v>47166187</v>
      </c>
      <c r="S46" s="79"/>
      <c r="T46" s="138">
        <v>301171187</v>
      </c>
      <c r="U46" s="81"/>
      <c r="V46" s="138">
        <v>-22621235</v>
      </c>
      <c r="W46" s="81"/>
      <c r="X46" s="138">
        <v>-1971425441</v>
      </c>
      <c r="Y46" s="81"/>
      <c r="Z46" s="138">
        <f>SUM(P46:X46)</f>
        <v>-1131798218</v>
      </c>
      <c r="AA46" s="81"/>
      <c r="AB46" s="138">
        <f>SUM(D46:X46)</f>
        <v>-1131798218</v>
      </c>
      <c r="AC46" s="81"/>
      <c r="AD46" s="138">
        <v>239850298</v>
      </c>
      <c r="AE46" s="81"/>
      <c r="AF46" s="138">
        <f>SUM(AB46:AD46)</f>
        <v>-891947920</v>
      </c>
    </row>
    <row r="47" spans="1:32" s="72" customFormat="1" ht="15" customHeight="1">
      <c r="D47" s="86"/>
      <c r="E47" s="265"/>
      <c r="F47" s="86"/>
      <c r="G47" s="73"/>
      <c r="H47" s="86"/>
      <c r="I47" s="73"/>
      <c r="J47" s="86"/>
      <c r="K47" s="265"/>
      <c r="L47" s="86"/>
      <c r="M47" s="265"/>
      <c r="N47" s="86"/>
      <c r="O47" s="265"/>
      <c r="P47" s="86"/>
      <c r="Q47" s="265"/>
      <c r="R47" s="86"/>
      <c r="S47" s="73"/>
      <c r="T47" s="86"/>
      <c r="U47" s="265"/>
      <c r="V47" s="86"/>
      <c r="W47" s="265"/>
      <c r="X47" s="86"/>
      <c r="Y47" s="265"/>
      <c r="Z47" s="86"/>
      <c r="AA47" s="265"/>
      <c r="AB47" s="86"/>
      <c r="AC47" s="265"/>
      <c r="AD47" s="86"/>
      <c r="AE47" s="265"/>
      <c r="AF47" s="86"/>
    </row>
    <row r="48" spans="1:32" ht="15" customHeight="1" thickBot="1">
      <c r="A48" s="84" t="s">
        <v>258</v>
      </c>
      <c r="B48" s="84"/>
      <c r="C48" s="84"/>
      <c r="D48" s="87">
        <f>SUM(D34:D46)</f>
        <v>28197293670</v>
      </c>
      <c r="E48" s="81"/>
      <c r="F48" s="87">
        <f>SUM(F34:F46)</f>
        <v>70175900837</v>
      </c>
      <c r="G48" s="79"/>
      <c r="H48" s="87">
        <f>SUM(H34:H46)</f>
        <v>-14991990030</v>
      </c>
      <c r="I48" s="79"/>
      <c r="J48" s="87">
        <f>SUM(J34:J46)</f>
        <v>-1118213914</v>
      </c>
      <c r="K48" s="81"/>
      <c r="L48" s="87">
        <f>SUM(L34:L46)</f>
        <v>2268360049</v>
      </c>
      <c r="M48" s="81"/>
      <c r="N48" s="87">
        <f>SUM(N34:N46)</f>
        <v>20529290818.98</v>
      </c>
      <c r="O48" s="81"/>
      <c r="P48" s="87">
        <f>SUM(P34:P46)</f>
        <v>591816541</v>
      </c>
      <c r="Q48" s="81"/>
      <c r="R48" s="87">
        <f>SUM(R34:R46)</f>
        <v>1485116638</v>
      </c>
      <c r="S48" s="79"/>
      <c r="T48" s="87">
        <f>SUM(T34:T46)</f>
        <v>-97646786</v>
      </c>
      <c r="U48" s="81"/>
      <c r="V48" s="87">
        <f>SUM(V34:V46)</f>
        <v>-12311335</v>
      </c>
      <c r="W48" s="81"/>
      <c r="X48" s="87">
        <f>SUM(X34:X46)</f>
        <v>-2297660769</v>
      </c>
      <c r="Y48" s="81"/>
      <c r="Z48" s="87">
        <f>SUM(Z34:Z46)</f>
        <v>-330685711</v>
      </c>
      <c r="AA48" s="81"/>
      <c r="AB48" s="87">
        <f>SUM(AB34:AB46)</f>
        <v>104729955719.98</v>
      </c>
      <c r="AC48" s="81"/>
      <c r="AD48" s="87">
        <f>SUM(AD34:AD46)</f>
        <v>10370262958.227528</v>
      </c>
      <c r="AE48" s="81"/>
      <c r="AF48" s="87">
        <f>SUM(AF34:AF46)</f>
        <v>115100218678.20752</v>
      </c>
    </row>
    <row r="49" spans="1:32" s="243" customFormat="1" ht="15" customHeight="1" thickTop="1">
      <c r="A49" s="239"/>
      <c r="B49" s="239"/>
      <c r="C49" s="239"/>
      <c r="D49" s="240"/>
      <c r="E49" s="241"/>
      <c r="F49" s="240"/>
      <c r="G49" s="242"/>
      <c r="H49" s="240"/>
      <c r="I49" s="242"/>
      <c r="J49" s="240"/>
      <c r="K49" s="241"/>
      <c r="L49" s="240"/>
      <c r="M49" s="241"/>
      <c r="N49" s="240"/>
      <c r="O49" s="241"/>
      <c r="P49" s="240"/>
      <c r="Q49" s="241"/>
      <c r="R49" s="240"/>
      <c r="S49" s="242"/>
      <c r="T49" s="240"/>
      <c r="U49" s="241"/>
      <c r="V49" s="240"/>
      <c r="W49" s="241"/>
      <c r="X49" s="240"/>
      <c r="Y49" s="241"/>
      <c r="Z49" s="240"/>
      <c r="AA49" s="241"/>
      <c r="AB49" s="240"/>
      <c r="AC49" s="241"/>
      <c r="AD49" s="240"/>
      <c r="AE49" s="241"/>
      <c r="AF49" s="240"/>
    </row>
    <row r="50" spans="1:32" s="243" customFormat="1" ht="15" customHeight="1">
      <c r="A50" s="239"/>
      <c r="B50" s="239"/>
      <c r="C50" s="239"/>
      <c r="D50" s="240"/>
      <c r="E50" s="241"/>
      <c r="F50" s="240"/>
      <c r="G50" s="242"/>
      <c r="H50" s="240"/>
      <c r="I50" s="242"/>
      <c r="J50" s="240"/>
      <c r="K50" s="241"/>
      <c r="L50" s="240"/>
      <c r="M50" s="241"/>
      <c r="N50" s="240"/>
      <c r="O50" s="241"/>
      <c r="P50" s="240"/>
      <c r="Q50" s="241"/>
      <c r="R50" s="240"/>
      <c r="S50" s="242"/>
      <c r="T50" s="240"/>
      <c r="U50" s="241"/>
      <c r="V50" s="240"/>
      <c r="W50" s="241"/>
      <c r="X50" s="240"/>
      <c r="Y50" s="241"/>
      <c r="Z50" s="240"/>
      <c r="AA50" s="241"/>
      <c r="AB50" s="240"/>
      <c r="AC50" s="241"/>
      <c r="AD50" s="240"/>
      <c r="AE50" s="241"/>
      <c r="AF50" s="240"/>
    </row>
    <row r="51" spans="1:32" s="243" customFormat="1" ht="15" customHeight="1">
      <c r="A51" s="239"/>
      <c r="B51" s="239"/>
      <c r="C51" s="239"/>
      <c r="D51" s="240"/>
      <c r="E51" s="241"/>
      <c r="F51" s="240"/>
      <c r="G51" s="242"/>
      <c r="H51" s="240"/>
      <c r="I51" s="242"/>
      <c r="J51" s="240"/>
      <c r="K51" s="241"/>
      <c r="L51" s="240"/>
      <c r="M51" s="241"/>
      <c r="N51" s="240"/>
      <c r="O51" s="241"/>
      <c r="P51" s="240"/>
      <c r="Q51" s="241"/>
      <c r="R51" s="240"/>
      <c r="S51" s="242"/>
      <c r="T51" s="240"/>
      <c r="U51" s="241"/>
      <c r="V51" s="240"/>
      <c r="W51" s="241"/>
      <c r="X51" s="240"/>
      <c r="Y51" s="241"/>
      <c r="Z51" s="240"/>
      <c r="AA51" s="241"/>
      <c r="AB51" s="240"/>
      <c r="AC51" s="241"/>
      <c r="AD51" s="240"/>
      <c r="AE51" s="241"/>
      <c r="AF51" s="240"/>
    </row>
    <row r="52" spans="1:32" s="243" customFormat="1" ht="15" customHeight="1">
      <c r="A52" s="239"/>
      <c r="B52" s="239"/>
      <c r="C52" s="239"/>
      <c r="D52" s="240"/>
      <c r="E52" s="241"/>
      <c r="F52" s="240"/>
      <c r="G52" s="242"/>
      <c r="H52" s="240"/>
      <c r="I52" s="242"/>
      <c r="J52" s="240"/>
      <c r="K52" s="241"/>
      <c r="L52" s="240"/>
      <c r="M52" s="241"/>
      <c r="N52" s="240"/>
      <c r="O52" s="241"/>
      <c r="P52" s="240"/>
      <c r="Q52" s="241"/>
      <c r="R52" s="240"/>
      <c r="S52" s="242"/>
      <c r="T52" s="240"/>
      <c r="U52" s="241"/>
      <c r="V52" s="240"/>
      <c r="W52" s="241"/>
      <c r="X52" s="240"/>
      <c r="Y52" s="241"/>
      <c r="Z52" s="240"/>
      <c r="AA52" s="241"/>
      <c r="AB52" s="240"/>
      <c r="AC52" s="241"/>
      <c r="AD52" s="240"/>
      <c r="AE52" s="241"/>
      <c r="AF52" s="240"/>
    </row>
    <row r="53" spans="1:32" s="243" customFormat="1" ht="15" customHeight="1">
      <c r="A53" s="239"/>
      <c r="B53" s="239"/>
      <c r="C53" s="239"/>
      <c r="D53" s="240"/>
      <c r="E53" s="241"/>
      <c r="F53" s="240"/>
      <c r="G53" s="242"/>
      <c r="H53" s="240"/>
      <c r="I53" s="242"/>
      <c r="J53" s="240"/>
      <c r="K53" s="241"/>
      <c r="L53" s="240"/>
      <c r="M53" s="241"/>
      <c r="N53" s="240"/>
      <c r="O53" s="241"/>
      <c r="P53" s="240"/>
      <c r="Q53" s="241"/>
      <c r="R53" s="240"/>
      <c r="S53" s="242"/>
      <c r="T53" s="240"/>
      <c r="U53" s="241"/>
      <c r="V53" s="240"/>
      <c r="W53" s="241"/>
      <c r="X53" s="240"/>
      <c r="Y53" s="241"/>
      <c r="Z53" s="240"/>
      <c r="AA53" s="241"/>
      <c r="AB53" s="240"/>
      <c r="AC53" s="241"/>
      <c r="AD53" s="240"/>
      <c r="AE53" s="241"/>
      <c r="AF53" s="240"/>
    </row>
    <row r="54" spans="1:32" s="243" customFormat="1" ht="15" customHeight="1">
      <c r="A54" s="239"/>
      <c r="B54" s="239"/>
      <c r="C54" s="239"/>
      <c r="D54" s="240"/>
      <c r="E54" s="241"/>
      <c r="F54" s="240"/>
      <c r="G54" s="242"/>
      <c r="H54" s="240"/>
      <c r="I54" s="242"/>
      <c r="J54" s="240"/>
      <c r="K54" s="241"/>
      <c r="L54" s="240"/>
      <c r="M54" s="241"/>
      <c r="N54" s="240"/>
      <c r="O54" s="241"/>
      <c r="P54" s="240"/>
      <c r="Q54" s="241"/>
      <c r="R54" s="240"/>
      <c r="S54" s="242"/>
      <c r="T54" s="240"/>
      <c r="U54" s="241"/>
      <c r="V54" s="240"/>
      <c r="W54" s="241"/>
      <c r="X54" s="240"/>
      <c r="Y54" s="241"/>
      <c r="Z54" s="240"/>
      <c r="AA54" s="241"/>
      <c r="AB54" s="240"/>
      <c r="AC54" s="241"/>
      <c r="AD54" s="240"/>
      <c r="AE54" s="241"/>
      <c r="AF54" s="240"/>
    </row>
    <row r="55" spans="1:32" s="243" customFormat="1" ht="15" customHeight="1">
      <c r="A55" s="239"/>
      <c r="B55" s="239"/>
      <c r="C55" s="239"/>
      <c r="D55" s="240"/>
      <c r="E55" s="241"/>
      <c r="F55" s="240"/>
      <c r="G55" s="242"/>
      <c r="H55" s="240"/>
      <c r="I55" s="242"/>
      <c r="J55" s="240"/>
      <c r="K55" s="241"/>
      <c r="L55" s="240"/>
      <c r="M55" s="241"/>
      <c r="N55" s="240"/>
      <c r="O55" s="241"/>
      <c r="P55" s="240"/>
      <c r="Q55" s="241"/>
      <c r="R55" s="240"/>
      <c r="S55" s="242"/>
      <c r="T55" s="240"/>
      <c r="U55" s="241"/>
      <c r="V55" s="240"/>
      <c r="W55" s="241"/>
      <c r="X55" s="240"/>
      <c r="Y55" s="241"/>
      <c r="Z55" s="240"/>
      <c r="AA55" s="241"/>
      <c r="AB55" s="240"/>
      <c r="AC55" s="241"/>
      <c r="AD55" s="240"/>
      <c r="AE55" s="241"/>
      <c r="AF55" s="240"/>
    </row>
    <row r="56" spans="1:32" s="243" customFormat="1" ht="15" customHeight="1">
      <c r="A56" s="239"/>
      <c r="B56" s="239"/>
      <c r="C56" s="239"/>
      <c r="D56" s="240"/>
      <c r="E56" s="241"/>
      <c r="F56" s="240"/>
      <c r="G56" s="242"/>
      <c r="H56" s="240"/>
      <c r="I56" s="242"/>
      <c r="J56" s="240"/>
      <c r="K56" s="241"/>
      <c r="L56" s="240"/>
      <c r="M56" s="241"/>
      <c r="N56" s="240"/>
      <c r="O56" s="241"/>
      <c r="P56" s="240"/>
      <c r="Q56" s="241"/>
      <c r="R56" s="240"/>
      <c r="S56" s="242"/>
      <c r="T56" s="240"/>
      <c r="U56" s="241"/>
      <c r="V56" s="240"/>
      <c r="W56" s="241"/>
      <c r="X56" s="240"/>
      <c r="Y56" s="241"/>
      <c r="Z56" s="240"/>
      <c r="AA56" s="241"/>
      <c r="AB56" s="240"/>
      <c r="AC56" s="241"/>
      <c r="AD56" s="240"/>
      <c r="AE56" s="241"/>
      <c r="AF56" s="240"/>
    </row>
    <row r="57" spans="1:32" s="243" customFormat="1" ht="12" customHeight="1">
      <c r="A57" s="239"/>
      <c r="B57" s="239"/>
      <c r="C57" s="239"/>
      <c r="D57" s="240"/>
      <c r="E57" s="241"/>
      <c r="F57" s="240"/>
      <c r="G57" s="242"/>
      <c r="H57" s="240"/>
      <c r="I57" s="242"/>
      <c r="J57" s="240"/>
      <c r="K57" s="241"/>
      <c r="L57" s="240"/>
      <c r="M57" s="241"/>
      <c r="N57" s="240"/>
      <c r="O57" s="241"/>
      <c r="P57" s="240"/>
      <c r="Q57" s="241"/>
      <c r="R57" s="240"/>
      <c r="S57" s="242"/>
      <c r="T57" s="240"/>
      <c r="U57" s="241"/>
      <c r="V57" s="240"/>
      <c r="W57" s="241"/>
      <c r="X57" s="240"/>
      <c r="Y57" s="241"/>
      <c r="Z57" s="240"/>
      <c r="AA57" s="241"/>
      <c r="AB57" s="240"/>
      <c r="AC57" s="241"/>
      <c r="AD57" s="240"/>
      <c r="AE57" s="241"/>
      <c r="AF57" s="240"/>
    </row>
    <row r="58" spans="1:32" ht="21.9" customHeight="1">
      <c r="A58" s="204" t="str">
        <f>'5-7'!A61:M61</f>
        <v>The notes to the consolidated and separate financial statements on pages 16 to 109 are on integral part of these financial statements.</v>
      </c>
      <c r="B58" s="204"/>
      <c r="C58" s="204"/>
      <c r="D58" s="205"/>
      <c r="E58" s="206"/>
      <c r="F58" s="205"/>
      <c r="G58" s="205"/>
      <c r="H58" s="205"/>
      <c r="I58" s="205"/>
      <c r="J58" s="205"/>
      <c r="K58" s="206"/>
      <c r="L58" s="205"/>
      <c r="M58" s="206"/>
      <c r="N58" s="205"/>
      <c r="O58" s="206"/>
      <c r="P58" s="205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5"/>
      <c r="AC58" s="206"/>
      <c r="AD58" s="205"/>
      <c r="AE58" s="206"/>
      <c r="AF58" s="205"/>
    </row>
  </sheetData>
  <mergeCells count="5">
    <mergeCell ref="L11:N11"/>
    <mergeCell ref="L10:N10"/>
    <mergeCell ref="D7:AB7"/>
    <mergeCell ref="P9:Z9"/>
    <mergeCell ref="P10:Z10"/>
  </mergeCells>
  <pageMargins left="0.3" right="0.3" top="0.5" bottom="0.6" header="0.49" footer="0.4"/>
  <pageSetup paperSize="9" scale="60" firstPageNumber="10" fitToHeight="0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45"/>
  <sheetViews>
    <sheetView topLeftCell="A19" zoomScale="115" zoomScaleNormal="115" zoomScaleSheetLayoutView="115" workbookViewId="0">
      <selection activeCell="A44" sqref="A44:XFD44"/>
    </sheetView>
  </sheetViews>
  <sheetFormatPr defaultColWidth="9.5546875" defaultRowHeight="18.600000000000001"/>
  <cols>
    <col min="1" max="1" width="1.44140625" style="72" customWidth="1"/>
    <col min="2" max="2" width="1.109375" style="72" customWidth="1"/>
    <col min="3" max="3" width="29.33203125" style="72" customWidth="1"/>
    <col min="4" max="4" width="5" style="72" customWidth="1"/>
    <col min="5" max="5" width="1" style="72" customWidth="1"/>
    <col min="6" max="6" width="11.88671875" style="77" bestFit="1" customWidth="1"/>
    <col min="7" max="7" width="0.88671875" style="72" customWidth="1"/>
    <col min="8" max="8" width="11.33203125" style="77" customWidth="1"/>
    <col min="9" max="9" width="0.88671875" style="72" customWidth="1"/>
    <col min="10" max="10" width="12" style="77" customWidth="1"/>
    <col min="11" max="11" width="0.88671875" style="72" customWidth="1"/>
    <col min="12" max="12" width="11.5546875" style="77" customWidth="1"/>
    <col min="13" max="13" width="0.88671875" style="72" customWidth="1"/>
    <col min="14" max="14" width="12.109375" style="77" customWidth="1"/>
    <col min="15" max="15" width="0.88671875" style="72" customWidth="1"/>
    <col min="16" max="16" width="14" style="223" customWidth="1"/>
    <col min="17" max="17" width="0.6640625" style="223" customWidth="1"/>
    <col min="18" max="18" width="11.88671875" style="223" customWidth="1"/>
    <col min="19" max="19" width="0.6640625" style="223" customWidth="1"/>
    <col min="20" max="20" width="12.33203125" style="223" customWidth="1"/>
    <col min="21" max="21" width="0.6640625" style="223" customWidth="1"/>
    <col min="22" max="22" width="13.5546875" style="223" customWidth="1"/>
    <col min="23" max="23" width="0.88671875" style="72" customWidth="1"/>
    <col min="24" max="24" width="12.5546875" style="77" bestFit="1" customWidth="1"/>
    <col min="25" max="16384" width="9.5546875" style="72"/>
  </cols>
  <sheetData>
    <row r="1" spans="1:24" s="319" customFormat="1" ht="16.5" customHeight="1">
      <c r="A1" s="317" t="s">
        <v>69</v>
      </c>
      <c r="B1" s="313"/>
      <c r="C1" s="313"/>
      <c r="D1" s="313"/>
      <c r="E1" s="313"/>
      <c r="F1" s="318"/>
      <c r="H1" s="318"/>
      <c r="J1" s="318"/>
      <c r="L1" s="318"/>
      <c r="N1" s="318"/>
      <c r="P1" s="320"/>
      <c r="Q1" s="320"/>
      <c r="R1" s="320"/>
      <c r="S1" s="320"/>
      <c r="T1" s="320"/>
      <c r="U1" s="320"/>
      <c r="V1" s="320"/>
      <c r="X1" s="321"/>
    </row>
    <row r="2" spans="1:24" s="319" customFormat="1" ht="16.5" customHeight="1">
      <c r="A2" s="317" t="s">
        <v>62</v>
      </c>
      <c r="B2" s="313"/>
      <c r="C2" s="313"/>
      <c r="D2" s="313"/>
      <c r="E2" s="313"/>
      <c r="F2" s="318"/>
      <c r="H2" s="318"/>
      <c r="J2" s="318"/>
      <c r="L2" s="318"/>
      <c r="N2" s="318"/>
      <c r="P2" s="320"/>
      <c r="Q2" s="320"/>
      <c r="R2" s="320"/>
      <c r="S2" s="320"/>
      <c r="T2" s="320"/>
      <c r="U2" s="320"/>
      <c r="V2" s="320"/>
      <c r="X2" s="318"/>
    </row>
    <row r="3" spans="1:24" s="319" customFormat="1" ht="16.5" customHeight="1">
      <c r="A3" s="322" t="str">
        <f>'10'!A3</f>
        <v>For the year ended 31 December 2022</v>
      </c>
      <c r="B3" s="323"/>
      <c r="C3" s="323"/>
      <c r="D3" s="323"/>
      <c r="E3" s="323"/>
      <c r="F3" s="324"/>
      <c r="G3" s="325"/>
      <c r="H3" s="324"/>
      <c r="I3" s="325"/>
      <c r="J3" s="324"/>
      <c r="K3" s="325"/>
      <c r="L3" s="324"/>
      <c r="M3" s="325"/>
      <c r="N3" s="324"/>
      <c r="O3" s="325"/>
      <c r="P3" s="326"/>
      <c r="Q3" s="326"/>
      <c r="R3" s="326"/>
      <c r="S3" s="326"/>
      <c r="T3" s="326"/>
      <c r="U3" s="326"/>
      <c r="V3" s="326"/>
      <c r="W3" s="325"/>
      <c r="X3" s="324"/>
    </row>
    <row r="4" spans="1:24" ht="14.4" customHeight="1">
      <c r="A4" s="68"/>
      <c r="B4" s="68"/>
      <c r="C4" s="68"/>
      <c r="D4" s="68"/>
      <c r="E4" s="68"/>
      <c r="G4" s="89"/>
      <c r="I4" s="89"/>
      <c r="K4" s="89"/>
      <c r="M4" s="89"/>
      <c r="O4" s="89"/>
      <c r="P4" s="207"/>
      <c r="Q4" s="207"/>
      <c r="R4" s="207"/>
      <c r="S4" s="207"/>
      <c r="T4" s="207"/>
      <c r="U4" s="207"/>
      <c r="V4" s="207"/>
      <c r="W4" s="89"/>
    </row>
    <row r="5" spans="1:24" ht="14.4" customHeight="1">
      <c r="G5" s="76"/>
      <c r="I5" s="76"/>
      <c r="K5" s="76"/>
      <c r="M5" s="76"/>
      <c r="O5" s="76"/>
      <c r="P5" s="76"/>
      <c r="Q5" s="76"/>
      <c r="R5" s="76"/>
      <c r="S5" s="76"/>
      <c r="T5" s="76"/>
      <c r="U5" s="76"/>
      <c r="V5" s="76"/>
      <c r="W5" s="76"/>
    </row>
    <row r="6" spans="1:24" ht="14.4" customHeight="1">
      <c r="A6" s="68"/>
      <c r="F6" s="371" t="s">
        <v>160</v>
      </c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</row>
    <row r="7" spans="1:24" s="76" customFormat="1" ht="14.4" customHeight="1">
      <c r="B7" s="90"/>
      <c r="C7" s="90"/>
      <c r="D7" s="90"/>
      <c r="E7" s="90"/>
      <c r="F7" s="75"/>
      <c r="G7" s="90"/>
      <c r="H7" s="75"/>
      <c r="I7" s="90"/>
      <c r="J7" s="75"/>
      <c r="K7" s="90"/>
      <c r="O7" s="90"/>
      <c r="P7" s="372" t="s">
        <v>33</v>
      </c>
      <c r="Q7" s="372"/>
      <c r="R7" s="372"/>
      <c r="S7" s="372"/>
      <c r="T7" s="372"/>
      <c r="U7" s="372"/>
      <c r="V7" s="372"/>
      <c r="W7" s="90"/>
      <c r="X7" s="75"/>
    </row>
    <row r="8" spans="1:24" s="76" customFormat="1" ht="14.4" customHeight="1">
      <c r="B8" s="90"/>
      <c r="C8" s="90"/>
      <c r="D8" s="90"/>
      <c r="E8" s="90"/>
      <c r="G8" s="90"/>
      <c r="H8" s="75"/>
      <c r="I8" s="90"/>
      <c r="J8" s="75"/>
      <c r="K8" s="90"/>
      <c r="L8" s="370" t="s">
        <v>25</v>
      </c>
      <c r="M8" s="370"/>
      <c r="N8" s="370"/>
      <c r="O8" s="90"/>
      <c r="P8" s="373" t="s">
        <v>200</v>
      </c>
      <c r="Q8" s="373"/>
      <c r="R8" s="373"/>
      <c r="S8" s="373"/>
      <c r="T8" s="373"/>
      <c r="U8" s="373"/>
      <c r="V8" s="373"/>
      <c r="W8" s="90"/>
      <c r="X8" s="77"/>
    </row>
    <row r="9" spans="1:24" s="76" customFormat="1" ht="14.4" customHeight="1">
      <c r="B9" s="90"/>
      <c r="C9" s="90"/>
      <c r="D9" s="90"/>
      <c r="E9" s="90"/>
      <c r="F9" s="75" t="s">
        <v>34</v>
      </c>
      <c r="G9" s="90"/>
      <c r="H9" s="75"/>
      <c r="I9" s="90"/>
      <c r="J9" s="75"/>
      <c r="K9" s="90"/>
      <c r="L9" s="73"/>
      <c r="M9" s="91"/>
      <c r="N9" s="73"/>
      <c r="O9" s="90"/>
      <c r="P9" s="209" t="s">
        <v>203</v>
      </c>
      <c r="Q9" s="210"/>
      <c r="R9" s="210"/>
      <c r="S9" s="210"/>
      <c r="T9" s="210"/>
      <c r="U9" s="210"/>
      <c r="V9" s="209" t="s">
        <v>35</v>
      </c>
      <c r="W9" s="90"/>
      <c r="X9" s="77"/>
    </row>
    <row r="10" spans="1:24" s="92" customFormat="1" ht="14.4" customHeight="1">
      <c r="F10" s="75" t="s">
        <v>36</v>
      </c>
      <c r="G10" s="90"/>
      <c r="H10" s="75" t="s">
        <v>37</v>
      </c>
      <c r="I10" s="90"/>
      <c r="J10" s="90"/>
      <c r="K10" s="90"/>
      <c r="L10" s="75" t="s">
        <v>67</v>
      </c>
      <c r="M10" s="90"/>
      <c r="N10" s="75"/>
      <c r="O10" s="90"/>
      <c r="P10" s="211" t="s">
        <v>206</v>
      </c>
      <c r="Q10" s="212"/>
      <c r="R10" s="211" t="s">
        <v>207</v>
      </c>
      <c r="S10" s="212"/>
      <c r="T10" s="211" t="s">
        <v>196</v>
      </c>
      <c r="U10" s="212"/>
      <c r="V10" s="211" t="s">
        <v>210</v>
      </c>
      <c r="W10" s="90"/>
      <c r="X10" s="75" t="s">
        <v>35</v>
      </c>
    </row>
    <row r="11" spans="1:24" s="92" customFormat="1" ht="14.4" customHeight="1">
      <c r="F11" s="75" t="s">
        <v>38</v>
      </c>
      <c r="G11" s="90"/>
      <c r="H11" s="75" t="s">
        <v>39</v>
      </c>
      <c r="I11" s="90"/>
      <c r="J11" s="75" t="s">
        <v>127</v>
      </c>
      <c r="K11" s="90"/>
      <c r="L11" s="75" t="s">
        <v>66</v>
      </c>
      <c r="M11" s="90"/>
      <c r="N11" s="75" t="s">
        <v>27</v>
      </c>
      <c r="O11" s="90"/>
      <c r="P11" s="213" t="s">
        <v>211</v>
      </c>
      <c r="Q11" s="214"/>
      <c r="R11" s="213" t="s">
        <v>212</v>
      </c>
      <c r="S11" s="214"/>
      <c r="T11" s="213" t="s">
        <v>213</v>
      </c>
      <c r="U11" s="214"/>
      <c r="V11" s="213" t="s">
        <v>215</v>
      </c>
      <c r="W11" s="90"/>
      <c r="X11" s="75" t="s">
        <v>134</v>
      </c>
    </row>
    <row r="12" spans="1:24" s="76" customFormat="1" ht="14.4" customHeight="1">
      <c r="D12" s="200" t="s">
        <v>3</v>
      </c>
      <c r="F12" s="201" t="s">
        <v>157</v>
      </c>
      <c r="G12" s="90"/>
      <c r="H12" s="201" t="s">
        <v>157</v>
      </c>
      <c r="I12" s="90"/>
      <c r="J12" s="201" t="s">
        <v>157</v>
      </c>
      <c r="K12" s="90"/>
      <c r="L12" s="201" t="s">
        <v>157</v>
      </c>
      <c r="M12" s="90"/>
      <c r="N12" s="201" t="s">
        <v>157</v>
      </c>
      <c r="O12" s="90"/>
      <c r="P12" s="201" t="s">
        <v>157</v>
      </c>
      <c r="Q12" s="212"/>
      <c r="R12" s="201" t="s">
        <v>157</v>
      </c>
      <c r="S12" s="212"/>
      <c r="T12" s="201" t="s">
        <v>157</v>
      </c>
      <c r="U12" s="212"/>
      <c r="V12" s="201" t="s">
        <v>157</v>
      </c>
      <c r="W12" s="90"/>
      <c r="X12" s="201" t="s">
        <v>157</v>
      </c>
    </row>
    <row r="13" spans="1:24" s="255" customFormat="1" ht="14.4" customHeight="1">
      <c r="F13" s="242"/>
      <c r="G13" s="275"/>
      <c r="H13" s="242"/>
      <c r="I13" s="275"/>
      <c r="J13" s="242"/>
      <c r="K13" s="275"/>
      <c r="L13" s="276"/>
      <c r="M13" s="275"/>
      <c r="N13" s="272"/>
      <c r="O13" s="273"/>
      <c r="P13" s="215"/>
      <c r="Q13" s="216"/>
      <c r="R13" s="215"/>
      <c r="S13" s="216"/>
      <c r="T13" s="215"/>
      <c r="U13" s="216"/>
      <c r="V13" s="215"/>
      <c r="W13" s="273"/>
      <c r="X13" s="272"/>
    </row>
    <row r="14" spans="1:24" s="243" customFormat="1" ht="14.4" customHeight="1">
      <c r="A14" s="262" t="s">
        <v>242</v>
      </c>
      <c r="B14" s="190"/>
      <c r="C14" s="255"/>
      <c r="D14" s="255"/>
      <c r="E14" s="241"/>
      <c r="F14" s="242">
        <v>28197293670</v>
      </c>
      <c r="G14" s="277"/>
      <c r="H14" s="242">
        <v>70175900837</v>
      </c>
      <c r="I14" s="277"/>
      <c r="J14" s="242">
        <v>78467400</v>
      </c>
      <c r="K14" s="277"/>
      <c r="L14" s="242">
        <v>1843125793</v>
      </c>
      <c r="M14" s="277"/>
      <c r="N14" s="242">
        <v>27711591475</v>
      </c>
      <c r="O14" s="277"/>
      <c r="P14" s="242">
        <v>-627396956</v>
      </c>
      <c r="Q14" s="277"/>
      <c r="R14" s="242">
        <v>-325814</v>
      </c>
      <c r="S14" s="277"/>
      <c r="T14" s="242">
        <v>-68389</v>
      </c>
      <c r="U14" s="277"/>
      <c r="V14" s="242">
        <v>-627791159</v>
      </c>
      <c r="W14" s="241"/>
      <c r="X14" s="242">
        <f>SUM(F14,H14,J14,L14,N14,V14)</f>
        <v>127378588016</v>
      </c>
    </row>
    <row r="15" spans="1:24" s="243" customFormat="1" ht="6" customHeight="1">
      <c r="A15" s="261"/>
      <c r="B15" s="261"/>
      <c r="C15" s="261"/>
      <c r="D15" s="242"/>
      <c r="E15" s="241"/>
      <c r="F15" s="242"/>
      <c r="G15" s="242"/>
      <c r="H15" s="242"/>
      <c r="I15" s="242"/>
      <c r="J15" s="242"/>
      <c r="K15" s="241"/>
      <c r="L15" s="242"/>
      <c r="M15" s="241"/>
      <c r="N15" s="242"/>
      <c r="O15" s="241"/>
      <c r="P15" s="242"/>
      <c r="Q15" s="241"/>
      <c r="R15" s="242"/>
      <c r="S15" s="242"/>
      <c r="T15" s="242"/>
      <c r="U15" s="241"/>
      <c r="V15" s="242"/>
      <c r="W15" s="241"/>
      <c r="X15" s="242"/>
    </row>
    <row r="16" spans="1:24" s="255" customFormat="1" ht="14.4" customHeight="1">
      <c r="A16" s="190" t="s">
        <v>165</v>
      </c>
      <c r="F16" s="242"/>
      <c r="G16" s="277"/>
      <c r="H16" s="242"/>
      <c r="I16" s="277"/>
      <c r="J16" s="242"/>
      <c r="K16" s="277"/>
      <c r="L16" s="242"/>
      <c r="M16" s="277"/>
      <c r="N16" s="242"/>
      <c r="O16" s="277"/>
      <c r="P16" s="217"/>
      <c r="Q16" s="217"/>
      <c r="R16" s="217"/>
      <c r="S16" s="217"/>
      <c r="T16" s="217"/>
      <c r="U16" s="279"/>
      <c r="V16" s="217"/>
      <c r="W16" s="277"/>
      <c r="X16" s="242"/>
    </row>
    <row r="17" spans="1:24" s="255" customFormat="1" ht="14.4" customHeight="1">
      <c r="A17" s="107" t="s">
        <v>178</v>
      </c>
      <c r="D17" s="256">
        <v>33</v>
      </c>
      <c r="F17" s="242">
        <v>0</v>
      </c>
      <c r="G17" s="277"/>
      <c r="H17" s="242">
        <v>0</v>
      </c>
      <c r="I17" s="277"/>
      <c r="J17" s="242">
        <v>0</v>
      </c>
      <c r="K17" s="277"/>
      <c r="L17" s="242">
        <v>245126976</v>
      </c>
      <c r="M17" s="277"/>
      <c r="N17" s="242">
        <v>-245126976</v>
      </c>
      <c r="O17" s="277"/>
      <c r="P17" s="217">
        <v>0</v>
      </c>
      <c r="Q17" s="217"/>
      <c r="R17" s="217">
        <v>0</v>
      </c>
      <c r="S17" s="217"/>
      <c r="T17" s="217">
        <v>0</v>
      </c>
      <c r="U17" s="279"/>
      <c r="V17" s="217">
        <v>0</v>
      </c>
      <c r="W17" s="277"/>
      <c r="X17" s="242">
        <f>SUM(F17:N17)</f>
        <v>0</v>
      </c>
    </row>
    <row r="18" spans="1:24" s="255" customFormat="1" ht="14.4" customHeight="1">
      <c r="A18" s="107" t="s">
        <v>144</v>
      </c>
      <c r="D18" s="256"/>
      <c r="F18" s="242">
        <v>0</v>
      </c>
      <c r="G18" s="277"/>
      <c r="H18" s="242">
        <v>0</v>
      </c>
      <c r="I18" s="277"/>
      <c r="J18" s="242">
        <v>0</v>
      </c>
      <c r="K18" s="277"/>
      <c r="L18" s="242">
        <v>0</v>
      </c>
      <c r="M18" s="277"/>
      <c r="N18" s="242">
        <v>-4229594051</v>
      </c>
      <c r="O18" s="277"/>
      <c r="P18" s="217">
        <v>0</v>
      </c>
      <c r="Q18" s="217"/>
      <c r="R18" s="217">
        <v>0</v>
      </c>
      <c r="S18" s="217"/>
      <c r="T18" s="217">
        <v>0</v>
      </c>
      <c r="U18" s="279"/>
      <c r="V18" s="217">
        <v>0</v>
      </c>
      <c r="W18" s="277"/>
      <c r="X18" s="242">
        <f>SUM(F18:N18)</f>
        <v>-4229594051</v>
      </c>
    </row>
    <row r="19" spans="1:24" s="243" customFormat="1" ht="6" customHeight="1">
      <c r="A19" s="261"/>
      <c r="B19" s="261"/>
      <c r="C19" s="261"/>
      <c r="D19" s="242"/>
      <c r="E19" s="241"/>
      <c r="F19" s="242"/>
      <c r="G19" s="242"/>
      <c r="H19" s="242"/>
      <c r="I19" s="242"/>
      <c r="J19" s="242"/>
      <c r="K19" s="241"/>
      <c r="L19" s="242"/>
      <c r="M19" s="241"/>
      <c r="N19" s="242"/>
      <c r="O19" s="241"/>
      <c r="P19" s="242"/>
      <c r="Q19" s="241"/>
      <c r="R19" s="242"/>
      <c r="S19" s="242"/>
      <c r="T19" s="242"/>
      <c r="U19" s="241"/>
      <c r="V19" s="242"/>
      <c r="W19" s="241"/>
      <c r="X19" s="242"/>
    </row>
    <row r="20" spans="1:24" s="255" customFormat="1" ht="14.4" customHeight="1">
      <c r="A20" s="190" t="s">
        <v>164</v>
      </c>
      <c r="F20" s="242"/>
      <c r="G20" s="277"/>
      <c r="H20" s="242"/>
      <c r="I20" s="277"/>
      <c r="J20" s="242"/>
      <c r="K20" s="277"/>
      <c r="L20" s="242"/>
      <c r="M20" s="277"/>
      <c r="N20" s="242"/>
      <c r="O20" s="277"/>
      <c r="P20" s="217"/>
      <c r="Q20" s="217"/>
      <c r="R20" s="217"/>
      <c r="S20" s="217"/>
      <c r="T20" s="217"/>
      <c r="U20" s="279"/>
      <c r="V20" s="217"/>
      <c r="W20" s="277"/>
      <c r="X20" s="242"/>
    </row>
    <row r="21" spans="1:24" s="255" customFormat="1" ht="14.4" customHeight="1">
      <c r="B21" s="107" t="s">
        <v>162</v>
      </c>
      <c r="F21" s="242">
        <v>0</v>
      </c>
      <c r="G21" s="280"/>
      <c r="H21" s="242">
        <v>0</v>
      </c>
      <c r="I21" s="280"/>
      <c r="J21" s="242">
        <v>0</v>
      </c>
      <c r="K21" s="280"/>
      <c r="L21" s="242">
        <v>0</v>
      </c>
      <c r="N21" s="242">
        <v>4902539531</v>
      </c>
      <c r="P21" s="217">
        <v>0</v>
      </c>
      <c r="Q21" s="217"/>
      <c r="R21" s="217">
        <v>0</v>
      </c>
      <c r="S21" s="217"/>
      <c r="T21" s="217">
        <v>0</v>
      </c>
      <c r="U21" s="279"/>
      <c r="V21" s="217">
        <v>0</v>
      </c>
      <c r="X21" s="242">
        <f>SUM(F21:N21)</f>
        <v>4902539531</v>
      </c>
    </row>
    <row r="22" spans="1:24" s="255" customFormat="1" ht="14.4" customHeight="1">
      <c r="B22" s="107" t="s">
        <v>272</v>
      </c>
      <c r="F22" s="270">
        <v>0</v>
      </c>
      <c r="G22" s="277"/>
      <c r="H22" s="270">
        <v>0</v>
      </c>
      <c r="I22" s="277"/>
      <c r="J22" s="270">
        <v>0</v>
      </c>
      <c r="K22" s="277"/>
      <c r="L22" s="270">
        <v>0</v>
      </c>
      <c r="M22" s="277"/>
      <c r="N22" s="270">
        <v>0</v>
      </c>
      <c r="O22" s="277"/>
      <c r="P22" s="270">
        <v>2016337565</v>
      </c>
      <c r="Q22" s="277"/>
      <c r="R22" s="270">
        <v>325814</v>
      </c>
      <c r="S22" s="277"/>
      <c r="T22" s="270">
        <v>68389</v>
      </c>
      <c r="U22" s="277"/>
      <c r="V22" s="270">
        <v>2016731768</v>
      </c>
      <c r="W22" s="277"/>
      <c r="X22" s="270">
        <f>SUM(F22:T22)</f>
        <v>2016731768</v>
      </c>
    </row>
    <row r="23" spans="1:24" s="255" customFormat="1" ht="14.4" customHeight="1">
      <c r="A23" s="72"/>
      <c r="B23" s="94"/>
      <c r="C23" s="72"/>
      <c r="F23" s="242"/>
      <c r="G23" s="277"/>
      <c r="H23" s="242"/>
      <c r="I23" s="277"/>
      <c r="J23" s="242"/>
      <c r="K23" s="277"/>
      <c r="L23" s="242"/>
      <c r="M23" s="277"/>
      <c r="N23" s="242"/>
      <c r="O23" s="277"/>
      <c r="P23" s="242"/>
      <c r="Q23" s="277"/>
      <c r="R23" s="242"/>
      <c r="S23" s="277"/>
      <c r="T23" s="242"/>
      <c r="U23" s="277"/>
      <c r="V23" s="242">
        <f t="shared" ref="V23" si="0">SUM(P23:T23)</f>
        <v>0</v>
      </c>
      <c r="W23" s="277"/>
      <c r="X23" s="242"/>
    </row>
    <row r="24" spans="1:24" s="255" customFormat="1" ht="14.4" customHeight="1" thickBot="1">
      <c r="A24" s="68" t="s">
        <v>243</v>
      </c>
      <c r="B24" s="68"/>
      <c r="C24" s="72"/>
      <c r="F24" s="274">
        <f>SUM(F14:F22)</f>
        <v>28197293670</v>
      </c>
      <c r="G24" s="277"/>
      <c r="H24" s="274">
        <f>SUM(H14:H22)</f>
        <v>70175900837</v>
      </c>
      <c r="I24" s="277"/>
      <c r="J24" s="274">
        <f>SUM(J14:J22)</f>
        <v>78467400</v>
      </c>
      <c r="K24" s="277"/>
      <c r="L24" s="274">
        <f>SUM(L14:L22)</f>
        <v>2088252769</v>
      </c>
      <c r="M24" s="277"/>
      <c r="N24" s="274">
        <f>SUM(N14:N22)</f>
        <v>28139409979</v>
      </c>
      <c r="O24" s="277"/>
      <c r="P24" s="274">
        <f>SUM(P14:P22)</f>
        <v>1388940609</v>
      </c>
      <c r="Q24" s="217"/>
      <c r="R24" s="274">
        <f>SUM(R14:R22)</f>
        <v>0</v>
      </c>
      <c r="S24" s="217"/>
      <c r="T24" s="274">
        <f>SUM(T14:T22)</f>
        <v>0</v>
      </c>
      <c r="U24" s="278"/>
      <c r="V24" s="274">
        <f>SUM(V14:V22)</f>
        <v>1388940609</v>
      </c>
      <c r="W24" s="277"/>
      <c r="X24" s="274">
        <f>SUM(X14:X22)</f>
        <v>130068265264</v>
      </c>
    </row>
    <row r="25" spans="1:24" s="255" customFormat="1" ht="14.4" customHeight="1" thickTop="1">
      <c r="A25" s="107"/>
      <c r="F25" s="242"/>
      <c r="G25" s="277"/>
      <c r="H25" s="242"/>
      <c r="I25" s="277"/>
      <c r="J25" s="242"/>
      <c r="K25" s="277"/>
      <c r="L25" s="242"/>
      <c r="M25" s="277"/>
      <c r="N25" s="242"/>
      <c r="O25" s="277"/>
      <c r="P25" s="217"/>
      <c r="Q25" s="217"/>
      <c r="R25" s="217"/>
      <c r="S25" s="217"/>
      <c r="T25" s="217"/>
      <c r="U25" s="279"/>
      <c r="V25" s="217"/>
      <c r="W25" s="277"/>
      <c r="X25" s="242"/>
    </row>
    <row r="26" spans="1:24" s="255" customFormat="1" ht="14.4" customHeight="1">
      <c r="A26" s="107"/>
      <c r="F26" s="242"/>
      <c r="G26" s="277"/>
      <c r="H26" s="242"/>
      <c r="I26" s="277"/>
      <c r="J26" s="242"/>
      <c r="K26" s="277"/>
      <c r="L26" s="242"/>
      <c r="M26" s="277"/>
      <c r="N26" s="242"/>
      <c r="O26" s="277"/>
      <c r="P26" s="217"/>
      <c r="Q26" s="217"/>
      <c r="R26" s="217"/>
      <c r="S26" s="217"/>
      <c r="T26" s="217"/>
      <c r="U26" s="279"/>
      <c r="V26" s="217"/>
      <c r="W26" s="277"/>
      <c r="X26" s="242"/>
    </row>
    <row r="27" spans="1:24" ht="14.4" customHeight="1">
      <c r="A27" s="262" t="s">
        <v>257</v>
      </c>
      <c r="B27" s="190"/>
      <c r="C27" s="255"/>
      <c r="F27" s="85">
        <f>F24</f>
        <v>28197293670</v>
      </c>
      <c r="G27" s="80"/>
      <c r="H27" s="85">
        <f>H24</f>
        <v>70175900837</v>
      </c>
      <c r="I27" s="80"/>
      <c r="J27" s="85">
        <f>J24</f>
        <v>78467400</v>
      </c>
      <c r="K27" s="80"/>
      <c r="L27" s="85">
        <f>L24</f>
        <v>2088252769</v>
      </c>
      <c r="M27" s="80"/>
      <c r="N27" s="85">
        <f>N24</f>
        <v>28139409979</v>
      </c>
      <c r="O27" s="80"/>
      <c r="P27" s="85">
        <f>P24</f>
        <v>1388940609</v>
      </c>
      <c r="Q27" s="80"/>
      <c r="R27" s="85">
        <f>R24</f>
        <v>0</v>
      </c>
      <c r="S27" s="80"/>
      <c r="T27" s="85">
        <f>T24</f>
        <v>0</v>
      </c>
      <c r="U27" s="80"/>
      <c r="V27" s="85">
        <f>SUM(P27:T27)</f>
        <v>1388940609</v>
      </c>
      <c r="W27" s="80"/>
      <c r="X27" s="85">
        <f>SUM(F27:T27)</f>
        <v>130068265264</v>
      </c>
    </row>
    <row r="28" spans="1:24" s="70" customFormat="1" ht="6" customHeight="1">
      <c r="A28" s="261"/>
      <c r="B28" s="261"/>
      <c r="C28" s="261"/>
      <c r="D28" s="242"/>
      <c r="E28" s="81"/>
      <c r="F28" s="85"/>
      <c r="G28" s="79"/>
      <c r="H28" s="85"/>
      <c r="I28" s="79"/>
      <c r="J28" s="85"/>
      <c r="K28" s="81"/>
      <c r="L28" s="85"/>
      <c r="M28" s="81"/>
      <c r="N28" s="85"/>
      <c r="O28" s="81"/>
      <c r="P28" s="85"/>
      <c r="Q28" s="81"/>
      <c r="R28" s="85"/>
      <c r="S28" s="79"/>
      <c r="T28" s="85"/>
      <c r="U28" s="81"/>
      <c r="V28" s="85"/>
      <c r="W28" s="81"/>
      <c r="X28" s="85"/>
    </row>
    <row r="29" spans="1:24" ht="14.4" customHeight="1">
      <c r="A29" s="190" t="s">
        <v>165</v>
      </c>
      <c r="B29" s="255"/>
      <c r="C29" s="255"/>
      <c r="D29" s="255"/>
      <c r="F29" s="85"/>
      <c r="G29" s="80"/>
      <c r="H29" s="85"/>
      <c r="I29" s="80"/>
      <c r="J29" s="85"/>
      <c r="K29" s="80"/>
      <c r="L29" s="85"/>
      <c r="M29" s="80"/>
      <c r="N29" s="85"/>
      <c r="O29" s="80"/>
      <c r="P29" s="220"/>
      <c r="Q29" s="217"/>
      <c r="R29" s="220"/>
      <c r="S29" s="217"/>
      <c r="T29" s="220"/>
      <c r="U29" s="218"/>
      <c r="V29" s="220"/>
      <c r="W29" s="80"/>
      <c r="X29" s="85"/>
    </row>
    <row r="30" spans="1:24" ht="14.4" customHeight="1">
      <c r="A30" s="107" t="s">
        <v>178</v>
      </c>
      <c r="B30" s="255"/>
      <c r="C30" s="255"/>
      <c r="D30" s="256">
        <v>33</v>
      </c>
      <c r="F30" s="85">
        <v>0</v>
      </c>
      <c r="G30" s="80"/>
      <c r="H30" s="85">
        <v>0</v>
      </c>
      <c r="I30" s="80"/>
      <c r="J30" s="85">
        <v>0</v>
      </c>
      <c r="K30" s="80"/>
      <c r="L30" s="85">
        <v>180107280</v>
      </c>
      <c r="M30" s="80"/>
      <c r="N30" s="85">
        <v>-180107280</v>
      </c>
      <c r="O30" s="80"/>
      <c r="P30" s="220">
        <v>0</v>
      </c>
      <c r="Q30" s="217"/>
      <c r="R30" s="220">
        <v>0</v>
      </c>
      <c r="S30" s="217"/>
      <c r="T30" s="220">
        <v>0</v>
      </c>
      <c r="U30" s="218"/>
      <c r="V30" s="220">
        <f>SUM(P30:T30)</f>
        <v>0</v>
      </c>
      <c r="W30" s="80"/>
      <c r="X30" s="85">
        <f>SUM(F30:N30)</f>
        <v>0</v>
      </c>
    </row>
    <row r="31" spans="1:24" ht="14.4" customHeight="1">
      <c r="A31" s="107" t="s">
        <v>144</v>
      </c>
      <c r="B31" s="255"/>
      <c r="C31" s="255"/>
      <c r="D31" s="256">
        <v>39</v>
      </c>
      <c r="F31" s="85">
        <v>0</v>
      </c>
      <c r="G31" s="80"/>
      <c r="H31" s="85">
        <v>0</v>
      </c>
      <c r="I31" s="80"/>
      <c r="J31" s="85">
        <v>0</v>
      </c>
      <c r="K31" s="80"/>
      <c r="L31" s="85">
        <v>0</v>
      </c>
      <c r="M31" s="80"/>
      <c r="N31" s="85">
        <v>-3383675240</v>
      </c>
      <c r="O31" s="80"/>
      <c r="P31" s="220">
        <v>0</v>
      </c>
      <c r="Q31" s="217"/>
      <c r="R31" s="220">
        <v>0</v>
      </c>
      <c r="S31" s="217"/>
      <c r="T31" s="220">
        <v>0</v>
      </c>
      <c r="U31" s="218"/>
      <c r="V31" s="220">
        <f>SUM(P31:T31)</f>
        <v>0</v>
      </c>
      <c r="W31" s="80"/>
      <c r="X31" s="85">
        <f>SUM(F31:N31)</f>
        <v>-3383675240</v>
      </c>
    </row>
    <row r="32" spans="1:24" s="70" customFormat="1" ht="6" customHeight="1">
      <c r="A32" s="261"/>
      <c r="B32" s="261"/>
      <c r="C32" s="261"/>
      <c r="D32" s="242"/>
      <c r="E32" s="81"/>
      <c r="F32" s="85"/>
      <c r="G32" s="79"/>
      <c r="H32" s="85"/>
      <c r="I32" s="79"/>
      <c r="J32" s="85"/>
      <c r="K32" s="81"/>
      <c r="L32" s="85"/>
      <c r="M32" s="81"/>
      <c r="N32" s="85"/>
      <c r="O32" s="81"/>
      <c r="P32" s="85"/>
      <c r="Q32" s="81"/>
      <c r="R32" s="85"/>
      <c r="S32" s="79"/>
      <c r="T32" s="85"/>
      <c r="U32" s="81"/>
      <c r="V32" s="85"/>
      <c r="W32" s="81"/>
      <c r="X32" s="85"/>
    </row>
    <row r="33" spans="1:24" ht="14.4" customHeight="1">
      <c r="A33" s="190" t="s">
        <v>164</v>
      </c>
      <c r="B33" s="255"/>
      <c r="C33" s="255"/>
      <c r="F33" s="85"/>
      <c r="G33" s="80"/>
      <c r="H33" s="85"/>
      <c r="I33" s="80"/>
      <c r="J33" s="85"/>
      <c r="K33" s="80"/>
      <c r="L33" s="85"/>
      <c r="M33" s="80"/>
      <c r="N33" s="85"/>
      <c r="O33" s="80"/>
      <c r="P33" s="220"/>
      <c r="Q33" s="217"/>
      <c r="R33" s="220"/>
      <c r="S33" s="217"/>
      <c r="T33" s="220"/>
      <c r="U33" s="218"/>
      <c r="V33" s="220"/>
      <c r="W33" s="80"/>
      <c r="X33" s="85"/>
    </row>
    <row r="34" spans="1:24" ht="14.4" customHeight="1">
      <c r="A34" s="255"/>
      <c r="B34" s="107" t="s">
        <v>162</v>
      </c>
      <c r="C34" s="255"/>
      <c r="F34" s="85">
        <v>0</v>
      </c>
      <c r="G34" s="93"/>
      <c r="H34" s="85">
        <v>0</v>
      </c>
      <c r="I34" s="93"/>
      <c r="J34" s="85">
        <v>0</v>
      </c>
      <c r="K34" s="93"/>
      <c r="L34" s="85">
        <v>0</v>
      </c>
      <c r="N34" s="85">
        <v>3602145599</v>
      </c>
      <c r="P34" s="220">
        <v>0</v>
      </c>
      <c r="Q34" s="217"/>
      <c r="R34" s="220">
        <v>0</v>
      </c>
      <c r="S34" s="217"/>
      <c r="T34" s="220">
        <v>0</v>
      </c>
      <c r="U34" s="218"/>
      <c r="V34" s="220">
        <f>SUM(P34:T34)</f>
        <v>0</v>
      </c>
      <c r="X34" s="85">
        <f>SUM(F34:N34)</f>
        <v>3602145599</v>
      </c>
    </row>
    <row r="35" spans="1:24" ht="14.4" customHeight="1">
      <c r="A35" s="255"/>
      <c r="B35" s="107" t="s">
        <v>272</v>
      </c>
      <c r="C35" s="255"/>
      <c r="F35" s="138">
        <v>0</v>
      </c>
      <c r="G35" s="80"/>
      <c r="H35" s="138">
        <v>0</v>
      </c>
      <c r="I35" s="80"/>
      <c r="J35" s="138">
        <v>0</v>
      </c>
      <c r="K35" s="80"/>
      <c r="L35" s="138">
        <v>0</v>
      </c>
      <c r="M35" s="80"/>
      <c r="N35" s="138">
        <v>0</v>
      </c>
      <c r="O35" s="80"/>
      <c r="P35" s="138">
        <v>55858988</v>
      </c>
      <c r="Q35" s="80"/>
      <c r="R35" s="138">
        <v>0</v>
      </c>
      <c r="S35" s="80"/>
      <c r="T35" s="138">
        <v>0</v>
      </c>
      <c r="U35" s="80"/>
      <c r="V35" s="138">
        <f>SUM(P35:T35)</f>
        <v>55858988</v>
      </c>
      <c r="W35" s="80"/>
      <c r="X35" s="138">
        <f>SUM(F35:T35)</f>
        <v>55858988</v>
      </c>
    </row>
    <row r="36" spans="1:24" ht="14.4" customHeight="1">
      <c r="B36" s="94"/>
      <c r="F36" s="85"/>
      <c r="G36" s="80"/>
      <c r="H36" s="85"/>
      <c r="I36" s="80"/>
      <c r="J36" s="85"/>
      <c r="K36" s="80"/>
      <c r="L36" s="85"/>
      <c r="M36" s="80"/>
      <c r="N36" s="85"/>
      <c r="O36" s="80"/>
      <c r="P36" s="85"/>
      <c r="Q36" s="80"/>
      <c r="R36" s="85"/>
      <c r="S36" s="80"/>
      <c r="T36" s="85"/>
      <c r="U36" s="80"/>
      <c r="V36" s="85"/>
      <c r="W36" s="80"/>
      <c r="X36" s="85"/>
    </row>
    <row r="37" spans="1:24" ht="14.4" customHeight="1" thickBot="1">
      <c r="A37" s="68" t="s">
        <v>258</v>
      </c>
      <c r="B37" s="68"/>
      <c r="F37" s="87">
        <f>SUM(F27:F34)</f>
        <v>28197293670</v>
      </c>
      <c r="G37" s="80"/>
      <c r="H37" s="87">
        <f>SUM(H27:H34)</f>
        <v>70175900837</v>
      </c>
      <c r="I37" s="80"/>
      <c r="J37" s="87">
        <f>SUM(J27:J34)</f>
        <v>78467400</v>
      </c>
      <c r="K37" s="80"/>
      <c r="L37" s="87">
        <f>SUM(L27:L34)</f>
        <v>2268360049</v>
      </c>
      <c r="M37" s="80"/>
      <c r="N37" s="87">
        <f>SUM(N27:N34)</f>
        <v>28177773058</v>
      </c>
      <c r="O37" s="80"/>
      <c r="P37" s="87">
        <f>SUM(P27:P35)</f>
        <v>1444799597</v>
      </c>
      <c r="Q37" s="217"/>
      <c r="R37" s="87">
        <f>SUM(R27:R34)</f>
        <v>0</v>
      </c>
      <c r="S37" s="217"/>
      <c r="T37" s="87">
        <f>SUM(T27:T34)</f>
        <v>0</v>
      </c>
      <c r="U37" s="219"/>
      <c r="V37" s="87">
        <f>SUM(V27:V35)</f>
        <v>1444799597</v>
      </c>
      <c r="W37" s="80"/>
      <c r="X37" s="87">
        <f>SUM(X27:X35)</f>
        <v>130342594611</v>
      </c>
    </row>
    <row r="38" spans="1:24" ht="14.4" customHeight="1" thickTop="1">
      <c r="A38" s="94"/>
      <c r="F38" s="79"/>
      <c r="G38" s="80"/>
      <c r="H38" s="79"/>
      <c r="I38" s="80"/>
      <c r="J38" s="79"/>
      <c r="K38" s="80"/>
      <c r="L38" s="79"/>
      <c r="M38" s="80"/>
      <c r="N38" s="79"/>
      <c r="O38" s="80"/>
      <c r="P38" s="217"/>
      <c r="Q38" s="217"/>
      <c r="R38" s="217"/>
      <c r="S38" s="217"/>
      <c r="T38" s="217"/>
      <c r="U38" s="218"/>
      <c r="V38" s="217"/>
      <c r="W38" s="80"/>
      <c r="X38" s="79"/>
    </row>
    <row r="39" spans="1:24" ht="14.4" customHeight="1">
      <c r="A39" s="94"/>
      <c r="F39" s="79"/>
      <c r="G39" s="80"/>
      <c r="H39" s="79"/>
      <c r="I39" s="80"/>
      <c r="J39" s="79"/>
      <c r="K39" s="80"/>
      <c r="L39" s="79"/>
      <c r="M39" s="80"/>
      <c r="N39" s="79"/>
      <c r="O39" s="80"/>
      <c r="P39" s="217"/>
      <c r="Q39" s="217"/>
      <c r="R39" s="217"/>
      <c r="S39" s="217"/>
      <c r="T39" s="217"/>
      <c r="U39" s="218"/>
      <c r="V39" s="217"/>
      <c r="W39" s="80"/>
      <c r="X39" s="79"/>
    </row>
    <row r="40" spans="1:24" ht="14.4" customHeight="1">
      <c r="A40" s="94"/>
      <c r="F40" s="79"/>
      <c r="G40" s="80"/>
      <c r="H40" s="79"/>
      <c r="I40" s="80"/>
      <c r="J40" s="79"/>
      <c r="K40" s="80"/>
      <c r="L40" s="79"/>
      <c r="M40" s="80"/>
      <c r="N40" s="79"/>
      <c r="O40" s="80"/>
      <c r="P40" s="217"/>
      <c r="Q40" s="217"/>
      <c r="R40" s="217"/>
      <c r="S40" s="217"/>
      <c r="T40" s="217"/>
      <c r="U40" s="218"/>
      <c r="V40" s="217"/>
      <c r="W40" s="80"/>
      <c r="X40" s="79"/>
    </row>
    <row r="41" spans="1:24" ht="14.4" customHeight="1">
      <c r="A41" s="94"/>
      <c r="F41" s="79"/>
      <c r="G41" s="80"/>
      <c r="H41" s="79"/>
      <c r="I41" s="80"/>
      <c r="J41" s="79"/>
      <c r="K41" s="80"/>
      <c r="L41" s="79"/>
      <c r="M41" s="80"/>
      <c r="N41" s="79"/>
      <c r="O41" s="80"/>
      <c r="P41" s="217"/>
      <c r="Q41" s="217"/>
      <c r="R41" s="217"/>
      <c r="S41" s="217"/>
      <c r="T41" s="217"/>
      <c r="U41" s="218"/>
      <c r="V41" s="217"/>
      <c r="W41" s="80"/>
      <c r="X41" s="79"/>
    </row>
    <row r="42" spans="1:24" ht="14.4" customHeight="1">
      <c r="A42" s="94"/>
      <c r="F42" s="79"/>
      <c r="G42" s="80"/>
      <c r="H42" s="79"/>
      <c r="I42" s="80"/>
      <c r="J42" s="79"/>
      <c r="K42" s="80"/>
      <c r="L42" s="79"/>
      <c r="M42" s="80"/>
      <c r="N42" s="79"/>
      <c r="O42" s="80"/>
      <c r="P42" s="217"/>
      <c r="Q42" s="217"/>
      <c r="R42" s="217"/>
      <c r="S42" s="217"/>
      <c r="T42" s="217"/>
      <c r="U42" s="218"/>
      <c r="V42" s="217"/>
      <c r="W42" s="80"/>
      <c r="X42" s="79"/>
    </row>
    <row r="43" spans="1:24" ht="14.4" customHeight="1">
      <c r="A43" s="94"/>
      <c r="F43" s="79"/>
      <c r="G43" s="80"/>
      <c r="H43" s="79"/>
      <c r="I43" s="80"/>
      <c r="J43" s="79"/>
      <c r="K43" s="80"/>
      <c r="L43" s="79"/>
      <c r="M43" s="80"/>
      <c r="N43" s="79"/>
      <c r="O43" s="80"/>
      <c r="P43" s="217"/>
      <c r="Q43" s="217"/>
      <c r="R43" s="217"/>
      <c r="S43" s="217"/>
      <c r="T43" s="217"/>
      <c r="U43" s="218"/>
      <c r="V43" s="217"/>
      <c r="W43" s="80"/>
      <c r="X43" s="79"/>
    </row>
    <row r="44" spans="1:24" ht="2.1" customHeight="1">
      <c r="A44" s="94"/>
      <c r="F44" s="79"/>
      <c r="G44" s="80"/>
      <c r="H44" s="79"/>
      <c r="I44" s="80"/>
      <c r="J44" s="79"/>
      <c r="K44" s="80"/>
      <c r="L44" s="79"/>
      <c r="M44" s="80"/>
      <c r="N44" s="79"/>
      <c r="O44" s="80"/>
      <c r="P44" s="217"/>
      <c r="Q44" s="217"/>
      <c r="R44" s="217"/>
      <c r="S44" s="217"/>
      <c r="T44" s="217"/>
      <c r="U44" s="218"/>
      <c r="V44" s="217"/>
      <c r="W44" s="80"/>
      <c r="X44" s="79"/>
    </row>
    <row r="45" spans="1:24" ht="21.9" customHeight="1">
      <c r="A45" s="221" t="str">
        <f>'10'!A58</f>
        <v>The notes to the consolidated and separate financial statements on pages 16 to 109 are on integral part of these financial statements.</v>
      </c>
      <c r="B45" s="204"/>
      <c r="C45" s="204"/>
      <c r="D45" s="204"/>
      <c r="E45" s="204"/>
      <c r="F45" s="203"/>
      <c r="G45" s="222"/>
      <c r="H45" s="203"/>
      <c r="I45" s="222"/>
      <c r="J45" s="203"/>
      <c r="K45" s="222"/>
      <c r="L45" s="203"/>
      <c r="M45" s="222"/>
      <c r="N45" s="203"/>
      <c r="O45" s="222"/>
      <c r="P45" s="208"/>
      <c r="Q45" s="208"/>
      <c r="R45" s="208"/>
      <c r="S45" s="208"/>
      <c r="T45" s="208"/>
      <c r="U45" s="208"/>
      <c r="V45" s="208"/>
      <c r="W45" s="222"/>
      <c r="X45" s="203"/>
    </row>
  </sheetData>
  <mergeCells count="4">
    <mergeCell ref="L8:N8"/>
    <mergeCell ref="F6:X6"/>
    <mergeCell ref="P7:V7"/>
    <mergeCell ref="P8:V8"/>
  </mergeCells>
  <pageMargins left="0.3" right="0.3" top="0.5" bottom="0.6" header="0.49" footer="0.4"/>
  <pageSetup paperSize="9" scale="85" firstPageNumber="11" fitToHeight="0" orientation="landscape" useFirstPageNumber="1" horizontalDpi="1200" verticalDpi="1200" r:id="rId1"/>
  <headerFooter>
    <oddFooter>&amp;R&amp;"Arial,Regular"&amp;P</oddFooter>
  </headerFooter>
  <ignoredErrors>
    <ignoredError sqref="J37:O37 F37:I37 Q37:T3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237"/>
  <sheetViews>
    <sheetView topLeftCell="A118" zoomScaleNormal="100" zoomScaleSheetLayoutView="100" workbookViewId="0">
      <selection activeCell="G217" sqref="G217"/>
    </sheetView>
  </sheetViews>
  <sheetFormatPr defaultColWidth="7.44140625" defaultRowHeight="10.199999999999999"/>
  <cols>
    <col min="1" max="2" width="1.5546875" style="94" customWidth="1"/>
    <col min="3" max="3" width="1.44140625" style="94" customWidth="1"/>
    <col min="4" max="4" width="39.88671875" style="94" customWidth="1"/>
    <col min="5" max="5" width="5.5546875" style="95" customWidth="1"/>
    <col min="6" max="6" width="0.5546875" style="95" customWidth="1"/>
    <col min="7" max="7" width="13.33203125" style="96" customWidth="1"/>
    <col min="8" max="8" width="0.5546875" style="114" customWidth="1"/>
    <col min="9" max="9" width="13.33203125" style="113" customWidth="1"/>
    <col min="10" max="10" width="0.5546875" style="98" customWidth="1"/>
    <col min="11" max="11" width="13.33203125" style="96" customWidth="1"/>
    <col min="12" max="12" width="0.5546875" style="97" customWidth="1"/>
    <col min="13" max="13" width="13.33203125" style="113" customWidth="1"/>
    <col min="14" max="16384" width="7.44140625" style="107"/>
  </cols>
  <sheetData>
    <row r="1" spans="1:13" s="347" customFormat="1" ht="16.5" customHeight="1">
      <c r="A1" s="317" t="str">
        <f>'11'!A1</f>
        <v>Global Power Synergy Public Company Limited</v>
      </c>
      <c r="B1" s="317"/>
      <c r="C1" s="317"/>
      <c r="D1" s="317"/>
      <c r="E1" s="327"/>
      <c r="F1" s="327"/>
      <c r="G1" s="328"/>
      <c r="H1" s="329"/>
      <c r="I1" s="330"/>
      <c r="J1" s="331"/>
      <c r="K1" s="328"/>
      <c r="L1" s="332"/>
      <c r="M1" s="330"/>
    </row>
    <row r="2" spans="1:13" s="347" customFormat="1" ht="16.5" customHeight="1">
      <c r="A2" s="317" t="s">
        <v>41</v>
      </c>
      <c r="B2" s="317"/>
      <c r="C2" s="317"/>
      <c r="D2" s="317"/>
      <c r="E2" s="327"/>
      <c r="F2" s="327"/>
      <c r="G2" s="328"/>
      <c r="H2" s="329"/>
      <c r="I2" s="330"/>
      <c r="J2" s="331"/>
      <c r="K2" s="328"/>
      <c r="L2" s="332"/>
      <c r="M2" s="330"/>
    </row>
    <row r="3" spans="1:13" s="347" customFormat="1" ht="16.5" customHeight="1">
      <c r="A3" s="333" t="str">
        <f>'8-9'!A3</f>
        <v>For the year ended 31 December 2022</v>
      </c>
      <c r="B3" s="333"/>
      <c r="C3" s="333"/>
      <c r="D3" s="333"/>
      <c r="E3" s="334"/>
      <c r="F3" s="334"/>
      <c r="G3" s="335"/>
      <c r="H3" s="336"/>
      <c r="I3" s="337"/>
      <c r="J3" s="338"/>
      <c r="K3" s="335"/>
      <c r="L3" s="339"/>
      <c r="M3" s="337"/>
    </row>
    <row r="4" spans="1:13" ht="15.6" customHeight="1"/>
    <row r="5" spans="1:13" ht="15.6" customHeight="1"/>
    <row r="6" spans="1:13" ht="15.6" customHeight="1">
      <c r="G6" s="374" t="s">
        <v>2</v>
      </c>
      <c r="H6" s="374"/>
      <c r="I6" s="374"/>
      <c r="J6" s="281"/>
      <c r="K6" s="374" t="s">
        <v>57</v>
      </c>
      <c r="L6" s="374"/>
      <c r="M6" s="374"/>
    </row>
    <row r="7" spans="1:13" ht="15.6" customHeight="1">
      <c r="A7" s="94" t="s">
        <v>1</v>
      </c>
      <c r="E7" s="99"/>
      <c r="F7" s="99"/>
      <c r="G7" s="375" t="s">
        <v>158</v>
      </c>
      <c r="H7" s="375"/>
      <c r="I7" s="375"/>
      <c r="J7" s="101"/>
      <c r="K7" s="375" t="s">
        <v>158</v>
      </c>
      <c r="L7" s="375"/>
      <c r="M7" s="375"/>
    </row>
    <row r="8" spans="1:13" ht="15.6" customHeight="1">
      <c r="E8" s="99"/>
      <c r="F8" s="99"/>
      <c r="G8" s="26">
        <v>2022</v>
      </c>
      <c r="H8" s="12"/>
      <c r="I8" s="140">
        <v>2021</v>
      </c>
      <c r="J8" s="13"/>
      <c r="K8" s="26">
        <v>2022</v>
      </c>
      <c r="L8" s="12"/>
      <c r="M8" s="140">
        <v>2021</v>
      </c>
    </row>
    <row r="9" spans="1:13" ht="15.6" customHeight="1">
      <c r="E9" s="102" t="s">
        <v>3</v>
      </c>
      <c r="F9" s="99"/>
      <c r="G9" s="100" t="s">
        <v>157</v>
      </c>
      <c r="H9" s="263"/>
      <c r="I9" s="154" t="s">
        <v>157</v>
      </c>
      <c r="J9" s="101"/>
      <c r="K9" s="100" t="s">
        <v>157</v>
      </c>
      <c r="L9" s="103"/>
      <c r="M9" s="154" t="s">
        <v>157</v>
      </c>
    </row>
    <row r="10" spans="1:13" ht="15.6" customHeight="1">
      <c r="A10" s="88" t="s">
        <v>42</v>
      </c>
      <c r="G10" s="104"/>
      <c r="K10" s="104"/>
    </row>
    <row r="11" spans="1:13" ht="15.6" customHeight="1">
      <c r="A11" s="94" t="s">
        <v>167</v>
      </c>
      <c r="G11" s="104">
        <v>1081176961</v>
      </c>
      <c r="H11" s="189"/>
      <c r="I11" s="113">
        <v>9032351348</v>
      </c>
      <c r="J11" s="105"/>
      <c r="K11" s="104">
        <v>3607237598</v>
      </c>
      <c r="L11" s="105"/>
      <c r="M11" s="113">
        <v>5051270405</v>
      </c>
    </row>
    <row r="12" spans="1:13" ht="15.6" customHeight="1">
      <c r="A12" s="94" t="s">
        <v>43</v>
      </c>
      <c r="G12" s="104"/>
      <c r="H12" s="189"/>
      <c r="J12" s="105"/>
      <c r="K12" s="104"/>
      <c r="L12" s="105"/>
    </row>
    <row r="13" spans="1:13" ht="15.6" customHeight="1">
      <c r="A13" s="94" t="s">
        <v>15</v>
      </c>
      <c r="B13" s="94" t="s">
        <v>111</v>
      </c>
      <c r="G13" s="104"/>
      <c r="H13" s="189"/>
      <c r="J13" s="105"/>
      <c r="K13" s="104"/>
      <c r="L13" s="105"/>
    </row>
    <row r="14" spans="1:13" ht="15.6" customHeight="1">
      <c r="B14" s="129" t="s">
        <v>300</v>
      </c>
      <c r="C14" s="107"/>
      <c r="D14" s="107"/>
      <c r="E14" s="95">
        <v>14</v>
      </c>
      <c r="G14" s="104">
        <v>244020</v>
      </c>
      <c r="H14" s="189"/>
      <c r="I14" s="113">
        <v>2272485</v>
      </c>
      <c r="J14" s="105"/>
      <c r="K14" s="104">
        <v>0</v>
      </c>
      <c r="L14" s="105"/>
      <c r="M14" s="113">
        <v>0</v>
      </c>
    </row>
    <row r="15" spans="1:13" ht="15.6" customHeight="1">
      <c r="B15" s="94" t="s">
        <v>44</v>
      </c>
      <c r="G15" s="104">
        <v>9112556968</v>
      </c>
      <c r="H15" s="189"/>
      <c r="I15" s="113">
        <v>9231937120</v>
      </c>
      <c r="J15" s="105"/>
      <c r="K15" s="104">
        <v>1588487304</v>
      </c>
      <c r="L15" s="105"/>
      <c r="M15" s="113">
        <v>1596268617</v>
      </c>
    </row>
    <row r="16" spans="1:13" ht="15.6" customHeight="1">
      <c r="A16" s="107"/>
      <c r="B16" s="107" t="s">
        <v>45</v>
      </c>
      <c r="C16" s="107"/>
      <c r="D16" s="107"/>
      <c r="E16" s="106"/>
      <c r="F16" s="106"/>
      <c r="G16" s="104">
        <v>-251046747</v>
      </c>
      <c r="H16" s="189"/>
      <c r="I16" s="113">
        <v>-221487270</v>
      </c>
      <c r="J16" s="189"/>
      <c r="K16" s="104">
        <v>-159710426</v>
      </c>
      <c r="L16" s="189"/>
      <c r="M16" s="113">
        <v>-202310273</v>
      </c>
    </row>
    <row r="17" spans="1:13" ht="15.6" customHeight="1">
      <c r="A17" s="107"/>
      <c r="B17" s="129" t="s">
        <v>179</v>
      </c>
      <c r="C17" s="107"/>
      <c r="D17" s="107"/>
      <c r="E17" s="225" t="s">
        <v>263</v>
      </c>
      <c r="F17" s="106"/>
      <c r="G17" s="104">
        <v>-192001875</v>
      </c>
      <c r="H17" s="189"/>
      <c r="I17" s="113">
        <v>-255601875</v>
      </c>
      <c r="J17" s="189"/>
      <c r="K17" s="104">
        <v>-3650925457</v>
      </c>
      <c r="L17" s="189"/>
      <c r="M17" s="113">
        <v>-3691900393</v>
      </c>
    </row>
    <row r="18" spans="1:13" ht="15.6" customHeight="1">
      <c r="A18" s="107"/>
      <c r="B18" s="194" t="s">
        <v>227</v>
      </c>
      <c r="C18" s="114"/>
      <c r="D18" s="114"/>
      <c r="E18" s="225">
        <v>21</v>
      </c>
      <c r="F18" s="106"/>
      <c r="G18" s="104">
        <v>338000000</v>
      </c>
      <c r="H18" s="189"/>
      <c r="I18" s="113">
        <v>16815070</v>
      </c>
      <c r="J18" s="189"/>
      <c r="K18" s="104">
        <v>0</v>
      </c>
      <c r="L18" s="189"/>
      <c r="M18" s="113">
        <v>0</v>
      </c>
    </row>
    <row r="19" spans="1:13" ht="15.6" customHeight="1">
      <c r="A19" s="107"/>
      <c r="B19" s="129" t="s">
        <v>312</v>
      </c>
      <c r="C19" s="107"/>
      <c r="D19" s="107"/>
      <c r="E19" s="159"/>
      <c r="F19" s="106"/>
      <c r="G19" s="104">
        <v>10050539</v>
      </c>
      <c r="H19" s="189"/>
      <c r="I19" s="113">
        <v>864616734</v>
      </c>
      <c r="J19" s="189"/>
      <c r="K19" s="104">
        <v>697785</v>
      </c>
      <c r="L19" s="189"/>
      <c r="M19" s="113">
        <v>2912111</v>
      </c>
    </row>
    <row r="20" spans="1:13" ht="15.6" customHeight="1">
      <c r="A20" s="107"/>
      <c r="B20" s="107" t="s">
        <v>65</v>
      </c>
      <c r="C20" s="107"/>
      <c r="D20" s="107"/>
      <c r="E20" s="164"/>
      <c r="F20" s="106"/>
      <c r="G20" s="104">
        <v>4260893660</v>
      </c>
      <c r="H20" s="189"/>
      <c r="I20" s="113">
        <v>3823021585</v>
      </c>
      <c r="J20" s="189"/>
      <c r="K20" s="104">
        <v>2237829019</v>
      </c>
      <c r="L20" s="189"/>
      <c r="M20" s="113">
        <v>1785464454</v>
      </c>
    </row>
    <row r="21" spans="1:13" ht="15.6" customHeight="1">
      <c r="A21" s="107"/>
      <c r="B21" s="107" t="s">
        <v>275</v>
      </c>
      <c r="C21" s="107"/>
      <c r="D21" s="107"/>
      <c r="E21" s="164"/>
      <c r="F21" s="106"/>
      <c r="G21" s="104">
        <v>0</v>
      </c>
      <c r="H21" s="189"/>
      <c r="I21" s="113">
        <v>0</v>
      </c>
      <c r="J21" s="189"/>
      <c r="K21" s="104">
        <v>8772590</v>
      </c>
      <c r="L21" s="189"/>
      <c r="M21" s="113">
        <v>0</v>
      </c>
    </row>
    <row r="22" spans="1:13" ht="15.6" customHeight="1">
      <c r="A22" s="107"/>
      <c r="B22" s="107" t="s">
        <v>135</v>
      </c>
      <c r="C22" s="107"/>
      <c r="D22" s="107"/>
      <c r="E22" s="159"/>
      <c r="F22" s="106"/>
      <c r="G22" s="104"/>
      <c r="H22" s="189"/>
      <c r="J22" s="189"/>
      <c r="K22" s="104"/>
      <c r="L22" s="189"/>
    </row>
    <row r="23" spans="1:13" ht="15.6" customHeight="1">
      <c r="A23" s="107"/>
      <c r="B23" s="107"/>
      <c r="C23" s="107" t="s">
        <v>261</v>
      </c>
      <c r="D23" s="107"/>
      <c r="E23" s="159"/>
      <c r="F23" s="106"/>
      <c r="G23" s="104">
        <v>-43458346</v>
      </c>
      <c r="H23" s="189"/>
      <c r="I23" s="113">
        <v>-38810922</v>
      </c>
      <c r="J23" s="189"/>
      <c r="K23" s="104">
        <v>0</v>
      </c>
      <c r="L23" s="189"/>
      <c r="M23" s="113">
        <v>0</v>
      </c>
    </row>
    <row r="24" spans="1:13" ht="15.6" customHeight="1">
      <c r="A24" s="107"/>
      <c r="B24" s="107" t="s">
        <v>281</v>
      </c>
      <c r="C24" s="107"/>
      <c r="D24" s="107"/>
      <c r="E24" s="159"/>
      <c r="F24" s="106"/>
      <c r="G24" s="104">
        <v>-23771369</v>
      </c>
      <c r="H24" s="189"/>
      <c r="I24" s="113">
        <v>0</v>
      </c>
      <c r="J24" s="189"/>
      <c r="K24" s="104">
        <v>0</v>
      </c>
      <c r="L24" s="189"/>
      <c r="M24" s="113">
        <v>0</v>
      </c>
    </row>
    <row r="25" spans="1:13" ht="15.6" customHeight="1">
      <c r="A25" s="107"/>
      <c r="B25" s="129" t="s">
        <v>305</v>
      </c>
      <c r="C25" s="107"/>
      <c r="D25" s="107"/>
      <c r="E25" s="159"/>
      <c r="F25" s="106"/>
      <c r="G25" s="104">
        <v>279339760</v>
      </c>
      <c r="H25" s="189"/>
      <c r="I25" s="113">
        <v>38321150</v>
      </c>
      <c r="J25" s="189"/>
      <c r="K25" s="104">
        <v>118395424</v>
      </c>
      <c r="L25" s="189"/>
      <c r="M25" s="113">
        <v>-300214151</v>
      </c>
    </row>
    <row r="26" spans="1:13" ht="15.6" customHeight="1">
      <c r="A26" s="107"/>
      <c r="B26" s="129" t="s">
        <v>286</v>
      </c>
      <c r="C26" s="107"/>
      <c r="D26" s="107"/>
      <c r="E26" s="159"/>
      <c r="F26" s="106"/>
      <c r="G26" s="104">
        <v>1265603</v>
      </c>
      <c r="H26" s="189"/>
      <c r="I26" s="113">
        <v>0</v>
      </c>
      <c r="J26" s="189"/>
      <c r="K26" s="104">
        <v>1265603</v>
      </c>
      <c r="L26" s="189"/>
      <c r="M26" s="113">
        <v>0</v>
      </c>
    </row>
    <row r="27" spans="1:13" ht="15.6" customHeight="1">
      <c r="A27" s="107"/>
      <c r="B27" s="129" t="s">
        <v>301</v>
      </c>
      <c r="C27" s="107"/>
      <c r="D27" s="107"/>
      <c r="E27" s="159"/>
      <c r="F27" s="106"/>
      <c r="G27" s="104">
        <v>6290758</v>
      </c>
      <c r="H27" s="189"/>
      <c r="I27" s="113">
        <v>10851</v>
      </c>
      <c r="J27" s="189"/>
      <c r="K27" s="104">
        <v>0</v>
      </c>
      <c r="L27" s="189"/>
      <c r="M27" s="113">
        <v>10851</v>
      </c>
    </row>
    <row r="28" spans="1:13" ht="15.6" customHeight="1">
      <c r="A28" s="107"/>
      <c r="B28" s="129" t="s">
        <v>287</v>
      </c>
      <c r="C28" s="107"/>
      <c r="D28" s="107"/>
      <c r="E28" s="225">
        <v>18</v>
      </c>
      <c r="F28" s="106"/>
      <c r="G28" s="104">
        <v>-789686178</v>
      </c>
      <c r="H28" s="189"/>
      <c r="I28" s="113">
        <v>0</v>
      </c>
      <c r="J28" s="189"/>
      <c r="K28" s="104">
        <v>-769139585</v>
      </c>
      <c r="L28" s="189"/>
      <c r="M28" s="113">
        <v>0</v>
      </c>
    </row>
    <row r="29" spans="1:13" ht="15.6" customHeight="1">
      <c r="A29" s="107"/>
      <c r="B29" s="129" t="s">
        <v>276</v>
      </c>
      <c r="C29" s="107"/>
      <c r="D29" s="107"/>
      <c r="E29" s="159"/>
      <c r="F29" s="106"/>
      <c r="G29" s="104"/>
      <c r="H29" s="189"/>
      <c r="J29" s="189"/>
      <c r="K29" s="104"/>
      <c r="L29" s="189"/>
    </row>
    <row r="30" spans="1:13" ht="15.6" customHeight="1">
      <c r="A30" s="107"/>
      <c r="B30" s="129"/>
      <c r="C30" s="107" t="s">
        <v>289</v>
      </c>
      <c r="D30" s="107"/>
      <c r="E30" s="225">
        <v>19</v>
      </c>
      <c r="F30" s="106"/>
      <c r="G30" s="104">
        <v>-388329740</v>
      </c>
      <c r="H30" s="189"/>
      <c r="I30" s="113">
        <v>-115098235</v>
      </c>
      <c r="J30" s="189"/>
      <c r="K30" s="104">
        <v>-515871069</v>
      </c>
      <c r="L30" s="189"/>
      <c r="M30" s="113">
        <v>-227199844</v>
      </c>
    </row>
    <row r="31" spans="1:13" ht="15.6" customHeight="1">
      <c r="A31" s="107"/>
      <c r="B31" s="129" t="s">
        <v>277</v>
      </c>
      <c r="C31" s="107"/>
      <c r="D31" s="107"/>
      <c r="E31" s="225"/>
      <c r="F31" s="106"/>
      <c r="G31" s="104"/>
      <c r="H31" s="189"/>
      <c r="J31" s="189"/>
      <c r="K31" s="104"/>
      <c r="L31" s="189"/>
    </row>
    <row r="32" spans="1:13" ht="15.6" customHeight="1">
      <c r="A32" s="107"/>
      <c r="B32" s="129"/>
      <c r="C32" s="107" t="s">
        <v>146</v>
      </c>
      <c r="D32" s="107"/>
      <c r="E32" s="225">
        <v>19</v>
      </c>
      <c r="F32" s="106"/>
      <c r="G32" s="104">
        <v>-1538960962</v>
      </c>
      <c r="H32" s="189"/>
      <c r="I32" s="113">
        <v>-1536010179</v>
      </c>
      <c r="J32" s="189"/>
      <c r="K32" s="104">
        <v>0</v>
      </c>
      <c r="L32" s="189"/>
      <c r="M32" s="113">
        <v>0</v>
      </c>
    </row>
    <row r="33" spans="1:13" ht="15.6" customHeight="1">
      <c r="A33" s="107"/>
      <c r="B33" s="129" t="s">
        <v>313</v>
      </c>
      <c r="C33" s="107"/>
      <c r="D33" s="107"/>
      <c r="E33" s="225"/>
      <c r="F33" s="106"/>
      <c r="G33" s="104"/>
      <c r="H33" s="189"/>
      <c r="J33" s="189"/>
      <c r="K33" s="104"/>
      <c r="L33" s="189"/>
    </row>
    <row r="34" spans="1:13" ht="15.6" customHeight="1">
      <c r="A34" s="107"/>
      <c r="B34" s="107"/>
      <c r="C34" s="129" t="s">
        <v>314</v>
      </c>
      <c r="D34" s="107"/>
      <c r="E34" s="225"/>
      <c r="F34" s="106"/>
      <c r="G34" s="104">
        <v>-3677505</v>
      </c>
      <c r="H34" s="189"/>
      <c r="I34" s="113">
        <v>10005872</v>
      </c>
      <c r="J34" s="189"/>
      <c r="K34" s="104">
        <v>0</v>
      </c>
      <c r="L34" s="189"/>
      <c r="M34" s="113">
        <v>0</v>
      </c>
    </row>
    <row r="35" spans="1:13" ht="15.6" customHeight="1">
      <c r="A35" s="107"/>
      <c r="B35" s="129" t="s">
        <v>112</v>
      </c>
      <c r="C35" s="107"/>
      <c r="D35" s="107"/>
      <c r="E35" s="225"/>
      <c r="F35" s="106"/>
      <c r="G35" s="104">
        <v>72416670</v>
      </c>
      <c r="H35" s="189"/>
      <c r="I35" s="113">
        <v>74545643</v>
      </c>
      <c r="J35" s="189"/>
      <c r="K35" s="104">
        <v>53602468</v>
      </c>
      <c r="L35" s="189"/>
      <c r="M35" s="113">
        <v>49432251</v>
      </c>
    </row>
    <row r="36" spans="1:13" ht="15.6" customHeight="1">
      <c r="A36" s="107"/>
      <c r="B36" s="129" t="s">
        <v>302</v>
      </c>
      <c r="C36" s="107"/>
      <c r="D36" s="107"/>
      <c r="E36" s="225"/>
      <c r="F36" s="106"/>
      <c r="G36" s="348">
        <v>0</v>
      </c>
      <c r="H36" s="189"/>
      <c r="I36" s="349">
        <v>0</v>
      </c>
      <c r="J36" s="189"/>
      <c r="K36" s="348">
        <v>1269120</v>
      </c>
      <c r="L36" s="189"/>
      <c r="M36" s="349">
        <v>0</v>
      </c>
    </row>
    <row r="37" spans="1:13" ht="15.6" customHeight="1">
      <c r="E37" s="160"/>
      <c r="G37" s="346"/>
      <c r="H37" s="189"/>
      <c r="I37" s="137"/>
      <c r="J37" s="105"/>
      <c r="K37" s="346"/>
      <c r="L37" s="105"/>
      <c r="M37" s="137"/>
    </row>
    <row r="38" spans="1:13" ht="15.6" customHeight="1">
      <c r="B38" s="94" t="s">
        <v>113</v>
      </c>
      <c r="E38" s="160"/>
      <c r="G38" s="111">
        <f>SUM(G11:G36)</f>
        <v>11931302217</v>
      </c>
      <c r="H38" s="65"/>
      <c r="I38" s="65">
        <f>SUM(I11:I36)</f>
        <v>20926889377</v>
      </c>
      <c r="J38" s="112"/>
      <c r="K38" s="111">
        <f>SUM(K11:K36)</f>
        <v>2521910374</v>
      </c>
      <c r="L38" s="112"/>
      <c r="M38" s="65">
        <f>SUM(M11:M36)</f>
        <v>4063734028</v>
      </c>
    </row>
    <row r="39" spans="1:13" ht="12" customHeight="1">
      <c r="E39" s="160"/>
      <c r="G39" s="111"/>
      <c r="H39" s="65"/>
      <c r="I39" s="65"/>
      <c r="J39" s="112"/>
      <c r="K39" s="111"/>
      <c r="L39" s="112"/>
      <c r="M39" s="65"/>
    </row>
    <row r="40" spans="1:13" ht="15.6" customHeight="1">
      <c r="B40" s="94" t="s">
        <v>114</v>
      </c>
      <c r="E40" s="160"/>
      <c r="G40" s="111"/>
      <c r="H40" s="65"/>
      <c r="I40" s="65"/>
      <c r="J40" s="112"/>
      <c r="K40" s="111"/>
      <c r="L40" s="112"/>
      <c r="M40" s="65"/>
    </row>
    <row r="41" spans="1:13" ht="15.6" customHeight="1">
      <c r="C41" s="94" t="s">
        <v>78</v>
      </c>
      <c r="E41" s="160"/>
      <c r="G41" s="104">
        <v>-6738181172</v>
      </c>
      <c r="H41" s="113"/>
      <c r="I41" s="113">
        <v>-4366136873</v>
      </c>
      <c r="J41" s="96"/>
      <c r="K41" s="104">
        <v>-1886118005</v>
      </c>
      <c r="L41" s="96"/>
      <c r="M41" s="113">
        <v>-1903192931</v>
      </c>
    </row>
    <row r="42" spans="1:13" ht="15.6" customHeight="1">
      <c r="C42" s="94" t="s">
        <v>79</v>
      </c>
      <c r="E42" s="160"/>
      <c r="G42" s="104">
        <v>-947098134</v>
      </c>
      <c r="H42" s="113"/>
      <c r="I42" s="113">
        <v>-565730404</v>
      </c>
      <c r="J42" s="96"/>
      <c r="K42" s="104">
        <v>19130354</v>
      </c>
      <c r="L42" s="96"/>
      <c r="M42" s="113">
        <v>-148517521</v>
      </c>
    </row>
    <row r="43" spans="1:13" ht="15.6" customHeight="1">
      <c r="C43" s="94" t="s">
        <v>136</v>
      </c>
      <c r="E43" s="160"/>
      <c r="G43" s="104">
        <v>1290252246</v>
      </c>
      <c r="H43" s="113"/>
      <c r="I43" s="113">
        <v>839084570</v>
      </c>
      <c r="J43" s="96"/>
      <c r="K43" s="104">
        <v>758007693</v>
      </c>
      <c r="L43" s="96"/>
      <c r="M43" s="113">
        <v>676317355</v>
      </c>
    </row>
    <row r="44" spans="1:13" ht="15.6" customHeight="1">
      <c r="C44" s="130" t="s">
        <v>185</v>
      </c>
      <c r="D44" s="107"/>
      <c r="E44" s="160"/>
      <c r="G44" s="104">
        <v>-4997050173</v>
      </c>
      <c r="H44" s="113"/>
      <c r="I44" s="113">
        <v>-628782410</v>
      </c>
      <c r="J44" s="96"/>
      <c r="K44" s="104">
        <v>-136090134</v>
      </c>
      <c r="L44" s="96"/>
      <c r="M44" s="113">
        <v>-77968865</v>
      </c>
    </row>
    <row r="45" spans="1:13" ht="15.6" customHeight="1">
      <c r="C45" s="94" t="s">
        <v>46</v>
      </c>
      <c r="E45" s="160"/>
      <c r="G45" s="104">
        <v>-100691277</v>
      </c>
      <c r="H45" s="113"/>
      <c r="I45" s="113">
        <v>-127788460</v>
      </c>
      <c r="J45" s="96"/>
      <c r="K45" s="104">
        <v>-134841328</v>
      </c>
      <c r="L45" s="96"/>
      <c r="M45" s="113">
        <v>-5865904</v>
      </c>
    </row>
    <row r="46" spans="1:13" ht="15.6" customHeight="1">
      <c r="C46" s="94" t="s">
        <v>47</v>
      </c>
      <c r="E46" s="160"/>
      <c r="G46" s="104">
        <v>-1403293351</v>
      </c>
      <c r="H46" s="113"/>
      <c r="I46" s="113">
        <v>-582189955</v>
      </c>
      <c r="J46" s="96"/>
      <c r="K46" s="104">
        <v>1655318</v>
      </c>
      <c r="L46" s="96"/>
      <c r="M46" s="113">
        <v>-2283606</v>
      </c>
    </row>
    <row r="47" spans="1:13" ht="15.6" customHeight="1">
      <c r="C47" s="94" t="s">
        <v>80</v>
      </c>
      <c r="E47" s="160"/>
      <c r="G47" s="104">
        <v>4480189245</v>
      </c>
      <c r="H47" s="113"/>
      <c r="I47" s="113">
        <v>2455600135</v>
      </c>
      <c r="J47" s="96"/>
      <c r="K47" s="104">
        <v>2782388342</v>
      </c>
      <c r="L47" s="96"/>
      <c r="M47" s="113">
        <v>715455201</v>
      </c>
    </row>
    <row r="48" spans="1:13" ht="15.6" customHeight="1">
      <c r="C48" s="94" t="s">
        <v>81</v>
      </c>
      <c r="E48" s="160"/>
      <c r="G48" s="104">
        <v>249922429</v>
      </c>
      <c r="H48" s="113"/>
      <c r="I48" s="113">
        <v>-273966588</v>
      </c>
      <c r="J48" s="96"/>
      <c r="K48" s="104">
        <v>43263154</v>
      </c>
      <c r="L48" s="96"/>
      <c r="M48" s="113">
        <v>-15313858</v>
      </c>
    </row>
    <row r="49" spans="1:13" ht="15.6" customHeight="1">
      <c r="C49" s="94" t="s">
        <v>82</v>
      </c>
      <c r="E49" s="160"/>
      <c r="G49" s="104">
        <v>640539155</v>
      </c>
      <c r="H49" s="113"/>
      <c r="I49" s="113">
        <v>169516672</v>
      </c>
      <c r="J49" s="96"/>
      <c r="K49" s="104">
        <v>236404938</v>
      </c>
      <c r="L49" s="96"/>
      <c r="M49" s="113">
        <v>225640945</v>
      </c>
    </row>
    <row r="50" spans="1:13" ht="15.6" customHeight="1">
      <c r="C50" s="94" t="s">
        <v>48</v>
      </c>
      <c r="E50" s="160"/>
      <c r="G50" s="115">
        <v>-26452105</v>
      </c>
      <c r="H50" s="116"/>
      <c r="I50" s="117">
        <v>-18039790</v>
      </c>
      <c r="J50" s="116"/>
      <c r="K50" s="115">
        <v>-23714339</v>
      </c>
      <c r="L50" s="116"/>
      <c r="M50" s="117">
        <v>-6174697</v>
      </c>
    </row>
    <row r="51" spans="1:13" ht="15.6" customHeight="1">
      <c r="C51" s="94" t="s">
        <v>83</v>
      </c>
      <c r="E51" s="160"/>
      <c r="G51" s="118">
        <v>460181370</v>
      </c>
      <c r="H51" s="116"/>
      <c r="I51" s="119">
        <v>-84136677</v>
      </c>
      <c r="J51" s="116"/>
      <c r="K51" s="118">
        <v>200854913</v>
      </c>
      <c r="L51" s="116"/>
      <c r="M51" s="119">
        <v>-186839810</v>
      </c>
    </row>
    <row r="52" spans="1:13" ht="12" customHeight="1">
      <c r="E52" s="160"/>
      <c r="G52" s="111"/>
      <c r="H52" s="189"/>
      <c r="I52" s="65"/>
      <c r="J52" s="105"/>
      <c r="K52" s="111"/>
      <c r="L52" s="105"/>
      <c r="M52" s="65"/>
    </row>
    <row r="53" spans="1:13" ht="15.6" customHeight="1">
      <c r="B53" s="94" t="s">
        <v>115</v>
      </c>
      <c r="E53" s="160"/>
      <c r="G53" s="111">
        <f>SUM(G38:G52)</f>
        <v>4839620450</v>
      </c>
      <c r="H53" s="65"/>
      <c r="I53" s="65">
        <f>SUM(I38:I52)</f>
        <v>17744319597</v>
      </c>
      <c r="J53" s="112"/>
      <c r="K53" s="111">
        <f>SUM(K38:K52)</f>
        <v>4382851280</v>
      </c>
      <c r="L53" s="112"/>
      <c r="M53" s="65">
        <f>SUM(M38:M52)</f>
        <v>3334990337</v>
      </c>
    </row>
    <row r="54" spans="1:13" ht="15.6" customHeight="1">
      <c r="C54" s="94" t="s">
        <v>49</v>
      </c>
      <c r="E54" s="160"/>
      <c r="G54" s="118">
        <v>-1401747037</v>
      </c>
      <c r="H54" s="117"/>
      <c r="I54" s="119">
        <v>-1635140099</v>
      </c>
      <c r="J54" s="117"/>
      <c r="K54" s="118">
        <v>-295152417</v>
      </c>
      <c r="L54" s="117"/>
      <c r="M54" s="119">
        <v>-200507798</v>
      </c>
    </row>
    <row r="55" spans="1:13" ht="12" customHeight="1">
      <c r="G55" s="111"/>
      <c r="H55" s="65"/>
      <c r="I55" s="65"/>
      <c r="J55" s="112"/>
      <c r="K55" s="111"/>
      <c r="L55" s="112"/>
      <c r="M55" s="65"/>
    </row>
    <row r="56" spans="1:13" ht="15.6" customHeight="1">
      <c r="A56" s="94" t="s">
        <v>116</v>
      </c>
      <c r="G56" s="110">
        <f>SUM(G53:G54)</f>
        <v>3437873413</v>
      </c>
      <c r="H56" s="113"/>
      <c r="I56" s="153">
        <f>SUM(I53:I54)</f>
        <v>16109179498</v>
      </c>
      <c r="J56" s="96"/>
      <c r="K56" s="110">
        <f>SUM(K53:K54)</f>
        <v>4087698863</v>
      </c>
      <c r="L56" s="96"/>
      <c r="M56" s="153">
        <f>SUM(M53:M54)</f>
        <v>3134482539</v>
      </c>
    </row>
    <row r="57" spans="1:13" ht="15.6" customHeight="1">
      <c r="G57" s="137"/>
      <c r="H57" s="113"/>
      <c r="I57" s="137"/>
      <c r="J57" s="113"/>
      <c r="K57" s="137"/>
      <c r="L57" s="96"/>
      <c r="M57" s="137"/>
    </row>
    <row r="58" spans="1:13" ht="15" customHeight="1">
      <c r="A58" s="107"/>
      <c r="B58" s="107"/>
      <c r="C58" s="107"/>
      <c r="D58" s="107"/>
      <c r="E58" s="106"/>
      <c r="F58" s="106"/>
      <c r="G58" s="137"/>
      <c r="H58" s="113"/>
      <c r="I58" s="137"/>
      <c r="J58" s="113"/>
      <c r="K58" s="137"/>
      <c r="L58" s="113"/>
      <c r="M58" s="137"/>
    </row>
    <row r="59" spans="1:13" ht="18.75" customHeight="1">
      <c r="A59" s="376" t="str">
        <f>'5-7'!A167:M167</f>
        <v>The notes to the consolidated and separate financial statements on pages 16 to 109 are on integral part of these financial statements.</v>
      </c>
      <c r="B59" s="376"/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76"/>
    </row>
    <row r="60" spans="1:13" s="347" customFormat="1" ht="16.5" customHeight="1">
      <c r="A60" s="317" t="str">
        <f>A1</f>
        <v>Global Power Synergy Public Company Limited</v>
      </c>
      <c r="B60" s="317"/>
      <c r="C60" s="317"/>
      <c r="D60" s="317"/>
      <c r="E60" s="327"/>
      <c r="F60" s="327"/>
      <c r="G60" s="328"/>
      <c r="H60" s="329"/>
      <c r="I60" s="330"/>
      <c r="J60" s="331"/>
      <c r="K60" s="328"/>
      <c r="L60" s="332"/>
      <c r="M60" s="330"/>
    </row>
    <row r="61" spans="1:13" s="347" customFormat="1" ht="16.5" customHeight="1">
      <c r="A61" s="317" t="s">
        <v>41</v>
      </c>
      <c r="B61" s="317"/>
      <c r="C61" s="317"/>
      <c r="D61" s="317"/>
      <c r="E61" s="327"/>
      <c r="F61" s="327"/>
      <c r="G61" s="328"/>
      <c r="H61" s="329"/>
      <c r="I61" s="330"/>
      <c r="J61" s="331"/>
      <c r="K61" s="328"/>
      <c r="L61" s="332"/>
      <c r="M61" s="330"/>
    </row>
    <row r="62" spans="1:13" s="347" customFormat="1" ht="16.5" customHeight="1">
      <c r="A62" s="333" t="str">
        <f>A3</f>
        <v>For the year ended 31 December 2022</v>
      </c>
      <c r="B62" s="333"/>
      <c r="C62" s="333"/>
      <c r="D62" s="333"/>
      <c r="E62" s="334"/>
      <c r="F62" s="334"/>
      <c r="G62" s="335"/>
      <c r="H62" s="336"/>
      <c r="I62" s="337"/>
      <c r="J62" s="338"/>
      <c r="K62" s="335"/>
      <c r="L62" s="339"/>
      <c r="M62" s="337"/>
    </row>
    <row r="63" spans="1:13" ht="15" customHeight="1"/>
    <row r="64" spans="1:13" ht="15" customHeight="1"/>
    <row r="65" spans="1:13" ht="15" customHeight="1">
      <c r="G65" s="374" t="s">
        <v>2</v>
      </c>
      <c r="H65" s="374"/>
      <c r="I65" s="374"/>
      <c r="J65" s="281"/>
      <c r="K65" s="374" t="s">
        <v>57</v>
      </c>
      <c r="L65" s="374"/>
      <c r="M65" s="374"/>
    </row>
    <row r="66" spans="1:13" ht="15" customHeight="1">
      <c r="A66" s="94" t="s">
        <v>1</v>
      </c>
      <c r="E66" s="99"/>
      <c r="F66" s="99"/>
      <c r="G66" s="375" t="s">
        <v>158</v>
      </c>
      <c r="H66" s="375"/>
      <c r="I66" s="375"/>
      <c r="J66" s="101"/>
      <c r="K66" s="375" t="s">
        <v>158</v>
      </c>
      <c r="L66" s="375"/>
      <c r="M66" s="375"/>
    </row>
    <row r="67" spans="1:13" ht="15" customHeight="1">
      <c r="E67" s="99"/>
      <c r="F67" s="99"/>
      <c r="G67" s="26">
        <v>2022</v>
      </c>
      <c r="H67" s="12"/>
      <c r="I67" s="140">
        <v>2021</v>
      </c>
      <c r="J67" s="13"/>
      <c r="K67" s="26">
        <v>2022</v>
      </c>
      <c r="L67" s="12"/>
      <c r="M67" s="140">
        <v>2021</v>
      </c>
    </row>
    <row r="68" spans="1:13" ht="15" customHeight="1">
      <c r="E68" s="102" t="s">
        <v>3</v>
      </c>
      <c r="F68" s="99"/>
      <c r="G68" s="100" t="s">
        <v>157</v>
      </c>
      <c r="H68" s="263"/>
      <c r="I68" s="154" t="s">
        <v>157</v>
      </c>
      <c r="J68" s="101"/>
      <c r="K68" s="100" t="s">
        <v>157</v>
      </c>
      <c r="L68" s="103"/>
      <c r="M68" s="154" t="s">
        <v>157</v>
      </c>
    </row>
    <row r="69" spans="1:13" ht="15" customHeight="1">
      <c r="E69" s="246"/>
      <c r="F69" s="99"/>
      <c r="G69" s="248"/>
      <c r="H69" s="263"/>
      <c r="I69" s="247"/>
      <c r="J69" s="101"/>
      <c r="K69" s="248"/>
      <c r="L69" s="103"/>
      <c r="M69" s="247"/>
    </row>
    <row r="70" spans="1:13" ht="15" customHeight="1">
      <c r="A70" s="190" t="s">
        <v>50</v>
      </c>
      <c r="B70" s="107"/>
      <c r="C70" s="107"/>
      <c r="D70" s="107"/>
      <c r="E70" s="106"/>
      <c r="F70" s="106"/>
      <c r="G70" s="104"/>
      <c r="J70" s="164"/>
      <c r="K70" s="104"/>
      <c r="L70" s="114"/>
    </row>
    <row r="71" spans="1:13" ht="15" customHeight="1">
      <c r="A71" s="107" t="s">
        <v>53</v>
      </c>
      <c r="B71" s="107"/>
      <c r="C71" s="107"/>
      <c r="D71" s="107"/>
      <c r="E71" s="106"/>
      <c r="F71" s="106"/>
      <c r="G71" s="115">
        <v>136771999</v>
      </c>
      <c r="H71" s="116"/>
      <c r="I71" s="117">
        <v>148063280</v>
      </c>
      <c r="J71" s="116"/>
      <c r="K71" s="115">
        <v>135707752</v>
      </c>
      <c r="L71" s="116"/>
      <c r="M71" s="117">
        <v>143104113</v>
      </c>
    </row>
    <row r="72" spans="1:13" ht="15" customHeight="1">
      <c r="A72" s="107" t="s">
        <v>84</v>
      </c>
      <c r="B72" s="107"/>
      <c r="C72" s="107"/>
      <c r="D72" s="107"/>
      <c r="E72" s="164"/>
      <c r="F72" s="106"/>
      <c r="G72" s="115">
        <v>911134590</v>
      </c>
      <c r="H72" s="116"/>
      <c r="I72" s="117">
        <v>997516173</v>
      </c>
      <c r="J72" s="116"/>
      <c r="K72" s="115">
        <v>3634956336</v>
      </c>
      <c r="L72" s="116"/>
      <c r="M72" s="117">
        <v>3852684624</v>
      </c>
    </row>
    <row r="73" spans="1:13" ht="15" customHeight="1">
      <c r="A73" s="107" t="s">
        <v>180</v>
      </c>
      <c r="B73" s="107"/>
      <c r="C73" s="107"/>
      <c r="D73" s="107"/>
      <c r="E73" s="159"/>
      <c r="F73" s="106"/>
      <c r="G73" s="115"/>
      <c r="I73" s="117"/>
      <c r="J73" s="164"/>
      <c r="K73" s="115"/>
      <c r="L73" s="114"/>
      <c r="M73" s="117"/>
    </row>
    <row r="74" spans="1:13" ht="15" customHeight="1">
      <c r="A74" s="107"/>
      <c r="B74" s="107" t="s">
        <v>143</v>
      </c>
      <c r="C74" s="107"/>
      <c r="D74" s="107"/>
      <c r="E74" s="159"/>
      <c r="F74" s="106"/>
      <c r="G74" s="115">
        <v>-5948126</v>
      </c>
      <c r="H74" s="116"/>
      <c r="I74" s="117">
        <v>208608594</v>
      </c>
      <c r="J74" s="116"/>
      <c r="K74" s="115">
        <v>0</v>
      </c>
      <c r="L74" s="116"/>
      <c r="M74" s="117">
        <v>0</v>
      </c>
    </row>
    <row r="75" spans="1:13" s="191" customFormat="1" ht="15" customHeight="1">
      <c r="A75" s="192" t="s">
        <v>307</v>
      </c>
      <c r="E75" s="288"/>
      <c r="F75" s="193"/>
      <c r="G75" s="115"/>
      <c r="I75" s="117"/>
      <c r="K75" s="115"/>
      <c r="L75" s="193"/>
      <c r="M75" s="117"/>
    </row>
    <row r="76" spans="1:13" s="191" customFormat="1" ht="15" customHeight="1">
      <c r="A76" s="192"/>
      <c r="B76" s="191" t="s">
        <v>229</v>
      </c>
      <c r="E76" s="289"/>
      <c r="F76" s="193"/>
      <c r="G76" s="115">
        <v>3036756617</v>
      </c>
      <c r="I76" s="117">
        <v>-1324857342</v>
      </c>
      <c r="K76" s="115">
        <v>0</v>
      </c>
      <c r="L76" s="193"/>
      <c r="M76" s="117">
        <v>0</v>
      </c>
    </row>
    <row r="77" spans="1:13" s="191" customFormat="1" ht="15" customHeight="1">
      <c r="A77" s="192" t="s">
        <v>199</v>
      </c>
      <c r="E77" s="288"/>
      <c r="F77" s="193"/>
      <c r="G77" s="115"/>
      <c r="I77" s="117"/>
      <c r="K77" s="115"/>
      <c r="L77" s="193"/>
      <c r="M77" s="117"/>
    </row>
    <row r="78" spans="1:13" s="191" customFormat="1" ht="15" customHeight="1">
      <c r="A78" s="192"/>
      <c r="B78" s="191" t="s">
        <v>320</v>
      </c>
      <c r="E78" s="164">
        <v>20</v>
      </c>
      <c r="F78" s="193"/>
      <c r="G78" s="115">
        <v>0</v>
      </c>
      <c r="I78" s="117">
        <v>-498852990</v>
      </c>
      <c r="K78" s="115">
        <v>0</v>
      </c>
      <c r="L78" s="193"/>
      <c r="M78" s="117">
        <v>0</v>
      </c>
    </row>
    <row r="79" spans="1:13" ht="15" customHeight="1">
      <c r="A79" s="94" t="s">
        <v>303</v>
      </c>
      <c r="E79" s="164">
        <v>19</v>
      </c>
      <c r="G79" s="115">
        <v>-15000000</v>
      </c>
      <c r="H79" s="116"/>
      <c r="I79" s="117">
        <v>-1568000</v>
      </c>
      <c r="J79" s="116"/>
      <c r="K79" s="115">
        <v>-15000000</v>
      </c>
      <c r="L79" s="116"/>
      <c r="M79" s="117">
        <v>0</v>
      </c>
    </row>
    <row r="80" spans="1:13" ht="15" customHeight="1">
      <c r="A80" s="94" t="s">
        <v>137</v>
      </c>
      <c r="E80" s="164">
        <v>19</v>
      </c>
      <c r="G80" s="115">
        <v>-17823895680</v>
      </c>
      <c r="H80" s="116"/>
      <c r="I80" s="117">
        <v>-15466676849</v>
      </c>
      <c r="J80" s="116"/>
      <c r="K80" s="115">
        <v>-1975925000</v>
      </c>
      <c r="L80" s="116"/>
      <c r="M80" s="117">
        <v>-482216269</v>
      </c>
    </row>
    <row r="81" spans="1:13" ht="15" customHeight="1">
      <c r="A81" s="94" t="s">
        <v>138</v>
      </c>
      <c r="E81" s="164">
        <v>19</v>
      </c>
      <c r="G81" s="115">
        <v>0</v>
      </c>
      <c r="H81" s="116"/>
      <c r="I81" s="117">
        <v>0</v>
      </c>
      <c r="J81" s="116"/>
      <c r="K81" s="115">
        <v>-11096974800</v>
      </c>
      <c r="L81" s="116"/>
      <c r="M81" s="117">
        <v>-15607131786</v>
      </c>
    </row>
    <row r="82" spans="1:13" ht="15" customHeight="1">
      <c r="A82" s="94" t="s">
        <v>282</v>
      </c>
      <c r="E82" s="164"/>
      <c r="G82" s="115">
        <v>1407144481</v>
      </c>
      <c r="H82" s="116"/>
      <c r="I82" s="117">
        <v>692699844</v>
      </c>
      <c r="J82" s="116"/>
      <c r="K82" s="115">
        <v>1272884642</v>
      </c>
      <c r="L82" s="116"/>
      <c r="M82" s="117">
        <v>692699844</v>
      </c>
    </row>
    <row r="83" spans="1:13" ht="15" customHeight="1">
      <c r="A83" s="94" t="s">
        <v>288</v>
      </c>
      <c r="E83" s="164"/>
      <c r="G83" s="115"/>
      <c r="H83" s="116"/>
      <c r="I83" s="117"/>
      <c r="J83" s="116"/>
      <c r="K83" s="115"/>
      <c r="L83" s="116"/>
      <c r="M83" s="117"/>
    </row>
    <row r="84" spans="1:13" s="191" customFormat="1" ht="15" customHeight="1">
      <c r="A84" s="192"/>
      <c r="B84" s="191" t="s">
        <v>289</v>
      </c>
      <c r="E84" s="288"/>
      <c r="F84" s="193"/>
      <c r="G84" s="115">
        <v>2506896619</v>
      </c>
      <c r="I84" s="117">
        <v>0</v>
      </c>
      <c r="K84" s="115">
        <v>2653080637</v>
      </c>
      <c r="L84" s="193"/>
      <c r="M84" s="117">
        <v>0</v>
      </c>
    </row>
    <row r="85" spans="1:13" ht="15" customHeight="1">
      <c r="A85" s="94" t="s">
        <v>219</v>
      </c>
      <c r="E85" s="98">
        <v>40</v>
      </c>
      <c r="G85" s="115">
        <v>-602628660</v>
      </c>
      <c r="H85" s="116"/>
      <c r="I85" s="117">
        <v>-994706338</v>
      </c>
      <c r="J85" s="116"/>
      <c r="K85" s="115">
        <v>-1602628660</v>
      </c>
      <c r="L85" s="116"/>
      <c r="M85" s="117">
        <v>-1044706338</v>
      </c>
    </row>
    <row r="86" spans="1:13" ht="15" customHeight="1">
      <c r="A86" s="94" t="s">
        <v>220</v>
      </c>
      <c r="E86" s="98">
        <v>40</v>
      </c>
      <c r="G86" s="115">
        <v>1570425059</v>
      </c>
      <c r="H86" s="116"/>
      <c r="I86" s="117">
        <v>1694989934</v>
      </c>
      <c r="J86" s="116"/>
      <c r="K86" s="115">
        <v>1570425059</v>
      </c>
      <c r="L86" s="116"/>
      <c r="M86" s="117">
        <v>1854989934</v>
      </c>
    </row>
    <row r="87" spans="1:13" ht="15" customHeight="1">
      <c r="A87" s="94" t="s">
        <v>172</v>
      </c>
      <c r="E87" s="98">
        <v>40</v>
      </c>
      <c r="G87" s="115">
        <v>-503403120</v>
      </c>
      <c r="H87" s="116"/>
      <c r="I87" s="117">
        <v>-834040000</v>
      </c>
      <c r="J87" s="116"/>
      <c r="K87" s="115">
        <v>-198490552</v>
      </c>
      <c r="L87" s="116"/>
      <c r="M87" s="117">
        <v>-3245646468</v>
      </c>
    </row>
    <row r="88" spans="1:13" ht="15" customHeight="1">
      <c r="A88" s="94" t="s">
        <v>181</v>
      </c>
      <c r="E88" s="98">
        <v>40</v>
      </c>
      <c r="G88" s="115">
        <v>796842495</v>
      </c>
      <c r="H88" s="116"/>
      <c r="I88" s="117">
        <v>209297932</v>
      </c>
      <c r="J88" s="116"/>
      <c r="K88" s="115">
        <v>794602495</v>
      </c>
      <c r="L88" s="116"/>
      <c r="M88" s="117">
        <v>2668664400</v>
      </c>
    </row>
    <row r="89" spans="1:13" ht="15" customHeight="1">
      <c r="A89" s="94" t="s">
        <v>322</v>
      </c>
      <c r="G89" s="115">
        <v>8023655</v>
      </c>
      <c r="H89" s="116"/>
      <c r="I89" s="117">
        <v>1567555</v>
      </c>
      <c r="J89" s="116"/>
      <c r="K89" s="115">
        <v>142468</v>
      </c>
      <c r="L89" s="116"/>
      <c r="M89" s="117">
        <v>1214554</v>
      </c>
    </row>
    <row r="90" spans="1:13" ht="15" customHeight="1">
      <c r="A90" s="94" t="s">
        <v>321</v>
      </c>
      <c r="G90" s="115">
        <v>-5248100548</v>
      </c>
      <c r="H90" s="116"/>
      <c r="I90" s="117">
        <v>-4305222104</v>
      </c>
      <c r="J90" s="116"/>
      <c r="K90" s="115">
        <v>-963242312</v>
      </c>
      <c r="L90" s="116"/>
      <c r="M90" s="117">
        <v>-1313537814</v>
      </c>
    </row>
    <row r="91" spans="1:13" ht="15" customHeight="1">
      <c r="A91" s="94" t="s">
        <v>139</v>
      </c>
      <c r="G91" s="350">
        <v>-267189746</v>
      </c>
      <c r="H91" s="116"/>
      <c r="I91" s="351">
        <v>-69755334</v>
      </c>
      <c r="J91" s="116"/>
      <c r="K91" s="350">
        <v>-255238771</v>
      </c>
      <c r="L91" s="116"/>
      <c r="M91" s="351">
        <v>-118677909</v>
      </c>
    </row>
    <row r="92" spans="1:13" ht="15" customHeight="1">
      <c r="E92" s="98"/>
      <c r="G92" s="115"/>
      <c r="H92" s="116"/>
      <c r="I92" s="117"/>
      <c r="J92" s="116"/>
      <c r="K92" s="115"/>
      <c r="L92" s="116"/>
      <c r="M92" s="117"/>
    </row>
    <row r="93" spans="1:13" ht="15" customHeight="1">
      <c r="A93" s="94" t="s">
        <v>290</v>
      </c>
      <c r="E93" s="82"/>
      <c r="G93" s="120">
        <f>SUM(G71:G92)</f>
        <v>-14092170365</v>
      </c>
      <c r="H93" s="116"/>
      <c r="I93" s="121">
        <f>SUM(I71:I92)</f>
        <v>-19542935645</v>
      </c>
      <c r="J93" s="116"/>
      <c r="K93" s="120">
        <f>SUM(K71:K92)</f>
        <v>-6045700706</v>
      </c>
      <c r="L93" s="116"/>
      <c r="M93" s="121">
        <f>SUM(M71:M92)</f>
        <v>-12598559115</v>
      </c>
    </row>
    <row r="94" spans="1:13" ht="15" customHeight="1">
      <c r="A94" s="107"/>
      <c r="B94" s="190"/>
      <c r="C94" s="107"/>
      <c r="D94" s="107"/>
      <c r="E94" s="106"/>
      <c r="F94" s="106"/>
      <c r="G94" s="65"/>
      <c r="H94" s="244"/>
      <c r="I94" s="65"/>
      <c r="J94" s="244"/>
      <c r="K94" s="65"/>
      <c r="L94" s="245"/>
      <c r="M94" s="65"/>
    </row>
    <row r="95" spans="1:13" ht="15" customHeight="1">
      <c r="A95" s="107"/>
      <c r="B95" s="190"/>
      <c r="C95" s="107"/>
      <c r="D95" s="107"/>
      <c r="E95" s="106"/>
      <c r="F95" s="106"/>
      <c r="G95" s="65"/>
      <c r="H95" s="244"/>
      <c r="I95" s="65"/>
      <c r="J95" s="244"/>
      <c r="K95" s="65"/>
      <c r="L95" s="245"/>
      <c r="M95" s="65"/>
    </row>
    <row r="96" spans="1:13" ht="15" customHeight="1">
      <c r="A96" s="107"/>
      <c r="B96" s="190"/>
      <c r="C96" s="107"/>
      <c r="D96" s="107"/>
      <c r="E96" s="106"/>
      <c r="F96" s="106"/>
      <c r="G96" s="65"/>
      <c r="H96" s="244"/>
      <c r="I96" s="65"/>
      <c r="J96" s="244"/>
      <c r="K96" s="65"/>
      <c r="L96" s="245"/>
      <c r="M96" s="65"/>
    </row>
    <row r="97" spans="1:13" ht="15" customHeight="1">
      <c r="A97" s="107"/>
      <c r="B97" s="190"/>
      <c r="C97" s="107"/>
      <c r="D97" s="107"/>
      <c r="E97" s="106"/>
      <c r="F97" s="106"/>
      <c r="G97" s="65"/>
      <c r="H97" s="244"/>
      <c r="I97" s="65"/>
      <c r="J97" s="244"/>
      <c r="K97" s="65"/>
      <c r="L97" s="245"/>
      <c r="M97" s="65"/>
    </row>
    <row r="98" spans="1:13" ht="15" customHeight="1">
      <c r="A98" s="107"/>
      <c r="B98" s="190"/>
      <c r="C98" s="107"/>
      <c r="D98" s="107"/>
      <c r="E98" s="106"/>
      <c r="F98" s="106"/>
      <c r="G98" s="65"/>
      <c r="H98" s="244"/>
      <c r="I98" s="65"/>
      <c r="J98" s="244"/>
      <c r="K98" s="65"/>
      <c r="L98" s="245"/>
      <c r="M98" s="65"/>
    </row>
    <row r="99" spans="1:13" ht="15" customHeight="1">
      <c r="A99" s="107"/>
      <c r="B99" s="190"/>
      <c r="C99" s="107"/>
      <c r="D99" s="107"/>
      <c r="E99" s="106"/>
      <c r="F99" s="106"/>
      <c r="G99" s="65"/>
      <c r="H99" s="244"/>
      <c r="I99" s="65"/>
      <c r="J99" s="244"/>
      <c r="K99" s="65"/>
      <c r="L99" s="245"/>
      <c r="M99" s="65"/>
    </row>
    <row r="100" spans="1:13" ht="15" customHeight="1">
      <c r="A100" s="107"/>
      <c r="B100" s="190"/>
      <c r="C100" s="107"/>
      <c r="D100" s="107"/>
      <c r="E100" s="106"/>
      <c r="F100" s="106"/>
      <c r="G100" s="65"/>
      <c r="H100" s="244"/>
      <c r="I100" s="65"/>
      <c r="J100" s="244"/>
      <c r="K100" s="65"/>
      <c r="L100" s="245"/>
      <c r="M100" s="65"/>
    </row>
    <row r="101" spans="1:13" ht="15" customHeight="1">
      <c r="A101" s="107"/>
      <c r="B101" s="190"/>
      <c r="C101" s="107"/>
      <c r="D101" s="107"/>
      <c r="E101" s="106"/>
      <c r="F101" s="106"/>
      <c r="G101" s="65"/>
      <c r="H101" s="244"/>
      <c r="I101" s="65"/>
      <c r="J101" s="244"/>
      <c r="K101" s="65"/>
      <c r="L101" s="245"/>
      <c r="M101" s="65"/>
    </row>
    <row r="102" spans="1:13" ht="15" customHeight="1">
      <c r="A102" s="107"/>
      <c r="B102" s="190"/>
      <c r="C102" s="107"/>
      <c r="D102" s="107"/>
      <c r="E102" s="106"/>
      <c r="F102" s="106"/>
      <c r="G102" s="65"/>
      <c r="H102" s="244"/>
      <c r="I102" s="65"/>
      <c r="J102" s="244"/>
      <c r="K102" s="65"/>
      <c r="L102" s="245"/>
      <c r="M102" s="65"/>
    </row>
    <row r="103" spans="1:13" ht="15" customHeight="1">
      <c r="A103" s="107"/>
      <c r="B103" s="190"/>
      <c r="C103" s="107"/>
      <c r="D103" s="107"/>
      <c r="E103" s="106"/>
      <c r="F103" s="106"/>
      <c r="G103" s="65"/>
      <c r="H103" s="244"/>
      <c r="I103" s="65"/>
      <c r="J103" s="244"/>
      <c r="K103" s="65"/>
      <c r="L103" s="245"/>
      <c r="M103" s="65"/>
    </row>
    <row r="104" spans="1:13" ht="15" customHeight="1">
      <c r="A104" s="107"/>
      <c r="B104" s="190"/>
      <c r="C104" s="107"/>
      <c r="D104" s="107"/>
      <c r="E104" s="106"/>
      <c r="F104" s="106"/>
      <c r="G104" s="65"/>
      <c r="H104" s="244"/>
      <c r="I104" s="65"/>
      <c r="J104" s="244"/>
      <c r="K104" s="65"/>
      <c r="L104" s="245"/>
      <c r="M104" s="65"/>
    </row>
    <row r="105" spans="1:13" ht="15" customHeight="1">
      <c r="A105" s="107"/>
      <c r="B105" s="190"/>
      <c r="C105" s="107"/>
      <c r="D105" s="107"/>
      <c r="E105" s="106"/>
      <c r="F105" s="106"/>
      <c r="G105" s="65"/>
      <c r="H105" s="244"/>
      <c r="I105" s="65"/>
      <c r="J105" s="244"/>
      <c r="K105" s="65"/>
      <c r="L105" s="245"/>
      <c r="M105" s="65"/>
    </row>
    <row r="106" spans="1:13" ht="15" customHeight="1">
      <c r="A106" s="107"/>
      <c r="B106" s="190"/>
      <c r="C106" s="107"/>
      <c r="D106" s="107"/>
      <c r="E106" s="106"/>
      <c r="F106" s="106"/>
      <c r="G106" s="65"/>
      <c r="H106" s="244"/>
      <c r="I106" s="65"/>
      <c r="J106" s="244"/>
      <c r="K106" s="65"/>
      <c r="L106" s="245"/>
      <c r="M106" s="65"/>
    </row>
    <row r="107" spans="1:13" ht="15" customHeight="1">
      <c r="A107" s="107"/>
      <c r="B107" s="190"/>
      <c r="C107" s="107"/>
      <c r="D107" s="107"/>
      <c r="E107" s="106"/>
      <c r="F107" s="106"/>
      <c r="G107" s="65"/>
      <c r="H107" s="244"/>
      <c r="I107" s="65"/>
      <c r="J107" s="244"/>
      <c r="K107" s="65"/>
      <c r="L107" s="245"/>
      <c r="M107" s="65"/>
    </row>
    <row r="108" spans="1:13" ht="15" customHeight="1">
      <c r="A108" s="107"/>
      <c r="B108" s="190"/>
      <c r="C108" s="107"/>
      <c r="D108" s="107"/>
      <c r="E108" s="106"/>
      <c r="F108" s="106"/>
      <c r="G108" s="65"/>
      <c r="H108" s="244"/>
      <c r="I108" s="65"/>
      <c r="J108" s="244"/>
      <c r="K108" s="65"/>
      <c r="L108" s="245"/>
      <c r="M108" s="65"/>
    </row>
    <row r="109" spans="1:13" ht="15" customHeight="1">
      <c r="A109" s="107"/>
      <c r="B109" s="190"/>
      <c r="C109" s="107"/>
      <c r="D109" s="107"/>
      <c r="E109" s="106"/>
      <c r="F109" s="106"/>
      <c r="G109" s="65"/>
      <c r="H109" s="244"/>
      <c r="I109" s="65"/>
      <c r="J109" s="244"/>
      <c r="K109" s="65"/>
      <c r="L109" s="245"/>
      <c r="M109" s="65"/>
    </row>
    <row r="110" spans="1:13" ht="15" customHeight="1">
      <c r="A110" s="107"/>
      <c r="B110" s="190"/>
      <c r="C110" s="107"/>
      <c r="D110" s="107"/>
      <c r="E110" s="106"/>
      <c r="F110" s="106"/>
      <c r="G110" s="65"/>
      <c r="H110" s="244"/>
      <c r="I110" s="65"/>
      <c r="J110" s="244"/>
      <c r="K110" s="65"/>
      <c r="L110" s="245"/>
      <c r="M110" s="65"/>
    </row>
    <row r="111" spans="1:13" ht="15" customHeight="1">
      <c r="A111" s="107"/>
      <c r="B111" s="190"/>
      <c r="C111" s="107"/>
      <c r="D111" s="107"/>
      <c r="E111" s="106"/>
      <c r="F111" s="106"/>
      <c r="G111" s="65"/>
      <c r="H111" s="244"/>
      <c r="I111" s="65"/>
      <c r="J111" s="244"/>
      <c r="K111" s="65"/>
      <c r="L111" s="245"/>
      <c r="M111" s="65"/>
    </row>
    <row r="112" spans="1:13" ht="15" customHeight="1">
      <c r="A112" s="107"/>
      <c r="B112" s="190"/>
      <c r="C112" s="107"/>
      <c r="D112" s="107"/>
      <c r="E112" s="106"/>
      <c r="F112" s="106"/>
      <c r="G112" s="65"/>
      <c r="H112" s="244"/>
      <c r="I112" s="65"/>
      <c r="J112" s="244"/>
      <c r="K112" s="65"/>
      <c r="L112" s="245"/>
      <c r="M112" s="65"/>
    </row>
    <row r="113" spans="1:13" ht="15" customHeight="1">
      <c r="A113" s="107"/>
      <c r="B113" s="190"/>
      <c r="C113" s="107"/>
      <c r="D113" s="107"/>
      <c r="E113" s="106"/>
      <c r="F113" s="106"/>
      <c r="G113" s="65"/>
      <c r="H113" s="244"/>
      <c r="I113" s="65"/>
      <c r="J113" s="244"/>
      <c r="K113" s="65"/>
      <c r="L113" s="245"/>
      <c r="M113" s="65"/>
    </row>
    <row r="114" spans="1:13" ht="15" customHeight="1">
      <c r="A114" s="107"/>
      <c r="B114" s="190"/>
      <c r="C114" s="107"/>
      <c r="D114" s="107"/>
      <c r="E114" s="106"/>
      <c r="F114" s="106"/>
      <c r="G114" s="65"/>
      <c r="H114" s="244"/>
      <c r="I114" s="65"/>
      <c r="J114" s="244"/>
      <c r="K114" s="65"/>
      <c r="L114" s="245"/>
      <c r="M114" s="65"/>
    </row>
    <row r="115" spans="1:13" ht="15" customHeight="1">
      <c r="A115" s="107"/>
      <c r="B115" s="190"/>
      <c r="C115" s="107"/>
      <c r="D115" s="107"/>
      <c r="E115" s="106"/>
      <c r="F115" s="106"/>
      <c r="G115" s="65"/>
      <c r="H115" s="244"/>
      <c r="I115" s="65"/>
      <c r="J115" s="244"/>
      <c r="K115" s="65"/>
      <c r="L115" s="245"/>
      <c r="M115" s="65"/>
    </row>
    <row r="116" spans="1:13" ht="15" customHeight="1">
      <c r="A116" s="107"/>
      <c r="B116" s="190"/>
      <c r="C116" s="107"/>
      <c r="D116" s="107"/>
      <c r="E116" s="106"/>
      <c r="F116" s="106"/>
      <c r="G116" s="65"/>
      <c r="H116" s="244"/>
      <c r="I116" s="65"/>
      <c r="J116" s="244"/>
      <c r="K116" s="65"/>
      <c r="L116" s="245"/>
      <c r="M116" s="65"/>
    </row>
    <row r="117" spans="1:13" ht="15" customHeight="1">
      <c r="A117" s="107"/>
      <c r="B117" s="190"/>
      <c r="C117" s="107"/>
      <c r="D117" s="107"/>
      <c r="E117" s="106"/>
      <c r="F117" s="106"/>
      <c r="G117" s="65"/>
      <c r="H117" s="244"/>
      <c r="I117" s="65"/>
      <c r="J117" s="244"/>
      <c r="K117" s="65"/>
      <c r="L117" s="245"/>
      <c r="M117" s="65"/>
    </row>
    <row r="118" spans="1:13" ht="15" customHeight="1">
      <c r="A118" s="107"/>
      <c r="B118" s="190"/>
      <c r="C118" s="107"/>
      <c r="D118" s="107"/>
      <c r="E118" s="106"/>
      <c r="F118" s="106"/>
      <c r="G118" s="65"/>
      <c r="H118" s="244"/>
      <c r="I118" s="65"/>
      <c r="J118" s="244"/>
      <c r="K118" s="65"/>
      <c r="L118" s="245"/>
      <c r="M118" s="65"/>
    </row>
    <row r="119" spans="1:13" ht="2.1" customHeight="1">
      <c r="A119" s="107"/>
      <c r="B119" s="190"/>
      <c r="C119" s="107"/>
      <c r="D119" s="107"/>
      <c r="E119" s="106"/>
      <c r="F119" s="106"/>
      <c r="G119" s="65"/>
      <c r="H119" s="244"/>
      <c r="I119" s="65"/>
      <c r="J119" s="244"/>
      <c r="K119" s="65"/>
      <c r="L119" s="245"/>
      <c r="M119" s="65"/>
    </row>
    <row r="120" spans="1:13" ht="21.9" customHeight="1">
      <c r="A120" s="249" t="str">
        <f>+A59</f>
        <v>The notes to the consolidated and separate financial statements on pages 16 to 109 are on integral part of these financial statements.</v>
      </c>
      <c r="B120" s="250"/>
      <c r="C120" s="249"/>
      <c r="D120" s="249"/>
      <c r="E120" s="251"/>
      <c r="F120" s="251"/>
      <c r="G120" s="252"/>
      <c r="H120" s="253"/>
      <c r="I120" s="252"/>
      <c r="J120" s="253"/>
      <c r="K120" s="252"/>
      <c r="L120" s="254"/>
      <c r="M120" s="252"/>
    </row>
    <row r="121" spans="1:13" s="347" customFormat="1" ht="16.5" customHeight="1">
      <c r="A121" s="317" t="str">
        <f>+A1</f>
        <v>Global Power Synergy Public Company Limited</v>
      </c>
      <c r="B121" s="317"/>
      <c r="C121" s="317"/>
      <c r="D121" s="317"/>
      <c r="E121" s="327"/>
      <c r="F121" s="327"/>
      <c r="G121" s="328"/>
      <c r="H121" s="329"/>
      <c r="I121" s="330"/>
      <c r="J121" s="331"/>
      <c r="K121" s="328"/>
      <c r="L121" s="332"/>
      <c r="M121" s="330"/>
    </row>
    <row r="122" spans="1:13" s="347" customFormat="1" ht="16.5" customHeight="1">
      <c r="A122" s="317" t="str">
        <f>+A2</f>
        <v>Statement of Cash Flows</v>
      </c>
      <c r="B122" s="317"/>
      <c r="C122" s="317"/>
      <c r="D122" s="317"/>
      <c r="E122" s="327"/>
      <c r="F122" s="327"/>
      <c r="G122" s="328"/>
      <c r="H122" s="329"/>
      <c r="I122" s="330"/>
      <c r="J122" s="331"/>
      <c r="K122" s="328"/>
      <c r="L122" s="332"/>
      <c r="M122" s="330"/>
    </row>
    <row r="123" spans="1:13" s="347" customFormat="1" ht="16.5" customHeight="1">
      <c r="A123" s="333" t="str">
        <f>+A3</f>
        <v>For the year ended 31 December 2022</v>
      </c>
      <c r="B123" s="333"/>
      <c r="C123" s="333"/>
      <c r="D123" s="333"/>
      <c r="E123" s="334"/>
      <c r="F123" s="334"/>
      <c r="G123" s="335"/>
      <c r="H123" s="336"/>
      <c r="I123" s="337"/>
      <c r="J123" s="338"/>
      <c r="K123" s="335"/>
      <c r="L123" s="339"/>
      <c r="M123" s="337"/>
    </row>
    <row r="124" spans="1:13" ht="15" customHeight="1"/>
    <row r="125" spans="1:13" ht="15" customHeight="1"/>
    <row r="126" spans="1:13" ht="15" customHeight="1">
      <c r="G126" s="374" t="s">
        <v>2</v>
      </c>
      <c r="H126" s="374"/>
      <c r="I126" s="374"/>
      <c r="J126" s="281"/>
      <c r="K126" s="374" t="s">
        <v>57</v>
      </c>
      <c r="L126" s="374"/>
      <c r="M126" s="374"/>
    </row>
    <row r="127" spans="1:13" ht="15" customHeight="1">
      <c r="A127" s="94" t="s">
        <v>1</v>
      </c>
      <c r="E127" s="99"/>
      <c r="F127" s="99"/>
      <c r="G127" s="375" t="s">
        <v>158</v>
      </c>
      <c r="H127" s="375"/>
      <c r="I127" s="375"/>
      <c r="J127" s="101"/>
      <c r="K127" s="375" t="s">
        <v>158</v>
      </c>
      <c r="L127" s="375"/>
      <c r="M127" s="375"/>
    </row>
    <row r="128" spans="1:13" ht="15" customHeight="1">
      <c r="E128" s="99"/>
      <c r="F128" s="99"/>
      <c r="G128" s="26">
        <v>2022</v>
      </c>
      <c r="H128" s="12"/>
      <c r="I128" s="140">
        <v>2021</v>
      </c>
      <c r="J128" s="13"/>
      <c r="K128" s="26">
        <v>2022</v>
      </c>
      <c r="L128" s="12"/>
      <c r="M128" s="140">
        <v>2021</v>
      </c>
    </row>
    <row r="129" spans="1:13" ht="15" customHeight="1">
      <c r="E129" s="102" t="s">
        <v>3</v>
      </c>
      <c r="F129" s="99"/>
      <c r="G129" s="100" t="s">
        <v>157</v>
      </c>
      <c r="H129" s="263"/>
      <c r="I129" s="154" t="s">
        <v>157</v>
      </c>
      <c r="J129" s="101"/>
      <c r="K129" s="100" t="s">
        <v>157</v>
      </c>
      <c r="L129" s="103"/>
      <c r="M129" s="154" t="s">
        <v>157</v>
      </c>
    </row>
    <row r="130" spans="1:13" ht="15" customHeight="1">
      <c r="E130" s="246"/>
      <c r="F130" s="99"/>
      <c r="G130" s="248"/>
      <c r="H130" s="263"/>
      <c r="I130" s="247"/>
      <c r="J130" s="101"/>
      <c r="K130" s="248"/>
      <c r="L130" s="103"/>
      <c r="M130" s="247"/>
    </row>
    <row r="131" spans="1:13" ht="15" customHeight="1">
      <c r="A131" s="88" t="s">
        <v>51</v>
      </c>
      <c r="E131" s="98"/>
      <c r="G131" s="111"/>
      <c r="H131" s="244"/>
      <c r="I131" s="65"/>
      <c r="J131" s="123"/>
      <c r="K131" s="111"/>
      <c r="L131" s="124"/>
      <c r="M131" s="65"/>
    </row>
    <row r="132" spans="1:13" ht="15" customHeight="1">
      <c r="A132" s="94" t="s">
        <v>216</v>
      </c>
      <c r="E132" s="98"/>
      <c r="G132" s="104">
        <v>-186166960</v>
      </c>
      <c r="H132" s="244"/>
      <c r="I132" s="113">
        <v>-207507310</v>
      </c>
      <c r="J132" s="123"/>
      <c r="K132" s="104">
        <v>-65993723</v>
      </c>
      <c r="L132" s="124"/>
      <c r="M132" s="113">
        <v>-72504972</v>
      </c>
    </row>
    <row r="133" spans="1:13" ht="15" customHeight="1">
      <c r="A133" s="107" t="s">
        <v>253</v>
      </c>
      <c r="B133" s="107"/>
      <c r="C133" s="107"/>
      <c r="D133" s="107"/>
      <c r="E133" s="98"/>
      <c r="G133" s="104"/>
      <c r="H133" s="113"/>
      <c r="J133" s="96"/>
      <c r="K133" s="104"/>
      <c r="L133" s="96"/>
    </row>
    <row r="134" spans="1:13" ht="15" customHeight="1">
      <c r="A134" s="107"/>
      <c r="B134" s="107" t="s">
        <v>254</v>
      </c>
      <c r="C134" s="107"/>
      <c r="D134" s="107"/>
      <c r="E134" s="98"/>
      <c r="G134" s="104">
        <v>-103874928</v>
      </c>
      <c r="H134" s="113"/>
      <c r="I134" s="113">
        <v>-43895929</v>
      </c>
      <c r="J134" s="96"/>
      <c r="K134" s="104">
        <v>-18319268</v>
      </c>
      <c r="L134" s="96"/>
      <c r="M134" s="113">
        <v>-26020803</v>
      </c>
    </row>
    <row r="135" spans="1:13" ht="15" customHeight="1">
      <c r="A135" s="109" t="s">
        <v>318</v>
      </c>
      <c r="B135" s="107"/>
      <c r="C135" s="107"/>
      <c r="D135" s="107"/>
      <c r="E135" s="98">
        <v>27</v>
      </c>
      <c r="G135" s="104">
        <v>3370567309</v>
      </c>
      <c r="H135" s="113"/>
      <c r="I135" s="113">
        <v>0</v>
      </c>
      <c r="J135" s="96"/>
      <c r="K135" s="104">
        <v>0</v>
      </c>
      <c r="L135" s="96"/>
      <c r="M135" s="113">
        <v>0</v>
      </c>
    </row>
    <row r="136" spans="1:13" ht="15" customHeight="1">
      <c r="A136" s="109" t="s">
        <v>319</v>
      </c>
      <c r="E136" s="164">
        <v>29</v>
      </c>
      <c r="G136" s="115">
        <v>8270608651</v>
      </c>
      <c r="H136" s="117"/>
      <c r="I136" s="117">
        <v>34563772130</v>
      </c>
      <c r="J136" s="117"/>
      <c r="K136" s="115">
        <v>0</v>
      </c>
      <c r="L136" s="117"/>
      <c r="M136" s="117">
        <v>3500000000</v>
      </c>
    </row>
    <row r="137" spans="1:13" ht="15" customHeight="1">
      <c r="A137" s="107" t="s">
        <v>273</v>
      </c>
      <c r="E137" s="164"/>
      <c r="G137" s="115"/>
      <c r="H137" s="117"/>
      <c r="I137" s="117"/>
      <c r="J137" s="117"/>
      <c r="K137" s="115"/>
      <c r="L137" s="117"/>
      <c r="M137" s="117"/>
    </row>
    <row r="138" spans="1:13" ht="15" customHeight="1">
      <c r="A138" s="107"/>
      <c r="B138" s="94" t="s">
        <v>117</v>
      </c>
      <c r="C138" s="107"/>
      <c r="D138" s="107"/>
      <c r="E138" s="164">
        <v>29</v>
      </c>
      <c r="G138" s="115">
        <v>-7124042332</v>
      </c>
      <c r="H138" s="117"/>
      <c r="I138" s="117">
        <v>-23208342407</v>
      </c>
      <c r="J138" s="117"/>
      <c r="K138" s="115">
        <v>-670000000</v>
      </c>
      <c r="L138" s="117"/>
      <c r="M138" s="117">
        <v>-11247500000</v>
      </c>
    </row>
    <row r="139" spans="1:13" ht="15" customHeight="1">
      <c r="A139" s="107" t="s">
        <v>250</v>
      </c>
      <c r="C139" s="107"/>
      <c r="D139" s="107"/>
      <c r="E139" s="164">
        <v>40</v>
      </c>
      <c r="G139" s="115">
        <v>8100000000</v>
      </c>
      <c r="H139" s="117"/>
      <c r="I139" s="117">
        <v>8000000000</v>
      </c>
      <c r="J139" s="117"/>
      <c r="K139" s="115">
        <v>8100000000</v>
      </c>
      <c r="L139" s="117"/>
      <c r="M139" s="117">
        <v>19990000000</v>
      </c>
    </row>
    <row r="140" spans="1:13" ht="15" customHeight="1">
      <c r="A140" s="107" t="s">
        <v>274</v>
      </c>
      <c r="C140" s="107"/>
      <c r="D140" s="107"/>
      <c r="E140" s="164">
        <v>40</v>
      </c>
      <c r="G140" s="115">
        <v>0</v>
      </c>
      <c r="H140" s="117"/>
      <c r="I140" s="117">
        <v>0</v>
      </c>
      <c r="J140" s="117"/>
      <c r="K140" s="115">
        <v>-1203429500</v>
      </c>
      <c r="L140" s="117"/>
      <c r="M140" s="117">
        <v>-340329500</v>
      </c>
    </row>
    <row r="141" spans="1:13" ht="15" customHeight="1">
      <c r="A141" s="94" t="s">
        <v>291</v>
      </c>
      <c r="E141" s="164"/>
      <c r="G141" s="115"/>
      <c r="H141" s="125"/>
      <c r="I141" s="117"/>
      <c r="J141" s="125"/>
      <c r="K141" s="115"/>
      <c r="L141" s="125"/>
      <c r="M141" s="117"/>
    </row>
    <row r="142" spans="1:13" ht="15" customHeight="1">
      <c r="B142" s="94" t="s">
        <v>304</v>
      </c>
      <c r="E142" s="164">
        <v>40</v>
      </c>
      <c r="G142" s="115">
        <v>-585661186</v>
      </c>
      <c r="H142" s="125"/>
      <c r="I142" s="117">
        <v>0</v>
      </c>
      <c r="J142" s="125"/>
      <c r="K142" s="115">
        <v>0</v>
      </c>
      <c r="L142" s="125"/>
      <c r="M142" s="117">
        <v>0</v>
      </c>
    </row>
    <row r="143" spans="1:13" ht="15" customHeight="1">
      <c r="A143" s="125" t="s">
        <v>292</v>
      </c>
      <c r="B143" s="107"/>
      <c r="C143" s="107"/>
      <c r="D143" s="107"/>
      <c r="E143" s="284">
        <v>30</v>
      </c>
      <c r="F143" s="117"/>
      <c r="G143" s="115">
        <v>11999999999.999996</v>
      </c>
      <c r="H143" s="125"/>
      <c r="I143" s="117">
        <v>0</v>
      </c>
      <c r="J143" s="125"/>
      <c r="K143" s="115">
        <v>12000000000</v>
      </c>
      <c r="L143" s="125"/>
      <c r="M143" s="117">
        <v>0</v>
      </c>
    </row>
    <row r="144" spans="1:13" ht="15" customHeight="1">
      <c r="A144" s="107" t="s">
        <v>182</v>
      </c>
      <c r="B144" s="107"/>
      <c r="C144" s="107"/>
      <c r="D144" s="107"/>
      <c r="E144" s="284">
        <v>30</v>
      </c>
      <c r="F144" s="117"/>
      <c r="G144" s="234">
        <v>-5000000000</v>
      </c>
      <c r="H144" s="125"/>
      <c r="I144" s="264">
        <v>-13055000000</v>
      </c>
      <c r="J144" s="125"/>
      <c r="K144" s="234">
        <v>-2000000000</v>
      </c>
      <c r="L144" s="125"/>
      <c r="M144" s="264">
        <v>-3500000000</v>
      </c>
    </row>
    <row r="145" spans="1:13" ht="15" customHeight="1">
      <c r="A145" s="107" t="s">
        <v>317</v>
      </c>
      <c r="E145" s="284"/>
      <c r="F145" s="117"/>
      <c r="G145" s="115">
        <v>0</v>
      </c>
      <c r="H145" s="125"/>
      <c r="I145" s="117">
        <v>-16721651</v>
      </c>
      <c r="J145" s="125"/>
      <c r="K145" s="115">
        <v>0</v>
      </c>
      <c r="L145" s="125"/>
      <c r="M145" s="117">
        <v>0</v>
      </c>
    </row>
    <row r="146" spans="1:13" ht="15" customHeight="1">
      <c r="A146" s="94" t="s">
        <v>293</v>
      </c>
      <c r="E146" s="225"/>
      <c r="F146" s="226"/>
      <c r="G146" s="227"/>
      <c r="H146" s="257"/>
      <c r="I146" s="259"/>
      <c r="J146" s="224"/>
      <c r="K146" s="227"/>
      <c r="L146" s="224"/>
      <c r="M146" s="259"/>
    </row>
    <row r="147" spans="1:13" ht="15" customHeight="1">
      <c r="B147" s="94" t="s">
        <v>294</v>
      </c>
      <c r="E147" s="284">
        <v>19</v>
      </c>
      <c r="F147" s="226"/>
      <c r="G147" s="227">
        <v>291457500</v>
      </c>
      <c r="H147" s="257"/>
      <c r="I147" s="259">
        <v>0</v>
      </c>
      <c r="J147" s="224"/>
      <c r="K147" s="227">
        <v>0</v>
      </c>
      <c r="L147" s="224"/>
      <c r="M147" s="259">
        <v>0</v>
      </c>
    </row>
    <row r="148" spans="1:13" ht="15" customHeight="1">
      <c r="A148" s="94" t="s">
        <v>145</v>
      </c>
      <c r="E148" s="164">
        <v>39</v>
      </c>
      <c r="G148" s="115">
        <v>-3383675240</v>
      </c>
      <c r="H148" s="125"/>
      <c r="I148" s="117">
        <v>-4229594051</v>
      </c>
      <c r="J148" s="125"/>
      <c r="K148" s="115">
        <v>-3383675240</v>
      </c>
      <c r="L148" s="125"/>
      <c r="M148" s="117">
        <v>-4229594051</v>
      </c>
    </row>
    <row r="149" spans="1:13" ht="15" customHeight="1">
      <c r="A149" s="94" t="s">
        <v>316</v>
      </c>
      <c r="G149" s="227">
        <v>-140217617</v>
      </c>
      <c r="H149" s="257"/>
      <c r="I149" s="259">
        <v>-489705987</v>
      </c>
      <c r="J149" s="224"/>
      <c r="K149" s="227">
        <v>0</v>
      </c>
      <c r="L149" s="224"/>
      <c r="M149" s="259">
        <v>0</v>
      </c>
    </row>
    <row r="150" spans="1:13" ht="15" customHeight="1">
      <c r="A150" s="94" t="s">
        <v>68</v>
      </c>
      <c r="E150" s="126"/>
      <c r="G150" s="115">
        <v>-3838689872</v>
      </c>
      <c r="H150" s="116"/>
      <c r="I150" s="117">
        <v>-4037115845</v>
      </c>
      <c r="J150" s="116"/>
      <c r="K150" s="115">
        <v>-2189978101</v>
      </c>
      <c r="L150" s="116"/>
      <c r="M150" s="117">
        <v>-1761010690</v>
      </c>
    </row>
    <row r="151" spans="1:13" ht="15" customHeight="1">
      <c r="A151" s="94" t="s">
        <v>315</v>
      </c>
      <c r="E151" s="126"/>
      <c r="G151" s="350">
        <v>-68848880</v>
      </c>
      <c r="H151" s="116"/>
      <c r="I151" s="351">
        <v>-66959824</v>
      </c>
      <c r="J151" s="116"/>
      <c r="K151" s="350">
        <v>-8252130</v>
      </c>
      <c r="L151" s="116"/>
      <c r="M151" s="351">
        <v>-41204324</v>
      </c>
    </row>
    <row r="152" spans="1:13" ht="15" customHeight="1">
      <c r="E152" s="126"/>
      <c r="G152" s="115"/>
      <c r="H152" s="116"/>
      <c r="I152" s="117"/>
      <c r="J152" s="116"/>
      <c r="K152" s="115"/>
      <c r="L152" s="116"/>
      <c r="M152" s="117"/>
    </row>
    <row r="153" spans="1:13" ht="15" customHeight="1">
      <c r="A153" s="94" t="s">
        <v>183</v>
      </c>
      <c r="E153" s="126"/>
      <c r="G153" s="120">
        <f>SUM(G132:G152)</f>
        <v>11601456444.999996</v>
      </c>
      <c r="H153" s="116"/>
      <c r="I153" s="121">
        <f>SUM(I132:I152)</f>
        <v>-2791070874</v>
      </c>
      <c r="J153" s="116"/>
      <c r="K153" s="118">
        <f>SUM(K132:K152)</f>
        <v>10560352038</v>
      </c>
      <c r="L153" s="116"/>
      <c r="M153" s="119">
        <f>SUM(M132:M152)</f>
        <v>2271835660</v>
      </c>
    </row>
    <row r="154" spans="1:13" ht="15" customHeight="1">
      <c r="H154" s="113"/>
      <c r="J154" s="96"/>
      <c r="L154" s="96"/>
    </row>
    <row r="155" spans="1:13" ht="15" customHeight="1">
      <c r="A155" s="257"/>
      <c r="B155" s="107"/>
      <c r="C155" s="107"/>
      <c r="D155" s="107"/>
      <c r="E155" s="258"/>
      <c r="F155" s="259"/>
      <c r="G155" s="259"/>
      <c r="H155" s="257"/>
      <c r="I155" s="259"/>
      <c r="J155" s="257"/>
      <c r="K155" s="259"/>
      <c r="L155" s="257"/>
      <c r="M155" s="259"/>
    </row>
    <row r="156" spans="1:13" ht="15" customHeight="1">
      <c r="H156" s="113"/>
      <c r="J156" s="96"/>
      <c r="L156" s="96"/>
    </row>
    <row r="157" spans="1:13" ht="15" customHeight="1">
      <c r="H157" s="113"/>
      <c r="J157" s="96"/>
      <c r="L157" s="96"/>
    </row>
    <row r="158" spans="1:13" ht="15" customHeight="1">
      <c r="H158" s="113"/>
      <c r="J158" s="96"/>
      <c r="L158" s="96"/>
    </row>
    <row r="159" spans="1:13" ht="15" customHeight="1">
      <c r="H159" s="113"/>
      <c r="J159" s="96"/>
      <c r="L159" s="96"/>
    </row>
    <row r="160" spans="1:13" ht="15" customHeight="1">
      <c r="H160" s="113"/>
      <c r="J160" s="96"/>
      <c r="L160" s="96"/>
    </row>
    <row r="161" spans="8:12" ht="15" customHeight="1">
      <c r="H161" s="113"/>
      <c r="J161" s="96"/>
      <c r="L161" s="96"/>
    </row>
    <row r="162" spans="8:12" ht="15" customHeight="1">
      <c r="H162" s="113"/>
      <c r="J162" s="96"/>
      <c r="L162" s="96"/>
    </row>
    <row r="163" spans="8:12" ht="15" customHeight="1">
      <c r="H163" s="113"/>
      <c r="J163" s="96"/>
      <c r="L163" s="96"/>
    </row>
    <row r="164" spans="8:12" ht="15" customHeight="1">
      <c r="H164" s="113"/>
      <c r="J164" s="96"/>
      <c r="L164" s="96"/>
    </row>
    <row r="165" spans="8:12" ht="15" customHeight="1">
      <c r="H165" s="113"/>
      <c r="J165" s="96"/>
      <c r="L165" s="96"/>
    </row>
    <row r="166" spans="8:12" ht="15" customHeight="1">
      <c r="H166" s="113"/>
      <c r="J166" s="96"/>
      <c r="L166" s="96"/>
    </row>
    <row r="167" spans="8:12" ht="15" customHeight="1">
      <c r="H167" s="113"/>
      <c r="J167" s="96"/>
      <c r="L167" s="96"/>
    </row>
    <row r="168" spans="8:12" ht="15" customHeight="1">
      <c r="H168" s="113"/>
      <c r="J168" s="96"/>
      <c r="L168" s="96"/>
    </row>
    <row r="169" spans="8:12" ht="15" customHeight="1">
      <c r="H169" s="113"/>
      <c r="J169" s="96"/>
      <c r="L169" s="96"/>
    </row>
    <row r="170" spans="8:12" ht="15" customHeight="1">
      <c r="H170" s="113"/>
      <c r="J170" s="96"/>
      <c r="L170" s="96"/>
    </row>
    <row r="171" spans="8:12" ht="15" customHeight="1">
      <c r="H171" s="113"/>
      <c r="J171" s="96"/>
      <c r="L171" s="96"/>
    </row>
    <row r="172" spans="8:12" ht="15" customHeight="1">
      <c r="H172" s="113"/>
      <c r="J172" s="96"/>
      <c r="L172" s="96"/>
    </row>
    <row r="173" spans="8:12" ht="15" customHeight="1">
      <c r="H173" s="113"/>
      <c r="J173" s="96"/>
      <c r="L173" s="96"/>
    </row>
    <row r="174" spans="8:12" ht="15" customHeight="1">
      <c r="H174" s="113"/>
      <c r="J174" s="96"/>
      <c r="L174" s="96"/>
    </row>
    <row r="175" spans="8:12" ht="15" customHeight="1">
      <c r="H175" s="113"/>
      <c r="J175" s="96"/>
      <c r="L175" s="96"/>
    </row>
    <row r="176" spans="8:12" ht="15" customHeight="1">
      <c r="H176" s="113"/>
      <c r="J176" s="96"/>
      <c r="L176" s="96"/>
    </row>
    <row r="177" spans="1:13" ht="15" customHeight="1">
      <c r="H177" s="113"/>
      <c r="J177" s="96"/>
      <c r="L177" s="96"/>
    </row>
    <row r="178" spans="1:13" ht="15" customHeight="1">
      <c r="H178" s="113"/>
      <c r="J178" s="96"/>
      <c r="L178" s="96"/>
    </row>
    <row r="179" spans="1:13" ht="15" customHeight="1">
      <c r="H179" s="113"/>
      <c r="J179" s="96"/>
      <c r="L179" s="96"/>
    </row>
    <row r="180" spans="1:13" ht="2.1" customHeight="1">
      <c r="H180" s="113"/>
      <c r="J180" s="96"/>
      <c r="L180" s="96"/>
    </row>
    <row r="181" spans="1:13" ht="21.9" customHeight="1">
      <c r="A181" s="377" t="str">
        <f>+A59</f>
        <v>The notes to the consolidated and separate financial statements on pages 16 to 109 are on integral part of these financial statements.</v>
      </c>
      <c r="B181" s="377"/>
      <c r="C181" s="377"/>
      <c r="D181" s="377"/>
      <c r="E181" s="377"/>
      <c r="F181" s="377"/>
      <c r="G181" s="377"/>
      <c r="H181" s="377"/>
      <c r="I181" s="377"/>
      <c r="J181" s="377"/>
      <c r="K181" s="377"/>
      <c r="L181" s="377"/>
      <c r="M181" s="377"/>
    </row>
    <row r="182" spans="1:13" s="347" customFormat="1" ht="16.5" customHeight="1">
      <c r="A182" s="317" t="str">
        <f>+A1</f>
        <v>Global Power Synergy Public Company Limited</v>
      </c>
      <c r="B182" s="317"/>
      <c r="C182" s="317"/>
      <c r="D182" s="317"/>
      <c r="E182" s="327"/>
      <c r="F182" s="327"/>
      <c r="G182" s="328"/>
      <c r="H182" s="329"/>
      <c r="I182" s="330"/>
      <c r="J182" s="331"/>
      <c r="K182" s="328"/>
      <c r="L182" s="332"/>
      <c r="M182" s="330"/>
    </row>
    <row r="183" spans="1:13" s="347" customFormat="1" ht="16.5" customHeight="1">
      <c r="A183" s="317" t="str">
        <f>+A2</f>
        <v>Statement of Cash Flows</v>
      </c>
      <c r="B183" s="317"/>
      <c r="C183" s="317"/>
      <c r="D183" s="317"/>
      <c r="E183" s="327"/>
      <c r="F183" s="327"/>
      <c r="G183" s="328"/>
      <c r="H183" s="329"/>
      <c r="I183" s="330"/>
      <c r="J183" s="331"/>
      <c r="K183" s="328"/>
      <c r="L183" s="332"/>
      <c r="M183" s="330"/>
    </row>
    <row r="184" spans="1:13" s="347" customFormat="1" ht="16.5" customHeight="1">
      <c r="A184" s="333" t="str">
        <f>+A3</f>
        <v>For the year ended 31 December 2022</v>
      </c>
      <c r="B184" s="333"/>
      <c r="C184" s="333"/>
      <c r="D184" s="333"/>
      <c r="E184" s="334"/>
      <c r="F184" s="334"/>
      <c r="G184" s="335"/>
      <c r="H184" s="336"/>
      <c r="I184" s="337"/>
      <c r="J184" s="338"/>
      <c r="K184" s="335"/>
      <c r="L184" s="339"/>
      <c r="M184" s="337"/>
    </row>
    <row r="185" spans="1:13" ht="16.5" customHeight="1"/>
    <row r="186" spans="1:13" ht="16.5" customHeight="1"/>
    <row r="187" spans="1:13" ht="16.5" customHeight="1">
      <c r="G187" s="374" t="s">
        <v>2</v>
      </c>
      <c r="H187" s="374"/>
      <c r="I187" s="374"/>
      <c r="J187" s="281"/>
      <c r="K187" s="374" t="s">
        <v>57</v>
      </c>
      <c r="L187" s="374"/>
      <c r="M187" s="374"/>
    </row>
    <row r="188" spans="1:13" ht="15.6" customHeight="1">
      <c r="A188" s="94" t="s">
        <v>1</v>
      </c>
      <c r="E188" s="99"/>
      <c r="F188" s="99"/>
      <c r="G188" s="375" t="s">
        <v>158</v>
      </c>
      <c r="H188" s="375"/>
      <c r="I188" s="375"/>
      <c r="J188" s="101"/>
      <c r="K188" s="375" t="s">
        <v>158</v>
      </c>
      <c r="L188" s="375"/>
      <c r="M188" s="375"/>
    </row>
    <row r="189" spans="1:13" ht="15.6" customHeight="1">
      <c r="E189" s="99"/>
      <c r="F189" s="99"/>
      <c r="G189" s="26">
        <v>2022</v>
      </c>
      <c r="H189" s="12"/>
      <c r="I189" s="140">
        <v>2021</v>
      </c>
      <c r="J189" s="13"/>
      <c r="K189" s="26">
        <v>2022</v>
      </c>
      <c r="L189" s="12"/>
      <c r="M189" s="140">
        <v>2021</v>
      </c>
    </row>
    <row r="190" spans="1:13" ht="15.6" customHeight="1">
      <c r="E190" s="99"/>
      <c r="F190" s="99"/>
      <c r="G190" s="100" t="s">
        <v>157</v>
      </c>
      <c r="H190" s="263"/>
      <c r="I190" s="154" t="s">
        <v>157</v>
      </c>
      <c r="J190" s="101"/>
      <c r="K190" s="100" t="s">
        <v>157</v>
      </c>
      <c r="L190" s="103"/>
      <c r="M190" s="154" t="s">
        <v>157</v>
      </c>
    </row>
    <row r="191" spans="1:13" ht="15.6" customHeight="1">
      <c r="G191" s="104"/>
      <c r="H191" s="113"/>
      <c r="J191" s="96"/>
      <c r="K191" s="104"/>
      <c r="L191" s="96"/>
    </row>
    <row r="192" spans="1:13" ht="16.5" customHeight="1">
      <c r="A192" s="88" t="s">
        <v>152</v>
      </c>
      <c r="B192" s="88"/>
      <c r="G192" s="111">
        <f>SUM(G56,G93,G153)</f>
        <v>947159492.99999619</v>
      </c>
      <c r="H192" s="65"/>
      <c r="I192" s="65">
        <f>SUM(I56,I93,I153)</f>
        <v>-6224827021</v>
      </c>
      <c r="J192" s="112"/>
      <c r="K192" s="111">
        <f>SUM(K56,K93,K153)</f>
        <v>8602350195</v>
      </c>
      <c r="L192" s="112"/>
      <c r="M192" s="65">
        <f>SUM(M56,M93,M153)</f>
        <v>-7192240916</v>
      </c>
    </row>
    <row r="193" spans="1:18" ht="16.5" customHeight="1">
      <c r="A193" s="94" t="s">
        <v>231</v>
      </c>
      <c r="G193" s="108">
        <v>-503711160</v>
      </c>
      <c r="I193" s="114">
        <v>59314790</v>
      </c>
      <c r="J193" s="97"/>
      <c r="K193" s="108">
        <v>-46026385</v>
      </c>
      <c r="M193" s="114">
        <v>22657037</v>
      </c>
    </row>
    <row r="194" spans="1:18" ht="16.5" customHeight="1">
      <c r="A194" s="107" t="s">
        <v>240</v>
      </c>
      <c r="B194" s="107"/>
      <c r="C194" s="107"/>
      <c r="D194" s="107"/>
      <c r="G194" s="115">
        <v>0</v>
      </c>
      <c r="H194" s="229"/>
      <c r="I194" s="114">
        <v>-330839784</v>
      </c>
      <c r="J194" s="228"/>
      <c r="K194" s="115">
        <v>0</v>
      </c>
      <c r="L194" s="228"/>
      <c r="M194" s="264">
        <v>0</v>
      </c>
    </row>
    <row r="195" spans="1:18" ht="16.5" customHeight="1">
      <c r="A195" s="94" t="s">
        <v>168</v>
      </c>
      <c r="E195" s="94"/>
      <c r="F195" s="94"/>
      <c r="G195" s="122">
        <v>13792539186</v>
      </c>
      <c r="H195" s="65"/>
      <c r="I195" s="155">
        <v>20288891201</v>
      </c>
      <c r="J195" s="112"/>
      <c r="K195" s="122">
        <v>3485599007</v>
      </c>
      <c r="L195" s="112"/>
      <c r="M195" s="155">
        <v>10655182886</v>
      </c>
    </row>
    <row r="196" spans="1:18" ht="16.5" customHeight="1">
      <c r="G196" s="111"/>
      <c r="H196" s="65"/>
      <c r="I196" s="65"/>
      <c r="J196" s="112"/>
      <c r="K196" s="111"/>
      <c r="L196" s="112"/>
      <c r="M196" s="65"/>
    </row>
    <row r="197" spans="1:18" ht="16.5" customHeight="1" thickBot="1">
      <c r="A197" s="94" t="s">
        <v>169</v>
      </c>
      <c r="G197" s="127">
        <f>SUM(G192:G196)</f>
        <v>14235987518.999996</v>
      </c>
      <c r="H197" s="65"/>
      <c r="I197" s="156">
        <f>SUM(I192:I196)</f>
        <v>13792539186</v>
      </c>
      <c r="J197" s="112"/>
      <c r="K197" s="127">
        <f>SUM(K192:K196)</f>
        <v>12041922817</v>
      </c>
      <c r="L197" s="112"/>
      <c r="M197" s="156">
        <f>SUM(M192:M196)</f>
        <v>3485599007</v>
      </c>
      <c r="O197" s="352"/>
      <c r="P197" s="352"/>
      <c r="Q197" s="352"/>
      <c r="R197" s="352"/>
    </row>
    <row r="198" spans="1:18" ht="16.5" customHeight="1" thickTop="1">
      <c r="G198" s="111"/>
      <c r="H198" s="65"/>
      <c r="I198" s="65"/>
      <c r="J198" s="112"/>
      <c r="K198" s="111"/>
      <c r="L198" s="112"/>
      <c r="M198" s="65"/>
    </row>
    <row r="199" spans="1:18" ht="16.5" customHeight="1">
      <c r="G199" s="111"/>
      <c r="H199" s="65"/>
      <c r="I199" s="65"/>
      <c r="J199" s="112"/>
      <c r="K199" s="111"/>
      <c r="L199" s="112"/>
      <c r="M199" s="65"/>
    </row>
    <row r="200" spans="1:18" ht="16.5" customHeight="1">
      <c r="A200" s="88" t="s">
        <v>232</v>
      </c>
      <c r="G200" s="104"/>
      <c r="H200" s="113"/>
      <c r="J200" s="96"/>
      <c r="K200" s="104"/>
      <c r="L200" s="96"/>
    </row>
    <row r="201" spans="1:18" ht="16.5" customHeight="1">
      <c r="G201" s="111"/>
      <c r="H201" s="65"/>
      <c r="I201" s="65"/>
      <c r="J201" s="112"/>
      <c r="K201" s="111"/>
      <c r="L201" s="112"/>
      <c r="M201" s="65"/>
    </row>
    <row r="202" spans="1:18" ht="16.5" customHeight="1">
      <c r="A202" s="94" t="s">
        <v>140</v>
      </c>
      <c r="G202" s="104">
        <v>-1919901097</v>
      </c>
      <c r="H202" s="113"/>
      <c r="I202" s="113">
        <v>-231673105</v>
      </c>
      <c r="J202" s="96"/>
      <c r="K202" s="104">
        <v>-221401662</v>
      </c>
      <c r="L202" s="96"/>
      <c r="M202" s="113">
        <v>-149762604</v>
      </c>
    </row>
    <row r="203" spans="1:18" ht="16.5" customHeight="1">
      <c r="A203" s="94" t="s">
        <v>244</v>
      </c>
      <c r="G203" s="104">
        <v>106741513.89999999</v>
      </c>
      <c r="H203" s="113"/>
      <c r="I203" s="113">
        <v>15847180</v>
      </c>
      <c r="J203" s="96"/>
      <c r="K203" s="104">
        <v>106741514</v>
      </c>
      <c r="L203" s="96"/>
      <c r="M203" s="113">
        <v>15847180</v>
      </c>
    </row>
    <row r="204" spans="1:18" ht="16.5" customHeight="1">
      <c r="A204" s="94" t="s">
        <v>295</v>
      </c>
      <c r="G204" s="104">
        <v>0</v>
      </c>
      <c r="H204" s="113"/>
      <c r="I204" s="113">
        <v>0</v>
      </c>
      <c r="J204" s="96"/>
      <c r="K204" s="104">
        <v>162620000</v>
      </c>
      <c r="L204" s="96"/>
      <c r="M204" s="113">
        <v>0</v>
      </c>
    </row>
    <row r="205" spans="1:18" ht="16.5" customHeight="1">
      <c r="A205" s="94" t="s">
        <v>296</v>
      </c>
      <c r="G205" s="104">
        <v>0</v>
      </c>
      <c r="H205" s="113"/>
      <c r="I205" s="113">
        <v>0</v>
      </c>
      <c r="J205" s="96"/>
      <c r="K205" s="104">
        <v>0</v>
      </c>
      <c r="L205" s="96"/>
      <c r="M205" s="113">
        <v>-192517564</v>
      </c>
    </row>
    <row r="206" spans="1:18" ht="16.5" customHeight="1">
      <c r="A206" s="94" t="s">
        <v>297</v>
      </c>
      <c r="G206" s="104">
        <v>-14700001</v>
      </c>
      <c r="H206" s="113"/>
      <c r="I206" s="113">
        <v>-31733336</v>
      </c>
      <c r="J206" s="96"/>
      <c r="K206" s="104">
        <v>-14700001</v>
      </c>
      <c r="L206" s="96"/>
      <c r="M206" s="113">
        <v>-31733336</v>
      </c>
    </row>
    <row r="207" spans="1:18" ht="16.5" customHeight="1">
      <c r="A207" s="94" t="s">
        <v>184</v>
      </c>
      <c r="G207" s="234">
        <v>0</v>
      </c>
      <c r="H207" s="264"/>
      <c r="I207" s="264">
        <v>-184967856</v>
      </c>
      <c r="J207" s="96"/>
      <c r="K207" s="234">
        <v>0</v>
      </c>
      <c r="L207" s="96"/>
      <c r="M207" s="264">
        <v>0</v>
      </c>
    </row>
    <row r="208" spans="1:18" ht="16.5" customHeight="1">
      <c r="A208" s="94" t="s">
        <v>233</v>
      </c>
      <c r="G208" s="104">
        <v>-17839792</v>
      </c>
      <c r="H208" s="113"/>
      <c r="I208" s="113">
        <v>106192313</v>
      </c>
      <c r="J208" s="96"/>
      <c r="K208" s="104">
        <v>1354796</v>
      </c>
      <c r="L208" s="96"/>
      <c r="M208" s="113">
        <v>61626717</v>
      </c>
    </row>
    <row r="209" spans="1:13" ht="16.5" customHeight="1">
      <c r="A209" s="94" t="s">
        <v>217</v>
      </c>
      <c r="G209" s="104">
        <v>100568442</v>
      </c>
      <c r="H209" s="113"/>
      <c r="I209" s="113">
        <v>110561</v>
      </c>
      <c r="J209" s="96"/>
      <c r="K209" s="104">
        <v>100508442</v>
      </c>
      <c r="L209" s="96"/>
      <c r="M209" s="113">
        <v>110561</v>
      </c>
    </row>
    <row r="210" spans="1:13" ht="16.5" customHeight="1">
      <c r="H210" s="113"/>
      <c r="J210" s="96"/>
      <c r="L210" s="96"/>
    </row>
    <row r="211" spans="1:13" ht="16.5" customHeight="1">
      <c r="H211" s="113"/>
      <c r="J211" s="96"/>
      <c r="L211" s="96"/>
    </row>
    <row r="212" spans="1:13" ht="16.5" customHeight="1">
      <c r="H212" s="113"/>
      <c r="J212" s="96"/>
      <c r="L212" s="96"/>
    </row>
    <row r="213" spans="1:13" ht="16.5" customHeight="1">
      <c r="H213" s="113"/>
      <c r="J213" s="96"/>
      <c r="L213" s="96"/>
    </row>
    <row r="214" spans="1:13" ht="16.5" customHeight="1">
      <c r="H214" s="113"/>
      <c r="J214" s="96"/>
      <c r="L214" s="96"/>
    </row>
    <row r="215" spans="1:13" ht="16.5" customHeight="1">
      <c r="H215" s="113"/>
      <c r="J215" s="96"/>
      <c r="L215" s="96"/>
    </row>
    <row r="216" spans="1:13" ht="16.5" customHeight="1">
      <c r="H216" s="113"/>
      <c r="J216" s="96"/>
      <c r="L216" s="96"/>
    </row>
    <row r="217" spans="1:13" ht="16.5" customHeight="1">
      <c r="H217" s="113"/>
      <c r="J217" s="96"/>
      <c r="L217" s="96"/>
    </row>
    <row r="218" spans="1:13" ht="16.5" customHeight="1">
      <c r="H218" s="113"/>
      <c r="J218" s="96"/>
      <c r="L218" s="96"/>
    </row>
    <row r="219" spans="1:13" ht="16.5" customHeight="1">
      <c r="H219" s="113"/>
      <c r="J219" s="96"/>
      <c r="L219" s="96"/>
    </row>
    <row r="220" spans="1:13" ht="16.5" customHeight="1">
      <c r="H220" s="113"/>
      <c r="J220" s="96"/>
      <c r="L220" s="96"/>
    </row>
    <row r="221" spans="1:13" ht="16.5" customHeight="1">
      <c r="H221" s="113"/>
      <c r="J221" s="96"/>
      <c r="L221" s="96"/>
    </row>
    <row r="222" spans="1:13" ht="16.5" customHeight="1">
      <c r="H222" s="113"/>
      <c r="J222" s="96"/>
      <c r="L222" s="96"/>
    </row>
    <row r="223" spans="1:13" ht="16.5" customHeight="1">
      <c r="H223" s="113"/>
      <c r="J223" s="96"/>
      <c r="L223" s="96"/>
    </row>
    <row r="224" spans="1:13" ht="16.5" customHeight="1">
      <c r="H224" s="113"/>
      <c r="J224" s="96"/>
      <c r="L224" s="96"/>
    </row>
    <row r="225" spans="1:13" ht="16.5" customHeight="1">
      <c r="H225" s="113"/>
      <c r="J225" s="96"/>
      <c r="L225" s="96"/>
    </row>
    <row r="226" spans="1:13" ht="16.5" customHeight="1">
      <c r="H226" s="113"/>
      <c r="J226" s="96"/>
      <c r="L226" s="96"/>
    </row>
    <row r="227" spans="1:13" ht="16.5" customHeight="1">
      <c r="H227" s="113"/>
      <c r="J227" s="96"/>
      <c r="L227" s="96"/>
    </row>
    <row r="228" spans="1:13" ht="16.5" customHeight="1">
      <c r="H228" s="113"/>
      <c r="J228" s="96"/>
      <c r="L228" s="96"/>
    </row>
    <row r="229" spans="1:13" ht="16.5" customHeight="1">
      <c r="H229" s="113"/>
      <c r="J229" s="96"/>
      <c r="L229" s="96"/>
    </row>
    <row r="230" spans="1:13" ht="16.5" customHeight="1">
      <c r="H230" s="113"/>
      <c r="J230" s="96"/>
      <c r="L230" s="96"/>
    </row>
    <row r="231" spans="1:13" ht="16.5" customHeight="1">
      <c r="H231" s="113"/>
      <c r="J231" s="96"/>
      <c r="L231" s="96"/>
    </row>
    <row r="232" spans="1:13" ht="16.5" customHeight="1">
      <c r="H232" s="113"/>
      <c r="J232" s="96"/>
      <c r="L232" s="96"/>
    </row>
    <row r="233" spans="1:13" ht="16.5" customHeight="1">
      <c r="H233" s="113"/>
      <c r="J233" s="96"/>
      <c r="L233" s="96"/>
    </row>
    <row r="234" spans="1:13" ht="16.5" customHeight="1">
      <c r="H234" s="113"/>
      <c r="J234" s="96"/>
      <c r="L234" s="96"/>
    </row>
    <row r="235" spans="1:13" ht="16.5" customHeight="1">
      <c r="H235" s="113"/>
      <c r="J235" s="96"/>
      <c r="L235" s="96"/>
    </row>
    <row r="236" spans="1:13" ht="3" customHeight="1">
      <c r="H236" s="113"/>
      <c r="J236" s="96"/>
      <c r="L236" s="96"/>
    </row>
    <row r="237" spans="1:13" ht="21.9" customHeight="1">
      <c r="A237" s="376" t="str">
        <f>A59</f>
        <v>The notes to the consolidated and separate financial statements on pages 16 to 109 are on integral part of these financial statements.</v>
      </c>
      <c r="B237" s="376"/>
      <c r="C237" s="376"/>
      <c r="D237" s="376"/>
      <c r="E237" s="376"/>
      <c r="F237" s="376"/>
      <c r="G237" s="376"/>
      <c r="H237" s="376"/>
      <c r="I237" s="376"/>
      <c r="J237" s="376"/>
      <c r="K237" s="376"/>
      <c r="L237" s="376"/>
      <c r="M237" s="376"/>
    </row>
  </sheetData>
  <mergeCells count="19">
    <mergeCell ref="G6:I6"/>
    <mergeCell ref="G7:I7"/>
    <mergeCell ref="K6:M6"/>
    <mergeCell ref="K7:M7"/>
    <mergeCell ref="G65:I65"/>
    <mergeCell ref="K65:M65"/>
    <mergeCell ref="K187:M187"/>
    <mergeCell ref="G188:I188"/>
    <mergeCell ref="K188:M188"/>
    <mergeCell ref="A59:M59"/>
    <mergeCell ref="A237:M237"/>
    <mergeCell ref="A181:M181"/>
    <mergeCell ref="G66:I66"/>
    <mergeCell ref="K66:M66"/>
    <mergeCell ref="G126:I126"/>
    <mergeCell ref="K126:M126"/>
    <mergeCell ref="G127:I127"/>
    <mergeCell ref="K127:M127"/>
    <mergeCell ref="G187:I187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&amp;R&amp;"Arial,Regular"&amp;P</oddFooter>
  </headerFooter>
  <rowBreaks count="3" manualBreakCount="3">
    <brk id="59" max="16383" man="1"/>
    <brk id="120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</vt:lpstr>
      <vt:lpstr>11</vt:lpstr>
      <vt:lpstr>12-15</vt:lpstr>
      <vt:lpstr>'12-15'!Print_Area</vt:lpstr>
      <vt:lpstr>'5-7'!Print_Area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Nisarat Nuttara</cp:lastModifiedBy>
  <cp:lastPrinted>2023-02-10T06:36:52Z</cp:lastPrinted>
  <dcterms:created xsi:type="dcterms:W3CDTF">2009-01-23T10:19:39Z</dcterms:created>
  <dcterms:modified xsi:type="dcterms:W3CDTF">2023-02-10T06:56:00Z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