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naisra\Desktop\FS SET\"/>
    </mc:Choice>
  </mc:AlternateContent>
  <xr:revisionPtr revIDLastSave="0" documentId="13_ncr:1_{84311331-87AF-4345-90E1-90C348338054}" xr6:coauthVersionLast="47" xr6:coauthVersionMax="47" xr10:uidLastSave="{00000000-0000-0000-0000-000000000000}"/>
  <bookViews>
    <workbookView xWindow="-108" yWindow="-108" windowWidth="23256" windowHeight="12576" tabRatio="800" activeTab="5" xr2:uid="{00000000-000D-0000-FFFF-FFFF00000000}"/>
  </bookViews>
  <sheets>
    <sheet name="SFP 6-7-8" sheetId="1" r:id="rId1"/>
    <sheet name="SI 9" sheetId="8" r:id="rId2"/>
    <sheet name="SCI 10" sheetId="9" r:id="rId3"/>
    <sheet name="CE.Conso 11-12" sheetId="5" r:id="rId4"/>
    <sheet name="CE.Sep 13-14" sheetId="6" r:id="rId5"/>
    <sheet name="CF 15-16" sheetId="7" r:id="rId6"/>
  </sheets>
  <externalReferences>
    <externalReference r:id="rId7"/>
    <externalReference r:id="rId8"/>
  </externalReferences>
  <definedNames>
    <definedName name="\a" localSheetId="2">#REF!</definedName>
    <definedName name="\a" localSheetId="1">#REF!</definedName>
    <definedName name="\a">#REF!</definedName>
    <definedName name="_1600J" localSheetId="2">#REF!</definedName>
    <definedName name="_1600J" localSheetId="1">#REF!</definedName>
    <definedName name="_1600J">#REF!</definedName>
    <definedName name="_2200J" localSheetId="2">#REF!</definedName>
    <definedName name="_2200J" localSheetId="1">#REF!</definedName>
    <definedName name="_2200J">#REF!</definedName>
    <definedName name="_2208J" localSheetId="2">#REF!</definedName>
    <definedName name="_2208J" localSheetId="1">#REF!</definedName>
    <definedName name="_2208J">#REF!</definedName>
    <definedName name="_5000S" localSheetId="2">#REF!</definedName>
    <definedName name="_5000S" localSheetId="1">#REF!</definedName>
    <definedName name="_5000S">#REF!</definedName>
    <definedName name="_5000SR" localSheetId="2">#REF!</definedName>
    <definedName name="_5000SR" localSheetId="1">#REF!</definedName>
    <definedName name="_5000SR">#REF!</definedName>
    <definedName name="_5200B" localSheetId="2">#REF!</definedName>
    <definedName name="_5200B" localSheetId="1">#REF!</definedName>
    <definedName name="_5200B">#REF!</definedName>
    <definedName name="_6200B" localSheetId="2">#REF!</definedName>
    <definedName name="_6200B" localSheetId="1">#REF!</definedName>
    <definedName name="_6200B">#REF!</definedName>
    <definedName name="_7000F" localSheetId="2">#REF!</definedName>
    <definedName name="_7000F" localSheetId="1">#REF!</definedName>
    <definedName name="_7000F">#REF!</definedName>
    <definedName name="_NRV2" hidden="1">{#N/A,#N/A,FALSE,"Aging Summary";#N/A,#N/A,FALSE,"Ratio Analysis";#N/A,#N/A,FALSE,"Test 120 Day Accts";#N/A,#N/A,FALSE,"Tickmarks"}</definedName>
    <definedName name="Accrued_expenses_and_other_liabilities" localSheetId="2">#REF!</definedName>
    <definedName name="Accrued_expenses_and_other_liabilities" localSheetId="1">#REF!</definedName>
    <definedName name="Accrued_expenses_and_other_liabilities">#REF!</definedName>
    <definedName name="Additional_paid_in_capital" localSheetId="2">#REF!</definedName>
    <definedName name="Additional_paid_in_capital" localSheetId="1">#REF!</definedName>
    <definedName name="Additional_paid_in_capital">#REF!</definedName>
    <definedName name="ALL" localSheetId="2">#REF!</definedName>
    <definedName name="ALL" localSheetId="1">#REF!</definedName>
    <definedName name="ALL">#REF!</definedName>
    <definedName name="ARA_Threshold" localSheetId="2">#REF!</definedName>
    <definedName name="ARA_Threshold" localSheetId="1">#REF!</definedName>
    <definedName name="ARA_Threshold">#REF!</definedName>
    <definedName name="ARP_Threshold" localSheetId="2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2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 localSheetId="2">#REF!</definedName>
    <definedName name="Cash_and_cash_equivalents" localSheetId="1">#REF!</definedName>
    <definedName name="Cash_and_cash_equivalents">#REF!</definedName>
    <definedName name="Cash_and_securities_segregated" localSheetId="2">#REF!</definedName>
    <definedName name="Cash_and_securities_segregated" localSheetId="1">#REF!</definedName>
    <definedName name="Cash_and_securities_segregated">#REF!</definedName>
    <definedName name="CashFlow" hidden="1">{#N/A,#N/A,FALSE,"Aging Summary";#N/A,#N/A,FALSE,"Ratio Analysis";#N/A,#N/A,FALSE,"Test 120 Day Accts";#N/A,#N/A,FALSE,"Tickmarks"}</definedName>
    <definedName name="CF_Accrued_expenses" localSheetId="2">'[1]CF Worksheet '!#REF!</definedName>
    <definedName name="CF_Accrued_expenses" localSheetId="1">'[1]CF Worksheet '!#REF!</definedName>
    <definedName name="CF_Accrued_expenses">'[1]CF Worksheet '!#REF!</definedName>
    <definedName name="CF_cash_and_securities_segregated" localSheetId="2">'[1]CF Worksheet '!#REF!</definedName>
    <definedName name="CF_cash_and_securities_segregated" localSheetId="1">'[1]CF Worksheet '!#REF!</definedName>
    <definedName name="CF_cash_and_securities_segregated">'[1]CF Worksheet '!#REF!</definedName>
    <definedName name="CF_Forex_translation_adsjustment" localSheetId="2">'[1]CF Worksheet '!#REF!</definedName>
    <definedName name="CF_Forex_translation_adsjustment" localSheetId="1">'[1]CF Worksheet '!#REF!</definedName>
    <definedName name="CF_Forex_translation_adsjustment">'[1]CF Worksheet '!#REF!</definedName>
    <definedName name="CF_Income_taxes_payable" localSheetId="2">'[1]CF Worksheet '!#REF!</definedName>
    <definedName name="CF_Income_taxes_payable" localSheetId="1">'[1]CF Worksheet '!#REF!</definedName>
    <definedName name="CF_Income_taxes_payable">'[1]CF Worksheet '!#REF!</definedName>
    <definedName name="CF_Memeberships_in_exchanges" localSheetId="2">'[1]CF Worksheet '!#REF!</definedName>
    <definedName name="CF_Memeberships_in_exchanges" localSheetId="1">'[1]CF Worksheet '!#REF!</definedName>
    <definedName name="CF_Memeberships_in_exchanges">'[1]CF Worksheet '!#REF!</definedName>
    <definedName name="CF_Other_assets" localSheetId="2">'[1]CF Worksheet '!#REF!</definedName>
    <definedName name="CF_Other_assets" localSheetId="1">'[1]CF Worksheet '!#REF!</definedName>
    <definedName name="CF_Other_assets">'[1]CF Worksheet '!#REF!</definedName>
    <definedName name="CF_Payable_to_brokers_dealers" localSheetId="2">'[1]CF Worksheet '!#REF!</definedName>
    <definedName name="CF_Payable_to_brokers_dealers" localSheetId="1">'[1]CF Worksheet '!#REF!</definedName>
    <definedName name="CF_Payable_to_brokers_dealers">'[1]CF Worksheet '!#REF!</definedName>
    <definedName name="CF_payable_to_customers" localSheetId="2">'[1]CF Worksheet '!#REF!</definedName>
    <definedName name="CF_payable_to_customers" localSheetId="1">'[1]CF Worksheet '!#REF!</definedName>
    <definedName name="CF_payable_to_customers">'[1]CF Worksheet '!#REF!</definedName>
    <definedName name="CF_Pension_liability_adjustment" localSheetId="2">'[1]CF Worksheet '!#REF!</definedName>
    <definedName name="CF_Pension_liability_adjustment" localSheetId="1">'[1]CF Worksheet '!#REF!</definedName>
    <definedName name="CF_Pension_liability_adjustment">'[1]CF Worksheet '!#REF!</definedName>
    <definedName name="CF_receivable_from_customers" localSheetId="2">'[1]CF Worksheet '!#REF!</definedName>
    <definedName name="CF_receivable_from_customers" localSheetId="1">'[1]CF Worksheet '!#REF!</definedName>
    <definedName name="CF_receivable_from_customers">'[1]CF Worksheet '!#REF!</definedName>
    <definedName name="CF_Securities_borrowed" localSheetId="2">'[1]CF Worksheet '!#REF!</definedName>
    <definedName name="CF_Securities_borrowed" localSheetId="1">'[1]CF Worksheet '!#REF!</definedName>
    <definedName name="CF_Securities_borrowed">'[1]CF Worksheet '!#REF!</definedName>
    <definedName name="CF_securities_owned" localSheetId="2">'[1]CF Worksheet '!#REF!</definedName>
    <definedName name="CF_securities_owned" localSheetId="1">'[1]CF Worksheet '!#REF!</definedName>
    <definedName name="CF_securities_owned">'[1]CF Worksheet '!#REF!</definedName>
    <definedName name="CF_securities_sold_not_purchased" localSheetId="2">'[1]CF Worksheet '!#REF!</definedName>
    <definedName name="CF_securities_sold_not_purchased" localSheetId="1">'[1]CF Worksheet '!#REF!</definedName>
    <definedName name="CF_securities_sold_not_purchased">'[1]CF Worksheet '!#REF!</definedName>
    <definedName name="Closing_retained_earnings" localSheetId="2">#REF!</definedName>
    <definedName name="Closing_retained_earnings" localSheetId="1">#REF!</definedName>
    <definedName name="Closing_retained_earnings">#REF!</definedName>
    <definedName name="Common_Stock" localSheetId="2">#REF!</definedName>
    <definedName name="Common_Stock" localSheetId="1">#REF!</definedName>
    <definedName name="Common_Stock">#REF!</definedName>
    <definedName name="COS" localSheetId="2">#REF!</definedName>
    <definedName name="COS" localSheetId="1">#REF!</definedName>
    <definedName name="COS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Assets" localSheetId="2">#REF!</definedName>
    <definedName name="CY_Assets" localSheetId="1">#REF!</definedName>
    <definedName name="CY_Assets">#REF!</definedName>
    <definedName name="CY_Cash" localSheetId="2">#REF!</definedName>
    <definedName name="CY_Cash" localSheetId="1">#REF!</definedName>
    <definedName name="CY_Cash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osits" localSheetId="2">#REF!</definedName>
    <definedName name="CY_Deposits" localSheetId="1">#REF!</definedName>
    <definedName name="CY_Deposits">#REF!</definedName>
    <definedName name="CY_Equity" localSheetId="2">#REF!</definedName>
    <definedName name="CY_Equity" localSheetId="1">#REF!</definedName>
    <definedName name="CY_Equity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2">#REF!</definedName>
    <definedName name="CY_LIABIL_EQUITY" localSheetId="1">#REF!</definedName>
    <definedName name="CY_LIABIL_EQUITY">#REF!</definedName>
    <definedName name="CY_Liabilities" localSheetId="2">#REF!</definedName>
    <definedName name="CY_Liabilities" localSheetId="1">#REF!</definedName>
    <definedName name="CY_Liabilities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2">#REF!</definedName>
    <definedName name="CY_Marketable_Sec" localSheetId="1">#REF!</definedName>
    <definedName name="CY_Marketable_Sec">#REF!</definedName>
    <definedName name="CY_Net_Income" localSheetId="2">#REF!</definedName>
    <definedName name="CY_Net_Income" localSheetId="1">#REF!</definedName>
    <definedName name="CY_Net_Income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QUICK_ASSETS" localSheetId="2">#REF!</definedName>
    <definedName name="CY_QUICK_ASSETS" localSheetId="1">#REF!</definedName>
    <definedName name="CY_QUICK_ASSETS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2">#REF!</definedName>
    <definedName name="CY_Taxes" localSheetId="1">#REF!</definedName>
    <definedName name="CY_Taxes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2">#REF!</definedName>
    <definedName name="CY_TOTAL_EQUITY" localSheetId="1">#REF!</definedName>
    <definedName name="CY_TOTAL_EQUITY">#REF!</definedName>
    <definedName name="Dollar_Threshold" localSheetId="2">#REF!</definedName>
    <definedName name="Dollar_Threshold" localSheetId="1">#REF!</definedName>
    <definedName name="Dollar_Threshold">#REF!</definedName>
    <definedName name="Drafts_payable" localSheetId="2">#REF!</definedName>
    <definedName name="Drafts_payable" localSheetId="1">#REF!</definedName>
    <definedName name="Drafts_payable">#REF!</definedName>
    <definedName name="ERROR" localSheetId="2">#REF!</definedName>
    <definedName name="ERROR" localSheetId="1">#REF!</definedName>
    <definedName name="ERROR">#REF!</definedName>
    <definedName name="Foreign_currency_translation_adjustments" localSheetId="2">#REF!</definedName>
    <definedName name="Foreign_currency_translation_adjustments" localSheetId="1">#REF!</definedName>
    <definedName name="Foreign_currency_translation_adjustments">#REF!</definedName>
    <definedName name="Furniture__equipment" localSheetId="2">#REF!</definedName>
    <definedName name="Furniture__equipment" localSheetId="1">#REF!</definedName>
    <definedName name="Furniture__equipment">#REF!</definedName>
    <definedName name="Income_taxes_payable" localSheetId="2">#REF!</definedName>
    <definedName name="Income_taxes_payable" localSheetId="1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2">#REF!</definedName>
    <definedName name="Loans_payable" localSheetId="1">#REF!</definedName>
    <definedName name="Loans_payable">#REF!</definedName>
    <definedName name="Long_term_debt" localSheetId="2">#REF!</definedName>
    <definedName name="Long_term_debt" localSheetId="1">#REF!</definedName>
    <definedName name="Long_term_debt">#REF!</definedName>
    <definedName name="Memberships_in_exchanges" localSheetId="2">#REF!</definedName>
    <definedName name="Memberships_in_exchanges" localSheetId="1">#REF!</definedName>
    <definedName name="Memberships_in_exchanges">#REF!</definedName>
    <definedName name="NET_INCOME" localSheetId="2">#REF!</definedName>
    <definedName name="NET_INCOME" localSheetId="1">#REF!</definedName>
    <definedName name="NET_INCOME">#REF!</definedName>
    <definedName name="Opening_retained_earnings" localSheetId="2">#REF!</definedName>
    <definedName name="Opening_retained_earnings" localSheetId="1">#REF!</definedName>
    <definedName name="Opening_retained_earnings">#REF!</definedName>
    <definedName name="Other_Assets" localSheetId="2">#REF!</definedName>
    <definedName name="Other_Assets" localSheetId="1">#REF!</definedName>
    <definedName name="Other_Assets">#REF!</definedName>
    <definedName name="Payable_to_brokers__dealers" localSheetId="2">#REF!</definedName>
    <definedName name="Payable_to_brokers__dealers" localSheetId="1">#REF!</definedName>
    <definedName name="Payable_to_brokers__dealers">#REF!</definedName>
    <definedName name="Payable_to_customers" localSheetId="2">#REF!</definedName>
    <definedName name="Payable_to_customers" localSheetId="1">#REF!</definedName>
    <definedName name="Payable_to_customers">#REF!</definedName>
    <definedName name="Pension_liability_adjustment" localSheetId="2">#REF!</definedName>
    <definedName name="Pension_liability_adjustment" localSheetId="1">#REF!</definedName>
    <definedName name="Pension_liability_adjustment">#REF!</definedName>
    <definedName name="Percent_Threshold" localSheetId="2">#REF!</definedName>
    <definedName name="Percent_Threshold" localSheetId="1">#REF!</definedName>
    <definedName name="Percent_Threshold">#REF!</definedName>
    <definedName name="PL_Dollar_Threshold" localSheetId="2">#REF!</definedName>
    <definedName name="PL_Dollar_Threshold" localSheetId="1">#REF!</definedName>
    <definedName name="PL_Dollar_Threshold">#REF!</definedName>
    <definedName name="PL_Percent_Threshold" localSheetId="2">#REF!</definedName>
    <definedName name="PL_Percent_Threshold" localSheetId="1">#REF!</definedName>
    <definedName name="PL_Percent_Threshold">#REF!</definedName>
    <definedName name="Preferred_Stock" localSheetId="2">#REF!</definedName>
    <definedName name="Preferred_Stock" localSheetId="1">#REF!</definedName>
    <definedName name="Preferred_Stock">#REF!</definedName>
    <definedName name="_xlnm.Print_Area" localSheetId="3">'CE.Conso 11-12'!$A$1:$N$52</definedName>
    <definedName name="_xlnm.Print_Area" localSheetId="4">'CE.Sep 13-14'!$A$1:$L$50</definedName>
    <definedName name="_xlnm.Print_Area" localSheetId="5">'CF 15-16'!$A$1:$I$82</definedName>
    <definedName name="_xlnm.Print_Area" localSheetId="2">'SCI 10'!$A$1:$J$28</definedName>
    <definedName name="_xlnm.Print_Area" localSheetId="0">'SFP 6-7-8'!$A$1:$J$83</definedName>
    <definedName name="_xlnm.Print_Area" localSheetId="1">'SI 9'!$A$1:$K$36</definedName>
    <definedName name="Print_Area_MI" localSheetId="2">#REF!</definedName>
    <definedName name="Print_Area_MI" localSheetId="1">#REF!</definedName>
    <definedName name="Print_Area_MI">#REF!</definedName>
    <definedName name="Print_Titles_MI" localSheetId="2">#REF!</definedName>
    <definedName name="Print_Titles_MI" localSheetId="1">#REF!</definedName>
    <definedName name="Print_Titles_MI">#REF!</definedName>
    <definedName name="Proceeds_loans_payable" localSheetId="2">'[1]CF Worksheet '!#REF!</definedName>
    <definedName name="Proceeds_loans_payable" localSheetId="1">'[1]CF Worksheet '!#REF!</definedName>
    <definedName name="Proceeds_loans_payable">'[1]CF Worksheet '!#REF!</definedName>
    <definedName name="Proceeds_long_term_debt" localSheetId="2">'[1]CF Worksheet '!#REF!</definedName>
    <definedName name="Proceeds_long_term_debt" localSheetId="1">'[1]CF Worksheet '!#REF!</definedName>
    <definedName name="Proceeds_long_term_debt">'[1]CF Worksheet '!#REF!</definedName>
    <definedName name="Proceeds_securities_sold" localSheetId="2">'[1]CF Worksheet '!#REF!</definedName>
    <definedName name="Proceeds_securities_sold" localSheetId="1">'[1]CF Worksheet '!#REF!</definedName>
    <definedName name="Proceeds_securities_sold">'[1]CF Worksheet '!#REF!</definedName>
    <definedName name="Proceeds_subordinated_debt" localSheetId="2">'[1]CF Worksheet '!#REF!</definedName>
    <definedName name="Proceeds_subordinated_debt" localSheetId="1">'[1]CF Worksheet '!#REF!</definedName>
    <definedName name="Proceeds_subordinated_debt">'[1]CF Worksheet '!#REF!</definedName>
    <definedName name="Purchase_property" localSheetId="2">'[1]CF Worksheet '!#REF!</definedName>
    <definedName name="Purchase_property" localSheetId="1">'[1]CF Worksheet '!#REF!</definedName>
    <definedName name="Purchase_property">'[1]CF Worksheet '!#REF!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Assets" localSheetId="2">#REF!</definedName>
    <definedName name="PY_Assets" localSheetId="1">#REF!</definedName>
    <definedName name="PY_Assets">#REF!</definedName>
    <definedName name="PY_Cash" localSheetId="2">#REF!</definedName>
    <definedName name="PY_Cash" localSheetId="1">#REF!</definedName>
    <definedName name="PY_Cash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osits" localSheetId="2">#REF!</definedName>
    <definedName name="PY_Deposits" localSheetId="1">#REF!</definedName>
    <definedName name="PY_Deposits">#REF!</definedName>
    <definedName name="PY_Equity" localSheetId="2">#REF!</definedName>
    <definedName name="PY_Equity" localSheetId="1">#REF!</definedName>
    <definedName name="PY_Equity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2">#REF!</definedName>
    <definedName name="PY_LIABIL_EQUITY" localSheetId="1">#REF!</definedName>
    <definedName name="PY_LIABIL_EQUITY">#REF!</definedName>
    <definedName name="PY_Liabilities" localSheetId="2">#REF!</definedName>
    <definedName name="PY_Liabilities" localSheetId="1">#REF!</definedName>
    <definedName name="PY_Liabilities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2">#REF!</definedName>
    <definedName name="PY_Marketable_Sec" localSheetId="1">#REF!</definedName>
    <definedName name="PY_Marketable_Sec">#REF!</definedName>
    <definedName name="PY_Net_Income" localSheetId="2">#REF!</definedName>
    <definedName name="PY_Net_Income" localSheetId="1">#REF!</definedName>
    <definedName name="PY_Net_Income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QUICK_ASSETS" localSheetId="2">#REF!</definedName>
    <definedName name="PY_QUICK_ASSETS" localSheetId="1">#REF!</definedName>
    <definedName name="PY_QUICK_ASSETS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2">#REF!</definedName>
    <definedName name="PY_Taxes" localSheetId="1">#REF!</definedName>
    <definedName name="PY_Taxes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2">#REF!</definedName>
    <definedName name="PY_TOTAL_EQUITY" localSheetId="1">#REF!</definedName>
    <definedName name="PY_TOTAL_EQUITY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2">#REF!</definedName>
    <definedName name="PY2_Cash" localSheetId="1">#REF!</definedName>
    <definedName name="PY2_Cash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2">#REF!</definedName>
    <definedName name="PY2_Marketable_Sec" localSheetId="1">#REF!</definedName>
    <definedName name="PY2_Marketable_Sec">#REF!</definedName>
    <definedName name="PY2_Net_Income" localSheetId="2">#REF!</definedName>
    <definedName name="PY2_Net_Income" localSheetId="1">#REF!</definedName>
    <definedName name="PY2_Net_Income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QUICK_ASSETS" localSheetId="2">#REF!</definedName>
    <definedName name="PY2_QUICK_ASSETS" localSheetId="1">#REF!</definedName>
    <definedName name="PY2_QUICK_ASSETS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2">#REF!</definedName>
    <definedName name="PY2_Taxes" localSheetId="1">#REF!</definedName>
    <definedName name="PY2_Taxes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2">#REF!</definedName>
    <definedName name="PY2_TOTAL_EQUITY" localSheetId="1">#REF!</definedName>
    <definedName name="PY2_TOTAL_EQUITY">#REF!</definedName>
    <definedName name="Receivable_from_brokers__dealers" localSheetId="2">#REF!</definedName>
    <definedName name="Receivable_from_brokers__dealers" localSheetId="1">#REF!</definedName>
    <definedName name="Receivable_from_brokers__dealers">#REF!</definedName>
    <definedName name="Receivable_from_customers" localSheetId="2">#REF!</definedName>
    <definedName name="Receivable_from_customers" localSheetId="1">#REF!</definedName>
    <definedName name="Receivable_from_customers">#REF!</definedName>
    <definedName name="Retained_Earnings_BS" localSheetId="2">#REF!</definedName>
    <definedName name="Retained_Earnings_BS" localSheetId="1">#REF!</definedName>
    <definedName name="Retained_Earnings_BS">#REF!</definedName>
    <definedName name="REVERSE" localSheetId="2">#REF!</definedName>
    <definedName name="REVERSE" localSheetId="1">#REF!</definedName>
    <definedName name="REVERSE">#REF!</definedName>
    <definedName name="S_AcctDes" localSheetId="2">#REF!</definedName>
    <definedName name="S_AcctDes" localSheetId="1">#REF!</definedName>
    <definedName name="S_AcctDes">#REF!</definedName>
    <definedName name="S_Adjust" localSheetId="2">#REF!</definedName>
    <definedName name="S_Adjust" localSheetId="1">#REF!</definedName>
    <definedName name="S_Adjust">#REF!</definedName>
    <definedName name="S_Adjust_Data" localSheetId="2">#REF!</definedName>
    <definedName name="S_Adjust_Data" localSheetId="1">#REF!</definedName>
    <definedName name="S_Adjust_Data">#REF!</definedName>
    <definedName name="S_Adjust_GT" localSheetId="2">#REF!</definedName>
    <definedName name="S_Adjust_GT" localSheetId="1">#REF!</definedName>
    <definedName name="S_Adjust_GT">#REF!</definedName>
    <definedName name="S_AJE_Tot" localSheetId="2">#REF!</definedName>
    <definedName name="S_AJE_Tot" localSheetId="1">#REF!</definedName>
    <definedName name="S_AJE_Tot">#REF!</definedName>
    <definedName name="S_AJE_Tot_Data" localSheetId="2">#REF!</definedName>
    <definedName name="S_AJE_Tot_Data" localSheetId="1">#REF!</definedName>
    <definedName name="S_AJE_Tot_Data">#REF!</definedName>
    <definedName name="S_AJE_Tot_GT" localSheetId="2">#REF!</definedName>
    <definedName name="S_AJE_Tot_GT" localSheetId="1">#REF!</definedName>
    <definedName name="S_AJE_Tot_GT">#REF!</definedName>
    <definedName name="S_CompNum" localSheetId="2">#REF!</definedName>
    <definedName name="S_CompNum" localSheetId="1">#REF!</definedName>
    <definedName name="S_CompNum">#REF!</definedName>
    <definedName name="S_CY_Beg" localSheetId="2">#REF!</definedName>
    <definedName name="S_CY_Beg" localSheetId="1">#REF!</definedName>
    <definedName name="S_CY_Beg">#REF!</definedName>
    <definedName name="S_CY_Beg_Data" localSheetId="2">#REF!</definedName>
    <definedName name="S_CY_Beg_Data" localSheetId="1">#REF!</definedName>
    <definedName name="S_CY_Beg_Data">#REF!</definedName>
    <definedName name="S_CY_Beg_GT" localSheetId="2">#REF!</definedName>
    <definedName name="S_CY_Beg_GT" localSheetId="1">#REF!</definedName>
    <definedName name="S_CY_Beg_GT">#REF!</definedName>
    <definedName name="S_CY_End" localSheetId="2">#REF!</definedName>
    <definedName name="S_CY_End" localSheetId="1">#REF!</definedName>
    <definedName name="S_CY_End">#REF!</definedName>
    <definedName name="S_CY_End_Data" localSheetId="2">#REF!</definedName>
    <definedName name="S_CY_End_Data" localSheetId="1">#REF!</definedName>
    <definedName name="S_CY_End_Data">#REF!</definedName>
    <definedName name="S_CY_End_GT" localSheetId="2">#REF!</definedName>
    <definedName name="S_CY_End_GT" localSheetId="1">#REF!</definedName>
    <definedName name="S_CY_End_GT">#REF!</definedName>
    <definedName name="S_Diff_Amt" localSheetId="2">#REF!</definedName>
    <definedName name="S_Diff_Amt" localSheetId="1">#REF!</definedName>
    <definedName name="S_Diff_Amt">#REF!</definedName>
    <definedName name="S_Diff_Pct" localSheetId="2">#REF!</definedName>
    <definedName name="S_Diff_Pct" localSheetId="1">#REF!</definedName>
    <definedName name="S_Diff_Pct">#REF!</definedName>
    <definedName name="S_GrpNum" localSheetId="2">#REF!</definedName>
    <definedName name="S_GrpNum" localSheetId="1">#REF!</definedName>
    <definedName name="S_GrpNum">#REF!</definedName>
    <definedName name="S_Headings" localSheetId="2">#REF!</definedName>
    <definedName name="S_Headings" localSheetId="1">#REF!</definedName>
    <definedName name="S_Headings">#REF!</definedName>
    <definedName name="S_KeyValue" localSheetId="2">#REF!</definedName>
    <definedName name="S_KeyValue" localSheetId="1">#REF!</definedName>
    <definedName name="S_KeyValue">#REF!</definedName>
    <definedName name="S_PY_End" localSheetId="2">#REF!</definedName>
    <definedName name="S_PY_End" localSheetId="1">#REF!</definedName>
    <definedName name="S_PY_End">#REF!</definedName>
    <definedName name="S_PY_End_Data" localSheetId="2">#REF!</definedName>
    <definedName name="S_PY_End_Data" localSheetId="1">#REF!</definedName>
    <definedName name="S_PY_End_Data">#REF!</definedName>
    <definedName name="S_PY_End_GT" localSheetId="2">#REF!</definedName>
    <definedName name="S_PY_End_GT" localSheetId="1">#REF!</definedName>
    <definedName name="S_PY_End_GT">#REF!</definedName>
    <definedName name="S_RJE_Tot" localSheetId="2">#REF!</definedName>
    <definedName name="S_RJE_Tot" localSheetId="1">#REF!</definedName>
    <definedName name="S_RJE_Tot">#REF!</definedName>
    <definedName name="S_RJE_Tot_Data" localSheetId="2">#REF!</definedName>
    <definedName name="S_RJE_Tot_Data" localSheetId="1">#REF!</definedName>
    <definedName name="S_RJE_Tot_Data">#REF!</definedName>
    <definedName name="S_RJE_Tot_GT" localSheetId="2">#REF!</definedName>
    <definedName name="S_RJE_Tot_GT" localSheetId="1">#REF!</definedName>
    <definedName name="S_RJE_Tot_GT">#REF!</definedName>
    <definedName name="S_RowNum" localSheetId="2">#REF!</definedName>
    <definedName name="S_RowNum" localSheetId="1">#REF!</definedName>
    <definedName name="S_RowNum">#REF!</definedName>
    <definedName name="Securities_borrowed" localSheetId="2">#REF!</definedName>
    <definedName name="Securities_borrowed" localSheetId="1">#REF!</definedName>
    <definedName name="Securities_borrowed">#REF!</definedName>
    <definedName name="Securities_loaned" localSheetId="2">#REF!</definedName>
    <definedName name="Securities_loaned" localSheetId="1">#REF!</definedName>
    <definedName name="Securities_loaned">#REF!</definedName>
    <definedName name="Securities_owned" localSheetId="2">#REF!</definedName>
    <definedName name="Securities_owned" localSheetId="1">#REF!</definedName>
    <definedName name="Securities_owned">#REF!</definedName>
    <definedName name="Securities_purchased_under_agreements_to_resell" localSheetId="2">#REF!</definedName>
    <definedName name="Securities_purchased_under_agreements_to_resell" localSheetId="1">#REF!</definedName>
    <definedName name="Securities_purchased_under_agreements_to_resell">#REF!</definedName>
    <definedName name="Securities_sold_but_not_yet_purchased" localSheetId="2">#REF!</definedName>
    <definedName name="Securities_sold_but_not_yet_purchased" localSheetId="1">#REF!</definedName>
    <definedName name="Securities_sold_but_not_yet_purchased">#REF!</definedName>
    <definedName name="Securities_sold_under_agreements_to_repurchase" localSheetId="2">#REF!</definedName>
    <definedName name="Securities_sold_under_agreements_to_repurchase" localSheetId="1">#REF!</definedName>
    <definedName name="Securities_sold_under_agreements_to_repurchase">#REF!</definedName>
    <definedName name="SUBORDINATED_LIABILITIES" localSheetId="2">#REF!</definedName>
    <definedName name="SUBORDINATED_LIABILITIES" localSheetId="1">#REF!</definedName>
    <definedName name="SUBORDINATED_LIABILITIES">#REF!</definedName>
    <definedName name="W_CY_AR" localSheetId="2">#REF!</definedName>
    <definedName name="W_CY_AR" localSheetId="1">#REF!</definedName>
    <definedName name="W_CY_AR">#REF!</definedName>
    <definedName name="W_CY_Cash" localSheetId="2">#REF!</definedName>
    <definedName name="W_CY_Cash" localSheetId="1">#REF!</definedName>
    <definedName name="W_CY_Cash">#REF!</definedName>
    <definedName name="W_CY_COS" localSheetId="2">#REF!</definedName>
    <definedName name="W_CY_COS" localSheetId="1">#REF!</definedName>
    <definedName name="W_CY_COS">#REF!</definedName>
    <definedName name="W_CY_Current_Liabilities" localSheetId="2">#REF!</definedName>
    <definedName name="W_CY_Current_Liabilities" localSheetId="1">#REF!</definedName>
    <definedName name="W_CY_Current_Liabilities">#REF!</definedName>
    <definedName name="W_CY_EQUITY" localSheetId="2">#REF!</definedName>
    <definedName name="W_CY_EQUITY" localSheetId="1">#REF!</definedName>
    <definedName name="W_CY_EQUITY">#REF!</definedName>
    <definedName name="W_CY_INT_EXP" localSheetId="2">#REF!</definedName>
    <definedName name="W_CY_INT_EXP" localSheetId="1">#REF!</definedName>
    <definedName name="W_CY_INT_EXP">#REF!</definedName>
    <definedName name="W_CY_IntagibleA" localSheetId="2">#REF!</definedName>
    <definedName name="W_CY_IntagibleA" localSheetId="1">#REF!</definedName>
    <definedName name="W_CY_IntagibleA">#REF!</definedName>
    <definedName name="W_CY_Inventory" localSheetId="2">#REF!</definedName>
    <definedName name="W_CY_Inventory" localSheetId="1">#REF!</definedName>
    <definedName name="W_CY_Inventory">#REF!</definedName>
    <definedName name="W_CY_Investments" localSheetId="2">#REF!</definedName>
    <definedName name="W_CY_Investments" localSheetId="1">#REF!</definedName>
    <definedName name="W_CY_Investments">#REF!</definedName>
    <definedName name="W_CY_LT_DEBT" localSheetId="2">#REF!</definedName>
    <definedName name="W_CY_LT_DEBT" localSheetId="1">#REF!</definedName>
    <definedName name="W_CY_LT_DEBT">#REF!</definedName>
    <definedName name="W_CY_LTA" localSheetId="2">#REF!</definedName>
    <definedName name="W_CY_LTA" localSheetId="1">#REF!</definedName>
    <definedName name="W_CY_LTA">#REF!</definedName>
    <definedName name="W_CY_OP_EXP" localSheetId="2">#REF!</definedName>
    <definedName name="W_CY_OP_EXP" localSheetId="1">#REF!</definedName>
    <definedName name="W_CY_OP_EXP">#REF!</definedName>
    <definedName name="W_CY_OTHER_INC_EXP" localSheetId="2">#REF!</definedName>
    <definedName name="W_CY_OTHER_INC_EXP" localSheetId="1">#REF!</definedName>
    <definedName name="W_CY_OTHER_INC_EXP">#REF!</definedName>
    <definedName name="W_CY_OTHER_LT_LIABILITIES" localSheetId="2">#REF!</definedName>
    <definedName name="W_CY_OTHER_LT_LIABILITIES" localSheetId="1">#REF!</definedName>
    <definedName name="W_CY_OTHER_LT_LIABILITIES">#REF!</definedName>
    <definedName name="W_CY_PPE" localSheetId="2">#REF!</definedName>
    <definedName name="W_CY_PPE" localSheetId="1">#REF!</definedName>
    <definedName name="W_CY_PPE">#REF!</definedName>
    <definedName name="W_CY_Prepay" localSheetId="2">#REF!</definedName>
    <definedName name="W_CY_Prepay" localSheetId="1">#REF!</definedName>
    <definedName name="W_CY_Prepay">#REF!</definedName>
    <definedName name="W_CY_REVENUE" localSheetId="2">#REF!</definedName>
    <definedName name="W_CY_REVENUE" localSheetId="1">#REF!</definedName>
    <definedName name="W_CY_REVENUE">#REF!</definedName>
    <definedName name="W_CY_TAXES" localSheetId="2">#REF!</definedName>
    <definedName name="W_CY_TAXES" localSheetId="1">#REF!</definedName>
    <definedName name="W_CY_TAXES">#REF!</definedName>
    <definedName name="W_PY_AR" localSheetId="2">#REF!</definedName>
    <definedName name="W_PY_AR" localSheetId="1">#REF!</definedName>
    <definedName name="W_PY_AR">#REF!</definedName>
    <definedName name="W_PY_Cash" localSheetId="2">#REF!</definedName>
    <definedName name="W_PY_Cash" localSheetId="1">#REF!</definedName>
    <definedName name="W_PY_Cash">#REF!</definedName>
    <definedName name="W_PY_COS" localSheetId="2">#REF!</definedName>
    <definedName name="W_PY_COS" localSheetId="1">#REF!</definedName>
    <definedName name="W_PY_COS">#REF!</definedName>
    <definedName name="W_PY_Current_Liabilities" localSheetId="2">#REF!</definedName>
    <definedName name="W_PY_Current_Liabilities" localSheetId="1">#REF!</definedName>
    <definedName name="W_PY_Current_Liabilities">#REF!</definedName>
    <definedName name="W_PY_EQUITY" localSheetId="2">#REF!</definedName>
    <definedName name="W_PY_EQUITY" localSheetId="1">#REF!</definedName>
    <definedName name="W_PY_EQUITY">#REF!</definedName>
    <definedName name="W_PY_INT_EXP" localSheetId="2">#REF!</definedName>
    <definedName name="W_PY_INT_EXP" localSheetId="1">#REF!</definedName>
    <definedName name="W_PY_INT_EXP">#REF!</definedName>
    <definedName name="W_PY_IntagibleA" localSheetId="2">#REF!</definedName>
    <definedName name="W_PY_IntagibleA" localSheetId="1">#REF!</definedName>
    <definedName name="W_PY_IntagibleA">#REF!</definedName>
    <definedName name="W_PY_Inventory" localSheetId="2">#REF!</definedName>
    <definedName name="W_PY_Inventory" localSheetId="1">#REF!</definedName>
    <definedName name="W_PY_Inventory">#REF!</definedName>
    <definedName name="W_PY_Investments" localSheetId="2">#REF!</definedName>
    <definedName name="W_PY_Investments" localSheetId="1">#REF!</definedName>
    <definedName name="W_PY_Investments">#REF!</definedName>
    <definedName name="W_PY_LT_DEBT" localSheetId="2">#REF!</definedName>
    <definedName name="W_PY_LT_DEBT" localSheetId="1">#REF!</definedName>
    <definedName name="W_PY_LT_DEBT">#REF!</definedName>
    <definedName name="W_PY_LTA" localSheetId="2">#REF!</definedName>
    <definedName name="W_PY_LTA" localSheetId="1">#REF!</definedName>
    <definedName name="W_PY_LTA">#REF!</definedName>
    <definedName name="W_PY_OP_EXP" localSheetId="2">#REF!</definedName>
    <definedName name="W_PY_OP_EXP" localSheetId="1">#REF!</definedName>
    <definedName name="W_PY_OP_EXP">#REF!</definedName>
    <definedName name="W_PY_OTHER_INC_EXP" localSheetId="2">#REF!</definedName>
    <definedName name="W_PY_OTHER_INC_EXP" localSheetId="1">#REF!</definedName>
    <definedName name="W_PY_OTHER_INC_EXP">#REF!</definedName>
    <definedName name="W_PY_OTHER_LT_LIABILITIES" localSheetId="2">#REF!</definedName>
    <definedName name="W_PY_OTHER_LT_LIABILITIES" localSheetId="1">#REF!</definedName>
    <definedName name="W_PY_OTHER_LT_LIABILITIES">#REF!</definedName>
    <definedName name="W_PY_PPE" localSheetId="2">#REF!</definedName>
    <definedName name="W_PY_PPE" localSheetId="1">#REF!</definedName>
    <definedName name="W_PY_PPE">#REF!</definedName>
    <definedName name="W_PY_Prepay" localSheetId="2">#REF!</definedName>
    <definedName name="W_PY_Prepay" localSheetId="1">#REF!</definedName>
    <definedName name="W_PY_Prepay">#REF!</definedName>
    <definedName name="W_PY_REVENUE" localSheetId="2">#REF!</definedName>
    <definedName name="W_PY_REVENUE" localSheetId="1">#REF!</definedName>
    <definedName name="W_PY_REVENUE">#REF!</definedName>
    <definedName name="W_PY_TAXES" localSheetId="2">#REF!</definedName>
    <definedName name="W_PY_TAXES" localSheetId="1">#REF!</definedName>
    <definedName name="W_PY_TAXES">#REF!</definedName>
    <definedName name="W_PY2_AR" localSheetId="2">#REF!</definedName>
    <definedName name="W_PY2_AR" localSheetId="1">#REF!</definedName>
    <definedName name="W_PY2_AR">#REF!</definedName>
    <definedName name="W_PY2_Cash" localSheetId="2">#REF!</definedName>
    <definedName name="W_PY2_Cash" localSheetId="1">#REF!</definedName>
    <definedName name="W_PY2_Cash">#REF!</definedName>
    <definedName name="W_PY2_COS" localSheetId="2">#REF!</definedName>
    <definedName name="W_PY2_COS" localSheetId="1">#REF!</definedName>
    <definedName name="W_PY2_COS">#REF!</definedName>
    <definedName name="W_PY2_Current_Liabilities" localSheetId="2">#REF!</definedName>
    <definedName name="W_PY2_Current_Liabilities" localSheetId="1">#REF!</definedName>
    <definedName name="W_PY2_Current_Liabilities">#REF!</definedName>
    <definedName name="W_PY2_EQUITY" localSheetId="2">#REF!</definedName>
    <definedName name="W_PY2_EQUITY" localSheetId="1">#REF!</definedName>
    <definedName name="W_PY2_EQUITY">#REF!</definedName>
    <definedName name="W_PY2_INT_EXP" localSheetId="2">#REF!</definedName>
    <definedName name="W_PY2_INT_EXP" localSheetId="1">#REF!</definedName>
    <definedName name="W_PY2_INT_EXP">#REF!</definedName>
    <definedName name="W_PY2_IntagibleA" localSheetId="2">#REF!</definedName>
    <definedName name="W_PY2_IntagibleA" localSheetId="1">#REF!</definedName>
    <definedName name="W_PY2_IntagibleA">#REF!</definedName>
    <definedName name="W_PY2_Inventory" localSheetId="2">#REF!</definedName>
    <definedName name="W_PY2_Inventory" localSheetId="1">#REF!</definedName>
    <definedName name="W_PY2_Inventory">#REF!</definedName>
    <definedName name="W_PY2_Investments" localSheetId="2">#REF!</definedName>
    <definedName name="W_PY2_Investments" localSheetId="1">#REF!</definedName>
    <definedName name="W_PY2_Investments">#REF!</definedName>
    <definedName name="W_PY2_LT_DEBT" localSheetId="2">#REF!</definedName>
    <definedName name="W_PY2_LT_DEBT" localSheetId="1">#REF!</definedName>
    <definedName name="W_PY2_LT_DEBT">#REF!</definedName>
    <definedName name="W_PY2_LTA" localSheetId="2">#REF!</definedName>
    <definedName name="W_PY2_LTA" localSheetId="1">#REF!</definedName>
    <definedName name="W_PY2_LTA">#REF!</definedName>
    <definedName name="W_PY2_OP_EXP" localSheetId="2">#REF!</definedName>
    <definedName name="W_PY2_OP_EXP" localSheetId="1">#REF!</definedName>
    <definedName name="W_PY2_OP_EXP">#REF!</definedName>
    <definedName name="W_PY2_OTHER_INC_EXP" localSheetId="2">#REF!</definedName>
    <definedName name="W_PY2_OTHER_INC_EXP" localSheetId="1">#REF!</definedName>
    <definedName name="W_PY2_OTHER_INC_EXP">#REF!</definedName>
    <definedName name="W_PY2_OTHER_LT_LIABILITIES" localSheetId="2">#REF!</definedName>
    <definedName name="W_PY2_OTHER_LT_LIABILITIES" localSheetId="1">#REF!</definedName>
    <definedName name="W_PY2_OTHER_LT_LIABILITIES">#REF!</definedName>
    <definedName name="W_PY2_PPE" localSheetId="2">#REF!</definedName>
    <definedName name="W_PY2_PPE" localSheetId="1">#REF!</definedName>
    <definedName name="W_PY2_PPE">#REF!</definedName>
    <definedName name="W_PY2_Prepay" localSheetId="2">#REF!</definedName>
    <definedName name="W_PY2_Prepay" localSheetId="1">#REF!</definedName>
    <definedName name="W_PY2_Prepay">#REF!</definedName>
    <definedName name="W_PY2_REVENUE" localSheetId="2">#REF!</definedName>
    <definedName name="W_PY2_REVENUE" localSheetId="1">#REF!</definedName>
    <definedName name="W_PY2_REVENUE">#REF!</definedName>
    <definedName name="W_PY2_TAXES" localSheetId="2">#REF!</definedName>
    <definedName name="W_PY2_TAXES" localSheetId="1">#REF!</definedName>
    <definedName name="W_PY2_TAXES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7" l="1"/>
  <c r="G13" i="7"/>
  <c r="E13" i="7"/>
  <c r="C13" i="7"/>
  <c r="I12" i="7"/>
  <c r="G12" i="7"/>
  <c r="E12" i="7"/>
  <c r="C12" i="7"/>
  <c r="L47" i="5"/>
  <c r="N47" i="5" s="1"/>
  <c r="H78" i="1"/>
  <c r="D78" i="1"/>
  <c r="J45" i="6"/>
  <c r="L45" i="6" s="1"/>
  <c r="H20" i="9"/>
  <c r="H35" i="6"/>
  <c r="F35" i="6"/>
  <c r="D35" i="6"/>
  <c r="D49" i="6" s="1"/>
  <c r="H49" i="6"/>
  <c r="F49" i="6"/>
  <c r="L48" i="6"/>
  <c r="J40" i="6"/>
  <c r="J41" i="6" s="1"/>
  <c r="L39" i="6"/>
  <c r="J73" i="1"/>
  <c r="J72" i="1"/>
  <c r="J16" i="6"/>
  <c r="J15" i="6"/>
  <c r="L15" i="6" s="1"/>
  <c r="L23" i="6"/>
  <c r="L16" i="6"/>
  <c r="L14" i="6"/>
  <c r="H24" i="6"/>
  <c r="J78" i="1" s="1"/>
  <c r="F24" i="6"/>
  <c r="D24" i="6"/>
  <c r="F78" i="1"/>
  <c r="F75" i="1"/>
  <c r="F73" i="1"/>
  <c r="F72" i="1"/>
  <c r="J37" i="5"/>
  <c r="J51" i="5" s="1"/>
  <c r="H37" i="5"/>
  <c r="F37" i="5"/>
  <c r="D37" i="5"/>
  <c r="H51" i="5"/>
  <c r="F51" i="5"/>
  <c r="D51" i="5"/>
  <c r="L42" i="5"/>
  <c r="L43" i="5" s="1"/>
  <c r="N41" i="5"/>
  <c r="N42" i="5" s="1"/>
  <c r="N43" i="5" s="1"/>
  <c r="L16" i="5"/>
  <c r="L17" i="5" s="1"/>
  <c r="N11" i="5"/>
  <c r="J25" i="5"/>
  <c r="H25" i="5"/>
  <c r="F25" i="5"/>
  <c r="D25" i="5"/>
  <c r="N15" i="5"/>
  <c r="N16" i="5" s="1"/>
  <c r="N17" i="5" s="1"/>
  <c r="L41" i="6" l="1"/>
  <c r="L40" i="6"/>
  <c r="E73" i="7" l="1"/>
  <c r="I65" i="7"/>
  <c r="G65" i="7"/>
  <c r="C65" i="7"/>
  <c r="E65" i="7"/>
  <c r="I73" i="7"/>
  <c r="G73" i="7"/>
  <c r="C73" i="7"/>
  <c r="F16" i="1" l="1"/>
  <c r="L10" i="6"/>
  <c r="J20" i="9"/>
  <c r="J22" i="9" s="1"/>
  <c r="J20" i="6" s="1"/>
  <c r="L20" i="6" s="1"/>
  <c r="F20" i="9"/>
  <c r="F22" i="9" s="1"/>
  <c r="L21" i="5" s="1"/>
  <c r="N21" i="5" s="1"/>
  <c r="K12" i="8" l="1"/>
  <c r="G12" i="8"/>
  <c r="G22" i="8" l="1"/>
  <c r="K22" i="8"/>
  <c r="J55" i="1"/>
  <c r="J49" i="1"/>
  <c r="J28" i="1"/>
  <c r="J16" i="1"/>
  <c r="F55" i="1"/>
  <c r="F49" i="1"/>
  <c r="F28" i="1"/>
  <c r="G27" i="8" l="1"/>
  <c r="G29" i="8" s="1"/>
  <c r="K27" i="8"/>
  <c r="K29" i="8" s="1"/>
  <c r="I10" i="7" s="1"/>
  <c r="I28" i="7" s="1"/>
  <c r="J56" i="1"/>
  <c r="F56" i="1"/>
  <c r="J30" i="1"/>
  <c r="F30" i="1"/>
  <c r="I41" i="7" l="1"/>
  <c r="I43" i="7" s="1"/>
  <c r="I76" i="7" s="1"/>
  <c r="I79" i="7" s="1"/>
  <c r="I81" i="7" s="1"/>
  <c r="L20" i="5"/>
  <c r="E10" i="7"/>
  <c r="E28" i="7" s="1"/>
  <c r="K32" i="8"/>
  <c r="K33" i="8" s="1"/>
  <c r="J10" i="9" s="1"/>
  <c r="J23" i="9" s="1"/>
  <c r="J26" i="9" s="1"/>
  <c r="J27" i="9" s="1"/>
  <c r="J19" i="6"/>
  <c r="L19" i="6" s="1"/>
  <c r="G32" i="8"/>
  <c r="G33" i="8" s="1"/>
  <c r="G35" i="8" s="1"/>
  <c r="L22" i="5"/>
  <c r="L25" i="5" s="1"/>
  <c r="F79" i="1" s="1"/>
  <c r="N20" i="5"/>
  <c r="N22" i="5" s="1"/>
  <c r="N25" i="5" s="1"/>
  <c r="H49" i="1"/>
  <c r="D49" i="1"/>
  <c r="H22" i="9"/>
  <c r="I12" i="8"/>
  <c r="D55" i="1"/>
  <c r="H28" i="1"/>
  <c r="D20" i="9"/>
  <c r="D22" i="9" s="1"/>
  <c r="E12" i="8"/>
  <c r="E22" i="8" s="1"/>
  <c r="E27" i="8" s="1"/>
  <c r="E29" i="8" s="1"/>
  <c r="H55" i="1"/>
  <c r="D28" i="1"/>
  <c r="D16" i="1"/>
  <c r="H16" i="1"/>
  <c r="D80" i="1"/>
  <c r="E41" i="7" l="1"/>
  <c r="E43" i="7" s="1"/>
  <c r="E76" i="7" s="1"/>
  <c r="E79" i="7" s="1"/>
  <c r="E81" i="7" s="1"/>
  <c r="L46" i="5"/>
  <c r="C10" i="7"/>
  <c r="C28" i="7" s="1"/>
  <c r="L37" i="5"/>
  <c r="N37" i="5" s="1"/>
  <c r="F80" i="1"/>
  <c r="F82" i="1" s="1"/>
  <c r="F10" i="9"/>
  <c r="F23" i="9" s="1"/>
  <c r="F26" i="9" s="1"/>
  <c r="F27" i="9" s="1"/>
  <c r="I22" i="8"/>
  <c r="I27" i="8" s="1"/>
  <c r="I29" i="8" s="1"/>
  <c r="G10" i="7" s="1"/>
  <c r="G28" i="7" s="1"/>
  <c r="K35" i="8"/>
  <c r="J21" i="6"/>
  <c r="J24" i="6" s="1"/>
  <c r="L21" i="6"/>
  <c r="D56" i="1"/>
  <c r="H56" i="1"/>
  <c r="H30" i="1"/>
  <c r="D30" i="1"/>
  <c r="C41" i="7" l="1"/>
  <c r="C43" i="7" s="1"/>
  <c r="C76" i="7" s="1"/>
  <c r="C79" i="7" s="1"/>
  <c r="C81" i="7" s="1"/>
  <c r="G41" i="7"/>
  <c r="G43" i="7" s="1"/>
  <c r="G76" i="7" s="1"/>
  <c r="G79" i="7" s="1"/>
  <c r="G81" i="7" s="1"/>
  <c r="D82" i="1"/>
  <c r="I32" i="8"/>
  <c r="I33" i="8" s="1"/>
  <c r="J44" i="6"/>
  <c r="L44" i="6" s="1"/>
  <c r="E32" i="8"/>
  <c r="E33" i="8" s="1"/>
  <c r="E35" i="8" s="1"/>
  <c r="L48" i="5"/>
  <c r="L51" i="5" s="1"/>
  <c r="N46" i="5"/>
  <c r="N48" i="5" s="1"/>
  <c r="J46" i="6"/>
  <c r="L46" i="6" s="1"/>
  <c r="J79" i="1"/>
  <c r="J80" i="1" s="1"/>
  <c r="J82" i="1" s="1"/>
  <c r="J35" i="6"/>
  <c r="L24" i="6"/>
  <c r="D10" i="9" l="1"/>
  <c r="D23" i="9" s="1"/>
  <c r="D26" i="9" s="1"/>
  <c r="D27" i="9" s="1"/>
  <c r="N51" i="5"/>
  <c r="H10" i="9"/>
  <c r="H23" i="9" s="1"/>
  <c r="H26" i="9" s="1"/>
  <c r="H27" i="9" s="1"/>
  <c r="I35" i="8"/>
  <c r="L35" i="6"/>
  <c r="J49" i="6"/>
  <c r="L49" i="6" l="1"/>
  <c r="H79" i="1"/>
  <c r="H80" i="1" s="1"/>
  <c r="H82" i="1" s="1"/>
</calcChain>
</file>

<file path=xl/sharedStrings.xml><?xml version="1.0" encoding="utf-8"?>
<sst xmlns="http://schemas.openxmlformats.org/spreadsheetml/2006/main" count="379" uniqueCount="192">
  <si>
    <t xml:space="preserve">บริษัท โกลบอลกรีนเคมิคอล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</si>
  <si>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</si>
  <si>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</si>
  <si>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</si>
  <si>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</si>
  <si>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</si>
  <si>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</si>
  <si>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</si>
  <si>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</si>
  <si>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</si>
  <si>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</si>
  <si>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ลูกหนี้ภาษีมูลค่าเพิ่ม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</si>
  <si>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</si>
  <si>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</si>
  <si>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</si>
  <si>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</si>
  <si>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</si>
  <si>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</si>
  <si>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</si>
  <si>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</si>
  <si>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</si>
  <si>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</si>
  <si>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</si>
  <si>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</si>
  <si>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</si>
  <si>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</si>
  <si>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</si>
  <si>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</si>
  <si>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</si>
  <si>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</si>
  <si>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</si>
  <si>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</si>
  <si>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</si>
  <si>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</si>
  <si>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</si>
  <si>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</si>
  <si>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</si>
  <si>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</si>
  <si>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</si>
  <si>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</si>
  <si>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</si>
  <si>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</si>
  <si>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ทุนสำรอง</t>
  </si>
  <si>
    <t>ชำระแล้ว</t>
  </si>
  <si>
    <t>ตามกฎหมาย</t>
  </si>
  <si>
    <t>ยังไม่ได้จัดสรร</t>
  </si>
  <si>
    <t>ส่วนต่างจาก</t>
  </si>
  <si>
    <t>การรวมธุรกิจภายใต้</t>
  </si>
  <si>
    <t>การควบคุมเดียวกัน</t>
  </si>
  <si>
    <t>รวม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</si>
  <si>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</si>
  <si>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</si>
  <si>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</si>
  <si>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</si>
  <si>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เงินลงทุนในบริษัทร่วม</t>
  </si>
  <si>
    <t>ภาษีเงินได้นิติบุคคลค้างจ่าย</t>
  </si>
  <si>
    <t>รายได้ดอกเบี้ยและเงินปันผล</t>
  </si>
  <si>
    <t>(กำไร) ขาดทุนจากตราสารอนุพันธ์ที่ยังไม่เกิดขึ้น</t>
  </si>
  <si>
    <t>ดอกเบี้ยรับ</t>
  </si>
  <si>
    <t>เงินสดจ่ายเพื่อซื้ออาคารและอุปกรณ์</t>
  </si>
  <si>
    <t>ส่วนเกิน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</si>
  <si>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</si>
  <si>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</si>
  <si>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</si>
  <si>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งบกำไรขาดทุน</t>
  </si>
  <si>
    <t xml:space="preserve"> </t>
  </si>
  <si>
    <t>งบกำไรขาดทุนเบ็ดเสร็จ</t>
  </si>
  <si>
    <t>งบแสดงการเปลี่ยนแปลงส่วนของผู้ถือหุ้น</t>
  </si>
  <si>
    <t xml:space="preserve">งบกระแสเงินสด </t>
  </si>
  <si>
    <t>เงินปันผลรับ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</si>
  <si>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</si>
  <si>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</si>
  <si>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เงินสดจ่ายเพื่อการลงทุนในการร่วมค้า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</si>
  <si>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</si>
  <si>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</si>
  <si>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ส่วนต่างจากการรวมธุรกิจ</t>
  </si>
  <si>
    <t>กำไร (ขาดทุน) เบ็ดเสร็จอื่น</t>
  </si>
  <si>
    <t>กำไรสำหรับปี</t>
  </si>
  <si>
    <t>หนี้สินตามสัญญาเช่า</t>
  </si>
  <si>
    <t>ค่าเสื่อมราคาและค่าตัดจำหน่าย</t>
  </si>
  <si>
    <t>จ่ายประมาณการหนี้สินสำหรับผลประโยชน์พนักงาน</t>
  </si>
  <si>
    <t>เงินสดจ่ายชำระหนี้สินตามสัญญาเช่า</t>
  </si>
  <si>
    <t>สินทรัพย์สิทธิการใช้</t>
  </si>
  <si>
    <t>เงินสดรับจากการขายอาคารและอุปกรณ์</t>
  </si>
  <si>
    <t>ขาดทุนจากการประมาณตามหลักคณิตศาสตร์ประกันภัย</t>
  </si>
  <si>
    <t>การแบ่งปันกำไร</t>
  </si>
  <si>
    <t>การแบ่งปันกำไรเบ็ดเสร็จรวม</t>
  </si>
  <si>
    <t>ทุนที่ออกและ</t>
  </si>
  <si>
    <t>ขาดทุนจากการตัดจำหน่ายวัตถุดิบคงคลัง</t>
  </si>
  <si>
    <t>กำไรจากการตัดจำหน่ายสินทรัพย์สิทธิการใช้</t>
  </si>
  <si>
    <t>สำหรับปีสิ้นสุดวันที่ 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</si>
  <si>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</si>
  <si>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</si>
  <si>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</si>
  <si>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>กำไรสะสม</t>
  </si>
  <si>
    <t>กระแสเงินสดสุทธิใช้ไปในกิจกรรมลงทุน</t>
  </si>
  <si>
    <t>31 ธันวาคม</t>
  </si>
  <si>
    <t>(บาท)</t>
  </si>
  <si>
    <r>
      <t>งบแสดงฐานะการเงิน</t>
    </r>
    <r>
      <rPr>
        <sz val="16"/>
        <rFont val="Angsana New"/>
        <family val="1"/>
      </rPr>
      <t xml:space="preserve"> </t>
    </r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</si>
  <si>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</si>
  <si>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</si>
  <si>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</si>
  <si>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</si>
  <si>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</si>
  <si>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สำหรับปีสิ้นสุดวันที่</t>
  </si>
  <si>
    <r>
      <t>งบกระแสเงินสด</t>
    </r>
    <r>
      <rPr>
        <sz val="16"/>
        <rFont val="Angsana New"/>
        <family val="1"/>
      </rPr>
      <t xml:space="preserve"> </t>
    </r>
  </si>
  <si>
    <t xml:space="preserve">   ก่อนผลกระทบของอัตราแลกเปลี่ยน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</si>
  <si>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</si>
  <si>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</si>
  <si>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</si>
  <si>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เงินฝากกับสถาบันการเงินที่ใช้เป็นหลักประกัน</t>
  </si>
  <si>
    <t>กำไรจากกิจกรรมดำเนินงาน</t>
  </si>
  <si>
    <t>ค่าใช้จ่ายภาษีเงินได้</t>
  </si>
  <si>
    <t xml:space="preserve">ปรับรายการที่กระทบกำไรเป็นเงินสดรับ (จ่าย) </t>
  </si>
  <si>
    <t>ขาดทุนจากการปรับมูลค่าของสินค้าคงเหลือ</t>
  </si>
  <si>
    <t>เงินสดรับจากการรับโอนประมาณการผลประโยชน์พนักงาน</t>
  </si>
  <si>
    <t>เงินสดจ่ายจากเงินกู้ยืมระยะยาวจากสถาบันการเงิน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</si>
  <si>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</si>
  <si>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 (หุ้นสามัญจำนวน 1,023,666,700 หุ้น </t>
  </si>
  <si>
    <t xml:space="preserve">     มูลค่า 9.50 บาทต่อหุ้น)</t>
  </si>
  <si>
    <t>กำไร (ขาดทุน) จากตราสารอนุพันธ์สุทธิ</t>
  </si>
  <si>
    <t>กำไรก่อนภาษีเงินได้</t>
  </si>
  <si>
    <t>ส่วนที่เป็นของบริษัท</t>
  </si>
  <si>
    <t>กำไร (ขาดทุน) เบ็ดเสร็จรวมสำหรับปี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</si>
  <si>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</si>
  <si>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</si>
  <si>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</si>
  <si>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</si>
  <si>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</si>
  <si>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</si>
  <si>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</si>
  <si>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</si>
  <si>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</si>
  <si>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</si>
  <si>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</si>
  <si>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</si>
  <si>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</si>
  <si>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ภายใต้การควบคุมเดียวกัน</t>
  </si>
  <si>
    <t>19</t>
  </si>
  <si>
    <t xml:space="preserve">   ของผลประโยชน์พนักงานที่กำหนดไว้</t>
  </si>
  <si>
    <t>กำไร (ขาดทุน) เบ็ดเสร็จอื่นสำหรับปี</t>
  </si>
  <si>
    <t xml:space="preserve">    - สุทธิจากภาษี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</si>
  <si>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</si>
  <si>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</si>
  <si>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</si>
  <si>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>โอนสำรองตามกฎหมาย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</si>
  <si>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</si>
  <si>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</si>
  <si>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</si>
  <si>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</si>
  <si>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>รวมกำไร (ขาดทุน) เบ็ดเสร็จสำหรับปี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</si>
  <si>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</si>
  <si>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</si>
  <si>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</si>
  <si>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24</t>
  </si>
  <si>
    <t>21</t>
  </si>
  <si>
    <t>กำไร (ขาดทุน) จากอัตราแลกเปลี่ยนสุทธิ</t>
  </si>
  <si>
    <t>สินทรัพย์ทางการเงินหมุนเวียน</t>
  </si>
  <si>
    <t xml:space="preserve">   ที่ถึงกำหนดชำระภายในหนึ่งปี</t>
  </si>
  <si>
    <t>ประมาณการหนี้สินหมุนเวียน</t>
  </si>
  <si>
    <t>ส่วนเกินมูลค่าหุ้น</t>
  </si>
  <si>
    <t>ค่าใช้จ่ายในการขายและจัดจำหน่าย</t>
  </si>
  <si>
    <t>ผลกำไรจากการวัดมูลค่าใหม่</t>
  </si>
  <si>
    <t>ส่วนแบ่งกำไร (ขาดทุน) เบ็ดเสร็จอื่น</t>
  </si>
  <si>
    <t xml:space="preserve">   ของการร่วมค้าตามวิธีส่วนได้เสีย</t>
  </si>
  <si>
    <t xml:space="preserve">   กำไร</t>
  </si>
  <si>
    <t xml:space="preserve">   กำไร (ขาดทุน) เบ็ดเสร็จอื่น</t>
  </si>
  <si>
    <t>ส่วนแบ่งกำไรของการร่วมค้าที่ใช้วิธีส่วนได้เสีย (สุทธิจากภาษี)</t>
  </si>
  <si>
    <t>ขาดทุนจากการคืนทุนของบริษัทย่อย</t>
  </si>
  <si>
    <t>เงินสดรับ (จ่าย) จากสินทรัพย์ทางการเงินหมุนเวียน</t>
  </si>
  <si>
    <t>เงินสดจ่ายสุทธิจากการรับโอนกิจการ</t>
  </si>
  <si>
    <t>เงินสดรับจากการคืนทุนของบริษัทย่อย</t>
  </si>
  <si>
    <t>เงินสดรับจากเงินกู้ยืมระยะยาวจากสถาบันการเงิน</t>
  </si>
  <si>
    <t>อาคารและอุปกรณ์</t>
  </si>
  <si>
    <t>ค่าใช้จ่ายประมาณการหนี้สิน</t>
  </si>
  <si>
    <t xml:space="preserve">   ค่าเสียหายจากคดีความ</t>
  </si>
  <si>
    <t>มูลค่าหุ้น</t>
  </si>
  <si>
    <t>กำไรจากการจำหน่ายอาคารและอุปกรณ์</t>
  </si>
  <si>
    <t>5, 6</t>
  </si>
  <si>
    <t>5</t>
  </si>
  <si>
    <t>5, 12, 14</t>
  </si>
  <si>
    <t>ส่วนแบ่งกำไรของการร่วมค้า</t>
  </si>
  <si>
    <t xml:space="preserve">   ที่ใช้วิธีส่วนได้เสีย</t>
  </si>
  <si>
    <t>5, 17, 20</t>
  </si>
  <si>
    <t>5, 18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</si>
  <si>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</si>
  <si>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</si>
  <si>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กำไรต่อหุ้น</t>
  </si>
  <si>
    <t>(กลับรายการ) ขาดทุนจากสินค้าเสื่อมสภาพ</t>
  </si>
  <si>
    <t>ภาษีเงินได้รับคืน (จ่ายออก)</t>
  </si>
  <si>
    <t>เงินสดรับจากการให้กู้ยืมแก่กิจการที่เกี่ยวข้องกัน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</si>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</sst>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-"/>
  </numFmts>
  <fonts count="18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4" fillId="0" borderId="0"/>
    <xf numFmtId="0" fontId="6" fillId="0" borderId="0"/>
  </cellStyleXfs>
  <cellXfs count="183">
    <xf numFmtId="0" fontId="0" fillId="0" borderId="0" xfId="0"/>
    <xf numFmtId="0" fontId="2" fillId="0" borderId="0" xfId="0" applyFont="1" applyAlignment="1">
      <alignment horizontal="left"/>
    </xf>
    <xf numFmtId="165" fontId="7" fillId="0" borderId="0" xfId="1" applyNumberFormat="1" applyFont="1" applyFill="1" applyAlignment="1">
      <alignment horizontal="left"/>
    </xf>
    <xf numFmtId="165" fontId="2" fillId="0" borderId="0" xfId="1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12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49" fontId="13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165" fontId="11" fillId="0" borderId="0" xfId="1" applyNumberFormat="1" applyFont="1" applyFill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2" fontId="0" fillId="0" borderId="0" xfId="0" applyNumberFormat="1"/>
    <xf numFmtId="0" fontId="12" fillId="0" borderId="0" xfId="0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0" fillId="0" borderId="0" xfId="0" applyNumberFormat="1"/>
    <xf numFmtId="0" fontId="11" fillId="0" borderId="0" xfId="0" applyFont="1"/>
    <xf numFmtId="165" fontId="11" fillId="0" borderId="3" xfId="1" applyNumberFormat="1" applyFont="1" applyFill="1" applyBorder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43" fontId="0" fillId="0" borderId="0" xfId="0" applyNumberFormat="1"/>
    <xf numFmtId="43" fontId="0" fillId="0" borderId="0" xfId="1" applyFont="1" applyFill="1" applyAlignment="1"/>
    <xf numFmtId="165" fontId="11" fillId="0" borderId="1" xfId="1" applyNumberFormat="1" applyFont="1" applyFill="1" applyBorder="1" applyAlignment="1"/>
    <xf numFmtId="0" fontId="11" fillId="0" borderId="0" xfId="0" applyFont="1" applyAlignment="1">
      <alignment horizontal="left"/>
    </xf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0" fontId="0" fillId="0" borderId="0" xfId="0" applyProtection="1">
      <protection locked="0"/>
    </xf>
    <xf numFmtId="49" fontId="11" fillId="0" borderId="0" xfId="0" applyNumberFormat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0" fontId="2" fillId="0" borderId="0" xfId="0" applyFont="1"/>
    <xf numFmtId="0" fontId="7" fillId="0" borderId="0" xfId="0" quotePrefix="1" applyFont="1" applyAlignment="1">
      <alignment horizontal="left"/>
    </xf>
    <xf numFmtId="165" fontId="0" fillId="0" borderId="1" xfId="1" applyNumberFormat="1" applyFont="1" applyFill="1" applyBorder="1" applyAlignment="1"/>
    <xf numFmtId="0" fontId="13" fillId="0" borderId="0" xfId="0" applyFont="1"/>
    <xf numFmtId="165" fontId="11" fillId="0" borderId="4" xfId="1" applyNumberFormat="1" applyFont="1" applyFill="1" applyBorder="1" applyAlignment="1"/>
    <xf numFmtId="165" fontId="11" fillId="0" borderId="5" xfId="1" applyNumberFormat="1" applyFont="1" applyFill="1" applyBorder="1" applyAlignment="1"/>
    <xf numFmtId="165" fontId="1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center" vertical="top"/>
    </xf>
    <xf numFmtId="165" fontId="1" fillId="0" borderId="0" xfId="1" applyNumberFormat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horizontal="right" vertical="top"/>
    </xf>
    <xf numFmtId="165" fontId="14" fillId="0" borderId="2" xfId="1" applyNumberFormat="1" applyFont="1" applyFill="1" applyBorder="1" applyAlignment="1">
      <alignment horizontal="right" vertical="top"/>
    </xf>
    <xf numFmtId="165" fontId="1" fillId="0" borderId="2" xfId="1" applyNumberFormat="1" applyFont="1" applyFill="1" applyBorder="1" applyAlignment="1">
      <alignment horizontal="right" vertical="top"/>
    </xf>
    <xf numFmtId="165" fontId="14" fillId="0" borderId="0" xfId="1" applyNumberFormat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49" fontId="0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top"/>
    </xf>
    <xf numFmtId="165" fontId="12" fillId="0" borderId="0" xfId="1" applyNumberFormat="1" applyFont="1" applyFill="1" applyBorder="1" applyAlignment="1">
      <alignment vertical="top"/>
    </xf>
    <xf numFmtId="165" fontId="12" fillId="0" borderId="0" xfId="1" applyNumberFormat="1" applyFont="1" applyFill="1" applyAlignment="1">
      <alignment horizontal="center" vertical="top"/>
    </xf>
    <xf numFmtId="165" fontId="12" fillId="0" borderId="0" xfId="1" applyNumberFormat="1" applyFont="1" applyFill="1" applyAlignment="1">
      <alignment vertical="top"/>
    </xf>
    <xf numFmtId="165" fontId="1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left" vertical="center"/>
    </xf>
    <xf numFmtId="49" fontId="1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top"/>
    </xf>
    <xf numFmtId="165" fontId="11" fillId="0" borderId="0" xfId="1" applyNumberFormat="1" applyFont="1" applyFill="1" applyBorder="1" applyAlignment="1">
      <alignment horizontal="center" vertical="top"/>
    </xf>
    <xf numFmtId="165" fontId="1" fillId="0" borderId="2" xfId="1" applyNumberFormat="1" applyFont="1" applyFill="1" applyBorder="1" applyAlignment="1">
      <alignment horizontal="center" vertical="top"/>
    </xf>
    <xf numFmtId="165" fontId="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Border="1"/>
    <xf numFmtId="165" fontId="13" fillId="0" borderId="0" xfId="1" applyNumberFormat="1" applyFont="1" applyFill="1" applyAlignment="1">
      <alignment horizontal="center" vertical="top"/>
    </xf>
    <xf numFmtId="165" fontId="11" fillId="0" borderId="4" xfId="1" applyNumberFormat="1" applyFont="1" applyFill="1" applyBorder="1" applyAlignment="1">
      <alignment vertical="top"/>
    </xf>
    <xf numFmtId="165" fontId="11" fillId="0" borderId="2" xfId="1" applyNumberFormat="1" applyFont="1" applyFill="1" applyBorder="1" applyAlignment="1">
      <alignment horizontal="center" vertical="top"/>
    </xf>
    <xf numFmtId="49" fontId="0" fillId="0" borderId="0" xfId="1" applyNumberFormat="1" applyFont="1" applyFill="1" applyBorder="1" applyAlignment="1">
      <alignment horizontal="center"/>
    </xf>
    <xf numFmtId="166" fontId="0" fillId="0" borderId="0" xfId="0" applyNumberFormat="1"/>
    <xf numFmtId="165" fontId="11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49" fontId="0" fillId="0" borderId="0" xfId="0" applyNumberFormat="1"/>
    <xf numFmtId="49" fontId="12" fillId="0" borderId="0" xfId="0" applyNumberFormat="1" applyFont="1"/>
    <xf numFmtId="165" fontId="0" fillId="0" borderId="0" xfId="1" applyNumberFormat="1" applyFont="1" applyFill="1" applyAlignment="1">
      <alignment horizontal="center"/>
    </xf>
    <xf numFmtId="0" fontId="0" fillId="0" borderId="0" xfId="12" applyFont="1"/>
    <xf numFmtId="0" fontId="11" fillId="0" borderId="0" xfId="12" applyFont="1"/>
    <xf numFmtId="165" fontId="0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12" fillId="0" borderId="0" xfId="13" applyFont="1" applyAlignment="1">
      <alignment horizontal="right"/>
    </xf>
    <xf numFmtId="0" fontId="11" fillId="0" borderId="0" xfId="13" applyFont="1" applyAlignment="1">
      <alignment horizontal="right"/>
    </xf>
    <xf numFmtId="43" fontId="11" fillId="0" borderId="0" xfId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0" fillId="0" borderId="0" xfId="1" applyFont="1" applyFill="1" applyBorder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0" fontId="13" fillId="0" borderId="0" xfId="13" applyFont="1" applyAlignment="1">
      <alignment horizontal="right"/>
    </xf>
    <xf numFmtId="1" fontId="11" fillId="0" borderId="0" xfId="13" applyNumberFormat="1" applyFont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1" fillId="0" borderId="0" xfId="3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1" fillId="0" borderId="1" xfId="1" applyNumberFormat="1" applyFont="1" applyFill="1" applyBorder="1" applyAlignment="1">
      <alignment horizontal="right" vertical="top"/>
    </xf>
    <xf numFmtId="165" fontId="11" fillId="0" borderId="0" xfId="1" applyNumberFormat="1" applyFont="1" applyFill="1" applyAlignment="1">
      <alignment horizontal="right" vertical="top"/>
    </xf>
    <xf numFmtId="165" fontId="11" fillId="0" borderId="0" xfId="1" applyNumberFormat="1" applyFont="1" applyFill="1" applyAlignment="1">
      <alignment horizontal="center" vertical="top"/>
    </xf>
    <xf numFmtId="165" fontId="11" fillId="0" borderId="4" xfId="1" applyNumberFormat="1" applyFont="1" applyFill="1" applyBorder="1" applyAlignment="1">
      <alignment horizontal="right" vertical="top"/>
    </xf>
    <xf numFmtId="43" fontId="11" fillId="0" borderId="1" xfId="1" applyFont="1" applyFill="1" applyBorder="1" applyAlignment="1">
      <alignment horizontal="right" vertical="top"/>
    </xf>
    <xf numFmtId="43" fontId="11" fillId="0" borderId="0" xfId="1" applyFont="1" applyFill="1" applyAlignment="1">
      <alignment horizontal="right" vertical="top"/>
    </xf>
    <xf numFmtId="43" fontId="11" fillId="0" borderId="0" xfId="1" applyFont="1" applyFill="1" applyBorder="1" applyAlignment="1">
      <alignment horizontal="right" vertical="top"/>
    </xf>
    <xf numFmtId="165" fontId="0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/>
    <xf numFmtId="165" fontId="15" fillId="0" borderId="0" xfId="1" applyNumberFormat="1" applyFont="1" applyFill="1" applyBorder="1" applyAlignment="1">
      <alignment horizontal="right" vertical="top"/>
    </xf>
    <xf numFmtId="41" fontId="1" fillId="0" borderId="0" xfId="1" applyNumberFormat="1" applyFont="1" applyFill="1" applyAlignment="1">
      <alignment horizontal="center"/>
    </xf>
    <xf numFmtId="0" fontId="7" fillId="0" borderId="0" xfId="0" applyFont="1"/>
    <xf numFmtId="0" fontId="7" fillId="0" borderId="0" xfId="1" applyNumberFormat="1" applyFont="1" applyFill="1" applyAlignment="1"/>
    <xf numFmtId="0" fontId="11" fillId="0" borderId="0" xfId="1" applyNumberFormat="1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vertical="top"/>
    </xf>
    <xf numFmtId="0" fontId="1" fillId="0" borderId="0" xfId="1" applyNumberFormat="1" applyFont="1" applyFill="1" applyAlignment="1">
      <alignment vertical="top"/>
    </xf>
    <xf numFmtId="0" fontId="1" fillId="0" borderId="0" xfId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0" fontId="0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vertical="top"/>
    </xf>
    <xf numFmtId="0" fontId="0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0" fillId="0" borderId="0" xfId="0" applyAlignment="1">
      <alignment horizontal="left" vertical="top" indent="1"/>
    </xf>
    <xf numFmtId="0" fontId="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Alignment="1"/>
    <xf numFmtId="0" fontId="1" fillId="0" borderId="0" xfId="1" applyNumberFormat="1" applyFont="1" applyFill="1"/>
    <xf numFmtId="165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/>
    <xf numFmtId="0" fontId="11" fillId="0" borderId="0" xfId="1" applyNumberFormat="1" applyFont="1" applyFill="1" applyBorder="1" applyAlignment="1">
      <alignment vertical="top"/>
    </xf>
    <xf numFmtId="165" fontId="13" fillId="0" borderId="0" xfId="1" applyNumberFormat="1" applyFont="1" applyFill="1" applyBorder="1" applyAlignment="1">
      <alignment horizontal="center" vertical="top"/>
    </xf>
    <xf numFmtId="0" fontId="11" fillId="0" borderId="0" xfId="9" applyFont="1"/>
    <xf numFmtId="41" fontId="1" fillId="0" borderId="2" xfId="1" applyNumberFormat="1" applyFont="1" applyFill="1" applyBorder="1" applyAlignment="1">
      <alignment horizontal="center"/>
    </xf>
    <xf numFmtId="0" fontId="0" fillId="0" borderId="0" xfId="1" applyNumberFormat="1" applyFont="1" applyFill="1" applyAlignment="1"/>
    <xf numFmtId="0" fontId="11" fillId="0" borderId="0" xfId="10" applyFont="1" applyAlignment="1">
      <alignment horizontal="left"/>
    </xf>
    <xf numFmtId="41" fontId="11" fillId="0" borderId="3" xfId="1" applyNumberFormat="1" applyFont="1" applyFill="1" applyBorder="1" applyAlignment="1">
      <alignment horizontal="center"/>
    </xf>
    <xf numFmtId="165" fontId="1" fillId="0" borderId="0" xfId="1" applyNumberFormat="1" applyFont="1" applyFill="1" applyAlignme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165" fontId="16" fillId="0" borderId="0" xfId="1" applyNumberFormat="1" applyFont="1" applyFill="1" applyAlignment="1"/>
    <xf numFmtId="43" fontId="16" fillId="0" borderId="0" xfId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0" fontId="16" fillId="0" borderId="0" xfId="0" applyFont="1"/>
    <xf numFmtId="165" fontId="11" fillId="0" borderId="5" xfId="1" applyNumberFormat="1" applyFont="1" applyFill="1" applyBorder="1" applyAlignment="1">
      <alignment horizontal="right" vertical="top"/>
    </xf>
    <xf numFmtId="43" fontId="0" fillId="0" borderId="0" xfId="1" applyFont="1"/>
    <xf numFmtId="0" fontId="0" fillId="0" borderId="0" xfId="0" applyFill="1"/>
    <xf numFmtId="0" fontId="0" fillId="0" borderId="0" xfId="12" applyFont="1" applyFill="1"/>
    <xf numFmtId="0" fontId="12" fillId="0" borderId="0" xfId="0" applyFont="1" applyFill="1"/>
    <xf numFmtId="0" fontId="0" fillId="0" borderId="0" xfId="0" applyFill="1" applyAlignment="1">
      <alignment horizontal="left"/>
    </xf>
    <xf numFmtId="0" fontId="11" fillId="0" borderId="0" xfId="0" applyFont="1" applyFill="1"/>
    <xf numFmtId="0" fontId="13" fillId="0" borderId="0" xfId="0" applyFont="1" applyFill="1"/>
    <xf numFmtId="0" fontId="0" fillId="0" borderId="0" xfId="0" applyFill="1" applyAlignment="1">
      <alignment horizontal="center"/>
    </xf>
    <xf numFmtId="0" fontId="12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top"/>
    </xf>
    <xf numFmtId="165" fontId="1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5" xfId="5" xr:uid="{00000000-0005-0000-0000-000004000000}"/>
    <cellStyle name="Normal" xfId="0" builtinId="0"/>
    <cellStyle name="Normal 111" xfId="6" xr:uid="{00000000-0005-0000-0000-000006000000}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_Draft PTTCHTx" xfId="12" xr:uid="{00000000-0005-0000-0000-00000C000000}"/>
    <cellStyle name="Normal_TWC45Q3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908050</xdr:colOff>
      <xdr:row>2</xdr:row>
      <xdr:rowOff>0</xdr:rowOff>
    </xdr:from>
    <xdr:to>
      <xdr:col>10</xdr:col>
      <xdr:colOff>1435100</xdr:colOff>
      <xdr:row>6</xdr:row>
      <xdr:rowOff>25400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437E5980-F055-4C4F-AC41-4D1FF0D0852E}"/>
            </a:ext>
          </a:extLst>
        </xdr:cNvPr>
        <xdr:cNvSpPr txBox="1">
          <a:spLocks noChangeArrowheads="1"/>
        </xdr:cNvSpPr>
      </xdr:nvSpPr>
      <xdr:spPr bwMode="auto">
        <a:xfrm>
          <a:off x="8521700" y="914400"/>
          <a:ext cx="5143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914400</xdr:colOff>
      <xdr:row>2</xdr:row>
      <xdr:rowOff>0</xdr:rowOff>
    </xdr:from>
    <xdr:to>
      <xdr:col>7</xdr:col>
      <xdr:colOff>1447800</xdr:colOff>
      <xdr:row>8</xdr:row>
      <xdr:rowOff>25400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B22E72A2-9453-411E-803A-52B99EF946B9}"/>
            </a:ext>
          </a:extLst>
        </xdr:cNvPr>
        <xdr:cNvSpPr txBox="1">
          <a:spLocks noChangeArrowheads="1"/>
        </xdr:cNvSpPr>
      </xdr:nvSpPr>
      <xdr:spPr bwMode="auto">
        <a:xfrm>
          <a:off x="7296150" y="679450"/>
          <a:ext cx="2349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2</xdr:row>
      <xdr:rowOff>0</xdr:rowOff>
    </xdr:from>
    <xdr:to>
      <xdr:col>9</xdr:col>
      <xdr:colOff>1466850</xdr:colOff>
      <xdr:row>8</xdr:row>
      <xdr:rowOff>25400</xdr:rowOff>
    </xdr:to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210198B7-CAED-44CC-ADD9-B4BEFF3D8EBB}"/>
            </a:ext>
          </a:extLst>
        </xdr:cNvPr>
        <xdr:cNvSpPr txBox="1">
          <a:spLocks noChangeArrowheads="1"/>
        </xdr:cNvSpPr>
      </xdr:nvSpPr>
      <xdr:spPr bwMode="auto">
        <a:xfrm>
          <a:off x="8515350" y="679450"/>
          <a:ext cx="2286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857250</xdr:colOff>
      <xdr:row>2</xdr:row>
      <xdr:rowOff>0</xdr:rowOff>
    </xdr:from>
    <xdr:to>
      <xdr:col>9</xdr:col>
      <xdr:colOff>857250</xdr:colOff>
      <xdr:row>6</xdr:row>
      <xdr:rowOff>25400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5705F67B-D572-4D07-8309-50BCA5D15EBE}"/>
            </a:ext>
          </a:extLst>
        </xdr:cNvPr>
        <xdr:cNvSpPr txBox="1">
          <a:spLocks noChangeArrowheads="1"/>
        </xdr:cNvSpPr>
      </xdr:nvSpPr>
      <xdr:spPr bwMode="auto">
        <a:xfrm>
          <a:off x="8451850" y="914400"/>
          <a:ext cx="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914400</xdr:colOff>
      <xdr:row>2</xdr:row>
      <xdr:rowOff>0</xdr:rowOff>
    </xdr:from>
    <xdr:to>
      <xdr:col>9</xdr:col>
      <xdr:colOff>1447800</xdr:colOff>
      <xdr:row>8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B0681B43-33E8-414A-9EA0-8822A5032D49}"/>
            </a:ext>
          </a:extLst>
        </xdr:cNvPr>
        <xdr:cNvSpPr txBox="1">
          <a:spLocks noChangeArrowheads="1"/>
        </xdr:cNvSpPr>
      </xdr:nvSpPr>
      <xdr:spPr bwMode="auto">
        <a:xfrm>
          <a:off x="7298418" y="682171"/>
          <a:ext cx="234950" cy="1202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59999389629810485"/>
  </sheetPr>
  <dimension ref="A1:Z106"/>
  <sheetViews>
    <sheetView view="pageBreakPreview" topLeftCell="A61" zoomScaleNormal="85" zoomScaleSheetLayoutView="100" workbookViewId="0">
      <selection activeCell="B86" sqref="B86"/>
    </sheetView>
  </sheetViews>
  <sheetFormatPr defaultColWidth="15.75" defaultRowHeight="20.25" customHeight="1" x14ac:dyDescent="0.55000000000000004"/>
  <cols>
    <col min="1" max="1" width="41.5" customWidth="1"/>
    <col min="2" max="2" width="8.5" style="10" customWidth="1"/>
    <col min="3" max="3" width="1.125" style="11" customWidth="1"/>
    <col min="4" max="4" width="15.75" style="12" customWidth="1"/>
    <col min="5" max="5" width="1.125" style="24" customWidth="1"/>
    <col min="6" max="6" width="15.75" style="12" customWidth="1"/>
    <col min="7" max="7" width="1.125" style="13" customWidth="1"/>
    <col min="8" max="8" width="15.75" style="38" customWidth="1"/>
    <col min="9" max="9" width="1.125" style="24" customWidth="1"/>
    <col min="10" max="10" width="15.75" style="38" customWidth="1"/>
    <col min="12" max="12" width="17.625" bestFit="1" customWidth="1"/>
  </cols>
  <sheetData>
    <row r="1" spans="1:26" s="1" customFormat="1" ht="24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26" s="1" customFormat="1" ht="24" customHeight="1" x14ac:dyDescent="0.6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26" s="6" customFormat="1" ht="24" customHeight="1" x14ac:dyDescent="0.6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</row>
    <row r="4" spans="1:26" ht="24" customHeight="1" x14ac:dyDescent="0.6">
      <c r="B4" s="20"/>
      <c r="C4"/>
      <c r="D4" s="169" t="s">
        <v>2</v>
      </c>
      <c r="E4" s="169"/>
      <c r="F4" s="169"/>
      <c r="G4" s="21"/>
      <c r="H4" s="169" t="s">
        <v>3</v>
      </c>
      <c r="I4" s="169"/>
      <c r="J4" s="169"/>
    </row>
    <row r="5" spans="1:26" ht="24" customHeight="1" x14ac:dyDescent="0.6">
      <c r="D5" s="170" t="s">
        <v>96</v>
      </c>
      <c r="E5" s="170"/>
      <c r="F5" s="170"/>
      <c r="G5" s="5"/>
      <c r="H5" s="170" t="s">
        <v>96</v>
      </c>
      <c r="I5" s="170"/>
      <c r="J5" s="170"/>
    </row>
    <row r="6" spans="1:26" ht="24" customHeight="1" x14ac:dyDescent="0.6">
      <c r="A6" s="4" t="s">
        <v>4</v>
      </c>
      <c r="B6" s="10" t="s">
        <v>5</v>
      </c>
      <c r="D6" s="8">
        <v>2565</v>
      </c>
      <c r="E6" s="8"/>
      <c r="F6" s="8">
        <v>2564</v>
      </c>
      <c r="G6" s="8"/>
      <c r="H6" s="8">
        <v>2565</v>
      </c>
      <c r="I6" s="8"/>
      <c r="J6" s="8">
        <v>2564</v>
      </c>
    </row>
    <row r="7" spans="1:26" ht="24" customHeight="1" x14ac:dyDescent="0.6">
      <c r="A7" s="5"/>
      <c r="C7" s="10"/>
      <c r="D7" s="168" t="s">
        <v>97</v>
      </c>
      <c r="E7" s="168"/>
      <c r="F7" s="168"/>
      <c r="G7" s="168"/>
      <c r="H7" s="168"/>
      <c r="I7" s="168"/>
      <c r="J7" s="168"/>
    </row>
    <row r="8" spans="1:26" ht="24" customHeight="1" x14ac:dyDescent="0.6">
      <c r="A8" s="22" t="s">
        <v>6</v>
      </c>
      <c r="B8" s="23"/>
      <c r="C8" s="23"/>
      <c r="D8" s="24"/>
      <c r="F8" s="24"/>
      <c r="G8" s="24"/>
      <c r="H8" s="24"/>
      <c r="J8" s="24"/>
    </row>
    <row r="9" spans="1:26" ht="24" customHeight="1" x14ac:dyDescent="0.55000000000000004">
      <c r="A9" t="s">
        <v>7</v>
      </c>
      <c r="B9" s="25"/>
      <c r="C9" s="8"/>
      <c r="D9" s="26">
        <v>1383596524</v>
      </c>
      <c r="E9" s="26"/>
      <c r="F9" s="26">
        <v>1511048136</v>
      </c>
      <c r="G9" s="27"/>
      <c r="H9" s="26">
        <v>1259615133</v>
      </c>
      <c r="I9" s="26"/>
      <c r="J9" s="26">
        <v>678854426</v>
      </c>
      <c r="K9" s="28"/>
      <c r="T9" s="28"/>
      <c r="U9" s="28"/>
      <c r="V9" s="28"/>
      <c r="W9" s="28"/>
      <c r="X9" s="28"/>
      <c r="Y9" s="28"/>
      <c r="Z9" s="28"/>
    </row>
    <row r="10" spans="1:26" ht="24" customHeight="1" x14ac:dyDescent="0.55000000000000004">
      <c r="A10" t="s">
        <v>8</v>
      </c>
      <c r="B10" s="25" t="s">
        <v>178</v>
      </c>
      <c r="D10" s="26">
        <v>1759087142</v>
      </c>
      <c r="E10" s="26"/>
      <c r="F10" s="26">
        <v>2381395693</v>
      </c>
      <c r="G10" s="27"/>
      <c r="H10" s="26">
        <v>1759087142</v>
      </c>
      <c r="I10" s="26"/>
      <c r="J10" s="26">
        <v>2456271947</v>
      </c>
      <c r="K10" s="28"/>
      <c r="T10" s="28"/>
      <c r="U10" s="28"/>
      <c r="V10" s="28"/>
      <c r="W10" s="28"/>
      <c r="X10" s="28"/>
      <c r="Y10" s="28"/>
      <c r="Z10" s="28"/>
    </row>
    <row r="11" spans="1:26" ht="24" customHeight="1" x14ac:dyDescent="0.55000000000000004">
      <c r="A11" t="s">
        <v>9</v>
      </c>
      <c r="B11" s="10" t="s">
        <v>179</v>
      </c>
      <c r="D11" s="26">
        <v>262956007</v>
      </c>
      <c r="E11" s="26"/>
      <c r="F11" s="26">
        <v>306308184</v>
      </c>
      <c r="G11" s="27"/>
      <c r="H11" s="26">
        <v>263027378</v>
      </c>
      <c r="I11" s="26"/>
      <c r="J11" s="26">
        <v>303160671</v>
      </c>
      <c r="K11" s="28"/>
      <c r="T11" s="28"/>
      <c r="U11" s="28"/>
      <c r="V11" s="28"/>
      <c r="W11" s="28"/>
      <c r="X11" s="28"/>
      <c r="Y11" s="28"/>
      <c r="Z11" s="28"/>
    </row>
    <row r="12" spans="1:26" ht="24" customHeight="1" x14ac:dyDescent="0.55000000000000004">
      <c r="A12" t="s">
        <v>11</v>
      </c>
      <c r="D12" s="26">
        <v>99386645</v>
      </c>
      <c r="E12" s="26"/>
      <c r="F12" s="26">
        <v>108097253</v>
      </c>
      <c r="G12" s="27"/>
      <c r="H12" s="26">
        <v>99386645</v>
      </c>
      <c r="I12" s="26"/>
      <c r="J12" s="124">
        <v>0</v>
      </c>
      <c r="K12" s="28"/>
      <c r="T12" s="28"/>
      <c r="U12" s="28"/>
      <c r="V12" s="28"/>
      <c r="W12" s="28"/>
      <c r="X12" s="28"/>
      <c r="Y12" s="28"/>
      <c r="Z12" s="28"/>
    </row>
    <row r="13" spans="1:26" ht="24" customHeight="1" x14ac:dyDescent="0.55000000000000004">
      <c r="A13" t="s">
        <v>10</v>
      </c>
      <c r="B13" s="25">
        <v>7</v>
      </c>
      <c r="D13" s="26">
        <v>1656888586</v>
      </c>
      <c r="E13" s="26"/>
      <c r="F13" s="26">
        <v>2024065681</v>
      </c>
      <c r="G13" s="27"/>
      <c r="H13" s="26">
        <v>1656888586</v>
      </c>
      <c r="I13" s="26"/>
      <c r="J13" s="26">
        <v>1590905979</v>
      </c>
      <c r="K13" s="28"/>
      <c r="T13" s="28"/>
      <c r="U13" s="28"/>
      <c r="V13" s="28"/>
      <c r="W13" s="28"/>
      <c r="X13" s="28"/>
      <c r="Y13" s="28"/>
      <c r="Z13" s="28"/>
    </row>
    <row r="14" spans="1:26" ht="24" customHeight="1" x14ac:dyDescent="0.55000000000000004">
      <c r="A14" t="s">
        <v>157</v>
      </c>
      <c r="B14" s="25">
        <v>8</v>
      </c>
      <c r="C14"/>
      <c r="D14" s="26">
        <v>1350000000</v>
      </c>
      <c r="E14" s="26"/>
      <c r="F14" s="26">
        <v>280000000</v>
      </c>
      <c r="G14" s="27"/>
      <c r="H14" s="26">
        <v>1350000000</v>
      </c>
      <c r="I14" s="26"/>
      <c r="J14" s="26">
        <v>280000000</v>
      </c>
      <c r="K14" s="28"/>
      <c r="T14" s="28"/>
      <c r="U14" s="28"/>
      <c r="V14" s="28"/>
      <c r="W14" s="28"/>
      <c r="X14" s="28"/>
      <c r="Y14" s="28"/>
      <c r="Z14" s="28"/>
    </row>
    <row r="15" spans="1:26" ht="24" customHeight="1" x14ac:dyDescent="0.55000000000000004">
      <c r="A15" t="s">
        <v>12</v>
      </c>
      <c r="C15" s="10"/>
      <c r="D15" s="26">
        <v>24585851</v>
      </c>
      <c r="E15" s="26"/>
      <c r="F15" s="26">
        <v>35809394</v>
      </c>
      <c r="G15" s="27"/>
      <c r="H15" s="26">
        <v>24585851</v>
      </c>
      <c r="I15" s="26"/>
      <c r="J15" s="26">
        <v>33341880</v>
      </c>
      <c r="K15" s="28"/>
      <c r="T15" s="28"/>
      <c r="U15" s="28"/>
      <c r="V15" s="28"/>
      <c r="W15" s="28"/>
      <c r="X15" s="28"/>
      <c r="Y15" s="28"/>
      <c r="Z15" s="28"/>
    </row>
    <row r="16" spans="1:26" s="29" customFormat="1" ht="24" customHeight="1" x14ac:dyDescent="0.6">
      <c r="A16" s="29" t="s">
        <v>13</v>
      </c>
      <c r="B16" s="23"/>
      <c r="C16" s="23"/>
      <c r="D16" s="30">
        <f>SUM(D9:D15)</f>
        <v>6536500755</v>
      </c>
      <c r="E16" s="31"/>
      <c r="F16" s="30">
        <f>SUM(F9:F15)</f>
        <v>6646724341</v>
      </c>
      <c r="G16" s="32"/>
      <c r="H16" s="30">
        <f>SUM(H9:H15)</f>
        <v>6412590735</v>
      </c>
      <c r="I16" s="31"/>
      <c r="J16" s="30">
        <f>SUM(J9:J15)</f>
        <v>5342534903</v>
      </c>
      <c r="T16" s="28"/>
      <c r="U16" s="28"/>
      <c r="V16" s="28"/>
      <c r="W16" s="28"/>
      <c r="X16" s="28"/>
      <c r="Y16" s="28"/>
      <c r="Z16" s="28"/>
    </row>
    <row r="17" spans="1:26" ht="24" customHeight="1" x14ac:dyDescent="0.6">
      <c r="A17" s="29"/>
      <c r="C17" s="10"/>
      <c r="D17" s="27"/>
      <c r="E17" s="26"/>
      <c r="F17" s="27"/>
      <c r="G17" s="27"/>
      <c r="H17" s="27"/>
      <c r="I17" s="26"/>
      <c r="J17" s="27"/>
      <c r="T17" s="28"/>
      <c r="U17" s="28"/>
      <c r="V17" s="28"/>
      <c r="W17" s="28"/>
      <c r="X17" s="28"/>
      <c r="Y17" s="28"/>
      <c r="Z17" s="28"/>
    </row>
    <row r="18" spans="1:26" ht="24" customHeight="1" x14ac:dyDescent="0.6">
      <c r="A18" s="45" t="s">
        <v>14</v>
      </c>
      <c r="C18" s="10"/>
      <c r="D18" s="26"/>
      <c r="E18" s="26"/>
      <c r="F18" s="26"/>
      <c r="G18" s="27"/>
      <c r="H18" s="26"/>
      <c r="I18" s="26"/>
      <c r="J18" s="26"/>
      <c r="T18" s="28"/>
      <c r="U18" s="28"/>
      <c r="V18" s="28"/>
      <c r="W18" s="28"/>
      <c r="X18" s="28"/>
      <c r="Y18" s="28"/>
      <c r="Z18" s="28"/>
    </row>
    <row r="19" spans="1:26" ht="24" customHeight="1" x14ac:dyDescent="0.55000000000000004">
      <c r="A19" t="s">
        <v>15</v>
      </c>
      <c r="B19" s="10" t="s">
        <v>129</v>
      </c>
      <c r="D19" s="124">
        <v>0</v>
      </c>
      <c r="E19" s="26"/>
      <c r="F19" s="124">
        <v>0</v>
      </c>
      <c r="G19" s="27"/>
      <c r="H19" s="26">
        <v>1374250000</v>
      </c>
      <c r="I19" s="26"/>
      <c r="J19" s="26">
        <v>3005625000</v>
      </c>
      <c r="K19" s="28"/>
      <c r="T19" s="28"/>
      <c r="U19" s="28"/>
      <c r="V19" s="28"/>
      <c r="W19" s="28"/>
      <c r="X19" s="28"/>
      <c r="Y19" s="28"/>
      <c r="Z19" s="28"/>
    </row>
    <row r="20" spans="1:26" ht="24" customHeight="1" x14ac:dyDescent="0.55000000000000004">
      <c r="A20" t="s">
        <v>54</v>
      </c>
      <c r="B20" s="10" t="s">
        <v>130</v>
      </c>
      <c r="D20" s="124">
        <v>0</v>
      </c>
      <c r="E20" s="26"/>
      <c r="F20" s="124">
        <v>0</v>
      </c>
      <c r="G20" s="27"/>
      <c r="H20" s="124">
        <v>0</v>
      </c>
      <c r="I20" s="26"/>
      <c r="J20" s="124">
        <v>0</v>
      </c>
      <c r="K20" s="28"/>
      <c r="L20" s="33"/>
      <c r="T20" s="28"/>
      <c r="U20" s="28"/>
      <c r="V20" s="28"/>
      <c r="W20" s="28"/>
      <c r="X20" s="28"/>
      <c r="Y20" s="28"/>
      <c r="Z20" s="28"/>
    </row>
    <row r="21" spans="1:26" ht="24" customHeight="1" x14ac:dyDescent="0.55000000000000004">
      <c r="A21" t="s">
        <v>16</v>
      </c>
      <c r="B21" s="10" t="s">
        <v>130</v>
      </c>
      <c r="D21" s="26">
        <v>1882430996</v>
      </c>
      <c r="E21" s="26"/>
      <c r="F21" s="26">
        <v>1880748498</v>
      </c>
      <c r="G21" s="27"/>
      <c r="H21" s="26">
        <v>690500000</v>
      </c>
      <c r="I21" s="26"/>
      <c r="J21" s="26">
        <v>690500000</v>
      </c>
      <c r="K21" s="28"/>
      <c r="T21" s="28"/>
      <c r="U21" s="28"/>
      <c r="V21" s="28"/>
      <c r="W21" s="28"/>
      <c r="X21" s="28"/>
      <c r="Y21" s="28"/>
      <c r="Z21" s="28"/>
    </row>
    <row r="22" spans="1:26" ht="24" customHeight="1" x14ac:dyDescent="0.55000000000000004">
      <c r="A22" t="s">
        <v>173</v>
      </c>
      <c r="B22" s="10" t="s">
        <v>131</v>
      </c>
      <c r="D22" s="26">
        <v>4072055249</v>
      </c>
      <c r="E22" s="26"/>
      <c r="F22" s="26">
        <v>4258813804</v>
      </c>
      <c r="G22" s="27"/>
      <c r="H22" s="26">
        <v>4072055249</v>
      </c>
      <c r="I22" s="26"/>
      <c r="J22" s="26">
        <v>4002205359</v>
      </c>
      <c r="K22" s="28"/>
      <c r="T22" s="28"/>
      <c r="U22" s="28"/>
      <c r="V22" s="28"/>
      <c r="W22" s="28"/>
      <c r="X22" s="28"/>
      <c r="Y22" s="28"/>
      <c r="Z22" s="28"/>
    </row>
    <row r="23" spans="1:26" ht="24" customHeight="1" x14ac:dyDescent="0.55000000000000004">
      <c r="A23" t="s">
        <v>82</v>
      </c>
      <c r="B23" s="10" t="s">
        <v>132</v>
      </c>
      <c r="D23" s="26">
        <v>385163362</v>
      </c>
      <c r="E23" s="26"/>
      <c r="F23" s="26">
        <v>473597113</v>
      </c>
      <c r="G23" s="27"/>
      <c r="H23" s="26">
        <v>385163362</v>
      </c>
      <c r="I23" s="26"/>
      <c r="J23" s="26">
        <v>455778042</v>
      </c>
      <c r="K23" s="28"/>
      <c r="L23" s="34"/>
      <c r="M23" s="34"/>
      <c r="N23" s="33"/>
      <c r="O23" s="33"/>
      <c r="T23" s="28"/>
      <c r="U23" s="28"/>
      <c r="V23" s="28"/>
      <c r="W23" s="28"/>
      <c r="X23" s="28"/>
      <c r="Y23" s="28"/>
      <c r="Z23" s="28"/>
    </row>
    <row r="24" spans="1:26" ht="24" customHeight="1" x14ac:dyDescent="0.55000000000000004">
      <c r="A24" t="s">
        <v>17</v>
      </c>
      <c r="B24" s="10" t="s">
        <v>133</v>
      </c>
      <c r="C24" s="10"/>
      <c r="D24" s="26">
        <v>75567422</v>
      </c>
      <c r="E24" s="26"/>
      <c r="F24" s="26">
        <v>66814515</v>
      </c>
      <c r="G24" s="27"/>
      <c r="H24" s="26">
        <v>38723820</v>
      </c>
      <c r="I24" s="26"/>
      <c r="J24" s="26">
        <v>29881853</v>
      </c>
      <c r="K24" s="28"/>
      <c r="T24" s="28"/>
      <c r="U24" s="28"/>
      <c r="V24" s="28"/>
      <c r="W24" s="28"/>
      <c r="X24" s="28"/>
      <c r="Y24" s="28"/>
      <c r="Z24" s="28"/>
    </row>
    <row r="25" spans="1:26" ht="24" customHeight="1" x14ac:dyDescent="0.55000000000000004">
      <c r="A25" t="s">
        <v>18</v>
      </c>
      <c r="B25" s="25">
        <v>19</v>
      </c>
      <c r="C25" s="25"/>
      <c r="D25" s="26">
        <v>168630934</v>
      </c>
      <c r="E25" s="26"/>
      <c r="F25" s="26">
        <v>180996903</v>
      </c>
      <c r="G25" s="27"/>
      <c r="H25" s="26">
        <v>168630934</v>
      </c>
      <c r="I25" s="26"/>
      <c r="J25" s="26">
        <v>177811615</v>
      </c>
      <c r="K25" s="28"/>
      <c r="T25" s="28"/>
      <c r="U25" s="28"/>
      <c r="V25" s="28"/>
      <c r="W25" s="28"/>
      <c r="X25" s="28"/>
      <c r="Y25" s="28"/>
      <c r="Z25" s="28"/>
    </row>
    <row r="26" spans="1:26" ht="24" customHeight="1" x14ac:dyDescent="0.55000000000000004">
      <c r="A26" t="s">
        <v>110</v>
      </c>
      <c r="B26" s="25">
        <v>24</v>
      </c>
      <c r="C26" s="25"/>
      <c r="D26" s="26">
        <v>503307481</v>
      </c>
      <c r="E26" s="26"/>
      <c r="F26" s="124">
        <v>0</v>
      </c>
      <c r="G26" s="27"/>
      <c r="H26" s="26">
        <v>503307481</v>
      </c>
      <c r="I26" s="26"/>
      <c r="J26" s="124">
        <v>0</v>
      </c>
      <c r="K26" s="28"/>
      <c r="T26" s="28"/>
      <c r="U26" s="28"/>
      <c r="V26" s="28"/>
      <c r="W26" s="28"/>
      <c r="X26" s="28"/>
      <c r="Y26" s="28"/>
      <c r="Z26" s="28"/>
    </row>
    <row r="27" spans="1:26" ht="24" customHeight="1" x14ac:dyDescent="0.55000000000000004">
      <c r="A27" t="s">
        <v>19</v>
      </c>
      <c r="C27" s="10"/>
      <c r="D27" s="26">
        <v>9051453</v>
      </c>
      <c r="E27" s="26"/>
      <c r="F27" s="26">
        <v>8806190</v>
      </c>
      <c r="G27" s="27"/>
      <c r="H27" s="26">
        <v>9051453</v>
      </c>
      <c r="I27" s="26"/>
      <c r="J27" s="26">
        <v>8806190</v>
      </c>
      <c r="K27" s="28"/>
      <c r="T27" s="28"/>
      <c r="U27" s="28"/>
      <c r="V27" s="28"/>
      <c r="W27" s="28"/>
      <c r="X27" s="28"/>
      <c r="Y27" s="28"/>
      <c r="Z27" s="28"/>
    </row>
    <row r="28" spans="1:26" s="29" customFormat="1" ht="24" customHeight="1" x14ac:dyDescent="0.6">
      <c r="A28" s="29" t="s">
        <v>20</v>
      </c>
      <c r="B28" s="23"/>
      <c r="C28" s="23"/>
      <c r="D28" s="30">
        <f>SUM(D19:D27)</f>
        <v>7096206897</v>
      </c>
      <c r="E28" s="31"/>
      <c r="F28" s="30">
        <f>SUM(F19:F27)</f>
        <v>6869777023</v>
      </c>
      <c r="G28" s="32"/>
      <c r="H28" s="30">
        <f>SUM(H19:H27)</f>
        <v>7241682299</v>
      </c>
      <c r="I28" s="31"/>
      <c r="J28" s="30">
        <f>SUM(J19:J27)</f>
        <v>8370608059</v>
      </c>
      <c r="T28" s="28"/>
      <c r="U28" s="28"/>
      <c r="V28" s="28"/>
      <c r="W28" s="28"/>
      <c r="X28" s="28"/>
      <c r="Y28" s="28"/>
      <c r="Z28" s="28"/>
    </row>
    <row r="29" spans="1:26" s="29" customFormat="1" ht="24" customHeight="1" x14ac:dyDescent="0.6">
      <c r="B29" s="23"/>
      <c r="C29" s="23"/>
      <c r="D29" s="32"/>
      <c r="E29" s="31"/>
      <c r="F29" s="32"/>
      <c r="G29" s="32"/>
      <c r="H29" s="32"/>
      <c r="I29" s="31"/>
      <c r="J29" s="32"/>
      <c r="T29" s="28"/>
      <c r="U29" s="28"/>
      <c r="V29" s="28"/>
      <c r="W29" s="28"/>
      <c r="X29" s="28"/>
      <c r="Y29" s="28"/>
      <c r="Z29" s="28"/>
    </row>
    <row r="30" spans="1:26" s="29" customFormat="1" ht="24" customHeight="1" thickBot="1" x14ac:dyDescent="0.65">
      <c r="A30" s="29" t="s">
        <v>21</v>
      </c>
      <c r="B30" s="23"/>
      <c r="C30" s="23"/>
      <c r="D30" s="35">
        <f>D28+D16</f>
        <v>13632707652</v>
      </c>
      <c r="E30" s="31"/>
      <c r="F30" s="35">
        <f>F28+F16</f>
        <v>13516501364</v>
      </c>
      <c r="G30" s="32"/>
      <c r="H30" s="35">
        <f>H28+H16</f>
        <v>13654273034</v>
      </c>
      <c r="I30" s="31"/>
      <c r="J30" s="35">
        <f>J28+J16</f>
        <v>13713142962</v>
      </c>
      <c r="T30" s="28"/>
      <c r="U30" s="28"/>
      <c r="V30" s="28"/>
      <c r="W30" s="28"/>
      <c r="X30" s="28"/>
      <c r="Y30" s="28"/>
      <c r="Z30" s="28"/>
    </row>
    <row r="31" spans="1:26" ht="24" customHeight="1" thickTop="1" x14ac:dyDescent="0.6">
      <c r="A31" s="36"/>
      <c r="C31" s="10"/>
      <c r="D31" s="37"/>
      <c r="F31" s="37"/>
      <c r="G31" s="37"/>
      <c r="H31" s="37"/>
      <c r="I31" s="38"/>
      <c r="J31" s="37"/>
      <c r="T31" s="28"/>
      <c r="U31" s="28"/>
      <c r="V31" s="28"/>
      <c r="W31" s="28"/>
      <c r="X31" s="28"/>
      <c r="Y31" s="28"/>
      <c r="Z31" s="28"/>
    </row>
    <row r="32" spans="1:26" s="1" customFormat="1" ht="24" customHeight="1" x14ac:dyDescent="0.6">
      <c r="A32" s="125" t="s">
        <v>0</v>
      </c>
      <c r="B32" s="125"/>
      <c r="C32" s="125"/>
      <c r="D32" s="125"/>
      <c r="E32" s="125"/>
      <c r="F32" s="125"/>
      <c r="G32" s="125"/>
      <c r="H32" s="125"/>
      <c r="I32" s="125"/>
      <c r="J32" s="125"/>
      <c r="T32" s="28"/>
      <c r="U32" s="28"/>
      <c r="V32" s="28"/>
      <c r="W32" s="28"/>
      <c r="X32" s="28"/>
      <c r="Y32" s="28"/>
      <c r="Z32" s="28"/>
    </row>
    <row r="33" spans="1:26" s="1" customFormat="1" ht="24" customHeight="1" x14ac:dyDescent="0.6">
      <c r="A33" s="125" t="s">
        <v>98</v>
      </c>
      <c r="B33" s="125"/>
      <c r="C33" s="125"/>
      <c r="D33" s="125"/>
      <c r="E33" s="125"/>
      <c r="F33" s="125"/>
      <c r="G33" s="125"/>
      <c r="H33" s="125"/>
      <c r="I33" s="125"/>
      <c r="J33" s="125"/>
      <c r="T33" s="28"/>
      <c r="U33" s="28"/>
      <c r="V33" s="28"/>
      <c r="W33" s="28"/>
      <c r="X33" s="28"/>
      <c r="Y33" s="28"/>
      <c r="Z33" s="28"/>
    </row>
    <row r="34" spans="1:26" ht="24" customHeight="1" x14ac:dyDescent="0.6">
      <c r="A34" s="29"/>
      <c r="B34" s="29"/>
      <c r="C34" s="29"/>
      <c r="D34" s="29"/>
      <c r="E34" s="29"/>
      <c r="F34" s="29"/>
      <c r="G34" s="29"/>
      <c r="H34" s="29"/>
      <c r="I34" s="29"/>
      <c r="J34" s="29"/>
      <c r="T34" s="28"/>
      <c r="U34" s="28"/>
      <c r="V34" s="28"/>
      <c r="W34" s="28"/>
      <c r="X34" s="28"/>
      <c r="Y34" s="28"/>
      <c r="Z34" s="28"/>
    </row>
    <row r="35" spans="1:26" ht="24" customHeight="1" x14ac:dyDescent="0.6">
      <c r="B35" s="20"/>
      <c r="C35"/>
      <c r="D35" s="169" t="s">
        <v>2</v>
      </c>
      <c r="E35" s="169"/>
      <c r="F35" s="169"/>
      <c r="G35" s="21"/>
      <c r="H35" s="169" t="s">
        <v>3</v>
      </c>
      <c r="I35" s="169"/>
      <c r="J35" s="169"/>
      <c r="T35" s="28"/>
      <c r="U35" s="28"/>
      <c r="V35" s="28"/>
      <c r="W35" s="28"/>
      <c r="X35" s="28"/>
      <c r="Y35" s="28"/>
      <c r="Z35" s="28"/>
    </row>
    <row r="36" spans="1:26" ht="24" customHeight="1" x14ac:dyDescent="0.6">
      <c r="B36" s="23"/>
      <c r="C36" s="40"/>
      <c r="D36" s="170" t="s">
        <v>96</v>
      </c>
      <c r="E36" s="170"/>
      <c r="F36" s="170"/>
      <c r="G36" s="5"/>
      <c r="H36" s="170" t="s">
        <v>96</v>
      </c>
      <c r="I36" s="170"/>
      <c r="J36" s="170"/>
      <c r="T36" s="28"/>
      <c r="U36" s="28"/>
      <c r="V36" s="28"/>
      <c r="W36" s="28"/>
      <c r="X36" s="28"/>
      <c r="Y36" s="28"/>
      <c r="Z36" s="28"/>
    </row>
    <row r="37" spans="1:26" ht="24" customHeight="1" x14ac:dyDescent="0.6">
      <c r="A37" s="4" t="s">
        <v>22</v>
      </c>
      <c r="B37" s="10" t="s">
        <v>5</v>
      </c>
      <c r="C37" s="40"/>
      <c r="D37" s="8">
        <v>2565</v>
      </c>
      <c r="E37" s="8"/>
      <c r="F37" s="8">
        <v>2564</v>
      </c>
      <c r="G37" s="8"/>
      <c r="H37" s="8">
        <v>2565</v>
      </c>
      <c r="I37" s="8"/>
      <c r="J37" s="8">
        <v>2564</v>
      </c>
      <c r="T37" s="28"/>
      <c r="U37" s="28"/>
      <c r="V37" s="28"/>
      <c r="W37" s="28"/>
      <c r="X37" s="28"/>
      <c r="Y37" s="28"/>
      <c r="Z37" s="28"/>
    </row>
    <row r="38" spans="1:26" ht="24" customHeight="1" x14ac:dyDescent="0.55000000000000004">
      <c r="B38" s="20"/>
      <c r="C38"/>
      <c r="D38" s="168" t="s">
        <v>97</v>
      </c>
      <c r="E38" s="168"/>
      <c r="F38" s="168"/>
      <c r="G38" s="168"/>
      <c r="H38" s="168"/>
      <c r="I38" s="168"/>
      <c r="J38" s="168"/>
      <c r="T38" s="28"/>
      <c r="U38" s="28"/>
      <c r="V38" s="28"/>
      <c r="W38" s="28"/>
      <c r="X38" s="28"/>
      <c r="Y38" s="28"/>
      <c r="Z38" s="28"/>
    </row>
    <row r="39" spans="1:26" ht="24" customHeight="1" x14ac:dyDescent="0.6">
      <c r="A39" s="22" t="s">
        <v>23</v>
      </c>
      <c r="D39" s="24"/>
      <c r="F39" s="24"/>
      <c r="G39" s="24"/>
      <c r="H39" s="24"/>
      <c r="J39" s="24"/>
      <c r="T39" s="28"/>
      <c r="U39" s="28"/>
      <c r="V39" s="28"/>
      <c r="W39" s="28"/>
      <c r="X39" s="28"/>
      <c r="Y39" s="28"/>
      <c r="Z39" s="28"/>
    </row>
    <row r="40" spans="1:26" ht="24" customHeight="1" x14ac:dyDescent="0.55000000000000004">
      <c r="A40" t="s">
        <v>24</v>
      </c>
      <c r="B40" s="10" t="s">
        <v>179</v>
      </c>
      <c r="D40" s="26">
        <v>862429137</v>
      </c>
      <c r="E40" s="26"/>
      <c r="F40" s="26">
        <v>1226394622</v>
      </c>
      <c r="G40" s="27"/>
      <c r="H40" s="26">
        <v>862429137</v>
      </c>
      <c r="I40" s="26"/>
      <c r="J40" s="26">
        <v>1216028640</v>
      </c>
      <c r="K40" s="28"/>
      <c r="T40" s="28"/>
      <c r="U40" s="28"/>
      <c r="V40" s="28"/>
      <c r="W40" s="28"/>
      <c r="X40" s="28"/>
      <c r="Y40" s="28"/>
      <c r="Z40" s="28"/>
    </row>
    <row r="41" spans="1:26" ht="24" customHeight="1" x14ac:dyDescent="0.55000000000000004">
      <c r="A41" t="s">
        <v>25</v>
      </c>
      <c r="B41" s="10" t="s">
        <v>179</v>
      </c>
      <c r="D41" s="26">
        <v>367505218</v>
      </c>
      <c r="E41" s="26"/>
      <c r="F41" s="26">
        <v>398326685</v>
      </c>
      <c r="G41" s="27"/>
      <c r="H41" s="26">
        <v>367684119</v>
      </c>
      <c r="I41" s="26"/>
      <c r="J41" s="26">
        <v>310570240</v>
      </c>
      <c r="K41" s="28"/>
      <c r="L41" s="28"/>
      <c r="T41" s="28"/>
      <c r="U41" s="28"/>
      <c r="V41" s="28"/>
      <c r="W41" s="28"/>
      <c r="X41" s="28"/>
      <c r="Y41" s="28"/>
      <c r="Z41" s="28"/>
    </row>
    <row r="42" spans="1:26" ht="24" customHeight="1" x14ac:dyDescent="0.55000000000000004">
      <c r="A42" t="s">
        <v>26</v>
      </c>
      <c r="B42" s="10" t="s">
        <v>179</v>
      </c>
      <c r="D42" s="26">
        <v>40802968</v>
      </c>
      <c r="E42" s="26"/>
      <c r="F42" s="26">
        <v>61152597</v>
      </c>
      <c r="G42" s="27"/>
      <c r="H42" s="26">
        <v>40802968</v>
      </c>
      <c r="I42" s="26"/>
      <c r="J42" s="26">
        <v>60534796</v>
      </c>
      <c r="K42" s="28"/>
      <c r="L42" s="34"/>
      <c r="T42" s="28"/>
      <c r="U42" s="28"/>
      <c r="V42" s="28"/>
      <c r="W42" s="28"/>
      <c r="X42" s="28"/>
      <c r="Y42" s="28"/>
      <c r="Z42" s="28"/>
    </row>
    <row r="43" spans="1:26" ht="24" customHeight="1" x14ac:dyDescent="0.55000000000000004">
      <c r="A43" s="161" t="s">
        <v>185</v>
      </c>
      <c r="C43" s="10"/>
      <c r="D43" s="26"/>
      <c r="E43" s="26"/>
      <c r="F43" s="26"/>
      <c r="G43" s="27"/>
      <c r="H43" s="26"/>
      <c r="I43" s="26"/>
      <c r="J43" s="26"/>
      <c r="K43" s="28"/>
      <c r="T43" s="28"/>
      <c r="U43" s="28"/>
      <c r="V43" s="28"/>
      <c r="W43" s="28"/>
      <c r="X43" s="28"/>
      <c r="Y43" s="28"/>
      <c r="Z43" s="28"/>
    </row>
    <row r="44" spans="1:26" ht="24" customHeight="1" x14ac:dyDescent="0.55000000000000004">
      <c r="A44" s="161" t="s">
        <v>158</v>
      </c>
      <c r="B44" s="10" t="s">
        <v>134</v>
      </c>
      <c r="D44" s="26">
        <v>85490697</v>
      </c>
      <c r="E44" s="26"/>
      <c r="F44" s="26">
        <v>763970775</v>
      </c>
      <c r="G44" s="27"/>
      <c r="H44" s="26">
        <v>85490697</v>
      </c>
      <c r="I44" s="26"/>
      <c r="J44" s="26">
        <v>763970775</v>
      </c>
      <c r="K44" s="28"/>
      <c r="L44" s="33"/>
      <c r="M44" s="26"/>
      <c r="T44" s="28"/>
      <c r="U44" s="28"/>
      <c r="V44" s="28"/>
      <c r="W44" s="28"/>
      <c r="X44" s="28"/>
      <c r="Y44" s="28"/>
      <c r="Z44" s="28"/>
    </row>
    <row r="45" spans="1:26" ht="24" customHeight="1" x14ac:dyDescent="0.55000000000000004">
      <c r="A45" s="161" t="s">
        <v>186</v>
      </c>
      <c r="C45" s="10"/>
      <c r="D45" s="26"/>
      <c r="E45" s="26"/>
      <c r="F45" s="26"/>
      <c r="G45" s="27"/>
      <c r="H45" s="26"/>
      <c r="I45" s="26"/>
      <c r="J45" s="26"/>
      <c r="K45" s="28"/>
      <c r="T45" s="28"/>
      <c r="U45" s="28"/>
      <c r="V45" s="28"/>
      <c r="W45" s="28"/>
      <c r="X45" s="28"/>
      <c r="Y45" s="28"/>
      <c r="Z45" s="28"/>
    </row>
    <row r="46" spans="1:26" ht="24" customHeight="1" x14ac:dyDescent="0.55000000000000004">
      <c r="A46" s="161" t="s">
        <v>158</v>
      </c>
      <c r="B46" s="10" t="s">
        <v>180</v>
      </c>
      <c r="C46" s="10"/>
      <c r="D46" s="26">
        <v>48410220</v>
      </c>
      <c r="E46" s="26"/>
      <c r="F46" s="26">
        <v>120388608</v>
      </c>
      <c r="G46" s="27"/>
      <c r="H46" s="26">
        <v>48410220</v>
      </c>
      <c r="I46" s="26"/>
      <c r="J46" s="26">
        <v>112335329</v>
      </c>
      <c r="K46" s="28"/>
      <c r="T46" s="28"/>
      <c r="U46" s="28"/>
      <c r="V46" s="28"/>
      <c r="W46" s="28"/>
      <c r="X46" s="28"/>
      <c r="Y46" s="28"/>
      <c r="Z46" s="28"/>
    </row>
    <row r="47" spans="1:26" ht="24" customHeight="1" x14ac:dyDescent="0.55000000000000004">
      <c r="A47" s="161" t="s">
        <v>55</v>
      </c>
      <c r="C47" s="10"/>
      <c r="D47" s="26">
        <v>120599827</v>
      </c>
      <c r="E47" s="26"/>
      <c r="F47" s="26">
        <v>29815680</v>
      </c>
      <c r="G47" s="27"/>
      <c r="H47" s="26">
        <v>10353</v>
      </c>
      <c r="I47" s="26"/>
      <c r="J47" s="124">
        <v>0</v>
      </c>
      <c r="T47" s="28"/>
      <c r="U47" s="28"/>
      <c r="V47" s="28"/>
      <c r="W47" s="28"/>
      <c r="X47" s="28"/>
      <c r="Y47" s="28"/>
      <c r="Z47" s="28"/>
    </row>
    <row r="48" spans="1:26" ht="24" customHeight="1" x14ac:dyDescent="0.55000000000000004">
      <c r="A48" t="s">
        <v>159</v>
      </c>
      <c r="B48" s="10" t="s">
        <v>154</v>
      </c>
      <c r="C48" s="10"/>
      <c r="D48" s="26">
        <v>443570129</v>
      </c>
      <c r="E48" s="26"/>
      <c r="F48" s="26">
        <v>443570129</v>
      </c>
      <c r="G48" s="27"/>
      <c r="H48" s="26">
        <v>443570129</v>
      </c>
      <c r="I48" s="26"/>
      <c r="J48" s="26">
        <v>443570129</v>
      </c>
      <c r="T48" s="28"/>
      <c r="U48" s="28"/>
      <c r="V48" s="28"/>
      <c r="W48" s="28"/>
      <c r="X48" s="28"/>
      <c r="Y48" s="28"/>
      <c r="Z48" s="28"/>
    </row>
    <row r="49" spans="1:26" s="29" customFormat="1" ht="24" customHeight="1" x14ac:dyDescent="0.6">
      <c r="A49" s="29" t="s">
        <v>28</v>
      </c>
      <c r="B49" s="23"/>
      <c r="C49" s="40"/>
      <c r="D49" s="30">
        <f>ROUNDDOWN(SUM(D40:D48),0)</f>
        <v>1968808196</v>
      </c>
      <c r="E49" s="31"/>
      <c r="F49" s="30">
        <f>ROUNDDOWN(SUM(F40:F48),0)</f>
        <v>3043619096</v>
      </c>
      <c r="G49" s="32"/>
      <c r="H49" s="30">
        <f>SUM(H40:H48)</f>
        <v>1848397623</v>
      </c>
      <c r="I49" s="31"/>
      <c r="J49" s="30">
        <f>SUM(J40:J48)</f>
        <v>2907009909</v>
      </c>
      <c r="T49" s="28"/>
      <c r="U49" s="28"/>
      <c r="V49" s="28"/>
      <c r="W49" s="28"/>
      <c r="X49" s="28"/>
      <c r="Y49" s="28"/>
      <c r="Z49" s="28"/>
    </row>
    <row r="50" spans="1:26" ht="24" customHeight="1" x14ac:dyDescent="0.6">
      <c r="A50" s="36"/>
      <c r="D50" s="27"/>
      <c r="E50" s="26"/>
      <c r="F50" s="27"/>
      <c r="G50" s="27"/>
      <c r="H50" s="27"/>
      <c r="I50" s="26"/>
      <c r="J50" s="27"/>
      <c r="T50" s="28"/>
      <c r="U50" s="28"/>
      <c r="V50" s="28"/>
      <c r="W50" s="28"/>
      <c r="X50" s="28"/>
      <c r="Y50" s="28"/>
      <c r="Z50" s="28"/>
    </row>
    <row r="51" spans="1:26" ht="24" customHeight="1" x14ac:dyDescent="0.6">
      <c r="A51" s="45" t="s">
        <v>29</v>
      </c>
      <c r="D51" s="26"/>
      <c r="E51" s="26"/>
      <c r="F51" s="26"/>
      <c r="G51" s="27"/>
      <c r="H51" s="26"/>
      <c r="I51" s="26"/>
      <c r="J51" s="26"/>
      <c r="T51" s="28"/>
      <c r="U51" s="28"/>
      <c r="V51" s="28"/>
      <c r="W51" s="28"/>
      <c r="X51" s="28"/>
      <c r="Y51" s="28"/>
      <c r="Z51" s="28"/>
    </row>
    <row r="52" spans="1:26" ht="24" customHeight="1" x14ac:dyDescent="0.55000000000000004">
      <c r="A52" t="s">
        <v>27</v>
      </c>
      <c r="B52" s="10" t="s">
        <v>134</v>
      </c>
      <c r="D52" s="26">
        <v>859175980</v>
      </c>
      <c r="E52" s="26"/>
      <c r="F52" s="124">
        <v>0</v>
      </c>
      <c r="G52" s="27"/>
      <c r="H52" s="26">
        <v>859175980</v>
      </c>
      <c r="I52" s="26"/>
      <c r="J52" s="124">
        <v>0</v>
      </c>
      <c r="K52" s="28"/>
      <c r="T52" s="28"/>
      <c r="U52" s="28"/>
      <c r="V52" s="28"/>
      <c r="W52" s="28"/>
      <c r="X52" s="28"/>
      <c r="Y52" s="28"/>
      <c r="Z52" s="28"/>
    </row>
    <row r="53" spans="1:26" ht="24" customHeight="1" x14ac:dyDescent="0.55000000000000004">
      <c r="A53" t="s">
        <v>78</v>
      </c>
      <c r="B53" s="10" t="s">
        <v>180</v>
      </c>
      <c r="C53" s="10"/>
      <c r="D53" s="26">
        <v>359049316</v>
      </c>
      <c r="E53" s="26"/>
      <c r="F53" s="26">
        <v>382009955</v>
      </c>
      <c r="G53" s="27"/>
      <c r="H53" s="26">
        <v>359049316</v>
      </c>
      <c r="I53" s="41"/>
      <c r="J53" s="26">
        <v>370528664</v>
      </c>
      <c r="K53" s="28"/>
      <c r="L53" s="28"/>
      <c r="M53" s="28"/>
      <c r="T53" s="28"/>
      <c r="U53" s="28"/>
      <c r="V53" s="28"/>
      <c r="W53" s="28"/>
      <c r="X53" s="28"/>
      <c r="Y53" s="28"/>
      <c r="Z53" s="28"/>
    </row>
    <row r="54" spans="1:26" ht="24" customHeight="1" x14ac:dyDescent="0.55000000000000004">
      <c r="A54" t="s">
        <v>61</v>
      </c>
      <c r="B54" s="10" t="s">
        <v>135</v>
      </c>
      <c r="C54" s="10"/>
      <c r="D54" s="26">
        <v>118818714</v>
      </c>
      <c r="E54" s="26"/>
      <c r="F54" s="26">
        <v>120503390</v>
      </c>
      <c r="G54" s="26"/>
      <c r="H54" s="26">
        <v>118818714</v>
      </c>
      <c r="I54" s="26"/>
      <c r="J54" s="26">
        <v>120503390</v>
      </c>
      <c r="K54" s="28"/>
      <c r="T54" s="28"/>
      <c r="U54" s="28"/>
      <c r="V54" s="28"/>
      <c r="W54" s="28"/>
      <c r="X54" s="28"/>
      <c r="Y54" s="28"/>
      <c r="Z54" s="28"/>
    </row>
    <row r="55" spans="1:26" s="29" customFormat="1" ht="24" customHeight="1" x14ac:dyDescent="0.6">
      <c r="A55" s="29" t="s">
        <v>30</v>
      </c>
      <c r="B55" s="23"/>
      <c r="C55" s="40"/>
      <c r="D55" s="30">
        <f>SUM(D52:D54)</f>
        <v>1337044010</v>
      </c>
      <c r="E55" s="31"/>
      <c r="F55" s="30">
        <f>SUM(F52:F54)</f>
        <v>502513345</v>
      </c>
      <c r="G55" s="32"/>
      <c r="H55" s="30">
        <f>ROUNDUP(SUM(H52:H54),0)</f>
        <v>1337044010</v>
      </c>
      <c r="I55" s="31"/>
      <c r="J55" s="30">
        <f>ROUNDUP(SUM(J52:J54),0)</f>
        <v>491032054</v>
      </c>
      <c r="T55" s="28"/>
      <c r="U55" s="28"/>
      <c r="V55" s="28"/>
      <c r="W55" s="28"/>
      <c r="X55" s="28"/>
      <c r="Y55" s="28"/>
      <c r="Z55" s="28"/>
    </row>
    <row r="56" spans="1:26" s="29" customFormat="1" ht="24" customHeight="1" x14ac:dyDescent="0.6">
      <c r="A56" s="36" t="s">
        <v>31</v>
      </c>
      <c r="B56" s="23"/>
      <c r="C56" s="40"/>
      <c r="D56" s="30">
        <f>D55+D49</f>
        <v>3305852206</v>
      </c>
      <c r="E56" s="31"/>
      <c r="F56" s="30">
        <f>F55+F49</f>
        <v>3546132441</v>
      </c>
      <c r="G56" s="32"/>
      <c r="H56" s="30">
        <f>H55+H49</f>
        <v>3185441633</v>
      </c>
      <c r="I56" s="31"/>
      <c r="J56" s="30">
        <f>J55+J49</f>
        <v>3398041963</v>
      </c>
      <c r="T56" s="28"/>
      <c r="U56" s="28"/>
      <c r="V56" s="28"/>
      <c r="W56" s="28"/>
      <c r="X56" s="28"/>
      <c r="Y56" s="28"/>
      <c r="Z56" s="28"/>
    </row>
    <row r="57" spans="1:26" ht="24" customHeight="1" x14ac:dyDescent="0.6">
      <c r="A57" s="36"/>
      <c r="D57" s="37"/>
      <c r="F57" s="37"/>
      <c r="G57" s="37"/>
      <c r="H57" s="37"/>
      <c r="I57" s="38"/>
      <c r="J57" s="37"/>
      <c r="T57" s="28"/>
      <c r="U57" s="28"/>
      <c r="V57" s="28"/>
      <c r="W57" s="28"/>
      <c r="X57" s="28"/>
      <c r="Y57" s="28"/>
      <c r="Z57" s="28"/>
    </row>
    <row r="58" spans="1:26" s="42" customFormat="1" ht="24" customHeight="1" x14ac:dyDescent="0.6">
      <c r="A58" s="125" t="s">
        <v>0</v>
      </c>
      <c r="B58" s="125"/>
      <c r="C58" s="125"/>
      <c r="D58" s="125"/>
      <c r="E58" s="125"/>
      <c r="F58" s="125"/>
      <c r="G58" s="125"/>
      <c r="H58" s="125"/>
      <c r="I58" s="125"/>
      <c r="J58" s="125"/>
      <c r="T58" s="28"/>
      <c r="U58" s="28"/>
      <c r="V58" s="28"/>
      <c r="W58" s="28"/>
      <c r="X58" s="28"/>
      <c r="Y58" s="28"/>
      <c r="Z58" s="28"/>
    </row>
    <row r="59" spans="1:26" s="42" customFormat="1" ht="24" customHeight="1" x14ac:dyDescent="0.6">
      <c r="A59" s="125" t="s">
        <v>1</v>
      </c>
      <c r="B59" s="125"/>
      <c r="C59" s="125"/>
      <c r="D59" s="125"/>
      <c r="E59" s="125"/>
      <c r="F59" s="125"/>
      <c r="G59" s="125"/>
      <c r="H59" s="125"/>
      <c r="I59" s="125"/>
      <c r="J59" s="125"/>
      <c r="T59" s="28"/>
      <c r="U59" s="28"/>
      <c r="V59" s="28"/>
      <c r="W59" s="28"/>
      <c r="X59" s="28"/>
      <c r="Y59" s="28"/>
      <c r="Z59" s="28"/>
    </row>
    <row r="60" spans="1:26" ht="24" customHeight="1" x14ac:dyDescent="0.6">
      <c r="A60" s="29"/>
      <c r="B60" s="29"/>
      <c r="C60" s="29"/>
      <c r="D60" s="29"/>
      <c r="E60" s="29"/>
      <c r="F60" s="29"/>
      <c r="G60" s="29"/>
      <c r="H60" s="29"/>
      <c r="I60" s="29"/>
      <c r="J60" s="29"/>
      <c r="T60" s="28"/>
      <c r="U60" s="28"/>
      <c r="V60" s="28"/>
      <c r="W60" s="28"/>
      <c r="X60" s="28"/>
      <c r="Y60" s="28"/>
      <c r="Z60" s="28"/>
    </row>
    <row r="61" spans="1:26" ht="24" customHeight="1" x14ac:dyDescent="0.6">
      <c r="B61" s="20"/>
      <c r="C61"/>
      <c r="D61" s="169" t="s">
        <v>2</v>
      </c>
      <c r="E61" s="169"/>
      <c r="F61" s="169"/>
      <c r="G61" s="21"/>
      <c r="H61" s="169" t="s">
        <v>3</v>
      </c>
      <c r="I61" s="169"/>
      <c r="J61" s="169"/>
      <c r="T61" s="28"/>
      <c r="U61" s="28"/>
      <c r="V61" s="28"/>
      <c r="W61" s="28"/>
      <c r="X61" s="28"/>
      <c r="Y61" s="28"/>
      <c r="Z61" s="28"/>
    </row>
    <row r="62" spans="1:26" ht="24" customHeight="1" x14ac:dyDescent="0.6">
      <c r="B62" s="23"/>
      <c r="C62" s="40"/>
      <c r="D62" s="170" t="s">
        <v>96</v>
      </c>
      <c r="E62" s="170"/>
      <c r="F62" s="170"/>
      <c r="G62" s="5"/>
      <c r="H62" s="170" t="s">
        <v>96</v>
      </c>
      <c r="I62" s="170"/>
      <c r="J62" s="170"/>
      <c r="T62" s="28"/>
      <c r="U62" s="28"/>
      <c r="V62" s="28"/>
      <c r="W62" s="28"/>
      <c r="X62" s="28"/>
      <c r="Y62" s="28"/>
      <c r="Z62" s="28"/>
    </row>
    <row r="63" spans="1:26" ht="24" customHeight="1" x14ac:dyDescent="0.6">
      <c r="A63" s="43" t="s">
        <v>22</v>
      </c>
      <c r="B63" s="10" t="s">
        <v>5</v>
      </c>
      <c r="C63" s="40"/>
      <c r="D63" s="8">
        <v>2565</v>
      </c>
      <c r="E63" s="8"/>
      <c r="F63" s="8">
        <v>2564</v>
      </c>
      <c r="G63" s="8"/>
      <c r="H63" s="8">
        <v>2565</v>
      </c>
      <c r="I63" s="8"/>
      <c r="J63" s="8">
        <v>2564</v>
      </c>
      <c r="T63" s="28"/>
      <c r="U63" s="28"/>
      <c r="V63" s="28"/>
      <c r="W63" s="28"/>
      <c r="X63" s="28"/>
      <c r="Y63" s="28"/>
      <c r="Z63" s="28"/>
    </row>
    <row r="64" spans="1:26" ht="24" customHeight="1" x14ac:dyDescent="0.55000000000000004">
      <c r="B64" s="20"/>
      <c r="C64"/>
      <c r="D64" s="168" t="s">
        <v>97</v>
      </c>
      <c r="E64" s="168"/>
      <c r="F64" s="168"/>
      <c r="G64" s="168"/>
      <c r="H64" s="168"/>
      <c r="I64" s="168"/>
      <c r="J64" s="168"/>
      <c r="T64" s="28"/>
      <c r="U64" s="28"/>
      <c r="V64" s="28"/>
      <c r="W64" s="28"/>
      <c r="X64" s="28"/>
      <c r="Y64" s="28"/>
      <c r="Z64" s="28"/>
    </row>
    <row r="65" spans="1:26" ht="24" customHeight="1" x14ac:dyDescent="0.6">
      <c r="A65" s="22" t="s">
        <v>32</v>
      </c>
      <c r="D65" s="38"/>
      <c r="F65" s="38"/>
      <c r="G65" s="37"/>
      <c r="I65" s="38"/>
      <c r="T65" s="28"/>
      <c r="U65" s="28"/>
      <c r="V65" s="28"/>
      <c r="W65" s="28"/>
      <c r="X65" s="28"/>
      <c r="Y65" s="28"/>
      <c r="Z65" s="28"/>
    </row>
    <row r="66" spans="1:26" ht="24" customHeight="1" x14ac:dyDescent="0.55000000000000004">
      <c r="A66" s="6" t="s">
        <v>33</v>
      </c>
      <c r="D66" s="38"/>
      <c r="F66" s="38"/>
      <c r="G66" s="37"/>
      <c r="I66" s="38"/>
      <c r="T66" s="28"/>
      <c r="U66" s="28"/>
      <c r="V66" s="28"/>
      <c r="W66" s="28"/>
      <c r="X66" s="28"/>
      <c r="Y66" s="28"/>
      <c r="Z66" s="28"/>
    </row>
    <row r="67" spans="1:26" ht="24" customHeight="1" x14ac:dyDescent="0.55000000000000004">
      <c r="A67" s="6" t="s">
        <v>99</v>
      </c>
      <c r="D67" s="26"/>
      <c r="E67" s="26"/>
      <c r="F67" s="26"/>
      <c r="G67" s="27"/>
      <c r="H67" s="26"/>
      <c r="I67" s="26"/>
      <c r="J67" s="26"/>
      <c r="T67" s="28"/>
      <c r="U67" s="28"/>
      <c r="V67" s="28"/>
      <c r="W67" s="28"/>
      <c r="X67" s="28"/>
      <c r="Y67" s="28"/>
      <c r="Z67" s="28"/>
    </row>
    <row r="68" spans="1:26" ht="24" customHeight="1" x14ac:dyDescent="0.55000000000000004">
      <c r="A68" s="98" t="s">
        <v>118</v>
      </c>
      <c r="D68" s="26"/>
      <c r="E68" s="26"/>
      <c r="F68" s="26"/>
      <c r="G68" s="27"/>
      <c r="H68" s="26"/>
      <c r="I68" s="26"/>
      <c r="J68" s="26"/>
      <c r="T68" s="28"/>
      <c r="U68" s="28"/>
      <c r="V68" s="28"/>
      <c r="W68" s="28"/>
      <c r="X68" s="28"/>
      <c r="Y68" s="28"/>
      <c r="Z68" s="28"/>
    </row>
    <row r="69" spans="1:26" ht="24" customHeight="1" thickBot="1" x14ac:dyDescent="0.6">
      <c r="A69" s="98" t="s">
        <v>119</v>
      </c>
      <c r="D69" s="44">
        <v>9724833650</v>
      </c>
      <c r="E69" s="26"/>
      <c r="F69" s="44">
        <v>9724833650</v>
      </c>
      <c r="G69" s="27"/>
      <c r="H69" s="44">
        <v>9724833650</v>
      </c>
      <c r="I69" s="26"/>
      <c r="J69" s="44">
        <v>9724833650</v>
      </c>
      <c r="T69" s="28"/>
      <c r="U69" s="28"/>
      <c r="V69" s="28"/>
      <c r="W69" s="28"/>
      <c r="X69" s="28"/>
      <c r="Y69" s="28"/>
      <c r="Z69" s="28"/>
    </row>
    <row r="70" spans="1:26" ht="24" customHeight="1" thickTop="1" x14ac:dyDescent="0.55000000000000004">
      <c r="A70" s="6" t="s">
        <v>100</v>
      </c>
      <c r="D70" s="27"/>
      <c r="E70" s="26"/>
      <c r="F70" s="27"/>
      <c r="G70" s="27"/>
      <c r="H70" s="27"/>
      <c r="I70" s="26"/>
      <c r="J70" s="27"/>
      <c r="T70" s="28"/>
      <c r="U70" s="28"/>
      <c r="V70" s="28"/>
      <c r="W70" s="28"/>
      <c r="X70" s="28"/>
      <c r="Y70" s="28"/>
      <c r="Z70" s="28"/>
    </row>
    <row r="71" spans="1:26" ht="24" customHeight="1" x14ac:dyDescent="0.55000000000000004">
      <c r="A71" s="98" t="s">
        <v>118</v>
      </c>
      <c r="D71" s="27"/>
      <c r="E71" s="26"/>
      <c r="F71" s="27"/>
      <c r="G71" s="27"/>
      <c r="H71" s="27"/>
      <c r="I71" s="26"/>
      <c r="J71" s="27"/>
      <c r="T71" s="28"/>
      <c r="U71" s="28"/>
      <c r="V71" s="28"/>
      <c r="W71" s="28"/>
      <c r="X71" s="28"/>
      <c r="Y71" s="28"/>
      <c r="Z71" s="28"/>
    </row>
    <row r="72" spans="1:26" ht="24" customHeight="1" x14ac:dyDescent="0.55000000000000004">
      <c r="A72" s="98" t="s">
        <v>119</v>
      </c>
      <c r="D72" s="27">
        <v>9724833650</v>
      </c>
      <c r="E72" s="26"/>
      <c r="F72" s="27">
        <f>'CE.Conso 11-12'!D25</f>
        <v>9724833650</v>
      </c>
      <c r="G72" s="27"/>
      <c r="H72" s="27">
        <v>9724833650</v>
      </c>
      <c r="I72" s="26"/>
      <c r="J72" s="27">
        <f>'CE.Sep 13-14'!D24</f>
        <v>9724833650</v>
      </c>
      <c r="T72" s="28"/>
      <c r="U72" s="28"/>
      <c r="V72" s="28"/>
      <c r="W72" s="28"/>
      <c r="X72" s="28"/>
      <c r="Y72" s="28"/>
      <c r="Z72" s="28"/>
    </row>
    <row r="73" spans="1:26" ht="24" customHeight="1" x14ac:dyDescent="0.55000000000000004">
      <c r="A73" s="6" t="s">
        <v>160</v>
      </c>
      <c r="D73" s="27">
        <v>89240250</v>
      </c>
      <c r="E73" s="27"/>
      <c r="F73" s="27">
        <f>'CE.Conso 11-12'!F25</f>
        <v>89240250</v>
      </c>
      <c r="G73" s="27"/>
      <c r="H73" s="27">
        <v>89240250</v>
      </c>
      <c r="I73" s="27"/>
      <c r="J73" s="27">
        <f>'CE.Sep 13-14'!F24</f>
        <v>89240250</v>
      </c>
      <c r="K73" s="28"/>
      <c r="T73" s="28"/>
      <c r="U73" s="28"/>
      <c r="V73" s="28"/>
      <c r="W73" s="28"/>
      <c r="X73" s="28"/>
      <c r="Y73" s="28"/>
      <c r="Z73" s="28"/>
    </row>
    <row r="74" spans="1:26" ht="24" customHeight="1" x14ac:dyDescent="0.55000000000000004">
      <c r="A74" s="6" t="s">
        <v>75</v>
      </c>
      <c r="D74" s="27"/>
      <c r="E74" s="27"/>
      <c r="F74" s="27"/>
      <c r="G74" s="27"/>
      <c r="H74" s="27"/>
      <c r="I74" s="27"/>
      <c r="J74" s="27"/>
      <c r="K74" s="28"/>
      <c r="T74" s="28"/>
      <c r="U74" s="28"/>
      <c r="V74" s="28"/>
      <c r="W74" s="28"/>
      <c r="X74" s="28"/>
      <c r="Y74" s="28"/>
      <c r="Z74" s="28"/>
    </row>
    <row r="75" spans="1:26" ht="24" customHeight="1" x14ac:dyDescent="0.55000000000000004">
      <c r="A75" s="6" t="s">
        <v>137</v>
      </c>
      <c r="C75" s="10"/>
      <c r="D75" s="26">
        <v>-4134457</v>
      </c>
      <c r="E75" s="27"/>
      <c r="F75" s="26">
        <f>'CE.Conso 11-12'!H25</f>
        <v>-4134457</v>
      </c>
      <c r="G75" s="27"/>
      <c r="H75" s="124">
        <v>0</v>
      </c>
      <c r="I75" s="26">
        <v>0</v>
      </c>
      <c r="J75" s="124">
        <v>0</v>
      </c>
      <c r="K75" s="28"/>
      <c r="T75" s="28"/>
      <c r="U75" s="28"/>
      <c r="V75" s="28"/>
      <c r="W75" s="28"/>
      <c r="X75" s="28"/>
      <c r="Y75" s="28"/>
      <c r="Z75" s="28"/>
    </row>
    <row r="76" spans="1:26" ht="24" customHeight="1" x14ac:dyDescent="0.55000000000000004">
      <c r="A76" s="6" t="s">
        <v>94</v>
      </c>
      <c r="D76" s="27"/>
      <c r="E76" s="27"/>
      <c r="F76" s="27"/>
      <c r="G76" s="27"/>
      <c r="H76" s="27"/>
      <c r="I76" s="27"/>
      <c r="J76" s="27"/>
      <c r="T76" s="28"/>
      <c r="U76" s="28"/>
      <c r="V76" s="28"/>
      <c r="W76" s="28"/>
      <c r="X76" s="28"/>
      <c r="Y76" s="28"/>
      <c r="Z76" s="28"/>
    </row>
    <row r="77" spans="1:26" ht="24" customHeight="1" x14ac:dyDescent="0.55000000000000004">
      <c r="A77" s="6" t="s">
        <v>101</v>
      </c>
      <c r="D77" s="27"/>
      <c r="E77" s="27"/>
      <c r="F77" s="27"/>
      <c r="G77" s="27"/>
      <c r="H77" s="27"/>
      <c r="I77" s="27"/>
      <c r="J77" s="27"/>
      <c r="T77" s="28"/>
      <c r="U77" s="28"/>
      <c r="V77" s="28"/>
      <c r="W77" s="28"/>
      <c r="X77" s="28"/>
      <c r="Y77" s="28"/>
      <c r="Z77" s="28"/>
    </row>
    <row r="78" spans="1:26" ht="24" customHeight="1" x14ac:dyDescent="0.55000000000000004">
      <c r="A78" s="6" t="s">
        <v>102</v>
      </c>
      <c r="B78" s="10" t="s">
        <v>136</v>
      </c>
      <c r="C78" s="10"/>
      <c r="D78" s="26">
        <f>'CE.Conso 11-12'!J51</f>
        <v>98692000</v>
      </c>
      <c r="E78" s="27"/>
      <c r="F78" s="26">
        <f>'CE.Conso 11-12'!J25</f>
        <v>61039000</v>
      </c>
      <c r="G78" s="27"/>
      <c r="H78" s="26">
        <f>'CE.Sep 13-14'!H49</f>
        <v>98692000</v>
      </c>
      <c r="I78" s="27"/>
      <c r="J78" s="26">
        <f>'CE.Sep 13-14'!H24</f>
        <v>61039000</v>
      </c>
      <c r="K78" s="28"/>
      <c r="T78" s="28"/>
      <c r="U78" s="28"/>
      <c r="V78" s="28"/>
      <c r="W78" s="28"/>
      <c r="X78" s="28"/>
      <c r="Y78" s="28"/>
      <c r="Z78" s="28"/>
    </row>
    <row r="79" spans="1:26" ht="24" customHeight="1" x14ac:dyDescent="0.55000000000000004">
      <c r="A79" s="6" t="s">
        <v>103</v>
      </c>
      <c r="C79" s="10"/>
      <c r="D79" s="26">
        <v>418224003</v>
      </c>
      <c r="E79" s="26"/>
      <c r="F79" s="26">
        <f>'CE.Conso 11-12'!L25</f>
        <v>99390480</v>
      </c>
      <c r="G79" s="27"/>
      <c r="H79" s="41">
        <f>'CE.Sep 13-14'!J49</f>
        <v>556065501</v>
      </c>
      <c r="I79" s="26"/>
      <c r="J79" s="41">
        <f>'CE.Sep 13-14'!J24</f>
        <v>439988099</v>
      </c>
      <c r="K79" s="28"/>
      <c r="T79" s="28"/>
      <c r="U79" s="28"/>
      <c r="V79" s="28"/>
      <c r="W79" s="28"/>
      <c r="X79" s="28"/>
      <c r="Y79" s="28"/>
      <c r="Z79" s="28"/>
    </row>
    <row r="80" spans="1:26" s="29" customFormat="1" ht="24" customHeight="1" x14ac:dyDescent="0.6">
      <c r="A80" s="36" t="s">
        <v>34</v>
      </c>
      <c r="B80" s="23"/>
      <c r="C80" s="40"/>
      <c r="D80" s="30">
        <f>SUM(D72:D79)</f>
        <v>10326855446</v>
      </c>
      <c r="E80" s="31"/>
      <c r="F80" s="30">
        <f>SUM(F72:F79)</f>
        <v>9970368923</v>
      </c>
      <c r="G80" s="32"/>
      <c r="H80" s="30">
        <f>SUM(H72:H79)</f>
        <v>10468831401</v>
      </c>
      <c r="I80" s="32"/>
      <c r="J80" s="30">
        <f>SUM(J72:J79)</f>
        <v>10315100999</v>
      </c>
      <c r="T80" s="28"/>
      <c r="U80" s="28"/>
      <c r="V80" s="28"/>
      <c r="W80" s="28"/>
      <c r="X80" s="28"/>
      <c r="Y80" s="28"/>
      <c r="Z80" s="28"/>
    </row>
    <row r="81" spans="1:26" s="29" customFormat="1" ht="24" customHeight="1" x14ac:dyDescent="0.6">
      <c r="A81" s="36"/>
      <c r="B81" s="23"/>
      <c r="C81" s="40"/>
      <c r="D81" s="32"/>
      <c r="E81" s="32"/>
      <c r="F81" s="32"/>
      <c r="G81" s="32"/>
      <c r="H81" s="32"/>
      <c r="I81" s="32"/>
      <c r="J81" s="32"/>
      <c r="T81" s="28"/>
      <c r="U81" s="28"/>
      <c r="V81" s="28"/>
      <c r="W81" s="28"/>
      <c r="X81" s="28"/>
      <c r="Y81" s="28"/>
      <c r="Z81" s="28"/>
    </row>
    <row r="82" spans="1:26" s="29" customFormat="1" ht="24" customHeight="1" thickBot="1" x14ac:dyDescent="0.65">
      <c r="A82" s="36" t="s">
        <v>35</v>
      </c>
      <c r="B82" s="23"/>
      <c r="C82" s="40"/>
      <c r="D82" s="35">
        <f>D80+D56</f>
        <v>13632707652</v>
      </c>
      <c r="E82" s="31"/>
      <c r="F82" s="35">
        <f>F80+F56</f>
        <v>13516501364</v>
      </c>
      <c r="G82" s="32"/>
      <c r="H82" s="35">
        <f>H80+H56</f>
        <v>13654273034</v>
      </c>
      <c r="I82" s="31"/>
      <c r="J82" s="35">
        <f>J80+J56</f>
        <v>13713142962</v>
      </c>
      <c r="T82" s="28"/>
      <c r="U82" s="28"/>
      <c r="V82" s="28"/>
      <c r="W82" s="28"/>
      <c r="X82" s="28"/>
      <c r="Y82" s="28"/>
      <c r="Z82" s="28"/>
    </row>
    <row r="83" spans="1:26" s="29" customFormat="1" ht="24" customHeight="1" thickTop="1" x14ac:dyDescent="0.6">
      <c r="A83" s="36"/>
      <c r="B83" s="10"/>
      <c r="C83" s="11"/>
      <c r="D83" s="37"/>
      <c r="E83" s="24"/>
      <c r="F83" s="37"/>
      <c r="G83" s="37"/>
      <c r="H83" s="37"/>
      <c r="I83" s="38"/>
      <c r="J83" s="37"/>
    </row>
    <row r="84" spans="1:26" s="29" customFormat="1" ht="24" customHeight="1" x14ac:dyDescent="0.6">
      <c r="A84" s="36"/>
      <c r="B84" s="10"/>
      <c r="C84" s="11"/>
      <c r="D84" s="37"/>
      <c r="E84" s="24"/>
      <c r="F84" s="37"/>
      <c r="G84" s="37"/>
      <c r="H84" s="37"/>
      <c r="I84" s="38"/>
      <c r="J84" s="37"/>
    </row>
    <row r="85" spans="1:26" s="29" customFormat="1" ht="24" customHeight="1" x14ac:dyDescent="0.6">
      <c r="A85" s="36"/>
      <c r="B85" s="10"/>
      <c r="C85" s="11"/>
      <c r="D85" s="27"/>
      <c r="E85" s="24"/>
      <c r="F85" s="37"/>
      <c r="G85" s="37"/>
      <c r="H85" s="37"/>
      <c r="I85" s="38"/>
      <c r="J85" s="37"/>
    </row>
    <row r="86" spans="1:26" s="29" customFormat="1" ht="24" customHeight="1" x14ac:dyDescent="0.6">
      <c r="A86" s="36"/>
      <c r="B86" s="10"/>
      <c r="C86" s="11"/>
      <c r="D86" s="102"/>
      <c r="E86" s="24"/>
      <c r="F86" s="37"/>
      <c r="G86" s="37"/>
      <c r="H86" s="37"/>
      <c r="I86" s="38"/>
      <c r="J86" s="37"/>
    </row>
    <row r="87" spans="1:26" s="29" customFormat="1" ht="24" customHeight="1" x14ac:dyDescent="0.6">
      <c r="A87" s="36"/>
      <c r="B87" s="10"/>
      <c r="C87" s="11"/>
      <c r="D87" s="102"/>
      <c r="E87" s="24"/>
      <c r="F87" s="37"/>
      <c r="G87" s="37"/>
      <c r="H87" s="37"/>
      <c r="I87" s="38"/>
      <c r="J87" s="37"/>
    </row>
    <row r="88" spans="1:26" s="29" customFormat="1" ht="24" customHeight="1" x14ac:dyDescent="0.6">
      <c r="A88" s="36"/>
      <c r="B88" s="10"/>
      <c r="C88" s="11"/>
      <c r="D88" s="37"/>
      <c r="E88" s="24"/>
      <c r="F88" s="37"/>
      <c r="G88" s="37"/>
      <c r="H88" s="37"/>
      <c r="I88" s="38"/>
      <c r="J88" s="37"/>
    </row>
    <row r="89" spans="1:26" s="29" customFormat="1" ht="24" customHeight="1" x14ac:dyDescent="0.6">
      <c r="A89" s="36"/>
      <c r="B89" s="10"/>
      <c r="C89" s="11"/>
      <c r="D89" s="37"/>
      <c r="E89" s="24"/>
      <c r="F89" s="37"/>
      <c r="G89" s="37"/>
      <c r="H89" s="37"/>
      <c r="I89" s="38"/>
      <c r="J89" s="37"/>
    </row>
    <row r="90" spans="1:26" s="29" customFormat="1" ht="24" customHeight="1" x14ac:dyDescent="0.6">
      <c r="A90" s="36"/>
      <c r="B90" s="10"/>
      <c r="C90" s="11"/>
      <c r="D90" s="37"/>
      <c r="E90" s="24"/>
      <c r="F90" s="37"/>
      <c r="G90" s="37"/>
      <c r="H90" s="37"/>
      <c r="I90" s="38"/>
      <c r="J90" s="37"/>
    </row>
    <row r="91" spans="1:26" s="29" customFormat="1" ht="24" customHeight="1" x14ac:dyDescent="0.6">
      <c r="A91" s="36"/>
      <c r="B91" s="10"/>
      <c r="C91" s="11"/>
      <c r="D91" s="37"/>
      <c r="E91" s="24"/>
      <c r="F91" s="37"/>
      <c r="G91" s="37"/>
      <c r="H91" s="37"/>
      <c r="I91" s="38"/>
      <c r="J91" s="37"/>
    </row>
    <row r="92" spans="1:26" s="29" customFormat="1" ht="24" customHeight="1" x14ac:dyDescent="0.6">
      <c r="A92" s="36"/>
      <c r="B92" s="10"/>
      <c r="C92" s="11"/>
      <c r="D92" s="37"/>
      <c r="E92" s="24"/>
      <c r="F92" s="37"/>
      <c r="G92" s="37"/>
      <c r="H92" s="37"/>
      <c r="I92" s="38"/>
      <c r="J92" s="37"/>
    </row>
    <row r="93" spans="1:26" s="29" customFormat="1" ht="24" customHeight="1" x14ac:dyDescent="0.6">
      <c r="A93" s="36"/>
      <c r="B93" s="10"/>
      <c r="C93" s="11"/>
      <c r="D93" s="37"/>
      <c r="E93" s="24"/>
      <c r="F93" s="37"/>
      <c r="G93" s="37"/>
      <c r="H93" s="37"/>
      <c r="I93" s="38"/>
      <c r="J93" s="37"/>
    </row>
    <row r="94" spans="1:26" s="29" customFormat="1" ht="24" customHeight="1" x14ac:dyDescent="0.6">
      <c r="A94" s="36"/>
      <c r="B94" s="10"/>
      <c r="C94" s="11"/>
      <c r="D94" s="37"/>
      <c r="E94" s="24"/>
      <c r="F94" s="37"/>
      <c r="G94" s="37"/>
      <c r="H94" s="37"/>
      <c r="I94" s="38"/>
      <c r="J94" s="37"/>
    </row>
    <row r="95" spans="1:26" s="29" customFormat="1" ht="24" customHeight="1" x14ac:dyDescent="0.6">
      <c r="A95" s="36"/>
      <c r="B95" s="10"/>
      <c r="C95" s="11"/>
      <c r="D95" s="37"/>
      <c r="E95" s="24"/>
      <c r="F95" s="37"/>
      <c r="G95" s="37"/>
      <c r="H95" s="37"/>
      <c r="I95" s="38"/>
      <c r="J95" s="37"/>
    </row>
    <row r="96" spans="1:26" s="29" customFormat="1" ht="24" customHeight="1" x14ac:dyDescent="0.6">
      <c r="A96" s="36"/>
      <c r="B96" s="10"/>
      <c r="C96" s="11"/>
      <c r="D96" s="37"/>
      <c r="E96" s="24"/>
      <c r="F96" s="37"/>
      <c r="G96" s="37"/>
      <c r="H96" s="37"/>
      <c r="I96" s="38"/>
      <c r="J96" s="37"/>
    </row>
    <row r="97" spans="1:10" s="29" customFormat="1" ht="24" customHeight="1" x14ac:dyDescent="0.6">
      <c r="A97" s="36"/>
      <c r="B97" s="10"/>
      <c r="C97" s="11"/>
      <c r="D97" s="37"/>
      <c r="E97" s="24"/>
      <c r="F97" s="37"/>
      <c r="G97" s="37"/>
      <c r="H97" s="37"/>
      <c r="I97" s="38"/>
      <c r="J97" s="37"/>
    </row>
    <row r="98" spans="1:10" s="29" customFormat="1" ht="24" customHeight="1" x14ac:dyDescent="0.6">
      <c r="A98" s="36"/>
      <c r="B98" s="10"/>
      <c r="C98" s="11"/>
      <c r="D98" s="37"/>
      <c r="E98" s="24"/>
      <c r="F98" s="37"/>
      <c r="G98" s="37"/>
      <c r="H98" s="37"/>
      <c r="I98" s="38"/>
      <c r="J98" s="37"/>
    </row>
    <row r="99" spans="1:10" ht="24" customHeight="1" x14ac:dyDescent="0.55000000000000004">
      <c r="A99" s="39"/>
      <c r="H99" s="12"/>
      <c r="I99" s="12"/>
      <c r="J99" s="12"/>
    </row>
    <row r="100" spans="1:10" ht="24" customHeight="1" x14ac:dyDescent="0.55000000000000004"/>
    <row r="101" spans="1:10" ht="24" customHeight="1" x14ac:dyDescent="0.55000000000000004"/>
    <row r="102" spans="1:10" ht="24" customHeight="1" x14ac:dyDescent="0.55000000000000004"/>
    <row r="103" spans="1:10" ht="24" customHeight="1" x14ac:dyDescent="0.55000000000000004"/>
    <row r="104" spans="1:10" ht="24" customHeight="1" x14ac:dyDescent="0.55000000000000004"/>
    <row r="105" spans="1:10" ht="24" customHeight="1" x14ac:dyDescent="0.55000000000000004"/>
    <row r="106" spans="1:10" ht="24" customHeight="1" x14ac:dyDescent="0.55000000000000004"/>
  </sheetData>
  <mergeCells count="15">
    <mergeCell ref="D4:F4"/>
    <mergeCell ref="H4:J4"/>
    <mergeCell ref="D35:F35"/>
    <mergeCell ref="H35:J35"/>
    <mergeCell ref="D5:F5"/>
    <mergeCell ref="H5:J5"/>
    <mergeCell ref="D7:J7"/>
    <mergeCell ref="D64:J64"/>
    <mergeCell ref="D61:F61"/>
    <mergeCell ref="H61:J61"/>
    <mergeCell ref="D36:F36"/>
    <mergeCell ref="H36:J36"/>
    <mergeCell ref="D38:J38"/>
    <mergeCell ref="D62:F62"/>
    <mergeCell ref="H62:J62"/>
  </mergeCells>
  <pageMargins left="0.7" right="0.7" top="0.48" bottom="0.5" header="0.5" footer="0.5"/>
  <pageSetup paperSize="9" scale="85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7" max="16383" man="1"/>
  </rowBreaks>
  <customProperties>
    <customPr name="EpmWorksheetKeyString_GUID" r:id="rId2"/>
  </customProperties>
  <ignoredErrors>
    <ignoredError sqref="H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</sheetPr>
  <dimension ref="A1:L42"/>
  <sheetViews>
    <sheetView view="pageBreakPreview" topLeftCell="A28" zoomScale="115" zoomScaleNormal="115" zoomScaleSheetLayoutView="115" workbookViewId="0">
      <selection activeCell="O34" sqref="O34:O35"/>
    </sheetView>
  </sheetViews>
  <sheetFormatPr defaultColWidth="15.75" defaultRowHeight="21.75" customHeight="1" x14ac:dyDescent="0.55000000000000004"/>
  <cols>
    <col min="1" max="1" width="35.5" style="136" customWidth="1"/>
    <col min="2" max="2" width="0.75" style="136" customWidth="1"/>
    <col min="3" max="3" width="10.375" style="67" customWidth="1"/>
    <col min="4" max="4" width="1" style="59" customWidth="1"/>
    <col min="5" max="5" width="16.375" style="59" customWidth="1"/>
    <col min="6" max="6" width="1.125" style="57" customWidth="1"/>
    <col min="7" max="7" width="16.375" style="59" customWidth="1"/>
    <col min="8" max="8" width="1.125" style="49" customWidth="1"/>
    <col min="9" max="9" width="16.375" style="57" customWidth="1"/>
    <col min="10" max="10" width="1.125" style="57" customWidth="1"/>
    <col min="11" max="11" width="16.375" style="57" customWidth="1"/>
    <col min="12" max="16384" width="15.75" style="57"/>
  </cols>
  <sheetData>
    <row r="1" spans="1:12" s="3" customFormat="1" ht="24" customHeight="1" x14ac:dyDescent="0.6">
      <c r="A1" s="126" t="s">
        <v>0</v>
      </c>
      <c r="B1" s="126"/>
      <c r="C1" s="122"/>
      <c r="D1" s="122"/>
      <c r="E1" s="122"/>
      <c r="F1" s="122"/>
      <c r="G1" s="122"/>
      <c r="H1" s="122"/>
      <c r="I1" s="122"/>
      <c r="J1" s="122"/>
      <c r="K1" s="122"/>
    </row>
    <row r="2" spans="1:12" s="3" customFormat="1" ht="24" customHeight="1" x14ac:dyDescent="0.6">
      <c r="A2" s="126" t="s">
        <v>64</v>
      </c>
      <c r="B2" s="126"/>
      <c r="C2" s="122"/>
      <c r="D2" s="122"/>
      <c r="E2" s="122"/>
      <c r="F2" s="122"/>
      <c r="G2" s="122"/>
      <c r="H2" s="122"/>
      <c r="I2" s="122"/>
      <c r="J2" s="122"/>
      <c r="K2" s="122"/>
      <c r="L2" s="2"/>
    </row>
    <row r="3" spans="1:12" s="15" customFormat="1" ht="24" customHeight="1" x14ac:dyDescent="0.55000000000000004">
      <c r="A3" s="127"/>
      <c r="B3" s="127"/>
      <c r="C3" s="50"/>
      <c r="D3" s="50"/>
      <c r="E3" s="50"/>
      <c r="F3" s="50"/>
      <c r="G3" s="50"/>
      <c r="H3" s="50"/>
      <c r="I3" s="50"/>
      <c r="J3" s="50"/>
      <c r="K3" s="50"/>
      <c r="L3" s="48"/>
    </row>
    <row r="4" spans="1:12" s="15" customFormat="1" ht="21.75" customHeight="1" x14ac:dyDescent="0.55000000000000004">
      <c r="A4" s="128" t="s">
        <v>65</v>
      </c>
      <c r="B4" s="128"/>
      <c r="C4" s="64"/>
      <c r="E4" s="172" t="s">
        <v>2</v>
      </c>
      <c r="F4" s="172"/>
      <c r="G4" s="172"/>
      <c r="H4" s="50"/>
      <c r="I4" s="172" t="s">
        <v>3</v>
      </c>
      <c r="J4" s="172"/>
      <c r="K4" s="172"/>
    </row>
    <row r="5" spans="1:12" s="15" customFormat="1" ht="21.75" customHeight="1" x14ac:dyDescent="0.55000000000000004">
      <c r="A5" s="128"/>
      <c r="B5" s="128"/>
      <c r="C5" s="64"/>
      <c r="E5" s="175" t="s">
        <v>104</v>
      </c>
      <c r="F5" s="172"/>
      <c r="G5" s="172"/>
      <c r="H5" s="50"/>
      <c r="I5" s="175" t="s">
        <v>104</v>
      </c>
      <c r="J5" s="172"/>
      <c r="K5" s="172"/>
    </row>
    <row r="6" spans="1:12" s="15" customFormat="1" ht="21.75" customHeight="1" x14ac:dyDescent="0.55000000000000004">
      <c r="A6" s="128"/>
      <c r="B6" s="128"/>
      <c r="C6" s="64"/>
      <c r="E6" s="174" t="s">
        <v>96</v>
      </c>
      <c r="F6" s="174"/>
      <c r="G6" s="174"/>
      <c r="H6" s="50"/>
      <c r="I6" s="174" t="s">
        <v>96</v>
      </c>
      <c r="J6" s="174"/>
      <c r="K6" s="174"/>
    </row>
    <row r="7" spans="1:12" s="15" customFormat="1" ht="21.75" customHeight="1" x14ac:dyDescent="0.55000000000000004">
      <c r="A7" s="128"/>
      <c r="B7" s="171" t="s">
        <v>5</v>
      </c>
      <c r="C7" s="171"/>
      <c r="D7" s="171"/>
      <c r="E7" s="62">
        <v>2565</v>
      </c>
      <c r="F7" s="60"/>
      <c r="G7" s="60" t="s">
        <v>91</v>
      </c>
      <c r="H7" s="60"/>
      <c r="I7" s="62">
        <v>2565</v>
      </c>
      <c r="J7" s="60"/>
      <c r="K7" s="60" t="s">
        <v>91</v>
      </c>
    </row>
    <row r="8" spans="1:12" s="15" customFormat="1" ht="21.75" customHeight="1" x14ac:dyDescent="0.55000000000000004">
      <c r="A8" s="129"/>
      <c r="B8" s="129"/>
      <c r="C8" s="64"/>
      <c r="E8" s="173" t="s">
        <v>97</v>
      </c>
      <c r="F8" s="173"/>
      <c r="G8" s="173"/>
      <c r="H8" s="173"/>
      <c r="I8" s="173"/>
      <c r="J8" s="173"/>
      <c r="K8" s="173"/>
    </row>
    <row r="9" spans="1:12" s="15" customFormat="1" ht="17.7" customHeight="1" x14ac:dyDescent="0.55000000000000004">
      <c r="A9" s="129"/>
      <c r="B9" s="129"/>
      <c r="C9" s="64"/>
    </row>
    <row r="10" spans="1:12" s="14" customFormat="1" ht="21.75" customHeight="1" x14ac:dyDescent="0.55000000000000004">
      <c r="A10" s="130" t="s">
        <v>36</v>
      </c>
      <c r="B10" s="130"/>
      <c r="C10" s="7" t="s">
        <v>183</v>
      </c>
      <c r="D10" s="51"/>
      <c r="E10" s="52">
        <v>25084048925</v>
      </c>
      <c r="F10" s="53"/>
      <c r="G10" s="52">
        <v>20923382039</v>
      </c>
      <c r="H10" s="52"/>
      <c r="I10" s="52">
        <v>24199486505</v>
      </c>
      <c r="J10" s="52"/>
      <c r="K10" s="52">
        <v>20147315523</v>
      </c>
    </row>
    <row r="11" spans="1:12" s="14" customFormat="1" ht="21.75" customHeight="1" x14ac:dyDescent="0.55000000000000004">
      <c r="A11" s="131" t="s">
        <v>37</v>
      </c>
      <c r="B11" s="131"/>
      <c r="C11" s="7" t="s">
        <v>184</v>
      </c>
      <c r="D11" s="51"/>
      <c r="E11" s="54">
        <v>-23119770445</v>
      </c>
      <c r="F11" s="53"/>
      <c r="G11" s="54">
        <v>-19378744039</v>
      </c>
      <c r="H11" s="52"/>
      <c r="I11" s="55">
        <v>-23058244754</v>
      </c>
      <c r="J11" s="52"/>
      <c r="K11" s="55">
        <v>-19127734280</v>
      </c>
    </row>
    <row r="12" spans="1:12" s="14" customFormat="1" ht="21.75" customHeight="1" x14ac:dyDescent="0.55000000000000004">
      <c r="A12" s="132" t="s">
        <v>38</v>
      </c>
      <c r="B12" s="132"/>
      <c r="C12" s="7"/>
      <c r="D12" s="51"/>
      <c r="E12" s="159">
        <f>SUM(E10:E11)</f>
        <v>1964278480</v>
      </c>
      <c r="F12" s="115"/>
      <c r="G12" s="159">
        <f>SUM(G10:G11)</f>
        <v>1544638000</v>
      </c>
      <c r="H12" s="58"/>
      <c r="I12" s="159">
        <f>SUM(I10:I11)</f>
        <v>1141241751</v>
      </c>
      <c r="J12" s="58"/>
      <c r="K12" s="159">
        <f>SUM(K10:K11)</f>
        <v>1019581243</v>
      </c>
    </row>
    <row r="13" spans="1:12" s="14" customFormat="1" ht="21.75" customHeight="1" x14ac:dyDescent="0.55000000000000004">
      <c r="A13" s="132"/>
      <c r="B13" s="132"/>
      <c r="C13" s="7"/>
      <c r="D13" s="51"/>
      <c r="E13" s="52"/>
      <c r="F13" s="53"/>
      <c r="G13" s="52"/>
      <c r="H13" s="52"/>
      <c r="I13" s="52"/>
      <c r="J13" s="52"/>
      <c r="K13" s="52"/>
    </row>
    <row r="14" spans="1:12" s="14" customFormat="1" ht="21.75" customHeight="1" x14ac:dyDescent="0.55000000000000004">
      <c r="A14" s="130" t="s">
        <v>56</v>
      </c>
      <c r="B14" s="130"/>
      <c r="C14" s="7" t="s">
        <v>179</v>
      </c>
      <c r="D14" s="51"/>
      <c r="E14" s="52">
        <v>11709959</v>
      </c>
      <c r="F14" s="53"/>
      <c r="G14" s="52">
        <v>6393148</v>
      </c>
      <c r="H14" s="52"/>
      <c r="I14" s="52">
        <v>716578934</v>
      </c>
      <c r="J14" s="52"/>
      <c r="K14" s="52">
        <v>201640411</v>
      </c>
    </row>
    <row r="15" spans="1:12" s="14" customFormat="1" ht="21.75" customHeight="1" x14ac:dyDescent="0.55000000000000004">
      <c r="A15" s="130" t="s">
        <v>39</v>
      </c>
      <c r="B15" s="130"/>
      <c r="C15" s="7" t="s">
        <v>179</v>
      </c>
      <c r="D15" s="51"/>
      <c r="E15" s="52">
        <v>68810675</v>
      </c>
      <c r="F15" s="53"/>
      <c r="G15" s="52">
        <v>65454805</v>
      </c>
      <c r="H15" s="52"/>
      <c r="I15" s="52">
        <v>96672861</v>
      </c>
      <c r="J15" s="52"/>
      <c r="K15" s="52">
        <v>103015046</v>
      </c>
    </row>
    <row r="16" spans="1:12" s="14" customFormat="1" ht="21.75" customHeight="1" x14ac:dyDescent="0.55000000000000004">
      <c r="A16" s="133" t="s">
        <v>161</v>
      </c>
      <c r="B16" s="133"/>
      <c r="C16" s="7" t="s">
        <v>184</v>
      </c>
      <c r="D16" s="51"/>
      <c r="E16" s="56">
        <v>-403992573</v>
      </c>
      <c r="F16" s="53"/>
      <c r="G16" s="56">
        <v>-337807742</v>
      </c>
      <c r="H16" s="52"/>
      <c r="I16" s="56">
        <v>-183882388</v>
      </c>
      <c r="J16" s="52"/>
      <c r="K16" s="56">
        <v>-126011812</v>
      </c>
    </row>
    <row r="17" spans="1:11" s="14" customFormat="1" ht="21.75" customHeight="1" x14ac:dyDescent="0.55000000000000004">
      <c r="A17" s="130" t="s">
        <v>40</v>
      </c>
      <c r="B17" s="130"/>
      <c r="C17" s="7" t="s">
        <v>184</v>
      </c>
      <c r="D17" s="51"/>
      <c r="E17" s="124">
        <v>-500401154</v>
      </c>
      <c r="F17" s="53"/>
      <c r="G17" s="56">
        <v>-456076355</v>
      </c>
      <c r="H17" s="52"/>
      <c r="I17" s="56">
        <v>-918423761</v>
      </c>
      <c r="J17" s="52"/>
      <c r="K17" s="56">
        <v>-442977924</v>
      </c>
    </row>
    <row r="18" spans="1:11" s="14" customFormat="1" ht="21.75" customHeight="1" x14ac:dyDescent="0.55000000000000004">
      <c r="A18" s="130" t="s">
        <v>174</v>
      </c>
      <c r="B18" s="130"/>
      <c r="C18" s="7"/>
      <c r="D18" s="51"/>
      <c r="E18" s="124"/>
      <c r="F18" s="53"/>
      <c r="G18" s="56"/>
      <c r="H18" s="52"/>
      <c r="I18" s="56"/>
      <c r="J18" s="52"/>
      <c r="K18" s="56"/>
    </row>
    <row r="19" spans="1:11" s="14" customFormat="1" ht="21.75" customHeight="1" x14ac:dyDescent="0.55000000000000004">
      <c r="A19" s="133" t="s">
        <v>175</v>
      </c>
      <c r="B19" s="130"/>
      <c r="C19" s="7" t="s">
        <v>154</v>
      </c>
      <c r="D19" s="51"/>
      <c r="E19" s="124">
        <v>0</v>
      </c>
      <c r="F19" s="53"/>
      <c r="G19" s="56">
        <v>-443570129</v>
      </c>
      <c r="H19" s="52"/>
      <c r="I19" s="124">
        <v>0</v>
      </c>
      <c r="J19" s="52"/>
      <c r="K19" s="56">
        <v>-443570129</v>
      </c>
    </row>
    <row r="20" spans="1:11" s="14" customFormat="1" ht="21.75" customHeight="1" x14ac:dyDescent="0.55000000000000004">
      <c r="A20" s="133" t="s">
        <v>156</v>
      </c>
      <c r="B20" s="133"/>
      <c r="C20" s="7"/>
      <c r="D20" s="51"/>
      <c r="E20" s="56">
        <v>79640929</v>
      </c>
      <c r="F20" s="53"/>
      <c r="G20" s="56">
        <v>73535228</v>
      </c>
      <c r="H20" s="52"/>
      <c r="I20" s="52">
        <v>-62202348</v>
      </c>
      <c r="J20" s="52"/>
      <c r="K20" s="52">
        <v>10268243</v>
      </c>
    </row>
    <row r="21" spans="1:11" s="14" customFormat="1" ht="21.75" customHeight="1" x14ac:dyDescent="0.55000000000000004">
      <c r="A21" s="133" t="s">
        <v>120</v>
      </c>
      <c r="B21" s="133"/>
      <c r="C21" s="7"/>
      <c r="D21" s="51"/>
      <c r="E21" s="54">
        <v>-128318122</v>
      </c>
      <c r="F21" s="53"/>
      <c r="G21" s="54">
        <v>-68095882</v>
      </c>
      <c r="H21" s="52"/>
      <c r="I21" s="55">
        <v>41767009</v>
      </c>
      <c r="J21" s="52"/>
      <c r="K21" s="55">
        <v>-205409</v>
      </c>
    </row>
    <row r="22" spans="1:11" s="14" customFormat="1" ht="21.75" customHeight="1" x14ac:dyDescent="0.55000000000000004">
      <c r="A22" s="134" t="s">
        <v>111</v>
      </c>
      <c r="B22" s="134"/>
      <c r="C22" s="7"/>
      <c r="D22" s="51"/>
      <c r="E22" s="123">
        <f>SUM(E12:E21)</f>
        <v>1091728194</v>
      </c>
      <c r="F22" s="53"/>
      <c r="G22" s="123">
        <f>SUM(G12:G21)</f>
        <v>384471073</v>
      </c>
      <c r="H22" s="52"/>
      <c r="I22" s="58">
        <f>SUM(I12:I21)</f>
        <v>831752058</v>
      </c>
      <c r="J22" s="52"/>
      <c r="K22" s="58">
        <f>SUM(K12:K21)</f>
        <v>321739669</v>
      </c>
    </row>
    <row r="23" spans="1:11" s="14" customFormat="1" ht="21.75" customHeight="1" x14ac:dyDescent="0.55000000000000004">
      <c r="A23" s="134"/>
      <c r="B23" s="134"/>
      <c r="C23" s="7"/>
      <c r="D23" s="51"/>
      <c r="E23" s="56"/>
      <c r="F23" s="53"/>
      <c r="G23" s="56"/>
      <c r="H23" s="52"/>
      <c r="I23" s="52"/>
      <c r="J23" s="52"/>
      <c r="K23" s="52"/>
    </row>
    <row r="24" spans="1:11" s="14" customFormat="1" ht="21.75" customHeight="1" x14ac:dyDescent="0.55000000000000004">
      <c r="A24" s="130" t="s">
        <v>41</v>
      </c>
      <c r="B24" s="130"/>
      <c r="C24" s="7" t="s">
        <v>179</v>
      </c>
      <c r="D24" s="51"/>
      <c r="E24" s="52">
        <v>-49466305</v>
      </c>
      <c r="F24" s="52"/>
      <c r="G24" s="52">
        <v>-49456708</v>
      </c>
      <c r="H24" s="52"/>
      <c r="I24" s="52">
        <v>-49217882</v>
      </c>
      <c r="J24" s="52"/>
      <c r="K24" s="52">
        <v>-48467491</v>
      </c>
    </row>
    <row r="25" spans="1:11" s="14" customFormat="1" ht="21.75" customHeight="1" x14ac:dyDescent="0.55000000000000004">
      <c r="A25" s="133" t="s">
        <v>181</v>
      </c>
      <c r="B25" s="130"/>
      <c r="C25" s="7"/>
      <c r="D25" s="51"/>
      <c r="E25" s="52"/>
      <c r="F25" s="52"/>
      <c r="G25" s="52"/>
      <c r="H25" s="52"/>
      <c r="I25" s="52"/>
      <c r="J25" s="52"/>
      <c r="K25" s="52"/>
    </row>
    <row r="26" spans="1:11" s="14" customFormat="1" ht="21.75" customHeight="1" x14ac:dyDescent="0.55000000000000004">
      <c r="A26" s="133" t="s">
        <v>182</v>
      </c>
      <c r="B26" s="133"/>
      <c r="C26" s="7" t="s">
        <v>130</v>
      </c>
      <c r="D26" s="51"/>
      <c r="E26" s="55">
        <v>47056437</v>
      </c>
      <c r="F26" s="52"/>
      <c r="G26" s="55">
        <v>86431307</v>
      </c>
      <c r="H26" s="52"/>
      <c r="I26" s="124">
        <v>0</v>
      </c>
      <c r="J26" s="57"/>
      <c r="K26" s="124">
        <v>0</v>
      </c>
    </row>
    <row r="27" spans="1:11" s="16" customFormat="1" ht="21.75" customHeight="1" x14ac:dyDescent="0.55000000000000004">
      <c r="A27" s="134" t="s">
        <v>121</v>
      </c>
      <c r="B27" s="134"/>
      <c r="C27" s="9"/>
      <c r="D27" s="116"/>
      <c r="E27" s="58">
        <f>SUM(E22:E26)</f>
        <v>1089318326</v>
      </c>
      <c r="F27" s="58"/>
      <c r="G27" s="58">
        <f>SUM(G22:G26)</f>
        <v>421445672</v>
      </c>
      <c r="H27" s="58"/>
      <c r="I27" s="159">
        <f>SUM(I22:I26)</f>
        <v>782534176</v>
      </c>
      <c r="J27" s="58"/>
      <c r="K27" s="159">
        <f>SUM(K22:K26)</f>
        <v>273272178</v>
      </c>
    </row>
    <row r="28" spans="1:11" s="14" customFormat="1" ht="21.75" customHeight="1" x14ac:dyDescent="0.55000000000000004">
      <c r="A28" s="135" t="s">
        <v>112</v>
      </c>
      <c r="B28" s="135"/>
      <c r="C28" s="7" t="s">
        <v>138</v>
      </c>
      <c r="D28" s="51"/>
      <c r="E28" s="55">
        <v>-136021841</v>
      </c>
      <c r="F28" s="53"/>
      <c r="G28" s="55">
        <v>-91226534</v>
      </c>
      <c r="H28" s="52"/>
      <c r="I28" s="55">
        <v>-29492751</v>
      </c>
      <c r="J28" s="52"/>
      <c r="K28" s="55">
        <v>-48485047</v>
      </c>
    </row>
    <row r="29" spans="1:11" s="14" customFormat="1" ht="21.75" customHeight="1" thickBot="1" x14ac:dyDescent="0.6">
      <c r="A29" s="134" t="s">
        <v>77</v>
      </c>
      <c r="B29" s="134"/>
      <c r="C29" s="7"/>
      <c r="D29" s="51"/>
      <c r="E29" s="114">
        <f>SUM(E27:E28)</f>
        <v>953296485</v>
      </c>
      <c r="F29" s="115"/>
      <c r="G29" s="114">
        <f>SUM(G27:G28)</f>
        <v>330219138</v>
      </c>
      <c r="H29" s="58"/>
      <c r="I29" s="114">
        <f>SUM(I27:I28)</f>
        <v>753041425</v>
      </c>
      <c r="J29" s="58"/>
      <c r="K29" s="114">
        <f>SUM(K27:K28)</f>
        <v>224787131</v>
      </c>
    </row>
    <row r="30" spans="1:11" s="14" customFormat="1" ht="21.75" customHeight="1" thickTop="1" x14ac:dyDescent="0.55000000000000004">
      <c r="A30" s="134"/>
      <c r="B30" s="134"/>
      <c r="C30" s="7"/>
      <c r="D30" s="51"/>
      <c r="E30" s="52"/>
      <c r="F30" s="53"/>
      <c r="G30" s="52"/>
      <c r="H30" s="52"/>
      <c r="I30" s="52"/>
      <c r="J30" s="52"/>
      <c r="K30" s="52"/>
    </row>
    <row r="31" spans="1:11" s="14" customFormat="1" ht="21.75" customHeight="1" x14ac:dyDescent="0.55000000000000004">
      <c r="A31" s="134" t="s">
        <v>85</v>
      </c>
      <c r="B31" s="134"/>
      <c r="C31" s="7"/>
      <c r="D31" s="51"/>
      <c r="E31" s="58"/>
      <c r="F31" s="52"/>
      <c r="G31" s="58"/>
      <c r="H31" s="58"/>
      <c r="I31" s="58"/>
      <c r="J31" s="58"/>
      <c r="K31" s="58"/>
    </row>
    <row r="32" spans="1:11" s="14" customFormat="1" ht="21.75" customHeight="1" x14ac:dyDescent="0.55000000000000004">
      <c r="A32" s="137" t="s">
        <v>122</v>
      </c>
      <c r="B32" s="137"/>
      <c r="C32" s="7"/>
      <c r="D32" s="51"/>
      <c r="E32" s="52">
        <f>E29</f>
        <v>953296485</v>
      </c>
      <c r="F32" s="52"/>
      <c r="G32" s="52">
        <f>G29</f>
        <v>330219138</v>
      </c>
      <c r="H32" s="58"/>
      <c r="I32" s="52">
        <f>I29</f>
        <v>753041425</v>
      </c>
      <c r="J32" s="58"/>
      <c r="K32" s="52">
        <f>K29</f>
        <v>224787131</v>
      </c>
    </row>
    <row r="33" spans="1:11" s="16" customFormat="1" ht="21.75" customHeight="1" thickBot="1" x14ac:dyDescent="0.6">
      <c r="A33" s="134"/>
      <c r="B33" s="134"/>
      <c r="C33" s="9"/>
      <c r="D33" s="116"/>
      <c r="E33" s="117">
        <f>SUM(E32)</f>
        <v>953296485</v>
      </c>
      <c r="F33" s="58"/>
      <c r="G33" s="117">
        <f>SUM(G32)</f>
        <v>330219138</v>
      </c>
      <c r="H33" s="58"/>
      <c r="I33" s="117">
        <f>SUM(I32)</f>
        <v>753041425</v>
      </c>
      <c r="J33" s="58"/>
      <c r="K33" s="117">
        <f>SUM(K32)</f>
        <v>224787131</v>
      </c>
    </row>
    <row r="34" spans="1:11" s="14" customFormat="1" ht="21.75" customHeight="1" thickTop="1" x14ac:dyDescent="0.55000000000000004">
      <c r="A34" s="134"/>
      <c r="B34" s="134"/>
      <c r="C34" s="7"/>
      <c r="D34" s="51"/>
      <c r="E34" s="52"/>
      <c r="F34" s="52"/>
      <c r="G34" s="52"/>
      <c r="H34" s="52"/>
      <c r="I34" s="52"/>
      <c r="J34" s="52"/>
      <c r="K34" s="52"/>
    </row>
    <row r="35" spans="1:11" s="16" customFormat="1" ht="21.75" customHeight="1" thickBot="1" x14ac:dyDescent="0.6">
      <c r="A35" s="134" t="s">
        <v>187</v>
      </c>
      <c r="B35" s="134"/>
      <c r="C35" s="7" t="s">
        <v>155</v>
      </c>
      <c r="D35" s="51"/>
      <c r="E35" s="118">
        <f>E33/1023666700</f>
        <v>0.93125671177933211</v>
      </c>
      <c r="F35" s="119"/>
      <c r="G35" s="118">
        <f>G33/1023666700</f>
        <v>0.32258462446810082</v>
      </c>
      <c r="H35" s="120"/>
      <c r="I35" s="118">
        <f>I33/1023667670</f>
        <v>0.7356307589551988</v>
      </c>
      <c r="J35" s="120"/>
      <c r="K35" s="118">
        <f>K33/1023667670</f>
        <v>0.21958994856211489</v>
      </c>
    </row>
    <row r="36" spans="1:11" s="14" customFormat="1" ht="21.75" customHeight="1" thickTop="1" x14ac:dyDescent="0.55000000000000004">
      <c r="A36" s="134"/>
      <c r="B36" s="134"/>
      <c r="C36" s="65"/>
      <c r="D36" s="51"/>
      <c r="E36" s="52"/>
      <c r="F36" s="53"/>
      <c r="G36" s="52"/>
      <c r="H36" s="52"/>
      <c r="I36" s="52"/>
      <c r="J36" s="52"/>
      <c r="K36" s="52"/>
    </row>
    <row r="37" spans="1:11" s="14" customFormat="1" ht="21.75" customHeight="1" x14ac:dyDescent="0.55000000000000004">
      <c r="A37" s="130"/>
      <c r="B37" s="130"/>
      <c r="C37" s="66"/>
    </row>
    <row r="38" spans="1:11" s="14" customFormat="1" ht="21.75" customHeight="1" x14ac:dyDescent="0.55000000000000004">
      <c r="A38" s="130"/>
      <c r="B38" s="130"/>
      <c r="C38" s="66"/>
    </row>
    <row r="39" spans="1:11" s="14" customFormat="1" ht="21.75" customHeight="1" x14ac:dyDescent="0.55000000000000004">
      <c r="A39" s="130"/>
      <c r="B39" s="130"/>
      <c r="C39" s="66"/>
    </row>
    <row r="40" spans="1:11" s="14" customFormat="1" ht="21.75" customHeight="1" x14ac:dyDescent="0.55000000000000004">
      <c r="A40" s="130"/>
      <c r="B40" s="130"/>
      <c r="C40" s="66"/>
    </row>
    <row r="41" spans="1:11" s="14" customFormat="1" ht="21.75" customHeight="1" x14ac:dyDescent="0.55000000000000004">
      <c r="A41" s="130"/>
      <c r="B41" s="130"/>
      <c r="C41" s="66"/>
    </row>
    <row r="42" spans="1:11" s="14" customFormat="1" ht="21.75" customHeight="1" x14ac:dyDescent="0.55000000000000004">
      <c r="A42" s="130"/>
      <c r="B42" s="130"/>
      <c r="C42" s="66"/>
    </row>
  </sheetData>
  <mergeCells count="8">
    <mergeCell ref="B7:D7"/>
    <mergeCell ref="E4:G4"/>
    <mergeCell ref="I4:K4"/>
    <mergeCell ref="E8:K8"/>
    <mergeCell ref="E6:G6"/>
    <mergeCell ref="E5:G5"/>
    <mergeCell ref="I5:K5"/>
    <mergeCell ref="I6:K6"/>
  </mergeCells>
  <pageMargins left="0.7" right="0.7" top="0.48" bottom="0.5" header="0.5" footer="0.5"/>
  <pageSetup paperSize="9" scale="85" firstPageNumber="9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  <ignoredErrors>
    <ignoredError sqref="F7 H7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0.59999389629810485"/>
  </sheetPr>
  <dimension ref="A1:J45"/>
  <sheetViews>
    <sheetView view="pageBreakPreview" topLeftCell="A37" zoomScale="85" zoomScaleNormal="85" zoomScaleSheetLayoutView="85" workbookViewId="0">
      <selection activeCell="F54" sqref="F54"/>
    </sheetView>
  </sheetViews>
  <sheetFormatPr defaultColWidth="15.75" defaultRowHeight="21.75" customHeight="1" x14ac:dyDescent="0.55000000000000004"/>
  <cols>
    <col min="1" max="1" width="42.375" style="140" customWidth="1"/>
    <col min="2" max="2" width="9.375" style="74" customWidth="1"/>
    <col min="3" max="3" width="1.125" style="75" customWidth="1"/>
    <col min="4" max="4" width="15.375" style="75" customWidth="1"/>
    <col min="5" max="5" width="1.125" style="73" customWidth="1"/>
    <col min="6" max="6" width="15.375" style="75" customWidth="1"/>
    <col min="7" max="7" width="1.125" style="76" customWidth="1"/>
    <col min="8" max="8" width="15.375" style="73" customWidth="1"/>
    <col min="9" max="9" width="1.125" style="73" customWidth="1"/>
    <col min="10" max="10" width="15.375" style="73" customWidth="1"/>
    <col min="11" max="16384" width="15.75" style="73"/>
  </cols>
  <sheetData>
    <row r="1" spans="1:10" s="3" customFormat="1" ht="24" customHeight="1" x14ac:dyDescent="0.6">
      <c r="A1" s="142" t="s">
        <v>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s="68" customFormat="1" ht="24" customHeight="1" x14ac:dyDescent="0.55000000000000004">
      <c r="A2" s="142" t="s">
        <v>66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s="15" customFormat="1" ht="24" customHeight="1" x14ac:dyDescent="0.55000000000000004">
      <c r="A3" s="50"/>
      <c r="B3" s="50"/>
      <c r="C3" s="50"/>
      <c r="D3" s="50"/>
      <c r="E3" s="50"/>
      <c r="F3" s="50"/>
      <c r="G3" s="50"/>
      <c r="H3" s="50"/>
      <c r="I3" s="50"/>
      <c r="J3" s="50"/>
    </row>
    <row r="4" spans="1:10" s="15" customFormat="1" ht="21.75" customHeight="1" x14ac:dyDescent="0.55000000000000004">
      <c r="A4" s="128" t="s">
        <v>65</v>
      </c>
      <c r="B4" s="64"/>
      <c r="D4" s="172" t="s">
        <v>2</v>
      </c>
      <c r="E4" s="172"/>
      <c r="F4" s="172"/>
      <c r="G4" s="50"/>
      <c r="H4" s="172" t="s">
        <v>3</v>
      </c>
      <c r="I4" s="172"/>
      <c r="J4" s="172"/>
    </row>
    <row r="5" spans="1:10" s="15" customFormat="1" ht="21.75" customHeight="1" x14ac:dyDescent="0.55000000000000004">
      <c r="A5" s="128"/>
      <c r="B5" s="64"/>
      <c r="D5" s="174" t="s">
        <v>104</v>
      </c>
      <c r="E5" s="172"/>
      <c r="F5" s="172"/>
      <c r="G5" s="50"/>
      <c r="H5" s="174" t="s">
        <v>104</v>
      </c>
      <c r="I5" s="172"/>
      <c r="J5" s="172"/>
    </row>
    <row r="6" spans="1:10" s="15" customFormat="1" ht="21.75" customHeight="1" x14ac:dyDescent="0.55000000000000004">
      <c r="A6" s="128"/>
      <c r="B6" s="64"/>
      <c r="D6" s="174" t="s">
        <v>96</v>
      </c>
      <c r="E6" s="174"/>
      <c r="F6" s="174"/>
      <c r="G6" s="50"/>
      <c r="H6" s="174" t="s">
        <v>96</v>
      </c>
      <c r="I6" s="174"/>
      <c r="J6" s="174"/>
    </row>
    <row r="7" spans="1:10" s="15" customFormat="1" ht="21.75" customHeight="1" x14ac:dyDescent="0.55000000000000004">
      <c r="A7" s="128"/>
      <c r="B7" s="61" t="s">
        <v>5</v>
      </c>
      <c r="C7" s="60"/>
      <c r="D7" s="69">
        <v>2565</v>
      </c>
      <c r="E7" s="60"/>
      <c r="F7" s="60" t="s">
        <v>91</v>
      </c>
      <c r="G7" s="60"/>
      <c r="H7" s="69">
        <v>2565</v>
      </c>
      <c r="I7" s="60"/>
      <c r="J7" s="60" t="s">
        <v>91</v>
      </c>
    </row>
    <row r="8" spans="1:10" s="15" customFormat="1" ht="21.75" customHeight="1" x14ac:dyDescent="0.55000000000000004">
      <c r="A8" s="128"/>
      <c r="B8" s="61"/>
      <c r="C8" s="60"/>
      <c r="D8" s="173" t="s">
        <v>97</v>
      </c>
      <c r="E8" s="173"/>
      <c r="F8" s="173"/>
      <c r="G8" s="173"/>
      <c r="H8" s="173"/>
      <c r="I8" s="173"/>
      <c r="J8" s="173"/>
    </row>
    <row r="9" spans="1:10" s="15" customFormat="1" ht="17.7" customHeight="1" x14ac:dyDescent="0.55000000000000004">
      <c r="A9" s="138"/>
      <c r="B9" s="64"/>
      <c r="D9" s="70"/>
      <c r="E9" s="71"/>
      <c r="F9" s="70"/>
      <c r="G9" s="71"/>
      <c r="H9" s="71"/>
      <c r="I9" s="71"/>
      <c r="J9" s="71"/>
    </row>
    <row r="10" spans="1:10" s="15" customFormat="1" ht="21.75" customHeight="1" x14ac:dyDescent="0.55000000000000004">
      <c r="A10" s="144" t="s">
        <v>77</v>
      </c>
      <c r="B10" s="9"/>
      <c r="C10" s="145"/>
      <c r="D10" s="17">
        <f>'SI 9'!E33</f>
        <v>953296485</v>
      </c>
      <c r="E10" s="17"/>
      <c r="F10" s="17">
        <f>'SI 9'!G33</f>
        <v>330219138</v>
      </c>
      <c r="G10" s="17"/>
      <c r="H10" s="17">
        <f>'SI 9'!I33</f>
        <v>753041425</v>
      </c>
      <c r="I10" s="17"/>
      <c r="J10" s="17">
        <f>'SI 9'!K33</f>
        <v>224787131</v>
      </c>
    </row>
    <row r="11" spans="1:10" s="15" customFormat="1" ht="21.75" customHeight="1" x14ac:dyDescent="0.55000000000000004">
      <c r="A11" s="138"/>
      <c r="B11" s="7"/>
      <c r="C11" s="70"/>
    </row>
    <row r="12" spans="1:10" s="14" customFormat="1" ht="21.75" customHeight="1" x14ac:dyDescent="0.6">
      <c r="A12" s="139" t="s">
        <v>76</v>
      </c>
      <c r="B12" s="7"/>
      <c r="C12" s="65"/>
      <c r="D12" s="15"/>
      <c r="E12" s="15"/>
      <c r="F12" s="15"/>
      <c r="G12" s="15"/>
      <c r="H12" s="15"/>
      <c r="I12" s="15"/>
      <c r="J12" s="15"/>
    </row>
    <row r="13" spans="1:10" s="14" customFormat="1" ht="21.75" customHeight="1" x14ac:dyDescent="0.6">
      <c r="A13" s="143" t="s">
        <v>144</v>
      </c>
      <c r="B13" s="7"/>
      <c r="C13" s="65"/>
      <c r="D13" s="15"/>
      <c r="E13" s="15"/>
      <c r="F13" s="15"/>
      <c r="G13" s="15"/>
      <c r="H13" s="15"/>
      <c r="I13" s="15"/>
      <c r="J13" s="15"/>
    </row>
    <row r="14" spans="1:10" s="14" customFormat="1" ht="21.75" customHeight="1" x14ac:dyDescent="0.6">
      <c r="A14" s="143" t="s">
        <v>143</v>
      </c>
      <c r="B14" s="7"/>
      <c r="C14" s="65"/>
      <c r="D14" s="15"/>
      <c r="E14" s="15"/>
      <c r="F14" s="15"/>
      <c r="G14" s="15"/>
      <c r="H14" s="15"/>
      <c r="I14" s="15"/>
      <c r="J14" s="15"/>
    </row>
    <row r="15" spans="1:10" s="14" customFormat="1" ht="21.75" customHeight="1" x14ac:dyDescent="0.55000000000000004">
      <c r="A15" s="148" t="s">
        <v>162</v>
      </c>
      <c r="B15" s="7"/>
      <c r="C15" s="65"/>
      <c r="D15" s="15"/>
      <c r="E15" s="15"/>
      <c r="F15" s="15"/>
      <c r="G15" s="15"/>
      <c r="H15" s="15"/>
      <c r="I15" s="15"/>
      <c r="J15" s="15"/>
    </row>
    <row r="16" spans="1:10" s="14" customFormat="1" ht="21.75" customHeight="1" x14ac:dyDescent="0.55000000000000004">
      <c r="A16" s="148" t="s">
        <v>139</v>
      </c>
      <c r="B16" s="7" t="s">
        <v>135</v>
      </c>
      <c r="C16" s="51"/>
      <c r="D16" s="63">
        <v>14885962</v>
      </c>
      <c r="E16" s="15"/>
      <c r="F16" s="63">
        <v>5671126</v>
      </c>
      <c r="G16" s="15"/>
      <c r="H16" s="63">
        <v>14885962</v>
      </c>
      <c r="I16" s="15"/>
      <c r="J16" s="63">
        <v>5671126</v>
      </c>
    </row>
    <row r="17" spans="1:10" s="14" customFormat="1" ht="21.75" customHeight="1" x14ac:dyDescent="0.55000000000000004">
      <c r="A17" s="148" t="s">
        <v>163</v>
      </c>
      <c r="B17" s="7"/>
      <c r="C17" s="51"/>
      <c r="D17" s="63"/>
      <c r="E17" s="15"/>
      <c r="F17" s="63"/>
      <c r="G17" s="15"/>
      <c r="H17" s="63"/>
      <c r="I17" s="15"/>
      <c r="J17" s="63"/>
    </row>
    <row r="18" spans="1:10" s="14" customFormat="1" ht="21.75" customHeight="1" x14ac:dyDescent="0.55000000000000004">
      <c r="A18" s="148" t="s">
        <v>164</v>
      </c>
      <c r="B18" s="7" t="s">
        <v>130</v>
      </c>
      <c r="C18" s="51"/>
      <c r="D18" s="72">
        <v>2501061</v>
      </c>
      <c r="E18" s="15"/>
      <c r="F18" s="72">
        <v>-367396</v>
      </c>
      <c r="G18" s="15"/>
      <c r="H18" s="147">
        <v>0</v>
      </c>
      <c r="I18" s="15"/>
      <c r="J18" s="147">
        <v>0</v>
      </c>
    </row>
    <row r="19" spans="1:10" s="14" customFormat="1" ht="21.75" customHeight="1" x14ac:dyDescent="0.6">
      <c r="A19" s="139" t="s">
        <v>142</v>
      </c>
      <c r="B19" s="7"/>
      <c r="C19" s="65"/>
      <c r="D19" s="63"/>
      <c r="E19" s="15"/>
      <c r="F19" s="63"/>
      <c r="G19" s="15"/>
      <c r="H19" s="63"/>
      <c r="I19" s="15"/>
      <c r="J19" s="63"/>
    </row>
    <row r="20" spans="1:10" s="16" customFormat="1" ht="21.75" customHeight="1" x14ac:dyDescent="0.6">
      <c r="A20" s="139" t="s">
        <v>143</v>
      </c>
      <c r="B20" s="9"/>
      <c r="C20" s="77"/>
      <c r="D20" s="79">
        <f>SUM(D16:D18)</f>
        <v>17387023</v>
      </c>
      <c r="E20" s="17"/>
      <c r="F20" s="79">
        <f>SUM(F16:F18)</f>
        <v>5303730</v>
      </c>
      <c r="G20" s="17"/>
      <c r="H20" s="79">
        <f>SUM(H16:H18)</f>
        <v>14885962</v>
      </c>
      <c r="I20" s="17"/>
      <c r="J20" s="79">
        <f>SUM(J16:J18)</f>
        <v>5671126</v>
      </c>
    </row>
    <row r="21" spans="1:10" s="16" customFormat="1" ht="21.75" customHeight="1" x14ac:dyDescent="0.6">
      <c r="A21" s="139" t="s">
        <v>140</v>
      </c>
      <c r="B21" s="9"/>
      <c r="C21" s="77"/>
      <c r="D21" s="71"/>
      <c r="E21" s="17"/>
      <c r="F21" s="71"/>
      <c r="G21" s="17"/>
      <c r="H21" s="71"/>
      <c r="I21" s="17"/>
      <c r="J21" s="71"/>
    </row>
    <row r="22" spans="1:10" s="16" customFormat="1" ht="21.75" customHeight="1" x14ac:dyDescent="0.6">
      <c r="A22" s="139" t="s">
        <v>141</v>
      </c>
      <c r="B22" s="9"/>
      <c r="C22" s="77"/>
      <c r="D22" s="71">
        <f>D20</f>
        <v>17387023</v>
      </c>
      <c r="F22" s="71">
        <f>F20</f>
        <v>5303730</v>
      </c>
      <c r="G22" s="17"/>
      <c r="H22" s="71">
        <f>H20</f>
        <v>14885962</v>
      </c>
      <c r="J22" s="71">
        <f>J20</f>
        <v>5671126</v>
      </c>
    </row>
    <row r="23" spans="1:10" s="16" customFormat="1" ht="21.75" customHeight="1" thickBot="1" x14ac:dyDescent="0.65">
      <c r="A23" s="139" t="s">
        <v>123</v>
      </c>
      <c r="B23" s="9"/>
      <c r="C23" s="77"/>
      <c r="D23" s="78">
        <f>SUM(D10,D22)</f>
        <v>970683508</v>
      </c>
      <c r="F23" s="78">
        <f>SUM(F10,F22)</f>
        <v>335522868</v>
      </c>
      <c r="H23" s="78">
        <f>SUM(H10,H22)</f>
        <v>767927387</v>
      </c>
      <c r="J23" s="78">
        <f>SUM(J10,J22)</f>
        <v>230458257</v>
      </c>
    </row>
    <row r="24" spans="1:10" s="14" customFormat="1" ht="21.75" customHeight="1" thickTop="1" x14ac:dyDescent="0.55000000000000004">
      <c r="A24" s="134"/>
      <c r="B24" s="7"/>
      <c r="C24" s="65"/>
      <c r="D24" s="15"/>
      <c r="F24" s="15"/>
      <c r="H24" s="15"/>
      <c r="J24" s="15"/>
    </row>
    <row r="25" spans="1:10" s="14" customFormat="1" ht="21.75" customHeight="1" x14ac:dyDescent="0.55000000000000004">
      <c r="A25" s="134" t="s">
        <v>86</v>
      </c>
      <c r="B25" s="7"/>
      <c r="C25" s="65"/>
      <c r="D25" s="15"/>
      <c r="F25" s="15"/>
      <c r="H25" s="15"/>
      <c r="J25" s="15"/>
    </row>
    <row r="26" spans="1:10" s="14" customFormat="1" ht="21.75" customHeight="1" x14ac:dyDescent="0.55000000000000004">
      <c r="A26" s="137" t="s">
        <v>122</v>
      </c>
      <c r="B26" s="7"/>
      <c r="C26" s="65"/>
      <c r="D26" s="15">
        <f>D23</f>
        <v>970683508</v>
      </c>
      <c r="E26" s="15"/>
      <c r="F26" s="15">
        <f>F23</f>
        <v>335522868</v>
      </c>
      <c r="G26" s="15"/>
      <c r="H26" s="15">
        <f>H23</f>
        <v>767927387</v>
      </c>
      <c r="I26" s="15"/>
      <c r="J26" s="15">
        <f>J23</f>
        <v>230458257</v>
      </c>
    </row>
    <row r="27" spans="1:10" s="16" customFormat="1" ht="21.75" customHeight="1" thickBot="1" x14ac:dyDescent="0.6">
      <c r="A27" s="134"/>
      <c r="B27" s="9"/>
      <c r="C27" s="77"/>
      <c r="D27" s="78">
        <f>SUM(D26)</f>
        <v>970683508</v>
      </c>
      <c r="E27" s="17"/>
      <c r="F27" s="78">
        <f>SUM(F26)</f>
        <v>335522868</v>
      </c>
      <c r="G27" s="17"/>
      <c r="H27" s="78">
        <f>SUM(H26)</f>
        <v>767927387</v>
      </c>
      <c r="I27" s="17"/>
      <c r="J27" s="78">
        <f>SUM(J26)</f>
        <v>230458257</v>
      </c>
    </row>
    <row r="28" spans="1:10" s="14" customFormat="1" ht="21.75" customHeight="1" thickTop="1" x14ac:dyDescent="0.55000000000000004">
      <c r="A28" s="132"/>
      <c r="B28" s="7"/>
      <c r="C28" s="65"/>
      <c r="D28" s="15"/>
      <c r="E28" s="15"/>
      <c r="F28" s="15"/>
      <c r="G28" s="15"/>
      <c r="H28" s="15"/>
      <c r="I28" s="15"/>
      <c r="J28" s="15"/>
    </row>
    <row r="29" spans="1:10" s="14" customFormat="1" ht="21.75" customHeight="1" x14ac:dyDescent="0.55000000000000004">
      <c r="A29" s="130"/>
      <c r="B29" s="65"/>
      <c r="C29" s="65"/>
      <c r="D29" s="15"/>
      <c r="E29" s="15"/>
      <c r="F29" s="15"/>
      <c r="G29" s="15"/>
      <c r="H29" s="15"/>
      <c r="I29" s="15"/>
      <c r="J29" s="15"/>
    </row>
    <row r="30" spans="1:10" s="14" customFormat="1" ht="21.75" customHeight="1" x14ac:dyDescent="0.55000000000000004">
      <c r="A30" s="132"/>
      <c r="B30" s="65"/>
      <c r="C30" s="65"/>
      <c r="D30" s="15"/>
      <c r="E30" s="15"/>
      <c r="F30" s="15"/>
      <c r="G30" s="15"/>
      <c r="H30" s="15"/>
      <c r="I30" s="15"/>
      <c r="J30" s="15"/>
    </row>
    <row r="31" spans="1:10" s="14" customFormat="1" ht="21.75" customHeight="1" x14ac:dyDescent="0.55000000000000004">
      <c r="A31" s="132"/>
      <c r="B31" s="65"/>
      <c r="C31" s="65"/>
      <c r="D31" s="15"/>
      <c r="E31" s="15"/>
      <c r="F31" s="15"/>
      <c r="G31" s="15"/>
      <c r="H31" s="15"/>
      <c r="I31" s="15"/>
      <c r="J31" s="15"/>
    </row>
    <row r="32" spans="1:10" s="14" customFormat="1" ht="21.75" customHeight="1" x14ac:dyDescent="0.55000000000000004">
      <c r="A32" s="130"/>
      <c r="B32" s="65"/>
      <c r="C32" s="65"/>
      <c r="D32" s="15"/>
      <c r="E32" s="15"/>
      <c r="F32" s="15"/>
      <c r="G32" s="15"/>
      <c r="H32" s="15"/>
      <c r="I32" s="15"/>
      <c r="J32" s="15"/>
    </row>
    <row r="33" spans="1:10" s="14" customFormat="1" ht="21.75" customHeight="1" x14ac:dyDescent="0.55000000000000004">
      <c r="A33" s="132"/>
      <c r="B33" s="65"/>
      <c r="C33" s="65"/>
      <c r="D33" s="15"/>
      <c r="E33" s="15"/>
      <c r="F33" s="15"/>
      <c r="G33" s="15"/>
      <c r="H33" s="15"/>
      <c r="I33" s="15"/>
      <c r="J33" s="15"/>
    </row>
    <row r="34" spans="1:10" s="14" customFormat="1" ht="21.75" customHeight="1" x14ac:dyDescent="0.55000000000000004">
      <c r="A34" s="132"/>
      <c r="B34" s="65"/>
      <c r="C34" s="65"/>
      <c r="D34" s="15"/>
      <c r="E34" s="15"/>
      <c r="F34" s="15"/>
      <c r="G34" s="15"/>
      <c r="H34" s="15"/>
      <c r="I34" s="15"/>
      <c r="J34" s="15"/>
    </row>
    <row r="35" spans="1:10" s="14" customFormat="1" ht="21.75" customHeight="1" x14ac:dyDescent="0.55000000000000004">
      <c r="A35" s="132"/>
      <c r="B35" s="65"/>
      <c r="C35" s="65"/>
      <c r="D35" s="15"/>
      <c r="E35" s="15"/>
      <c r="F35" s="15"/>
      <c r="G35" s="15"/>
      <c r="H35" s="15"/>
      <c r="I35" s="15"/>
      <c r="J35" s="15"/>
    </row>
    <row r="36" spans="1:10" s="14" customFormat="1" ht="21.75" customHeight="1" x14ac:dyDescent="0.55000000000000004">
      <c r="A36" s="130"/>
      <c r="B36" s="65"/>
      <c r="C36" s="65"/>
      <c r="D36" s="15"/>
      <c r="E36" s="15"/>
      <c r="F36" s="15"/>
      <c r="G36" s="15"/>
      <c r="H36" s="15"/>
      <c r="I36" s="15"/>
      <c r="J36" s="15"/>
    </row>
    <row r="37" spans="1:10" s="14" customFormat="1" ht="21.75" customHeight="1" x14ac:dyDescent="0.55000000000000004">
      <c r="A37" s="132"/>
      <c r="B37" s="65"/>
      <c r="C37" s="65"/>
      <c r="D37" s="15"/>
      <c r="E37" s="15"/>
      <c r="F37" s="15"/>
      <c r="G37" s="15"/>
      <c r="H37" s="15"/>
      <c r="I37" s="15"/>
      <c r="J37" s="15"/>
    </row>
    <row r="38" spans="1:10" s="14" customFormat="1" ht="21.75" customHeight="1" x14ac:dyDescent="0.55000000000000004">
      <c r="A38" s="132"/>
      <c r="B38" s="65"/>
      <c r="C38" s="65"/>
      <c r="D38" s="15"/>
      <c r="E38" s="15"/>
      <c r="F38" s="15"/>
      <c r="G38" s="15"/>
      <c r="H38" s="15"/>
      <c r="I38" s="15"/>
      <c r="J38" s="15"/>
    </row>
    <row r="39" spans="1:10" s="14" customFormat="1" ht="21.75" customHeight="1" x14ac:dyDescent="0.55000000000000004">
      <c r="A39" s="132"/>
      <c r="B39" s="65"/>
      <c r="C39" s="65"/>
      <c r="D39" s="15"/>
      <c r="E39" s="15"/>
      <c r="F39" s="15"/>
      <c r="G39" s="15"/>
      <c r="H39" s="15"/>
      <c r="I39" s="15"/>
      <c r="J39" s="15"/>
    </row>
    <row r="40" spans="1:10" s="14" customFormat="1" ht="21.75" customHeight="1" x14ac:dyDescent="0.55000000000000004">
      <c r="A40" s="132"/>
      <c r="B40" s="65"/>
      <c r="C40" s="65"/>
      <c r="D40" s="15"/>
      <c r="E40" s="15"/>
      <c r="F40" s="15"/>
      <c r="G40" s="15"/>
      <c r="H40" s="15"/>
      <c r="I40" s="15"/>
      <c r="J40" s="15"/>
    </row>
    <row r="41" spans="1:10" s="14" customFormat="1" ht="21.75" customHeight="1" x14ac:dyDescent="0.55000000000000004">
      <c r="A41" s="132"/>
      <c r="B41" s="65"/>
      <c r="C41" s="65"/>
      <c r="D41" s="15"/>
      <c r="E41" s="15"/>
      <c r="F41" s="15"/>
      <c r="G41" s="15"/>
      <c r="H41" s="15"/>
      <c r="I41" s="15"/>
      <c r="J41" s="15"/>
    </row>
    <row r="42" spans="1:10" s="14" customFormat="1" ht="21.75" customHeight="1" x14ac:dyDescent="0.55000000000000004">
      <c r="A42" s="132"/>
      <c r="B42" s="65"/>
      <c r="C42" s="65"/>
      <c r="D42" s="15"/>
      <c r="E42" s="15"/>
      <c r="F42" s="15"/>
      <c r="G42" s="15"/>
      <c r="H42" s="15"/>
      <c r="I42" s="15"/>
      <c r="J42" s="15"/>
    </row>
    <row r="43" spans="1:10" s="14" customFormat="1" ht="21.75" customHeight="1" x14ac:dyDescent="0.55000000000000004">
      <c r="A43" s="132"/>
      <c r="B43" s="65"/>
      <c r="C43" s="65"/>
      <c r="D43" s="15"/>
      <c r="E43" s="15"/>
      <c r="F43" s="15"/>
      <c r="G43" s="15"/>
      <c r="H43" s="15"/>
      <c r="I43" s="15"/>
      <c r="J43" s="15"/>
    </row>
    <row r="44" spans="1:10" s="14" customFormat="1" ht="21.75" customHeight="1" x14ac:dyDescent="0.55000000000000004">
      <c r="A44" s="132"/>
      <c r="B44" s="65"/>
      <c r="C44" s="65"/>
      <c r="D44" s="15"/>
      <c r="E44" s="15"/>
      <c r="F44" s="15"/>
      <c r="G44" s="15"/>
      <c r="H44" s="15"/>
      <c r="I44" s="15"/>
      <c r="J44" s="15"/>
    </row>
    <row r="45" spans="1:10" s="14" customFormat="1" ht="21.75" customHeight="1" x14ac:dyDescent="0.55000000000000004">
      <c r="A45" s="132"/>
      <c r="B45" s="65"/>
      <c r="C45" s="65"/>
      <c r="D45" s="15"/>
      <c r="E45" s="15"/>
      <c r="F45" s="15"/>
      <c r="G45" s="15"/>
      <c r="H45" s="15"/>
      <c r="I45" s="15"/>
      <c r="J45" s="15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10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 tint="0.59999389629810485"/>
  </sheetPr>
  <dimension ref="A1:X52"/>
  <sheetViews>
    <sheetView view="pageBreakPreview" topLeftCell="A16" zoomScaleNormal="85" zoomScaleSheetLayoutView="100" workbookViewId="0">
      <selection activeCell="D79" sqref="D79"/>
    </sheetView>
  </sheetViews>
  <sheetFormatPr defaultColWidth="9" defaultRowHeight="21.6" x14ac:dyDescent="0.55000000000000004"/>
  <cols>
    <col min="1" max="1" width="56.75" style="6" customWidth="1"/>
    <col min="2" max="2" width="9.875" style="20" customWidth="1"/>
    <col min="3" max="3" width="1.375" style="20" customWidth="1"/>
    <col min="4" max="4" width="16.375" style="26" customWidth="1"/>
    <col min="5" max="5" width="1.375" style="102" customWidth="1"/>
    <col min="6" max="6" width="16.125" style="27" customWidth="1"/>
    <col min="7" max="7" width="1.375" style="102" customWidth="1"/>
    <col min="8" max="8" width="18.125" style="26" bestFit="1" customWidth="1"/>
    <col min="9" max="9" width="1.375" style="102" customWidth="1"/>
    <col min="10" max="10" width="16" style="26" customWidth="1"/>
    <col min="11" max="11" width="1.375" style="102" customWidth="1"/>
    <col min="12" max="12" width="17" style="26" customWidth="1"/>
    <col min="13" max="13" width="1.375" style="102" customWidth="1"/>
    <col min="14" max="14" width="17.875" style="26" customWidth="1"/>
    <col min="15" max="15" width="1.375" customWidth="1"/>
    <col min="16" max="17" width="11.25" bestFit="1" customWidth="1"/>
  </cols>
  <sheetData>
    <row r="1" spans="1:24" s="1" customFormat="1" ht="23.4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4" s="1" customFormat="1" ht="23.4" x14ac:dyDescent="0.6">
      <c r="A2" s="125" t="s">
        <v>67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24" ht="22.2" x14ac:dyDescent="0.6">
      <c r="A3"/>
      <c r="B3" s="95"/>
      <c r="C3" s="96"/>
      <c r="D3" s="82"/>
      <c r="E3" s="97"/>
      <c r="F3" s="82"/>
      <c r="G3" s="97"/>
      <c r="H3" s="82"/>
      <c r="I3" s="97"/>
      <c r="J3" s="82"/>
      <c r="K3" s="97"/>
      <c r="L3" s="82"/>
      <c r="M3" s="97"/>
      <c r="N3" s="82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ht="22.2" x14ac:dyDescent="0.6">
      <c r="A4" s="36"/>
      <c r="B4" s="98"/>
      <c r="C4" s="36"/>
      <c r="D4" s="176" t="s">
        <v>2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24" ht="22.2" x14ac:dyDescent="0.6">
      <c r="A5" s="36"/>
      <c r="B5" s="98"/>
      <c r="C5" s="36"/>
      <c r="D5" s="99"/>
      <c r="E5" s="100"/>
      <c r="F5" s="99"/>
      <c r="G5" s="100"/>
      <c r="H5" s="99"/>
      <c r="I5" s="100"/>
      <c r="J5" s="177" t="s">
        <v>94</v>
      </c>
      <c r="K5" s="177"/>
      <c r="L5" s="177"/>
      <c r="M5" s="100"/>
      <c r="N5" s="99"/>
      <c r="O5" s="29"/>
    </row>
    <row r="6" spans="1:24" ht="22.2" x14ac:dyDescent="0.6">
      <c r="A6" s="36"/>
      <c r="B6" s="98"/>
      <c r="C6" s="36"/>
      <c r="D6" s="101"/>
      <c r="G6" s="103"/>
      <c r="H6" s="83" t="s">
        <v>46</v>
      </c>
      <c r="J6" s="102"/>
      <c r="L6" s="102"/>
      <c r="M6" s="103"/>
      <c r="N6" s="83"/>
      <c r="O6" s="29"/>
    </row>
    <row r="7" spans="1:24" ht="22.2" x14ac:dyDescent="0.6">
      <c r="A7" s="36"/>
      <c r="B7" s="98"/>
      <c r="C7" s="36"/>
      <c r="D7" s="101" t="s">
        <v>87</v>
      </c>
      <c r="E7" s="103"/>
      <c r="F7" s="83" t="s">
        <v>60</v>
      </c>
      <c r="G7" s="103"/>
      <c r="H7" s="83" t="s">
        <v>47</v>
      </c>
      <c r="I7" s="103"/>
      <c r="J7" s="83" t="s">
        <v>42</v>
      </c>
      <c r="K7" s="103"/>
      <c r="L7" s="83"/>
      <c r="M7" s="103"/>
      <c r="N7" s="83" t="s">
        <v>49</v>
      </c>
      <c r="O7" s="29"/>
    </row>
    <row r="8" spans="1:24" ht="22.2" x14ac:dyDescent="0.6">
      <c r="A8" s="36"/>
      <c r="B8" s="10" t="s">
        <v>5</v>
      </c>
      <c r="C8" s="23"/>
      <c r="D8" s="83" t="s">
        <v>43</v>
      </c>
      <c r="E8" s="103"/>
      <c r="F8" s="83" t="s">
        <v>176</v>
      </c>
      <c r="G8" s="103"/>
      <c r="H8" s="83" t="s">
        <v>48</v>
      </c>
      <c r="I8" s="103"/>
      <c r="J8" s="83" t="s">
        <v>44</v>
      </c>
      <c r="K8" s="103"/>
      <c r="L8" s="83" t="s">
        <v>45</v>
      </c>
      <c r="M8" s="103"/>
      <c r="N8" s="83" t="s">
        <v>32</v>
      </c>
      <c r="O8" s="29"/>
    </row>
    <row r="9" spans="1:24" ht="22.2" x14ac:dyDescent="0.6">
      <c r="A9" s="36"/>
      <c r="B9" s="10"/>
      <c r="C9" s="23"/>
      <c r="D9" s="178" t="s">
        <v>97</v>
      </c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29"/>
    </row>
    <row r="10" spans="1:24" ht="22.2" x14ac:dyDescent="0.6">
      <c r="A10" s="36" t="s">
        <v>90</v>
      </c>
      <c r="B10" s="10"/>
      <c r="C10" s="2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9"/>
    </row>
    <row r="11" spans="1:24" s="29" customFormat="1" ht="22.2" x14ac:dyDescent="0.6">
      <c r="A11" s="36" t="s">
        <v>92</v>
      </c>
      <c r="B11" s="45"/>
      <c r="C11" s="105"/>
      <c r="D11" s="31">
        <v>9724833650</v>
      </c>
      <c r="E11" s="97"/>
      <c r="F11" s="31">
        <v>89240250</v>
      </c>
      <c r="G11" s="97"/>
      <c r="H11" s="31">
        <v>-4134457</v>
      </c>
      <c r="I11" s="97"/>
      <c r="J11" s="31">
        <v>49799000</v>
      </c>
      <c r="K11" s="97"/>
      <c r="L11" s="31">
        <v>133389172</v>
      </c>
      <c r="M11" s="97"/>
      <c r="N11" s="82">
        <f>SUM(D11:L11)</f>
        <v>9993127615</v>
      </c>
    </row>
    <row r="12" spans="1:24" s="158" customFormat="1" ht="15" x14ac:dyDescent="0.4">
      <c r="A12" s="152"/>
      <c r="B12" s="153"/>
      <c r="C12" s="154"/>
      <c r="D12" s="155"/>
      <c r="E12" s="156"/>
      <c r="F12" s="155"/>
      <c r="G12" s="156"/>
      <c r="H12" s="155"/>
      <c r="I12" s="156"/>
      <c r="J12" s="155"/>
      <c r="K12" s="156"/>
      <c r="L12" s="155"/>
      <c r="M12" s="156"/>
      <c r="N12" s="157"/>
    </row>
    <row r="13" spans="1:24" s="29" customFormat="1" ht="22.2" x14ac:dyDescent="0.6">
      <c r="A13" s="36" t="s">
        <v>147</v>
      </c>
      <c r="B13" s="45"/>
      <c r="C13" s="105"/>
      <c r="D13" s="31"/>
      <c r="E13" s="97"/>
      <c r="F13" s="31"/>
      <c r="G13" s="97"/>
      <c r="H13" s="31"/>
      <c r="I13" s="97"/>
      <c r="J13" s="31"/>
      <c r="K13" s="97"/>
      <c r="L13" s="31"/>
      <c r="M13" s="97"/>
      <c r="N13" s="82"/>
    </row>
    <row r="14" spans="1:24" s="29" customFormat="1" ht="22.2" x14ac:dyDescent="0.6">
      <c r="A14" s="22" t="s">
        <v>151</v>
      </c>
      <c r="B14" s="45"/>
      <c r="C14" s="105"/>
      <c r="D14" s="31"/>
      <c r="E14" s="97"/>
      <c r="F14" s="31"/>
      <c r="G14" s="97"/>
      <c r="H14" s="31"/>
      <c r="I14" s="97"/>
      <c r="J14" s="31"/>
      <c r="K14" s="97"/>
      <c r="L14" s="31"/>
      <c r="M14" s="97"/>
      <c r="N14" s="82"/>
    </row>
    <row r="15" spans="1:24" s="29" customFormat="1" ht="22.2" x14ac:dyDescent="0.6">
      <c r="A15" s="6" t="s">
        <v>152</v>
      </c>
      <c r="B15" s="25">
        <v>22</v>
      </c>
      <c r="C15" s="105"/>
      <c r="D15" s="124">
        <v>0</v>
      </c>
      <c r="E15" s="106"/>
      <c r="F15" s="124">
        <v>0</v>
      </c>
      <c r="G15" s="106"/>
      <c r="H15" s="124">
        <v>0</v>
      </c>
      <c r="I15" s="106"/>
      <c r="J15" s="124">
        <v>0</v>
      </c>
      <c r="K15" s="106"/>
      <c r="L15" s="90">
        <v>-358281560</v>
      </c>
      <c r="M15" s="106"/>
      <c r="N15" s="90">
        <f>SUM(D15:M15)</f>
        <v>-358281560</v>
      </c>
    </row>
    <row r="16" spans="1:24" s="29" customFormat="1" ht="22.2" x14ac:dyDescent="0.6">
      <c r="A16" s="36" t="s">
        <v>153</v>
      </c>
      <c r="B16" s="45"/>
      <c r="C16" s="105"/>
      <c r="D16" s="150">
        <v>0</v>
      </c>
      <c r="E16" s="97"/>
      <c r="F16" s="150">
        <v>0</v>
      </c>
      <c r="G16" s="97"/>
      <c r="H16" s="150">
        <v>0</v>
      </c>
      <c r="I16" s="97"/>
      <c r="J16" s="150">
        <v>0</v>
      </c>
      <c r="K16" s="97"/>
      <c r="L16" s="30">
        <f>SUM(L15)</f>
        <v>-358281560</v>
      </c>
      <c r="M16" s="97"/>
      <c r="N16" s="30">
        <f>SUM(N15)</f>
        <v>-358281560</v>
      </c>
    </row>
    <row r="17" spans="1:24" s="29" customFormat="1" ht="22.2" x14ac:dyDescent="0.6">
      <c r="A17" s="149" t="s">
        <v>148</v>
      </c>
      <c r="B17" s="45"/>
      <c r="C17" s="105"/>
      <c r="D17" s="150">
        <v>0</v>
      </c>
      <c r="E17" s="97"/>
      <c r="F17" s="150">
        <v>0</v>
      </c>
      <c r="G17" s="97"/>
      <c r="H17" s="150">
        <v>0</v>
      </c>
      <c r="I17" s="97"/>
      <c r="J17" s="150">
        <v>0</v>
      </c>
      <c r="K17" s="97"/>
      <c r="L17" s="30">
        <f>SUM(L16)</f>
        <v>-358281560</v>
      </c>
      <c r="M17" s="97"/>
      <c r="N17" s="30">
        <f>SUM(N16)</f>
        <v>-358281560</v>
      </c>
    </row>
    <row r="18" spans="1:24" s="158" customFormat="1" ht="15" x14ac:dyDescent="0.4">
      <c r="A18" s="152"/>
      <c r="B18" s="153"/>
      <c r="C18" s="154"/>
      <c r="D18" s="155"/>
      <c r="E18" s="156"/>
      <c r="F18" s="155"/>
      <c r="G18" s="156"/>
      <c r="H18" s="155"/>
      <c r="I18" s="156"/>
      <c r="J18" s="155"/>
      <c r="K18" s="156"/>
      <c r="L18" s="155"/>
      <c r="M18" s="156"/>
      <c r="N18" s="157"/>
    </row>
    <row r="19" spans="1:24" s="29" customFormat="1" ht="22.2" x14ac:dyDescent="0.6">
      <c r="A19" s="36" t="s">
        <v>149</v>
      </c>
      <c r="B19" s="45"/>
      <c r="C19" s="105"/>
      <c r="D19" s="31"/>
      <c r="E19" s="97"/>
      <c r="F19" s="31"/>
      <c r="G19" s="97"/>
      <c r="H19" s="31"/>
      <c r="I19" s="97"/>
      <c r="J19" s="31"/>
      <c r="K19" s="97"/>
      <c r="L19" s="31"/>
      <c r="M19" s="97"/>
      <c r="N19" s="82"/>
    </row>
    <row r="20" spans="1:24" s="29" customFormat="1" ht="22.2" x14ac:dyDescent="0.6">
      <c r="A20" s="6" t="s">
        <v>165</v>
      </c>
      <c r="B20" s="45"/>
      <c r="C20" s="105"/>
      <c r="D20" s="124">
        <v>0</v>
      </c>
      <c r="E20" s="97"/>
      <c r="F20" s="124">
        <v>0</v>
      </c>
      <c r="G20" s="97"/>
      <c r="H20" s="124">
        <v>0</v>
      </c>
      <c r="I20" s="97"/>
      <c r="J20" s="124">
        <v>0</v>
      </c>
      <c r="K20" s="97"/>
      <c r="L20" s="151">
        <f>'SI 9'!G29</f>
        <v>330219138</v>
      </c>
      <c r="M20" s="97"/>
      <c r="N20" s="90">
        <f>SUM(D20:M20)</f>
        <v>330219138</v>
      </c>
    </row>
    <row r="21" spans="1:24" s="29" customFormat="1" ht="22.2" x14ac:dyDescent="0.6">
      <c r="A21" s="6" t="s">
        <v>166</v>
      </c>
      <c r="B21" s="45"/>
      <c r="C21" s="105"/>
      <c r="D21" s="124">
        <v>0</v>
      </c>
      <c r="E21" s="97"/>
      <c r="F21" s="124">
        <v>0</v>
      </c>
      <c r="G21" s="97"/>
      <c r="H21" s="124">
        <v>0</v>
      </c>
      <c r="I21" s="97"/>
      <c r="J21" s="124">
        <v>0</v>
      </c>
      <c r="K21" s="97"/>
      <c r="L21" s="151">
        <f>'SCI 10'!F22</f>
        <v>5303730</v>
      </c>
      <c r="M21" s="97"/>
      <c r="N21" s="90">
        <f>SUM(D21:M21)</f>
        <v>5303730</v>
      </c>
    </row>
    <row r="22" spans="1:24" s="29" customFormat="1" ht="22.2" x14ac:dyDescent="0.6">
      <c r="A22" s="36" t="s">
        <v>150</v>
      </c>
      <c r="B22" s="45"/>
      <c r="C22" s="105"/>
      <c r="D22" s="150">
        <v>0</v>
      </c>
      <c r="E22" s="97"/>
      <c r="F22" s="150">
        <v>0</v>
      </c>
      <c r="G22" s="97"/>
      <c r="H22" s="150">
        <v>0</v>
      </c>
      <c r="I22" s="97"/>
      <c r="J22" s="150">
        <v>0</v>
      </c>
      <c r="K22" s="97"/>
      <c r="L22" s="30">
        <f>SUM(L20:L21)</f>
        <v>335522868</v>
      </c>
      <c r="M22" s="97"/>
      <c r="N22" s="30">
        <f>SUM(N20:N21)</f>
        <v>335522868</v>
      </c>
    </row>
    <row r="23" spans="1:24" s="158" customFormat="1" ht="15" x14ac:dyDescent="0.4">
      <c r="A23" s="152"/>
      <c r="B23" s="153"/>
      <c r="C23" s="154"/>
      <c r="D23" s="155"/>
      <c r="E23" s="156"/>
      <c r="F23" s="155"/>
      <c r="G23" s="156"/>
      <c r="H23" s="155"/>
      <c r="I23" s="156"/>
      <c r="J23" s="155"/>
      <c r="K23" s="156"/>
      <c r="L23" s="155"/>
      <c r="M23" s="156"/>
      <c r="N23" s="157"/>
    </row>
    <row r="24" spans="1:24" x14ac:dyDescent="0.55000000000000004">
      <c r="A24" s="6" t="s">
        <v>145</v>
      </c>
      <c r="B24" s="25">
        <v>16</v>
      </c>
      <c r="C24" s="25"/>
      <c r="D24" s="124">
        <v>0</v>
      </c>
      <c r="E24" s="106"/>
      <c r="F24" s="124">
        <v>0</v>
      </c>
      <c r="G24" s="106"/>
      <c r="H24" s="124">
        <v>0</v>
      </c>
      <c r="I24" s="106"/>
      <c r="J24" s="26">
        <v>11240000</v>
      </c>
      <c r="K24" s="106"/>
      <c r="L24" s="26">
        <v>-11240000</v>
      </c>
      <c r="M24" s="106"/>
      <c r="N24" s="124">
        <v>0</v>
      </c>
    </row>
    <row r="25" spans="1:24" ht="22.8" thickBot="1" x14ac:dyDescent="0.65">
      <c r="A25" s="36" t="s">
        <v>93</v>
      </c>
      <c r="B25" s="25"/>
      <c r="C25" s="25"/>
      <c r="D25" s="107">
        <f>SUM(D11,D17,D22,D24)</f>
        <v>9724833650</v>
      </c>
      <c r="E25" s="97"/>
      <c r="F25" s="107">
        <f>SUM(F11,F17,F22,F24)</f>
        <v>89240250</v>
      </c>
      <c r="G25" s="97"/>
      <c r="H25" s="107">
        <f>SUM(H11,H17,H22,H24)</f>
        <v>-4134457</v>
      </c>
      <c r="I25" s="97"/>
      <c r="J25" s="107">
        <f>SUM(J11,J17,J22,J24)</f>
        <v>61039000</v>
      </c>
      <c r="K25" s="97"/>
      <c r="L25" s="107">
        <f>SUM(L11,L17,L22,L24)</f>
        <v>99390480</v>
      </c>
      <c r="M25" s="97"/>
      <c r="N25" s="107">
        <f>SUM(N11,N17,N22,N24)</f>
        <v>9970368923</v>
      </c>
    </row>
    <row r="26" spans="1:24" s="29" customFormat="1" ht="22.8" thickTop="1" x14ac:dyDescent="0.6">
      <c r="A26" s="6"/>
      <c r="B26" s="105"/>
      <c r="C26" s="105"/>
    </row>
    <row r="27" spans="1:24" s="1" customFormat="1" ht="23.4" x14ac:dyDescent="0.6">
      <c r="A27" s="125" t="s">
        <v>0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24" s="1" customFormat="1" ht="23.4" x14ac:dyDescent="0.6">
      <c r="A28" s="125" t="s">
        <v>67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</row>
    <row r="29" spans="1:24" ht="22.2" x14ac:dyDescent="0.6">
      <c r="A29"/>
      <c r="B29" s="95"/>
      <c r="C29" s="96"/>
      <c r="D29" s="82"/>
      <c r="E29" s="97"/>
      <c r="F29" s="82"/>
      <c r="G29" s="97"/>
      <c r="H29" s="82"/>
      <c r="I29" s="97"/>
      <c r="J29" s="82"/>
      <c r="K29" s="97"/>
      <c r="L29" s="82"/>
      <c r="M29" s="97"/>
      <c r="N29" s="82"/>
      <c r="O29" s="96"/>
      <c r="P29" s="96"/>
      <c r="Q29" s="96"/>
      <c r="R29" s="96"/>
      <c r="S29" s="96"/>
      <c r="T29" s="96"/>
      <c r="U29" s="96"/>
      <c r="V29" s="96"/>
      <c r="W29" s="96"/>
      <c r="X29" s="96"/>
    </row>
    <row r="30" spans="1:24" ht="22.2" x14ac:dyDescent="0.6">
      <c r="A30" s="36"/>
      <c r="B30" s="98"/>
      <c r="C30" s="36"/>
      <c r="D30" s="176" t="s">
        <v>2</v>
      </c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24" ht="22.2" x14ac:dyDescent="0.6">
      <c r="A31" s="36"/>
      <c r="B31" s="98"/>
      <c r="C31" s="36"/>
      <c r="D31" s="99"/>
      <c r="E31" s="100"/>
      <c r="F31" s="99"/>
      <c r="G31" s="100"/>
      <c r="H31" s="99"/>
      <c r="I31" s="100"/>
      <c r="J31" s="177" t="s">
        <v>94</v>
      </c>
      <c r="K31" s="177"/>
      <c r="L31" s="177"/>
      <c r="M31" s="100"/>
      <c r="N31" s="99"/>
      <c r="O31" s="29"/>
    </row>
    <row r="32" spans="1:24" ht="22.2" x14ac:dyDescent="0.6">
      <c r="A32" s="36"/>
      <c r="B32" s="98"/>
      <c r="C32" s="36"/>
      <c r="D32" s="101"/>
      <c r="G32" s="103"/>
      <c r="H32" s="83" t="s">
        <v>46</v>
      </c>
      <c r="J32" s="102"/>
      <c r="L32" s="102"/>
      <c r="M32" s="103"/>
      <c r="N32" s="83"/>
      <c r="O32" s="29"/>
    </row>
    <row r="33" spans="1:15" ht="22.2" x14ac:dyDescent="0.6">
      <c r="A33" s="36"/>
      <c r="B33" s="98"/>
      <c r="C33" s="36"/>
      <c r="D33" s="101" t="s">
        <v>87</v>
      </c>
      <c r="E33" s="103"/>
      <c r="F33" s="83" t="s">
        <v>60</v>
      </c>
      <c r="G33" s="103"/>
      <c r="H33" s="83" t="s">
        <v>47</v>
      </c>
      <c r="I33" s="103"/>
      <c r="J33" s="83" t="s">
        <v>42</v>
      </c>
      <c r="K33" s="103"/>
      <c r="L33" s="83"/>
      <c r="M33" s="103"/>
      <c r="N33" s="83" t="s">
        <v>49</v>
      </c>
      <c r="O33" s="29"/>
    </row>
    <row r="34" spans="1:15" ht="22.2" x14ac:dyDescent="0.6">
      <c r="A34" s="36"/>
      <c r="B34" s="10" t="s">
        <v>5</v>
      </c>
      <c r="C34" s="23"/>
      <c r="D34" s="83" t="s">
        <v>43</v>
      </c>
      <c r="E34" s="103"/>
      <c r="F34" s="83" t="s">
        <v>176</v>
      </c>
      <c r="G34" s="103"/>
      <c r="H34" s="83" t="s">
        <v>48</v>
      </c>
      <c r="I34" s="103"/>
      <c r="J34" s="83" t="s">
        <v>44</v>
      </c>
      <c r="K34" s="103"/>
      <c r="L34" s="83" t="s">
        <v>45</v>
      </c>
      <c r="M34" s="103"/>
      <c r="N34" s="83" t="s">
        <v>32</v>
      </c>
      <c r="O34" s="29"/>
    </row>
    <row r="35" spans="1:15" ht="22.2" x14ac:dyDescent="0.6">
      <c r="A35" s="36"/>
      <c r="B35" s="10"/>
      <c r="C35" s="23"/>
      <c r="D35" s="178" t="s">
        <v>97</v>
      </c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29"/>
    </row>
    <row r="36" spans="1:15" ht="22.2" x14ac:dyDescent="0.6">
      <c r="A36" s="36" t="s">
        <v>107</v>
      </c>
      <c r="B36" s="10"/>
      <c r="C36" s="23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29"/>
    </row>
    <row r="37" spans="1:15" s="29" customFormat="1" ht="22.2" x14ac:dyDescent="0.6">
      <c r="A37" s="36" t="s">
        <v>108</v>
      </c>
      <c r="B37" s="45"/>
      <c r="C37" s="105"/>
      <c r="D37" s="31">
        <f>D25</f>
        <v>9724833650</v>
      </c>
      <c r="E37" s="97"/>
      <c r="F37" s="31">
        <f>F25</f>
        <v>89240250</v>
      </c>
      <c r="G37" s="97"/>
      <c r="H37" s="31">
        <f>H25</f>
        <v>-4134457</v>
      </c>
      <c r="I37" s="97"/>
      <c r="J37" s="31">
        <f>J25</f>
        <v>61039000</v>
      </c>
      <c r="K37" s="97"/>
      <c r="L37" s="31">
        <f>L25</f>
        <v>99390480</v>
      </c>
      <c r="M37" s="97"/>
      <c r="N37" s="82">
        <f>SUM(D37:L37)</f>
        <v>9970368923</v>
      </c>
    </row>
    <row r="38" spans="1:15" s="158" customFormat="1" ht="15" x14ac:dyDescent="0.4">
      <c r="A38" s="152"/>
      <c r="B38" s="153"/>
      <c r="C38" s="154"/>
      <c r="D38" s="155"/>
      <c r="E38" s="156"/>
      <c r="F38" s="155"/>
      <c r="G38" s="156"/>
      <c r="H38" s="155"/>
      <c r="I38" s="156"/>
      <c r="J38" s="155"/>
      <c r="K38" s="156"/>
      <c r="L38" s="155"/>
      <c r="M38" s="156"/>
      <c r="N38" s="157"/>
    </row>
    <row r="39" spans="1:15" s="29" customFormat="1" ht="22.2" x14ac:dyDescent="0.6">
      <c r="A39" s="36" t="s">
        <v>147</v>
      </c>
      <c r="B39" s="45"/>
      <c r="C39" s="105"/>
      <c r="D39" s="31"/>
      <c r="E39" s="97"/>
      <c r="F39" s="31"/>
      <c r="G39" s="97"/>
      <c r="H39" s="31"/>
      <c r="I39" s="97"/>
      <c r="J39" s="31"/>
      <c r="K39" s="97"/>
      <c r="L39" s="31"/>
      <c r="M39" s="97"/>
      <c r="N39" s="82"/>
    </row>
    <row r="40" spans="1:15" s="29" customFormat="1" ht="22.2" x14ac:dyDescent="0.6">
      <c r="A40" s="22" t="s">
        <v>151</v>
      </c>
      <c r="B40" s="45"/>
      <c r="C40" s="105"/>
      <c r="D40" s="31"/>
      <c r="E40" s="97"/>
      <c r="F40" s="31"/>
      <c r="G40" s="97"/>
      <c r="H40" s="31"/>
      <c r="I40" s="97"/>
      <c r="J40" s="31"/>
      <c r="K40" s="97"/>
      <c r="L40" s="31"/>
      <c r="M40" s="97"/>
      <c r="N40" s="82"/>
    </row>
    <row r="41" spans="1:15" s="29" customFormat="1" ht="22.2" x14ac:dyDescent="0.6">
      <c r="A41" s="6" t="s">
        <v>152</v>
      </c>
      <c r="B41" s="25">
        <v>22</v>
      </c>
      <c r="C41" s="105"/>
      <c r="D41" s="124">
        <v>0</v>
      </c>
      <c r="E41" s="106"/>
      <c r="F41" s="124">
        <v>0</v>
      </c>
      <c r="G41" s="106"/>
      <c r="H41" s="124">
        <v>0</v>
      </c>
      <c r="I41" s="106"/>
      <c r="J41" s="124">
        <v>0</v>
      </c>
      <c r="K41" s="106"/>
      <c r="L41" s="90">
        <v>-614196985</v>
      </c>
      <c r="M41" s="106"/>
      <c r="N41" s="90">
        <f>SUM(D41:M41)</f>
        <v>-614196985</v>
      </c>
    </row>
    <row r="42" spans="1:15" s="29" customFormat="1" ht="22.2" x14ac:dyDescent="0.6">
      <c r="A42" s="36" t="s">
        <v>153</v>
      </c>
      <c r="B42" s="45"/>
      <c r="C42" s="105"/>
      <c r="D42" s="150">
        <v>0</v>
      </c>
      <c r="E42" s="97"/>
      <c r="F42" s="150">
        <v>0</v>
      </c>
      <c r="G42" s="97"/>
      <c r="H42" s="150">
        <v>0</v>
      </c>
      <c r="I42" s="97"/>
      <c r="J42" s="150">
        <v>0</v>
      </c>
      <c r="K42" s="97"/>
      <c r="L42" s="30">
        <f>SUM(L41)</f>
        <v>-614196985</v>
      </c>
      <c r="M42" s="97"/>
      <c r="N42" s="30">
        <f>SUM(N41)</f>
        <v>-614196985</v>
      </c>
    </row>
    <row r="43" spans="1:15" s="29" customFormat="1" ht="22.2" x14ac:dyDescent="0.6">
      <c r="A43" s="149" t="s">
        <v>148</v>
      </c>
      <c r="B43" s="45"/>
      <c r="C43" s="105"/>
      <c r="D43" s="150">
        <v>0</v>
      </c>
      <c r="E43" s="97"/>
      <c r="F43" s="150">
        <v>0</v>
      </c>
      <c r="G43" s="97"/>
      <c r="H43" s="150">
        <v>0</v>
      </c>
      <c r="I43" s="97"/>
      <c r="J43" s="150">
        <v>0</v>
      </c>
      <c r="K43" s="97"/>
      <c r="L43" s="30">
        <f>SUM(L42)</f>
        <v>-614196985</v>
      </c>
      <c r="M43" s="97"/>
      <c r="N43" s="30">
        <f>SUM(N42)</f>
        <v>-614196985</v>
      </c>
    </row>
    <row r="44" spans="1:15" s="158" customFormat="1" ht="15" x14ac:dyDescent="0.4">
      <c r="A44" s="152"/>
      <c r="B44" s="153"/>
      <c r="C44" s="154"/>
      <c r="D44" s="155"/>
      <c r="E44" s="156"/>
      <c r="F44" s="155"/>
      <c r="G44" s="156"/>
      <c r="H44" s="155"/>
      <c r="I44" s="156"/>
      <c r="J44" s="155"/>
      <c r="K44" s="156"/>
      <c r="L44" s="155"/>
      <c r="M44" s="156"/>
      <c r="N44" s="157"/>
    </row>
    <row r="45" spans="1:15" s="29" customFormat="1" ht="22.2" x14ac:dyDescent="0.6">
      <c r="A45" s="36" t="s">
        <v>149</v>
      </c>
      <c r="B45" s="45"/>
      <c r="C45" s="105"/>
      <c r="D45" s="31"/>
      <c r="E45" s="97"/>
      <c r="F45" s="31"/>
      <c r="G45" s="97"/>
      <c r="H45" s="31"/>
      <c r="I45" s="97"/>
      <c r="J45" s="31"/>
      <c r="K45" s="97"/>
      <c r="L45" s="31"/>
      <c r="M45" s="97"/>
      <c r="N45" s="82"/>
    </row>
    <row r="46" spans="1:15" s="29" customFormat="1" ht="22.2" x14ac:dyDescent="0.6">
      <c r="A46" s="6" t="s">
        <v>165</v>
      </c>
      <c r="B46" s="45"/>
      <c r="C46" s="105"/>
      <c r="D46" s="124">
        <v>0</v>
      </c>
      <c r="E46" s="97"/>
      <c r="F46" s="124">
        <v>0</v>
      </c>
      <c r="G46" s="97"/>
      <c r="H46" s="124">
        <v>0</v>
      </c>
      <c r="I46" s="97"/>
      <c r="J46" s="124">
        <v>0</v>
      </c>
      <c r="K46" s="97"/>
      <c r="L46" s="151">
        <f>'SI 9'!E29</f>
        <v>953296485</v>
      </c>
      <c r="M46" s="97"/>
      <c r="N46" s="90">
        <f>SUM(D46:M46)</f>
        <v>953296485</v>
      </c>
    </row>
    <row r="47" spans="1:15" s="29" customFormat="1" ht="22.2" x14ac:dyDescent="0.6">
      <c r="A47" s="6" t="s">
        <v>166</v>
      </c>
      <c r="B47" s="45"/>
      <c r="C47" s="105"/>
      <c r="D47" s="124">
        <v>0</v>
      </c>
      <c r="E47" s="97"/>
      <c r="F47" s="124">
        <v>0</v>
      </c>
      <c r="G47" s="97"/>
      <c r="H47" s="124">
        <v>0</v>
      </c>
      <c r="I47" s="97"/>
      <c r="J47" s="124">
        <v>0</v>
      </c>
      <c r="K47" s="97"/>
      <c r="L47" s="151">
        <f>'SCI 10'!D22</f>
        <v>17387023</v>
      </c>
      <c r="M47" s="97"/>
      <c r="N47" s="90">
        <f>SUM(D47:M47)</f>
        <v>17387023</v>
      </c>
    </row>
    <row r="48" spans="1:15" s="29" customFormat="1" ht="22.2" x14ac:dyDescent="0.6">
      <c r="A48" s="36" t="s">
        <v>150</v>
      </c>
      <c r="B48" s="45"/>
      <c r="C48" s="105"/>
      <c r="D48" s="150">
        <v>0</v>
      </c>
      <c r="E48" s="97"/>
      <c r="F48" s="150">
        <v>0</v>
      </c>
      <c r="G48" s="97"/>
      <c r="H48" s="150">
        <v>0</v>
      </c>
      <c r="I48" s="97"/>
      <c r="J48" s="150">
        <v>0</v>
      </c>
      <c r="K48" s="97"/>
      <c r="L48" s="30">
        <f>SUM(L46:L47)</f>
        <v>970683508</v>
      </c>
      <c r="M48" s="97"/>
      <c r="N48" s="30">
        <f>SUM(N46:N47)</f>
        <v>970683508</v>
      </c>
    </row>
    <row r="49" spans="1:14" s="158" customFormat="1" ht="15" x14ac:dyDescent="0.4">
      <c r="A49" s="152"/>
      <c r="B49" s="153"/>
      <c r="C49" s="154"/>
      <c r="D49" s="155"/>
      <c r="E49" s="156"/>
      <c r="F49" s="155"/>
      <c r="G49" s="156"/>
      <c r="H49" s="155"/>
      <c r="I49" s="156"/>
      <c r="J49" s="155"/>
      <c r="K49" s="156"/>
      <c r="L49" s="155"/>
      <c r="M49" s="156"/>
      <c r="N49" s="157"/>
    </row>
    <row r="50" spans="1:14" x14ac:dyDescent="0.55000000000000004">
      <c r="A50" s="6" t="s">
        <v>145</v>
      </c>
      <c r="B50" s="25">
        <v>16</v>
      </c>
      <c r="C50" s="25"/>
      <c r="D50" s="124">
        <v>0</v>
      </c>
      <c r="E50" s="106"/>
      <c r="F50" s="124">
        <v>0</v>
      </c>
      <c r="G50" s="106"/>
      <c r="H50" s="124">
        <v>0</v>
      </c>
      <c r="I50" s="106"/>
      <c r="J50" s="151">
        <v>37653000</v>
      </c>
      <c r="K50" s="151"/>
      <c r="L50" s="151">
        <v>-37653000</v>
      </c>
      <c r="M50" s="106"/>
      <c r="N50" s="124">
        <v>0</v>
      </c>
    </row>
    <row r="51" spans="1:14" ht="22.8" thickBot="1" x14ac:dyDescent="0.65">
      <c r="A51" s="36" t="s">
        <v>109</v>
      </c>
      <c r="B51" s="25"/>
      <c r="C51" s="25"/>
      <c r="D51" s="107">
        <f>SUM(D37,D43,D48,D50)</f>
        <v>9724833650</v>
      </c>
      <c r="E51" s="97"/>
      <c r="F51" s="107">
        <f>SUM(F37,F43,F48,F50)</f>
        <v>89240250</v>
      </c>
      <c r="G51" s="97"/>
      <c r="H51" s="107">
        <f>SUM(H37,H43,H48,H50)</f>
        <v>-4134457</v>
      </c>
      <c r="I51" s="97"/>
      <c r="J51" s="107">
        <f>SUM(J37,J43,J48,J50)</f>
        <v>98692000</v>
      </c>
      <c r="K51" s="97"/>
      <c r="L51" s="107">
        <f>SUM(L37,L43,L48,L50)</f>
        <v>418224003</v>
      </c>
      <c r="M51" s="97"/>
      <c r="N51" s="107">
        <f>SUM(N37,N43,N48,N50)</f>
        <v>10326855446</v>
      </c>
    </row>
    <row r="52" spans="1:14" s="29" customFormat="1" ht="22.8" thickTop="1" x14ac:dyDescent="0.6">
      <c r="A52" s="6"/>
      <c r="B52" s="105"/>
      <c r="C52" s="105"/>
    </row>
  </sheetData>
  <mergeCells count="6">
    <mergeCell ref="D30:N30"/>
    <mergeCell ref="J31:L31"/>
    <mergeCell ref="D35:N35"/>
    <mergeCell ref="D9:N9"/>
    <mergeCell ref="D4:N4"/>
    <mergeCell ref="J5:L5"/>
  </mergeCells>
  <pageMargins left="0.7" right="0.7" top="0.48" bottom="0.5" header="0.5" footer="0.5"/>
  <pageSetup paperSize="9" scale="85" firstPageNumber="11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5" tint="0.59999389629810485"/>
  </sheetPr>
  <dimension ref="A1:M50"/>
  <sheetViews>
    <sheetView view="pageBreakPreview" topLeftCell="A61" zoomScaleNormal="100" zoomScaleSheetLayoutView="100" workbookViewId="0">
      <selection activeCell="D70" sqref="D70"/>
    </sheetView>
  </sheetViews>
  <sheetFormatPr defaultColWidth="9" defaultRowHeight="24" customHeight="1" x14ac:dyDescent="0.55000000000000004"/>
  <cols>
    <col min="1" max="1" width="68.75" style="6" customWidth="1"/>
    <col min="2" max="2" width="10.75" style="20" customWidth="1"/>
    <col min="3" max="3" width="2" customWidth="1"/>
    <col min="4" max="4" width="16" style="26" customWidth="1"/>
    <col min="5" max="5" width="2" style="111" customWidth="1"/>
    <col min="6" max="6" width="16.125" style="27" customWidth="1"/>
    <col min="7" max="7" width="2" style="27" customWidth="1"/>
    <col min="8" max="8" width="18.125" style="26" customWidth="1"/>
    <col min="9" max="9" width="2" style="27" customWidth="1"/>
    <col min="10" max="10" width="18.375" style="26" customWidth="1"/>
    <col min="11" max="11" width="2" style="27" customWidth="1"/>
    <col min="12" max="12" width="18.375" style="26" customWidth="1"/>
    <col min="13" max="13" width="1.375" customWidth="1"/>
  </cols>
  <sheetData>
    <row r="1" spans="1:13" s="1" customFormat="1" ht="24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4"/>
    </row>
    <row r="2" spans="1:13" s="1" customFormat="1" ht="24" customHeight="1" x14ac:dyDescent="0.6">
      <c r="A2" s="125" t="s">
        <v>67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4"/>
    </row>
    <row r="3" spans="1:13" ht="22.2" x14ac:dyDescent="0.6">
      <c r="A3"/>
      <c r="B3" s="108"/>
      <c r="C3" s="96"/>
      <c r="D3" s="82"/>
      <c r="E3" s="109"/>
      <c r="F3" s="82"/>
      <c r="G3" s="82"/>
      <c r="H3" s="82"/>
      <c r="I3" s="82"/>
      <c r="J3" s="82"/>
      <c r="K3" s="82"/>
      <c r="L3" s="82"/>
      <c r="M3" s="96"/>
    </row>
    <row r="4" spans="1:13" ht="22.2" customHeight="1" x14ac:dyDescent="0.6">
      <c r="D4" s="179" t="s">
        <v>3</v>
      </c>
      <c r="E4" s="179"/>
      <c r="F4" s="179"/>
      <c r="G4" s="179"/>
      <c r="H4" s="179"/>
      <c r="I4" s="179"/>
      <c r="J4" s="179"/>
      <c r="K4" s="179"/>
      <c r="L4" s="179"/>
      <c r="M4" s="29"/>
    </row>
    <row r="5" spans="1:13" ht="22.2" customHeight="1" x14ac:dyDescent="0.55000000000000004">
      <c r="D5" s="83"/>
      <c r="E5" s="110"/>
      <c r="F5" s="83"/>
      <c r="G5" s="83"/>
      <c r="H5" s="180" t="s">
        <v>94</v>
      </c>
      <c r="I5" s="180"/>
      <c r="J5" s="180"/>
      <c r="K5" s="83"/>
      <c r="L5" s="83"/>
    </row>
    <row r="6" spans="1:13" ht="22.2" customHeight="1" x14ac:dyDescent="0.55000000000000004">
      <c r="B6" s="25"/>
      <c r="C6" s="25"/>
      <c r="D6" s="101" t="s">
        <v>87</v>
      </c>
      <c r="E6" s="110"/>
      <c r="F6" s="83" t="s">
        <v>60</v>
      </c>
      <c r="G6" s="83"/>
      <c r="H6" s="83" t="s">
        <v>42</v>
      </c>
      <c r="I6" s="83"/>
      <c r="J6" s="83"/>
      <c r="K6" s="83"/>
      <c r="L6" s="83" t="s">
        <v>49</v>
      </c>
      <c r="M6" s="8"/>
    </row>
    <row r="7" spans="1:13" ht="22.2" customHeight="1" x14ac:dyDescent="0.55000000000000004">
      <c r="B7" s="10" t="s">
        <v>5</v>
      </c>
      <c r="C7" s="10"/>
      <c r="D7" s="83" t="s">
        <v>43</v>
      </c>
      <c r="E7" s="110"/>
      <c r="F7" s="83" t="s">
        <v>176</v>
      </c>
      <c r="G7" s="83"/>
      <c r="H7" s="83" t="s">
        <v>44</v>
      </c>
      <c r="I7" s="83"/>
      <c r="J7" s="83" t="s">
        <v>45</v>
      </c>
      <c r="K7" s="83"/>
      <c r="L7" s="83" t="s">
        <v>32</v>
      </c>
      <c r="M7" s="8"/>
    </row>
    <row r="8" spans="1:13" ht="22.2" customHeight="1" x14ac:dyDescent="0.55000000000000004">
      <c r="B8" s="10"/>
      <c r="C8" s="10"/>
      <c r="D8" s="178" t="s">
        <v>97</v>
      </c>
      <c r="E8" s="178"/>
      <c r="F8" s="178"/>
      <c r="G8" s="178"/>
      <c r="H8" s="178"/>
      <c r="I8" s="178"/>
      <c r="J8" s="178"/>
      <c r="K8" s="178"/>
      <c r="L8" s="178"/>
      <c r="M8" s="8"/>
    </row>
    <row r="9" spans="1:13" ht="22.2" customHeight="1" x14ac:dyDescent="0.6">
      <c r="A9" s="36" t="s">
        <v>90</v>
      </c>
    </row>
    <row r="10" spans="1:13" s="29" customFormat="1" ht="22.2" customHeight="1" x14ac:dyDescent="0.6">
      <c r="A10" s="36" t="s">
        <v>92</v>
      </c>
      <c r="B10" s="105"/>
      <c r="D10" s="31">
        <v>9724833650</v>
      </c>
      <c r="E10" s="112"/>
      <c r="F10" s="31">
        <v>89240250</v>
      </c>
      <c r="G10" s="82"/>
      <c r="H10" s="31">
        <v>49799000</v>
      </c>
      <c r="I10" s="82"/>
      <c r="J10" s="31">
        <v>579051402</v>
      </c>
      <c r="K10" s="82"/>
      <c r="L10" s="113">
        <f>SUM(D10:J10)</f>
        <v>10442924302</v>
      </c>
    </row>
    <row r="11" spans="1:13" s="158" customFormat="1" ht="15" x14ac:dyDescent="0.4">
      <c r="A11" s="152"/>
      <c r="B11" s="153"/>
      <c r="C11" s="154"/>
      <c r="D11" s="155"/>
      <c r="E11" s="156"/>
      <c r="F11" s="155"/>
      <c r="G11" s="156"/>
      <c r="H11" s="155"/>
      <c r="I11" s="156"/>
      <c r="J11" s="155"/>
      <c r="K11" s="156"/>
      <c r="L11" s="155"/>
      <c r="M11" s="156"/>
    </row>
    <row r="12" spans="1:13" s="29" customFormat="1" ht="22.2" x14ac:dyDescent="0.6">
      <c r="A12" s="36" t="s">
        <v>147</v>
      </c>
      <c r="B12" s="45"/>
      <c r="C12" s="105"/>
      <c r="D12" s="31"/>
      <c r="E12" s="97"/>
      <c r="F12" s="31"/>
      <c r="G12" s="97"/>
      <c r="H12" s="31"/>
      <c r="I12" s="97"/>
      <c r="J12" s="31"/>
      <c r="K12" s="97"/>
      <c r="L12" s="31"/>
      <c r="M12" s="97"/>
    </row>
    <row r="13" spans="1:13" s="29" customFormat="1" ht="22.2" x14ac:dyDescent="0.6">
      <c r="A13" s="22" t="s">
        <v>151</v>
      </c>
      <c r="B13" s="45"/>
      <c r="C13" s="105"/>
      <c r="D13" s="31"/>
      <c r="E13" s="97"/>
      <c r="F13" s="31"/>
      <c r="G13" s="97"/>
      <c r="H13" s="31"/>
      <c r="I13" s="97"/>
      <c r="J13" s="31"/>
      <c r="K13" s="97"/>
      <c r="L13" s="31"/>
      <c r="M13" s="97"/>
    </row>
    <row r="14" spans="1:13" s="29" customFormat="1" ht="22.2" x14ac:dyDescent="0.6">
      <c r="A14" s="6" t="s">
        <v>152</v>
      </c>
      <c r="B14" s="25">
        <v>22</v>
      </c>
      <c r="C14" s="105"/>
      <c r="D14" s="124">
        <v>0</v>
      </c>
      <c r="E14" s="106"/>
      <c r="F14" s="124">
        <v>0</v>
      </c>
      <c r="G14" s="106"/>
      <c r="H14" s="124">
        <v>0</v>
      </c>
      <c r="I14" s="106"/>
      <c r="J14" s="124">
        <v>-358281560</v>
      </c>
      <c r="K14" s="106"/>
      <c r="L14" s="90">
        <f>SUM(D14:K14)</f>
        <v>-358281560</v>
      </c>
      <c r="M14" s="106"/>
    </row>
    <row r="15" spans="1:13" s="29" customFormat="1" ht="22.2" x14ac:dyDescent="0.6">
      <c r="A15" s="36" t="s">
        <v>153</v>
      </c>
      <c r="B15" s="45"/>
      <c r="C15" s="105"/>
      <c r="D15" s="150">
        <v>0</v>
      </c>
      <c r="E15" s="97"/>
      <c r="F15" s="150">
        <v>0</v>
      </c>
      <c r="G15" s="97"/>
      <c r="H15" s="150">
        <v>0</v>
      </c>
      <c r="I15" s="97"/>
      <c r="J15" s="150">
        <f>SUM(J14)</f>
        <v>-358281560</v>
      </c>
      <c r="K15" s="97"/>
      <c r="L15" s="30">
        <f>SUM(D15:K15)</f>
        <v>-358281560</v>
      </c>
      <c r="M15" s="97"/>
    </row>
    <row r="16" spans="1:13" s="29" customFormat="1" ht="22.2" x14ac:dyDescent="0.6">
      <c r="A16" s="149" t="s">
        <v>148</v>
      </c>
      <c r="B16" s="45"/>
      <c r="C16" s="105"/>
      <c r="D16" s="150">
        <v>0</v>
      </c>
      <c r="E16" s="97"/>
      <c r="F16" s="150">
        <v>0</v>
      </c>
      <c r="G16" s="97"/>
      <c r="H16" s="150">
        <v>0</v>
      </c>
      <c r="I16" s="97"/>
      <c r="J16" s="150">
        <f>SUM(J15)</f>
        <v>-358281560</v>
      </c>
      <c r="K16" s="97"/>
      <c r="L16" s="30">
        <f t="shared" ref="L16" si="0">SUM(D16:K16)</f>
        <v>-358281560</v>
      </c>
      <c r="M16" s="97"/>
    </row>
    <row r="17" spans="1:13" s="158" customFormat="1" ht="15" x14ac:dyDescent="0.4">
      <c r="A17" s="152"/>
      <c r="B17" s="153"/>
      <c r="C17" s="154"/>
      <c r="D17" s="155"/>
      <c r="E17" s="156"/>
      <c r="F17" s="155"/>
      <c r="G17" s="156"/>
      <c r="H17" s="155"/>
      <c r="I17" s="156"/>
      <c r="J17" s="155"/>
      <c r="K17" s="156"/>
      <c r="L17" s="157"/>
      <c r="M17" s="156"/>
    </row>
    <row r="18" spans="1:13" s="29" customFormat="1" ht="22.2" x14ac:dyDescent="0.6">
      <c r="A18" s="36" t="s">
        <v>149</v>
      </c>
      <c r="B18" s="45"/>
      <c r="C18" s="105"/>
      <c r="D18" s="31"/>
      <c r="E18" s="97"/>
      <c r="F18" s="31"/>
      <c r="G18" s="97"/>
      <c r="H18" s="31"/>
      <c r="I18" s="97"/>
      <c r="J18" s="31"/>
      <c r="K18" s="97"/>
      <c r="L18" s="82"/>
      <c r="M18" s="97"/>
    </row>
    <row r="19" spans="1:13" s="29" customFormat="1" ht="22.2" x14ac:dyDescent="0.6">
      <c r="A19" s="6" t="s">
        <v>165</v>
      </c>
      <c r="B19" s="45"/>
      <c r="C19" s="105"/>
      <c r="D19" s="124">
        <v>0</v>
      </c>
      <c r="E19" s="97"/>
      <c r="F19" s="124">
        <v>0</v>
      </c>
      <c r="G19" s="97"/>
      <c r="H19" s="124">
        <v>0</v>
      </c>
      <c r="I19" s="97"/>
      <c r="J19" s="124">
        <f>'SI 9'!K29</f>
        <v>224787131</v>
      </c>
      <c r="K19" s="97"/>
      <c r="L19" s="90">
        <f t="shared" ref="L19:L21" si="1">SUM(D19:K19)</f>
        <v>224787131</v>
      </c>
      <c r="M19" s="97"/>
    </row>
    <row r="20" spans="1:13" s="29" customFormat="1" ht="22.2" x14ac:dyDescent="0.6">
      <c r="A20" s="6" t="s">
        <v>166</v>
      </c>
      <c r="B20" s="45"/>
      <c r="C20" s="105"/>
      <c r="D20" s="124">
        <v>0</v>
      </c>
      <c r="E20" s="97"/>
      <c r="F20" s="124">
        <v>0</v>
      </c>
      <c r="G20" s="97"/>
      <c r="H20" s="124">
        <v>0</v>
      </c>
      <c r="I20" s="97"/>
      <c r="J20" s="124">
        <f>'SCI 10'!J22</f>
        <v>5671126</v>
      </c>
      <c r="K20" s="97"/>
      <c r="L20" s="90">
        <f t="shared" si="1"/>
        <v>5671126</v>
      </c>
      <c r="M20" s="97"/>
    </row>
    <row r="21" spans="1:13" s="29" customFormat="1" ht="22.2" x14ac:dyDescent="0.6">
      <c r="A21" s="36" t="s">
        <v>150</v>
      </c>
      <c r="B21" s="45"/>
      <c r="C21" s="105"/>
      <c r="D21" s="150">
        <v>0</v>
      </c>
      <c r="E21" s="97"/>
      <c r="F21" s="150">
        <v>0</v>
      </c>
      <c r="G21" s="97"/>
      <c r="H21" s="150">
        <v>0</v>
      </c>
      <c r="I21" s="97"/>
      <c r="J21" s="150">
        <f>SUM(J19:J20)</f>
        <v>230458257</v>
      </c>
      <c r="K21" s="97"/>
      <c r="L21" s="30">
        <f t="shared" si="1"/>
        <v>230458257</v>
      </c>
      <c r="M21" s="97"/>
    </row>
    <row r="22" spans="1:13" s="158" customFormat="1" ht="15" x14ac:dyDescent="0.4">
      <c r="A22" s="152"/>
      <c r="B22" s="153"/>
      <c r="C22" s="154"/>
      <c r="D22" s="155"/>
      <c r="E22" s="156"/>
      <c r="F22" s="155"/>
      <c r="G22" s="156"/>
      <c r="H22" s="155"/>
      <c r="I22" s="156"/>
      <c r="J22" s="155"/>
      <c r="K22" s="156"/>
      <c r="L22" s="157"/>
      <c r="M22" s="156"/>
    </row>
    <row r="23" spans="1:13" ht="21.6" x14ac:dyDescent="0.55000000000000004">
      <c r="A23" s="6" t="s">
        <v>145</v>
      </c>
      <c r="B23" s="25">
        <v>16</v>
      </c>
      <c r="C23" s="25"/>
      <c r="D23" s="124">
        <v>0</v>
      </c>
      <c r="E23" s="106"/>
      <c r="F23" s="124">
        <v>0</v>
      </c>
      <c r="G23" s="106"/>
      <c r="H23" s="124">
        <v>11240000</v>
      </c>
      <c r="I23" s="106"/>
      <c r="J23" s="26">
        <v>-11240000</v>
      </c>
      <c r="K23" s="106"/>
      <c r="L23" s="124">
        <f t="shared" ref="L23:L24" si="2">SUM(D23:K23)</f>
        <v>0</v>
      </c>
      <c r="M23" s="106"/>
    </row>
    <row r="24" spans="1:13" ht="22.8" thickBot="1" x14ac:dyDescent="0.65">
      <c r="A24" s="36" t="s">
        <v>93</v>
      </c>
      <c r="B24" s="25"/>
      <c r="C24" s="25"/>
      <c r="D24" s="107">
        <f>SUM(D10,D16,D21,D23)</f>
        <v>9724833650</v>
      </c>
      <c r="E24" s="97"/>
      <c r="F24" s="107">
        <f>SUM(F10,F16,F21,F23)</f>
        <v>89240250</v>
      </c>
      <c r="G24" s="97"/>
      <c r="H24" s="107">
        <f>SUM(H10,H16,H21,H23)</f>
        <v>61039000</v>
      </c>
      <c r="I24" s="97"/>
      <c r="J24" s="107">
        <f>SUM(J10,J16,J21,J23)</f>
        <v>439988099</v>
      </c>
      <c r="K24" s="97"/>
      <c r="L24" s="107">
        <f t="shared" si="2"/>
        <v>10315100999</v>
      </c>
      <c r="M24" s="97"/>
    </row>
    <row r="25" spans="1:13" s="29" customFormat="1" ht="22.8" thickTop="1" x14ac:dyDescent="0.6">
      <c r="A25" s="6"/>
      <c r="B25" s="105"/>
      <c r="C25" s="105"/>
    </row>
    <row r="26" spans="1:13" s="1" customFormat="1" ht="24" customHeight="1" x14ac:dyDescent="0.6">
      <c r="A26" s="125" t="s">
        <v>0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4"/>
    </row>
    <row r="27" spans="1:13" s="1" customFormat="1" ht="24" customHeight="1" x14ac:dyDescent="0.6">
      <c r="A27" s="125" t="s">
        <v>67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4"/>
    </row>
    <row r="28" spans="1:13" ht="22.2" x14ac:dyDescent="0.6">
      <c r="A28"/>
      <c r="B28" s="108"/>
      <c r="C28" s="96"/>
      <c r="D28" s="82"/>
      <c r="E28" s="109"/>
      <c r="F28" s="82"/>
      <c r="G28" s="82"/>
      <c r="H28" s="82"/>
      <c r="I28" s="82"/>
      <c r="J28" s="82"/>
      <c r="K28" s="82"/>
      <c r="L28" s="82"/>
      <c r="M28" s="96"/>
    </row>
    <row r="29" spans="1:13" ht="22.2" customHeight="1" x14ac:dyDescent="0.6">
      <c r="D29" s="179" t="s">
        <v>3</v>
      </c>
      <c r="E29" s="179"/>
      <c r="F29" s="179"/>
      <c r="G29" s="179"/>
      <c r="H29" s="179"/>
      <c r="I29" s="179"/>
      <c r="J29" s="179"/>
      <c r="K29" s="179"/>
      <c r="L29" s="179"/>
      <c r="M29" s="29"/>
    </row>
    <row r="30" spans="1:13" ht="22.2" customHeight="1" x14ac:dyDescent="0.55000000000000004">
      <c r="D30" s="83"/>
      <c r="E30" s="110"/>
      <c r="F30" s="83"/>
      <c r="G30" s="83"/>
      <c r="H30" s="180" t="s">
        <v>94</v>
      </c>
      <c r="I30" s="180"/>
      <c r="J30" s="180"/>
      <c r="K30" s="83"/>
      <c r="L30" s="83"/>
    </row>
    <row r="31" spans="1:13" ht="22.2" customHeight="1" x14ac:dyDescent="0.55000000000000004">
      <c r="B31" s="25"/>
      <c r="C31" s="25"/>
      <c r="D31" s="101" t="s">
        <v>87</v>
      </c>
      <c r="E31" s="110"/>
      <c r="F31" s="83" t="s">
        <v>60</v>
      </c>
      <c r="G31" s="83"/>
      <c r="H31" s="83" t="s">
        <v>42</v>
      </c>
      <c r="I31" s="83"/>
      <c r="J31" s="83"/>
      <c r="K31" s="83"/>
      <c r="L31" s="83" t="s">
        <v>49</v>
      </c>
      <c r="M31" s="8"/>
    </row>
    <row r="32" spans="1:13" ht="22.2" customHeight="1" x14ac:dyDescent="0.55000000000000004">
      <c r="B32" s="10" t="s">
        <v>5</v>
      </c>
      <c r="C32" s="10"/>
      <c r="D32" s="83" t="s">
        <v>43</v>
      </c>
      <c r="E32" s="110"/>
      <c r="F32" s="83" t="s">
        <v>176</v>
      </c>
      <c r="G32" s="83"/>
      <c r="H32" s="83" t="s">
        <v>44</v>
      </c>
      <c r="I32" s="83"/>
      <c r="J32" s="83" t="s">
        <v>45</v>
      </c>
      <c r="K32" s="83"/>
      <c r="L32" s="83" t="s">
        <v>32</v>
      </c>
      <c r="M32" s="8"/>
    </row>
    <row r="33" spans="1:13" ht="22.2" customHeight="1" x14ac:dyDescent="0.55000000000000004">
      <c r="B33" s="10"/>
      <c r="C33" s="10"/>
      <c r="D33" s="178" t="s">
        <v>97</v>
      </c>
      <c r="E33" s="178"/>
      <c r="F33" s="178"/>
      <c r="G33" s="178"/>
      <c r="H33" s="178"/>
      <c r="I33" s="178"/>
      <c r="J33" s="178"/>
      <c r="K33" s="178"/>
      <c r="L33" s="178"/>
      <c r="M33" s="8"/>
    </row>
    <row r="34" spans="1:13" ht="22.2" customHeight="1" x14ac:dyDescent="0.6">
      <c r="A34" s="36" t="s">
        <v>107</v>
      </c>
    </row>
    <row r="35" spans="1:13" s="29" customFormat="1" ht="22.2" customHeight="1" x14ac:dyDescent="0.6">
      <c r="A35" s="36" t="s">
        <v>108</v>
      </c>
      <c r="B35" s="105"/>
      <c r="D35" s="31">
        <f>D24</f>
        <v>9724833650</v>
      </c>
      <c r="E35" s="112"/>
      <c r="F35" s="31">
        <f>F24</f>
        <v>89240250</v>
      </c>
      <c r="G35" s="82"/>
      <c r="H35" s="31">
        <f>H24</f>
        <v>61039000</v>
      </c>
      <c r="I35" s="82"/>
      <c r="J35" s="31">
        <f>J24</f>
        <v>439988099</v>
      </c>
      <c r="K35" s="82"/>
      <c r="L35" s="113">
        <f>SUM(D35:J35)</f>
        <v>10315100999</v>
      </c>
    </row>
    <row r="36" spans="1:13" s="158" customFormat="1" ht="15" x14ac:dyDescent="0.4">
      <c r="A36" s="152"/>
      <c r="B36" s="153"/>
      <c r="C36" s="154"/>
      <c r="D36" s="155"/>
      <c r="E36" s="156"/>
      <c r="F36" s="155"/>
      <c r="G36" s="156"/>
      <c r="H36" s="155"/>
      <c r="I36" s="156"/>
      <c r="J36" s="155"/>
      <c r="K36" s="156"/>
      <c r="L36" s="155"/>
      <c r="M36" s="156"/>
    </row>
    <row r="37" spans="1:13" s="29" customFormat="1" ht="22.2" x14ac:dyDescent="0.6">
      <c r="A37" s="36" t="s">
        <v>147</v>
      </c>
      <c r="B37" s="45"/>
      <c r="C37" s="105"/>
      <c r="D37" s="31"/>
      <c r="E37" s="97"/>
      <c r="F37" s="31"/>
      <c r="G37" s="97"/>
      <c r="H37" s="31"/>
      <c r="I37" s="97"/>
      <c r="J37" s="31"/>
      <c r="K37" s="97"/>
      <c r="L37" s="31"/>
      <c r="M37" s="97"/>
    </row>
    <row r="38" spans="1:13" s="29" customFormat="1" ht="22.2" x14ac:dyDescent="0.6">
      <c r="A38" s="22" t="s">
        <v>151</v>
      </c>
      <c r="B38" s="45"/>
      <c r="C38" s="105"/>
      <c r="D38" s="31"/>
      <c r="E38" s="97"/>
      <c r="F38" s="31"/>
      <c r="G38" s="97"/>
      <c r="H38" s="31"/>
      <c r="I38" s="97"/>
      <c r="J38" s="31"/>
      <c r="K38" s="97"/>
      <c r="L38" s="31"/>
      <c r="M38" s="97"/>
    </row>
    <row r="39" spans="1:13" s="29" customFormat="1" ht="22.2" x14ac:dyDescent="0.6">
      <c r="A39" s="6" t="s">
        <v>152</v>
      </c>
      <c r="B39" s="25">
        <v>22</v>
      </c>
      <c r="C39" s="105"/>
      <c r="D39" s="124">
        <v>0</v>
      </c>
      <c r="E39" s="106"/>
      <c r="F39" s="124">
        <v>0</v>
      </c>
      <c r="G39" s="106"/>
      <c r="H39" s="124">
        <v>0</v>
      </c>
      <c r="I39" s="106"/>
      <c r="J39" s="124">
        <v>-614196985</v>
      </c>
      <c r="K39" s="106"/>
      <c r="L39" s="90">
        <f>SUM(D39:K39)</f>
        <v>-614196985</v>
      </c>
      <c r="M39" s="106"/>
    </row>
    <row r="40" spans="1:13" s="29" customFormat="1" ht="22.2" x14ac:dyDescent="0.6">
      <c r="A40" s="36" t="s">
        <v>153</v>
      </c>
      <c r="B40" s="45"/>
      <c r="C40" s="105"/>
      <c r="D40" s="150">
        <v>0</v>
      </c>
      <c r="E40" s="97"/>
      <c r="F40" s="150">
        <v>0</v>
      </c>
      <c r="G40" s="97"/>
      <c r="H40" s="150">
        <v>0</v>
      </c>
      <c r="I40" s="97"/>
      <c r="J40" s="150">
        <f>SUM(J39)</f>
        <v>-614196985</v>
      </c>
      <c r="K40" s="97"/>
      <c r="L40" s="30">
        <f>SUM(D40:K40)</f>
        <v>-614196985</v>
      </c>
      <c r="M40" s="97"/>
    </row>
    <row r="41" spans="1:13" s="29" customFormat="1" ht="22.2" x14ac:dyDescent="0.6">
      <c r="A41" s="149" t="s">
        <v>148</v>
      </c>
      <c r="B41" s="45"/>
      <c r="C41" s="105"/>
      <c r="D41" s="150">
        <v>0</v>
      </c>
      <c r="E41" s="97"/>
      <c r="F41" s="150">
        <v>0</v>
      </c>
      <c r="G41" s="97"/>
      <c r="H41" s="150">
        <v>0</v>
      </c>
      <c r="I41" s="97"/>
      <c r="J41" s="150">
        <f>SUM(J40)</f>
        <v>-614196985</v>
      </c>
      <c r="K41" s="97"/>
      <c r="L41" s="30">
        <f t="shared" ref="L41" si="3">SUM(D41:K41)</f>
        <v>-614196985</v>
      </c>
      <c r="M41" s="97"/>
    </row>
    <row r="42" spans="1:13" s="158" customFormat="1" ht="15" x14ac:dyDescent="0.4">
      <c r="A42" s="152"/>
      <c r="B42" s="153"/>
      <c r="C42" s="154"/>
      <c r="D42" s="155"/>
      <c r="E42" s="156"/>
      <c r="F42" s="155"/>
      <c r="G42" s="156"/>
      <c r="H42" s="155"/>
      <c r="I42" s="156"/>
      <c r="J42" s="155"/>
      <c r="K42" s="156"/>
      <c r="L42" s="157"/>
      <c r="M42" s="156"/>
    </row>
    <row r="43" spans="1:13" s="29" customFormat="1" ht="22.2" x14ac:dyDescent="0.6">
      <c r="A43" s="36" t="s">
        <v>149</v>
      </c>
      <c r="B43" s="45"/>
      <c r="C43" s="105"/>
      <c r="D43" s="31"/>
      <c r="E43" s="97"/>
      <c r="F43" s="31"/>
      <c r="G43" s="97"/>
      <c r="H43" s="31"/>
      <c r="I43" s="97"/>
      <c r="J43" s="31"/>
      <c r="K43" s="97"/>
      <c r="L43" s="82"/>
      <c r="M43" s="97"/>
    </row>
    <row r="44" spans="1:13" s="29" customFormat="1" ht="22.2" x14ac:dyDescent="0.6">
      <c r="A44" s="6" t="s">
        <v>165</v>
      </c>
      <c r="B44" s="45"/>
      <c r="C44" s="105"/>
      <c r="D44" s="124">
        <v>0</v>
      </c>
      <c r="E44" s="97"/>
      <c r="F44" s="124">
        <v>0</v>
      </c>
      <c r="G44" s="97"/>
      <c r="H44" s="124">
        <v>0</v>
      </c>
      <c r="I44" s="97"/>
      <c r="J44" s="124">
        <f>'SI 9'!I29</f>
        <v>753041425</v>
      </c>
      <c r="K44" s="97"/>
      <c r="L44" s="90">
        <f t="shared" ref="L44:L46" si="4">SUM(D44:K44)</f>
        <v>753041425</v>
      </c>
      <c r="M44" s="97"/>
    </row>
    <row r="45" spans="1:13" s="29" customFormat="1" ht="22.2" x14ac:dyDescent="0.6">
      <c r="A45" s="6" t="s">
        <v>166</v>
      </c>
      <c r="B45" s="45"/>
      <c r="C45" s="105"/>
      <c r="D45" s="124">
        <v>0</v>
      </c>
      <c r="E45" s="97"/>
      <c r="F45" s="124">
        <v>0</v>
      </c>
      <c r="G45" s="97"/>
      <c r="H45" s="124">
        <v>0</v>
      </c>
      <c r="I45" s="97"/>
      <c r="J45" s="124">
        <f>'SCI 10'!H16</f>
        <v>14885962</v>
      </c>
      <c r="K45" s="97"/>
      <c r="L45" s="90">
        <f t="shared" si="4"/>
        <v>14885962</v>
      </c>
      <c r="M45" s="97"/>
    </row>
    <row r="46" spans="1:13" s="29" customFormat="1" ht="22.2" x14ac:dyDescent="0.6">
      <c r="A46" s="36" t="s">
        <v>150</v>
      </c>
      <c r="B46" s="45"/>
      <c r="C46" s="105"/>
      <c r="D46" s="150">
        <v>0</v>
      </c>
      <c r="E46" s="97"/>
      <c r="F46" s="150">
        <v>0</v>
      </c>
      <c r="G46" s="97"/>
      <c r="H46" s="150">
        <v>0</v>
      </c>
      <c r="I46" s="97"/>
      <c r="J46" s="150">
        <f>SUM(J44:J45)</f>
        <v>767927387</v>
      </c>
      <c r="K46" s="97"/>
      <c r="L46" s="30">
        <f t="shared" si="4"/>
        <v>767927387</v>
      </c>
      <c r="M46" s="97"/>
    </row>
    <row r="47" spans="1:13" s="158" customFormat="1" ht="15" x14ac:dyDescent="0.4">
      <c r="A47" s="152"/>
      <c r="B47" s="153"/>
      <c r="C47" s="154"/>
      <c r="D47" s="155"/>
      <c r="E47" s="156"/>
      <c r="F47" s="155"/>
      <c r="G47" s="156"/>
      <c r="H47" s="155"/>
      <c r="I47" s="156"/>
      <c r="J47" s="155"/>
      <c r="K47" s="156"/>
      <c r="L47" s="157"/>
      <c r="M47" s="156"/>
    </row>
    <row r="48" spans="1:13" ht="21.6" x14ac:dyDescent="0.55000000000000004">
      <c r="A48" s="6" t="s">
        <v>145</v>
      </c>
      <c r="B48" s="25">
        <v>16</v>
      </c>
      <c r="C48" s="25"/>
      <c r="D48" s="124">
        <v>0</v>
      </c>
      <c r="E48" s="106"/>
      <c r="F48" s="124">
        <v>0</v>
      </c>
      <c r="G48" s="106"/>
      <c r="H48" s="124">
        <v>37653000</v>
      </c>
      <c r="I48" s="106"/>
      <c r="J48" s="26">
        <v>-37653000</v>
      </c>
      <c r="K48" s="106"/>
      <c r="L48" s="124">
        <f t="shared" ref="L48:L49" si="5">SUM(D48:K48)</f>
        <v>0</v>
      </c>
      <c r="M48" s="106"/>
    </row>
    <row r="49" spans="1:13" ht="22.8" thickBot="1" x14ac:dyDescent="0.65">
      <c r="A49" s="36" t="s">
        <v>109</v>
      </c>
      <c r="B49" s="25"/>
      <c r="C49" s="25"/>
      <c r="D49" s="107">
        <f>SUM(D35,D41,D46,D48)</f>
        <v>9724833650</v>
      </c>
      <c r="E49" s="97"/>
      <c r="F49" s="107">
        <f>SUM(F35,F41,F46,F48)</f>
        <v>89240250</v>
      </c>
      <c r="G49" s="97"/>
      <c r="H49" s="107">
        <f>SUM(H35,H41,H46,H48)</f>
        <v>98692000</v>
      </c>
      <c r="I49" s="97"/>
      <c r="J49" s="107">
        <f>SUM(J35,J41,J46,J48)</f>
        <v>556065501</v>
      </c>
      <c r="K49" s="97"/>
      <c r="L49" s="107">
        <f t="shared" si="5"/>
        <v>10468831401</v>
      </c>
      <c r="M49" s="97"/>
    </row>
    <row r="50" spans="1:13" s="29" customFormat="1" ht="22.8" thickTop="1" x14ac:dyDescent="0.6">
      <c r="A50" s="6"/>
      <c r="B50" s="105"/>
      <c r="C50" s="105"/>
    </row>
  </sheetData>
  <mergeCells count="6">
    <mergeCell ref="D33:L33"/>
    <mergeCell ref="D8:L8"/>
    <mergeCell ref="D4:L4"/>
    <mergeCell ref="H5:J5"/>
    <mergeCell ref="D29:L29"/>
    <mergeCell ref="H30:J30"/>
  </mergeCells>
  <pageMargins left="0.7" right="0.7" top="0.48" bottom="0.5" header="0.5" footer="0.5"/>
  <pageSetup paperSize="9" scale="85" firstPageNumber="13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5" tint="0.79998168889431442"/>
  </sheetPr>
  <dimension ref="A1:L83"/>
  <sheetViews>
    <sheetView tabSelected="1" view="pageBreakPreview" topLeftCell="A13" zoomScale="85" zoomScaleNormal="85" zoomScaleSheetLayoutView="85" workbookViewId="0">
      <selection activeCell="J30" sqref="J30"/>
    </sheetView>
  </sheetViews>
  <sheetFormatPr defaultColWidth="9" defaultRowHeight="24" customHeight="1" x14ac:dyDescent="0.55000000000000004"/>
  <cols>
    <col min="1" max="1" width="54.25" customWidth="1"/>
    <col min="2" max="2" width="9.25" style="20" customWidth="1"/>
    <col min="3" max="3" width="16.25" style="26" customWidth="1"/>
    <col min="4" max="4" width="1.375" style="26" customWidth="1"/>
    <col min="5" max="5" width="16.375" style="26" bestFit="1" customWidth="1"/>
    <col min="6" max="6" width="1.375" style="26" customWidth="1"/>
    <col min="7" max="7" width="16.25" style="26" customWidth="1"/>
    <col min="8" max="8" width="1.375" style="26" customWidth="1"/>
    <col min="9" max="9" width="16.375" style="26" bestFit="1" customWidth="1"/>
    <col min="11" max="11" width="17.5" bestFit="1" customWidth="1"/>
  </cols>
  <sheetData>
    <row r="1" spans="1:12" s="1" customFormat="1" ht="24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</row>
    <row r="2" spans="1:12" s="1" customFormat="1" ht="24" customHeight="1" x14ac:dyDescent="0.6">
      <c r="A2" s="125" t="s">
        <v>68</v>
      </c>
      <c r="B2" s="125"/>
      <c r="C2" s="125"/>
      <c r="D2" s="125"/>
      <c r="E2" s="125"/>
      <c r="F2" s="125"/>
      <c r="G2" s="125"/>
      <c r="H2" s="125"/>
      <c r="I2" s="125"/>
    </row>
    <row r="3" spans="1:12" ht="18.45" customHeight="1" x14ac:dyDescent="0.6">
      <c r="A3" s="146"/>
      <c r="B3" s="146"/>
      <c r="C3" s="146"/>
      <c r="D3" s="146"/>
      <c r="E3" s="146"/>
      <c r="F3" s="146"/>
      <c r="G3" s="146"/>
      <c r="H3" s="146"/>
      <c r="I3" s="146"/>
    </row>
    <row r="4" spans="1:12" ht="23.25" customHeight="1" x14ac:dyDescent="0.6">
      <c r="A4" s="81" t="s">
        <v>65</v>
      </c>
      <c r="B4" s="5"/>
      <c r="C4" s="182" t="s">
        <v>2</v>
      </c>
      <c r="D4" s="182"/>
      <c r="E4" s="182"/>
      <c r="F4" s="82"/>
      <c r="G4" s="182" t="s">
        <v>3</v>
      </c>
      <c r="H4" s="182"/>
      <c r="I4" s="182"/>
    </row>
    <row r="5" spans="1:12" ht="23.25" customHeight="1" x14ac:dyDescent="0.6">
      <c r="A5" s="81"/>
      <c r="B5" s="5"/>
      <c r="C5" s="181" t="s">
        <v>104</v>
      </c>
      <c r="D5" s="182"/>
      <c r="E5" s="182"/>
      <c r="F5" s="32"/>
      <c r="G5" s="181" t="s">
        <v>104</v>
      </c>
      <c r="H5" s="182"/>
      <c r="I5" s="182"/>
    </row>
    <row r="6" spans="1:12" ht="23.25" customHeight="1" x14ac:dyDescent="0.6">
      <c r="A6" s="81"/>
      <c r="B6" s="5"/>
      <c r="C6" s="181" t="s">
        <v>96</v>
      </c>
      <c r="D6" s="181"/>
      <c r="E6" s="181"/>
      <c r="F6" s="32"/>
      <c r="G6" s="181" t="s">
        <v>96</v>
      </c>
      <c r="H6" s="181"/>
      <c r="I6" s="181"/>
    </row>
    <row r="7" spans="1:12" ht="23.25" customHeight="1" x14ac:dyDescent="0.6">
      <c r="A7" s="81"/>
      <c r="B7" s="5"/>
      <c r="C7" s="80">
        <v>2565</v>
      </c>
      <c r="D7" s="83"/>
      <c r="E7" s="83" t="s">
        <v>91</v>
      </c>
      <c r="F7" s="83"/>
      <c r="G7" s="80">
        <v>2565</v>
      </c>
      <c r="H7" s="83"/>
      <c r="I7" s="83" t="s">
        <v>91</v>
      </c>
    </row>
    <row r="8" spans="1:12" ht="23.25" customHeight="1" x14ac:dyDescent="0.6">
      <c r="A8" s="81"/>
      <c r="B8" s="84"/>
      <c r="C8" s="178" t="s">
        <v>97</v>
      </c>
      <c r="D8" s="178"/>
      <c r="E8" s="178"/>
      <c r="F8" s="178"/>
      <c r="G8" s="178"/>
      <c r="H8" s="178"/>
      <c r="I8" s="178"/>
    </row>
    <row r="9" spans="1:12" ht="23.25" customHeight="1" x14ac:dyDescent="0.6">
      <c r="A9" s="45" t="s">
        <v>50</v>
      </c>
      <c r="B9" s="45"/>
      <c r="C9" s="83"/>
      <c r="D9" s="83"/>
      <c r="E9" s="83"/>
      <c r="F9" s="83"/>
      <c r="G9" s="83"/>
      <c r="H9" s="83"/>
      <c r="I9" s="83"/>
    </row>
    <row r="10" spans="1:12" ht="23.25" customHeight="1" x14ac:dyDescent="0.55000000000000004">
      <c r="A10" s="85" t="s">
        <v>77</v>
      </c>
      <c r="B10" s="86"/>
      <c r="C10" s="27">
        <f>'SI 9'!E29</f>
        <v>953296485</v>
      </c>
      <c r="D10" s="27"/>
      <c r="E10" s="27">
        <f>'SI 9'!G29</f>
        <v>330219138</v>
      </c>
      <c r="F10" s="27"/>
      <c r="G10" s="27">
        <f>'SI 9'!I29</f>
        <v>753041425</v>
      </c>
      <c r="H10" s="27"/>
      <c r="I10" s="27">
        <f>'SI 9'!K29</f>
        <v>224787131</v>
      </c>
    </row>
    <row r="11" spans="1:12" ht="23.25" customHeight="1" x14ac:dyDescent="0.55000000000000004">
      <c r="A11" s="20" t="s">
        <v>113</v>
      </c>
      <c r="C11" s="27"/>
      <c r="D11" s="27"/>
      <c r="E11" s="27"/>
      <c r="F11" s="27"/>
      <c r="G11" s="27"/>
      <c r="H11" s="27"/>
      <c r="I11" s="27"/>
    </row>
    <row r="12" spans="1:12" ht="23.25" customHeight="1" x14ac:dyDescent="0.55000000000000004">
      <c r="A12" t="s">
        <v>112</v>
      </c>
      <c r="C12" s="27">
        <f>-'SI 9'!E28</f>
        <v>136021841</v>
      </c>
      <c r="D12" s="27"/>
      <c r="E12" s="27">
        <f>-'SI 9'!G28</f>
        <v>91226534</v>
      </c>
      <c r="F12" s="27"/>
      <c r="G12" s="27">
        <f>-'SI 9'!I28</f>
        <v>29492751</v>
      </c>
      <c r="H12" s="27"/>
      <c r="I12" s="27">
        <f>-'SI 9'!K28</f>
        <v>48485047</v>
      </c>
      <c r="L12" s="28"/>
    </row>
    <row r="13" spans="1:12" ht="23.25" customHeight="1" x14ac:dyDescent="0.55000000000000004">
      <c r="A13" t="s">
        <v>41</v>
      </c>
      <c r="C13" s="27">
        <f>-'SI 9'!E24</f>
        <v>49466305</v>
      </c>
      <c r="D13" s="27"/>
      <c r="E13" s="27">
        <f>-'SI 9'!G24</f>
        <v>49456708</v>
      </c>
      <c r="F13" s="27"/>
      <c r="G13" s="27">
        <f>-'SI 9'!I24</f>
        <v>49217882</v>
      </c>
      <c r="H13" s="27"/>
      <c r="I13" s="27">
        <f>-'SI 9'!K24</f>
        <v>48467491</v>
      </c>
      <c r="L13" s="28"/>
    </row>
    <row r="14" spans="1:12" ht="23.25" customHeight="1" x14ac:dyDescent="0.55000000000000004">
      <c r="A14" t="s">
        <v>79</v>
      </c>
      <c r="C14" s="27">
        <v>604078186</v>
      </c>
      <c r="D14" s="27"/>
      <c r="E14" s="27">
        <v>711897152</v>
      </c>
      <c r="F14" s="27"/>
      <c r="G14" s="27">
        <v>574292277</v>
      </c>
      <c r="H14" s="27"/>
      <c r="I14" s="27">
        <v>665186551</v>
      </c>
      <c r="L14" s="28"/>
    </row>
    <row r="15" spans="1:12" ht="23.25" customHeight="1" x14ac:dyDescent="0.55000000000000004">
      <c r="A15" t="s">
        <v>61</v>
      </c>
      <c r="C15" s="27">
        <v>15034205</v>
      </c>
      <c r="E15" s="27">
        <v>14883044</v>
      </c>
      <c r="G15" s="27">
        <v>15034205</v>
      </c>
      <c r="I15" s="27">
        <v>14883044</v>
      </c>
      <c r="L15" s="28"/>
    </row>
    <row r="16" spans="1:12" ht="22.95" customHeight="1" x14ac:dyDescent="0.55000000000000004">
      <c r="A16" t="s">
        <v>62</v>
      </c>
      <c r="C16" s="27">
        <v>25245066</v>
      </c>
      <c r="D16" s="27"/>
      <c r="E16" s="27">
        <v>-6206640</v>
      </c>
      <c r="F16" s="27"/>
      <c r="G16" s="27">
        <v>54989777</v>
      </c>
      <c r="H16" s="27"/>
      <c r="I16" s="27">
        <v>-1743525</v>
      </c>
      <c r="L16" s="28"/>
    </row>
    <row r="17" spans="1:12" ht="23.25" customHeight="1" x14ac:dyDescent="0.55000000000000004">
      <c r="A17" t="s">
        <v>57</v>
      </c>
      <c r="C17" s="27">
        <v>-8805695</v>
      </c>
      <c r="D17" s="27"/>
      <c r="E17" s="27">
        <v>10657034</v>
      </c>
      <c r="F17" s="27"/>
      <c r="G17" s="27">
        <v>-94460174</v>
      </c>
      <c r="H17" s="27"/>
      <c r="I17" s="27">
        <v>-104890</v>
      </c>
      <c r="L17" s="28"/>
    </row>
    <row r="18" spans="1:12" ht="23.25" customHeight="1" x14ac:dyDescent="0.55000000000000004">
      <c r="A18" s="88" t="s">
        <v>167</v>
      </c>
      <c r="C18" s="27">
        <v>-47056437</v>
      </c>
      <c r="E18" s="27">
        <v>-86431307</v>
      </c>
      <c r="G18" s="124">
        <v>0</v>
      </c>
      <c r="I18" s="124">
        <v>0</v>
      </c>
      <c r="L18" s="28"/>
    </row>
    <row r="19" spans="1:12" ht="23.25" customHeight="1" x14ac:dyDescent="0.55000000000000004">
      <c r="A19" t="s">
        <v>114</v>
      </c>
      <c r="C19" s="87">
        <v>18502991</v>
      </c>
      <c r="E19" s="124">
        <v>0</v>
      </c>
      <c r="G19" s="87">
        <v>18502991</v>
      </c>
      <c r="I19" s="124">
        <v>0</v>
      </c>
      <c r="L19" s="28"/>
    </row>
    <row r="20" spans="1:12" ht="23.25" customHeight="1" x14ac:dyDescent="0.55000000000000004">
      <c r="A20" t="s">
        <v>188</v>
      </c>
      <c r="C20" s="27">
        <v>-5746308</v>
      </c>
      <c r="E20" s="27">
        <v>2329036</v>
      </c>
      <c r="G20" s="27">
        <v>-5728967</v>
      </c>
      <c r="I20" s="27">
        <v>2311697</v>
      </c>
      <c r="L20" s="28"/>
    </row>
    <row r="21" spans="1:12" ht="23.25" customHeight="1" x14ac:dyDescent="0.55000000000000004">
      <c r="A21" t="s">
        <v>88</v>
      </c>
      <c r="C21" s="26">
        <v>8186846</v>
      </c>
      <c r="E21" s="26">
        <v>107548</v>
      </c>
      <c r="G21" s="26">
        <v>8169707</v>
      </c>
      <c r="I21" s="26">
        <v>76057</v>
      </c>
      <c r="L21" s="28"/>
    </row>
    <row r="22" spans="1:12" ht="23.25" customHeight="1" x14ac:dyDescent="0.55000000000000004">
      <c r="A22" t="s">
        <v>89</v>
      </c>
      <c r="C22" s="27">
        <v>-24092439</v>
      </c>
      <c r="E22" s="27">
        <v>-1077751</v>
      </c>
      <c r="G22" s="27">
        <v>-23975437</v>
      </c>
      <c r="I22" s="27">
        <v>-1062510</v>
      </c>
      <c r="L22" s="28"/>
    </row>
    <row r="23" spans="1:12" ht="23.25" customHeight="1" x14ac:dyDescent="0.55000000000000004">
      <c r="A23" t="s">
        <v>177</v>
      </c>
      <c r="C23" s="27">
        <v>-446033</v>
      </c>
      <c r="E23" s="27">
        <v>-179163</v>
      </c>
      <c r="G23" s="27">
        <v>-446033</v>
      </c>
      <c r="I23" s="27">
        <v>-179167</v>
      </c>
      <c r="L23" s="28"/>
    </row>
    <row r="24" spans="1:12" ht="23.25" customHeight="1" x14ac:dyDescent="0.55000000000000004">
      <c r="A24" t="s">
        <v>56</v>
      </c>
      <c r="C24" s="27">
        <v>-11709959</v>
      </c>
      <c r="D24" s="27"/>
      <c r="E24" s="27">
        <v>-6393148</v>
      </c>
      <c r="F24" s="27"/>
      <c r="G24" s="27">
        <v>-716578934</v>
      </c>
      <c r="H24" s="27"/>
      <c r="I24" s="27">
        <v>-201640411</v>
      </c>
      <c r="L24" s="28"/>
    </row>
    <row r="25" spans="1:12" ht="23.25" customHeight="1" x14ac:dyDescent="0.55000000000000004">
      <c r="A25" t="s">
        <v>174</v>
      </c>
      <c r="C25" s="124">
        <v>0</v>
      </c>
      <c r="E25" s="27">
        <v>443570129</v>
      </c>
      <c r="G25" s="124">
        <v>0</v>
      </c>
      <c r="H25" s="27"/>
      <c r="I25" s="27">
        <v>443570129</v>
      </c>
      <c r="L25" s="28"/>
    </row>
    <row r="26" spans="1:12" ht="23.25" customHeight="1" x14ac:dyDescent="0.55000000000000004">
      <c r="A26" t="s">
        <v>84</v>
      </c>
      <c r="C26" s="87">
        <v>-1558968</v>
      </c>
      <c r="E26" s="124">
        <v>0</v>
      </c>
      <c r="G26" s="87">
        <v>-1558968</v>
      </c>
      <c r="I26" s="124">
        <v>0</v>
      </c>
      <c r="L26" s="28"/>
    </row>
    <row r="27" spans="1:12" ht="23.25" customHeight="1" x14ac:dyDescent="0.55000000000000004">
      <c r="A27" t="s">
        <v>168</v>
      </c>
      <c r="C27" s="147">
        <v>0</v>
      </c>
      <c r="E27" s="147">
        <v>0</v>
      </c>
      <c r="G27" s="121">
        <v>428839401</v>
      </c>
      <c r="I27" s="147">
        <v>0</v>
      </c>
      <c r="L27" s="28"/>
    </row>
    <row r="28" spans="1:12" ht="23.25" customHeight="1" x14ac:dyDescent="0.55000000000000004">
      <c r="C28" s="27">
        <f>SUM(C10:C27)</f>
        <v>1710416086</v>
      </c>
      <c r="D28" s="27"/>
      <c r="E28" s="27">
        <f>SUM(E10:E27)</f>
        <v>1554058314</v>
      </c>
      <c r="F28" s="27"/>
      <c r="G28" s="27">
        <f>SUM(G10:G27)</f>
        <v>1088831903</v>
      </c>
      <c r="H28" s="27"/>
      <c r="I28" s="27">
        <f>SUM(I10:I27)</f>
        <v>1243036644</v>
      </c>
    </row>
    <row r="29" spans="1:12" ht="23.25" customHeight="1" x14ac:dyDescent="0.55000000000000004">
      <c r="A29" s="20" t="s">
        <v>51</v>
      </c>
      <c r="C29" s="27"/>
      <c r="D29" s="27"/>
      <c r="E29" s="27"/>
      <c r="F29" s="27"/>
      <c r="G29" s="27"/>
      <c r="H29" s="27"/>
      <c r="I29" s="27"/>
    </row>
    <row r="30" spans="1:12" ht="23.25" customHeight="1" x14ac:dyDescent="0.55000000000000004">
      <c r="A30" s="88" t="s">
        <v>8</v>
      </c>
      <c r="C30" s="27">
        <v>610808802</v>
      </c>
      <c r="D30" s="27"/>
      <c r="E30" s="27">
        <v>-740730662</v>
      </c>
      <c r="F30" s="27"/>
      <c r="G30" s="27">
        <v>1656510669</v>
      </c>
      <c r="H30" s="27"/>
      <c r="I30" s="27">
        <v>-720770336</v>
      </c>
      <c r="K30" s="160"/>
      <c r="L30" s="33"/>
    </row>
    <row r="31" spans="1:12" ht="23.25" customHeight="1" x14ac:dyDescent="0.55000000000000004">
      <c r="A31" s="88" t="s">
        <v>9</v>
      </c>
      <c r="C31" s="27">
        <v>44420861</v>
      </c>
      <c r="D31" s="27"/>
      <c r="E31" s="27">
        <v>-20910654</v>
      </c>
      <c r="F31" s="27"/>
      <c r="G31" s="27">
        <v>45325189</v>
      </c>
      <c r="H31" s="27"/>
      <c r="I31" s="27">
        <v>-21079979</v>
      </c>
      <c r="K31" s="160"/>
      <c r="L31" s="33"/>
    </row>
    <row r="32" spans="1:12" ht="23.25" customHeight="1" x14ac:dyDescent="0.55000000000000004">
      <c r="A32" s="88" t="s">
        <v>11</v>
      </c>
      <c r="C32" s="27">
        <v>8710608</v>
      </c>
      <c r="D32" s="27"/>
      <c r="E32" s="27">
        <v>-82627894</v>
      </c>
      <c r="F32" s="27"/>
      <c r="G32" s="87">
        <v>74774861</v>
      </c>
      <c r="H32" s="87"/>
      <c r="I32" s="124">
        <v>0</v>
      </c>
      <c r="K32" s="160"/>
      <c r="L32" s="33"/>
    </row>
    <row r="33" spans="1:12" ht="23.25" customHeight="1" x14ac:dyDescent="0.55000000000000004">
      <c r="A33" s="88" t="s">
        <v>10</v>
      </c>
      <c r="C33" s="27">
        <v>346233564</v>
      </c>
      <c r="D33" s="27"/>
      <c r="E33" s="27">
        <v>-23786533</v>
      </c>
      <c r="F33" s="27"/>
      <c r="G33" s="27">
        <v>537407202</v>
      </c>
      <c r="H33" s="27"/>
      <c r="I33" s="27">
        <v>-1520410</v>
      </c>
      <c r="K33" s="160"/>
      <c r="L33" s="33"/>
    </row>
    <row r="34" spans="1:12" ht="23.25" customHeight="1" x14ac:dyDescent="0.55000000000000004">
      <c r="A34" s="88" t="s">
        <v>12</v>
      </c>
      <c r="C34" s="27">
        <v>-56573939</v>
      </c>
      <c r="D34" s="27"/>
      <c r="E34" s="27">
        <v>-94685357</v>
      </c>
      <c r="F34" s="27"/>
      <c r="G34" s="27">
        <v>-56239114</v>
      </c>
      <c r="H34" s="27"/>
      <c r="I34" s="27">
        <v>-93304293</v>
      </c>
      <c r="K34" s="160"/>
      <c r="L34" s="33"/>
    </row>
    <row r="35" spans="1:12" ht="23.25" customHeight="1" x14ac:dyDescent="0.55000000000000004">
      <c r="A35" s="88" t="s">
        <v>110</v>
      </c>
      <c r="C35" s="27">
        <v>-503307481</v>
      </c>
      <c r="D35" s="27"/>
      <c r="E35" s="124">
        <v>0</v>
      </c>
      <c r="F35" s="27"/>
      <c r="G35" s="27">
        <v>-503307481</v>
      </c>
      <c r="H35" s="27"/>
      <c r="I35" s="124">
        <v>0</v>
      </c>
      <c r="K35" s="160"/>
      <c r="L35" s="33"/>
    </row>
    <row r="36" spans="1:12" ht="23.25" customHeight="1" x14ac:dyDescent="0.55000000000000004">
      <c r="A36" s="88" t="s">
        <v>19</v>
      </c>
      <c r="C36" s="27">
        <v>-944122</v>
      </c>
      <c r="D36" s="27"/>
      <c r="E36" s="27">
        <v>5493622</v>
      </c>
      <c r="F36" s="27"/>
      <c r="G36" s="27">
        <v>-944122</v>
      </c>
      <c r="H36" s="27"/>
      <c r="I36" s="27">
        <v>5493622</v>
      </c>
      <c r="K36" s="160"/>
      <c r="L36" s="33"/>
    </row>
    <row r="37" spans="1:12" ht="23.25" customHeight="1" x14ac:dyDescent="0.55000000000000004">
      <c r="A37" s="88" t="s">
        <v>24</v>
      </c>
      <c r="C37" s="27">
        <v>-363858931</v>
      </c>
      <c r="D37" s="27"/>
      <c r="E37" s="27">
        <v>412769591</v>
      </c>
      <c r="F37" s="27"/>
      <c r="G37" s="27">
        <v>-885651728</v>
      </c>
      <c r="H37" s="27"/>
      <c r="I37" s="27">
        <v>414390196</v>
      </c>
      <c r="K37" s="160"/>
      <c r="L37" s="33"/>
    </row>
    <row r="38" spans="1:12" ht="23.25" customHeight="1" x14ac:dyDescent="0.55000000000000004">
      <c r="A38" s="88" t="s">
        <v>25</v>
      </c>
      <c r="C38" s="27">
        <v>-14455463</v>
      </c>
      <c r="D38" s="27"/>
      <c r="E38" s="27">
        <v>119760152</v>
      </c>
      <c r="F38" s="27"/>
      <c r="G38" s="27">
        <v>14093969</v>
      </c>
      <c r="H38" s="27"/>
      <c r="I38" s="27">
        <v>86839026</v>
      </c>
      <c r="K38" s="160"/>
      <c r="L38" s="33"/>
    </row>
    <row r="39" spans="1:12" ht="23.25" customHeight="1" x14ac:dyDescent="0.55000000000000004">
      <c r="A39" s="88" t="s">
        <v>80</v>
      </c>
      <c r="C39" s="27">
        <v>-3359853</v>
      </c>
      <c r="D39" s="27"/>
      <c r="E39" s="27">
        <v>-233066</v>
      </c>
      <c r="F39" s="27"/>
      <c r="G39" s="27">
        <v>-3359853</v>
      </c>
      <c r="H39" s="27"/>
      <c r="I39" s="27">
        <v>-233066</v>
      </c>
      <c r="K39" s="160"/>
      <c r="L39" s="33"/>
    </row>
    <row r="40" spans="1:12" ht="24" customHeight="1" x14ac:dyDescent="0.55000000000000004">
      <c r="A40" s="162" t="s">
        <v>115</v>
      </c>
      <c r="B40" s="163"/>
      <c r="C40" s="26">
        <v>2036257</v>
      </c>
      <c r="E40" s="124">
        <v>0</v>
      </c>
      <c r="G40" s="26">
        <v>2036257</v>
      </c>
      <c r="H40" s="124">
        <v>0</v>
      </c>
      <c r="I40" s="124">
        <v>0</v>
      </c>
    </row>
    <row r="41" spans="1:12" s="29" customFormat="1" ht="23.25" customHeight="1" x14ac:dyDescent="0.6">
      <c r="A41" s="89" t="s">
        <v>73</v>
      </c>
      <c r="B41" s="45"/>
      <c r="C41" s="47">
        <f>SUM(C28:C40)</f>
        <v>1780126389</v>
      </c>
      <c r="D41" s="32"/>
      <c r="E41" s="47">
        <f>SUM(E28:E40)</f>
        <v>1129107513</v>
      </c>
      <c r="F41" s="32"/>
      <c r="G41" s="47">
        <f>SUM(G28:G40)</f>
        <v>1969477752</v>
      </c>
      <c r="H41" s="32"/>
      <c r="I41" s="47">
        <f>SUM(I28:I40)</f>
        <v>912851404</v>
      </c>
    </row>
    <row r="42" spans="1:12" ht="23.25" customHeight="1" x14ac:dyDescent="0.55000000000000004">
      <c r="A42" s="88" t="s">
        <v>189</v>
      </c>
      <c r="C42" s="27">
        <v>-33292418</v>
      </c>
      <c r="D42" s="27"/>
      <c r="E42" s="27">
        <v>-13724657</v>
      </c>
      <c r="F42" s="90"/>
      <c r="G42" s="90">
        <v>-1470430</v>
      </c>
      <c r="H42" s="90"/>
      <c r="I42" s="90">
        <v>1780700</v>
      </c>
    </row>
    <row r="43" spans="1:12" s="29" customFormat="1" ht="23.25" customHeight="1" x14ac:dyDescent="0.6">
      <c r="A43" s="29" t="s">
        <v>74</v>
      </c>
      <c r="B43" s="45"/>
      <c r="C43" s="30">
        <f>SUM(C41:C42)</f>
        <v>1746833971</v>
      </c>
      <c r="D43" s="31"/>
      <c r="E43" s="30">
        <f>SUM(E41:E42)</f>
        <v>1115382856</v>
      </c>
      <c r="F43" s="31"/>
      <c r="G43" s="30">
        <f>SUM(G41:G42)</f>
        <v>1968007322</v>
      </c>
      <c r="H43" s="31"/>
      <c r="I43" s="30">
        <f>SUM(I41:I42)</f>
        <v>914632104</v>
      </c>
    </row>
    <row r="44" spans="1:12" s="1" customFormat="1" ht="24" customHeight="1" x14ac:dyDescent="0.6">
      <c r="A44" s="125" t="s">
        <v>0</v>
      </c>
      <c r="B44" s="125"/>
      <c r="C44" s="125"/>
      <c r="D44" s="125"/>
      <c r="E44" s="125"/>
      <c r="F44" s="125"/>
      <c r="G44" s="125"/>
      <c r="H44" s="125"/>
      <c r="I44" s="125"/>
    </row>
    <row r="45" spans="1:12" s="1" customFormat="1" ht="24" customHeight="1" x14ac:dyDescent="0.6">
      <c r="A45" s="125" t="s">
        <v>105</v>
      </c>
      <c r="B45" s="125"/>
      <c r="C45" s="125"/>
      <c r="D45" s="125"/>
      <c r="E45" s="125"/>
      <c r="F45" s="125"/>
      <c r="G45" s="125"/>
      <c r="H45" s="125"/>
      <c r="I45" s="125"/>
    </row>
    <row r="46" spans="1:12" ht="18.45" customHeight="1" x14ac:dyDescent="0.6">
      <c r="A46" s="146"/>
      <c r="B46" s="146"/>
      <c r="C46" s="146"/>
      <c r="D46" s="146"/>
      <c r="E46" s="146"/>
      <c r="F46" s="146"/>
      <c r="G46" s="146"/>
      <c r="H46" s="146"/>
      <c r="I46" s="146"/>
    </row>
    <row r="47" spans="1:12" ht="24" customHeight="1" x14ac:dyDescent="0.6">
      <c r="A47" s="81" t="s">
        <v>65</v>
      </c>
      <c r="B47" s="5"/>
      <c r="C47" s="182" t="s">
        <v>2</v>
      </c>
      <c r="D47" s="182"/>
      <c r="E47" s="182"/>
      <c r="F47" s="82"/>
      <c r="G47" s="182" t="s">
        <v>3</v>
      </c>
      <c r="H47" s="182"/>
      <c r="I47" s="182"/>
    </row>
    <row r="48" spans="1:12" ht="24" customHeight="1" x14ac:dyDescent="0.6">
      <c r="A48" s="81"/>
      <c r="B48" s="5"/>
      <c r="C48" s="181" t="s">
        <v>104</v>
      </c>
      <c r="D48" s="182"/>
      <c r="E48" s="182"/>
      <c r="F48" s="32"/>
      <c r="G48" s="181" t="s">
        <v>104</v>
      </c>
      <c r="H48" s="182"/>
      <c r="I48" s="182"/>
    </row>
    <row r="49" spans="1:11" ht="24" customHeight="1" x14ac:dyDescent="0.6">
      <c r="A49" s="81"/>
      <c r="B49" s="5"/>
      <c r="C49" s="181" t="s">
        <v>96</v>
      </c>
      <c r="D49" s="181"/>
      <c r="E49" s="181"/>
      <c r="F49" s="32"/>
      <c r="G49" s="181" t="s">
        <v>96</v>
      </c>
      <c r="H49" s="181"/>
      <c r="I49" s="181"/>
    </row>
    <row r="50" spans="1:11" ht="24" customHeight="1" x14ac:dyDescent="0.6">
      <c r="A50" s="81"/>
      <c r="B50" s="5"/>
      <c r="C50" s="80">
        <v>2565</v>
      </c>
      <c r="D50" s="83"/>
      <c r="E50" s="83" t="s">
        <v>91</v>
      </c>
      <c r="F50" s="83"/>
      <c r="G50" s="80">
        <v>2565</v>
      </c>
      <c r="H50" s="83"/>
      <c r="I50" s="83" t="s">
        <v>91</v>
      </c>
    </row>
    <row r="51" spans="1:11" ht="24" customHeight="1" x14ac:dyDescent="0.6">
      <c r="A51" s="81"/>
      <c r="B51" s="5"/>
      <c r="C51" s="178" t="s">
        <v>97</v>
      </c>
      <c r="D51" s="178"/>
      <c r="E51" s="178"/>
      <c r="F51" s="178"/>
      <c r="G51" s="178"/>
      <c r="H51" s="178"/>
      <c r="I51" s="178"/>
    </row>
    <row r="52" spans="1:11" ht="24" customHeight="1" x14ac:dyDescent="0.6">
      <c r="A52" s="45" t="s">
        <v>52</v>
      </c>
      <c r="B52" s="45"/>
      <c r="C52" s="90"/>
      <c r="D52" s="90"/>
      <c r="E52" s="90"/>
      <c r="F52" s="90"/>
      <c r="G52" s="90"/>
      <c r="H52" s="90"/>
      <c r="I52" s="90"/>
    </row>
    <row r="53" spans="1:11" ht="24" customHeight="1" x14ac:dyDescent="0.6">
      <c r="A53" s="88" t="s">
        <v>169</v>
      </c>
      <c r="C53" s="27">
        <v>-1070000000</v>
      </c>
      <c r="E53" s="27">
        <v>120000000</v>
      </c>
      <c r="F53" s="91"/>
      <c r="G53" s="41">
        <v>-1070000000</v>
      </c>
      <c r="I53" s="41">
        <v>120000000</v>
      </c>
    </row>
    <row r="54" spans="1:11" ht="24" customHeight="1" x14ac:dyDescent="0.55000000000000004">
      <c r="A54" s="88" t="s">
        <v>71</v>
      </c>
      <c r="C54" s="124">
        <v>0</v>
      </c>
      <c r="E54" s="124">
        <v>0</v>
      </c>
      <c r="F54" s="41"/>
      <c r="G54" s="90">
        <v>-53625000</v>
      </c>
      <c r="H54" s="41"/>
      <c r="I54" s="90">
        <v>-270735000</v>
      </c>
      <c r="J54" s="92"/>
      <c r="K54" s="93"/>
    </row>
    <row r="55" spans="1:11" ht="24" customHeight="1" x14ac:dyDescent="0.55000000000000004">
      <c r="A55" s="162" t="s">
        <v>170</v>
      </c>
      <c r="B55" s="163"/>
      <c r="C55" s="124">
        <v>0</v>
      </c>
      <c r="E55" s="124">
        <v>0</v>
      </c>
      <c r="F55" s="41"/>
      <c r="G55" s="90">
        <v>-121183620</v>
      </c>
      <c r="H55" s="41"/>
      <c r="I55" s="124">
        <v>0</v>
      </c>
      <c r="J55" s="92"/>
      <c r="K55" s="93"/>
    </row>
    <row r="56" spans="1:11" ht="24" customHeight="1" x14ac:dyDescent="0.55000000000000004">
      <c r="A56" s="162" t="s">
        <v>171</v>
      </c>
      <c r="B56" s="163"/>
      <c r="C56" s="124">
        <v>0</v>
      </c>
      <c r="E56" s="124">
        <v>0</v>
      </c>
      <c r="F56" s="41"/>
      <c r="G56" s="90">
        <v>450192857</v>
      </c>
      <c r="H56" s="41"/>
      <c r="I56" s="124">
        <v>0</v>
      </c>
      <c r="J56" s="92"/>
      <c r="K56" s="93"/>
    </row>
    <row r="57" spans="1:11" ht="24" customHeight="1" x14ac:dyDescent="0.55000000000000004">
      <c r="A57" s="162" t="s">
        <v>72</v>
      </c>
      <c r="B57" s="163"/>
      <c r="C57" s="90">
        <v>-53625000</v>
      </c>
      <c r="E57" s="90">
        <v>-262875000</v>
      </c>
      <c r="G57" s="124">
        <v>0</v>
      </c>
      <c r="H57" s="41"/>
      <c r="I57" s="124">
        <v>0</v>
      </c>
      <c r="J57" s="92"/>
      <c r="K57" s="93"/>
    </row>
    <row r="58" spans="1:11" ht="24" customHeight="1" x14ac:dyDescent="0.55000000000000004">
      <c r="A58" s="164" t="s">
        <v>191</v>
      </c>
      <c r="B58" s="163"/>
      <c r="C58" s="124">
        <v>0</v>
      </c>
      <c r="E58" s="124">
        <v>0</v>
      </c>
      <c r="G58" s="87">
        <v>-130000000</v>
      </c>
      <c r="H58" s="41"/>
      <c r="I58" s="124">
        <v>0</v>
      </c>
      <c r="J58" s="92"/>
      <c r="K58" s="93"/>
    </row>
    <row r="59" spans="1:11" ht="24" customHeight="1" x14ac:dyDescent="0.55000000000000004">
      <c r="A59" s="164" t="s">
        <v>190</v>
      </c>
      <c r="B59" s="163"/>
      <c r="C59" s="124">
        <v>0</v>
      </c>
      <c r="E59" s="124">
        <v>0</v>
      </c>
      <c r="G59" s="87">
        <v>130000000</v>
      </c>
      <c r="H59" s="41"/>
      <c r="I59" s="124">
        <v>0</v>
      </c>
      <c r="J59" s="92"/>
      <c r="K59" s="93"/>
    </row>
    <row r="60" spans="1:11" ht="24" customHeight="1" x14ac:dyDescent="0.55000000000000004">
      <c r="A60" s="162" t="s">
        <v>59</v>
      </c>
      <c r="B60" s="163"/>
      <c r="C60" s="26">
        <v>-271428755</v>
      </c>
      <c r="E60" s="26">
        <v>-219878579</v>
      </c>
      <c r="F60" s="41"/>
      <c r="G60" s="41">
        <v>-259398296</v>
      </c>
      <c r="H60" s="41"/>
      <c r="I60" s="41">
        <v>-218055253</v>
      </c>
    </row>
    <row r="61" spans="1:11" ht="24" customHeight="1" x14ac:dyDescent="0.55000000000000004">
      <c r="A61" s="162" t="s">
        <v>83</v>
      </c>
      <c r="B61" s="163"/>
      <c r="C61" s="87">
        <v>7056885</v>
      </c>
      <c r="E61" s="87">
        <v>3111600</v>
      </c>
      <c r="F61" s="41"/>
      <c r="G61" s="87">
        <v>7056885</v>
      </c>
      <c r="H61" s="41"/>
      <c r="I61" s="87">
        <v>3111600</v>
      </c>
    </row>
    <row r="62" spans="1:11" ht="24" customHeight="1" x14ac:dyDescent="0.55000000000000004">
      <c r="A62" s="162" t="s">
        <v>70</v>
      </c>
      <c r="B62" s="163"/>
      <c r="C62" s="87">
        <v>-14759394</v>
      </c>
      <c r="E62" s="87">
        <v>-5704153</v>
      </c>
      <c r="F62" s="41"/>
      <c r="G62" s="87">
        <v>-14759394</v>
      </c>
      <c r="H62" s="41"/>
      <c r="I62" s="87">
        <v>-2387970</v>
      </c>
    </row>
    <row r="63" spans="1:11" ht="24" customHeight="1" x14ac:dyDescent="0.55000000000000004">
      <c r="A63" s="162" t="s">
        <v>69</v>
      </c>
      <c r="B63" s="163"/>
      <c r="C63" s="41">
        <v>101500000</v>
      </c>
      <c r="E63" s="41">
        <v>91140000</v>
      </c>
      <c r="F63" s="41"/>
      <c r="G63" s="90">
        <v>249900000</v>
      </c>
      <c r="H63" s="41"/>
      <c r="I63" s="90">
        <v>197140000</v>
      </c>
    </row>
    <row r="64" spans="1:11" ht="24" customHeight="1" x14ac:dyDescent="0.55000000000000004">
      <c r="A64" s="162" t="s">
        <v>58</v>
      </c>
      <c r="B64" s="163"/>
      <c r="C64" s="26">
        <v>9602785</v>
      </c>
      <c r="E64" s="26">
        <v>6329661</v>
      </c>
      <c r="F64" s="41"/>
      <c r="G64" s="90">
        <v>8797038</v>
      </c>
      <c r="H64" s="41"/>
      <c r="I64" s="90">
        <v>4432465</v>
      </c>
    </row>
    <row r="65" spans="1:9" s="29" customFormat="1" ht="24" customHeight="1" x14ac:dyDescent="0.6">
      <c r="A65" s="165" t="s">
        <v>95</v>
      </c>
      <c r="B65" s="166"/>
      <c r="C65" s="30">
        <f>SUM(C53:C64)</f>
        <v>-1291653479</v>
      </c>
      <c r="D65" s="31"/>
      <c r="E65" s="30">
        <f>SUM(E53:E64)</f>
        <v>-267876471</v>
      </c>
      <c r="F65" s="31"/>
      <c r="G65" s="30">
        <f>SUM(G53:G64)</f>
        <v>-803019530</v>
      </c>
      <c r="H65" s="31"/>
      <c r="I65" s="30">
        <f>SUM(I53:I64)</f>
        <v>-166494158</v>
      </c>
    </row>
    <row r="66" spans="1:9" ht="24" customHeight="1" x14ac:dyDescent="0.6">
      <c r="A66" s="165"/>
      <c r="B66" s="166"/>
      <c r="C66" s="32"/>
      <c r="D66" s="31"/>
      <c r="E66" s="32"/>
      <c r="G66" s="32"/>
      <c r="I66" s="32"/>
    </row>
    <row r="67" spans="1:9" ht="24" customHeight="1" x14ac:dyDescent="0.6">
      <c r="A67" s="166" t="s">
        <v>53</v>
      </c>
      <c r="B67" s="166"/>
      <c r="G67" s="27"/>
      <c r="I67" s="27"/>
    </row>
    <row r="68" spans="1:9" ht="24" customHeight="1" x14ac:dyDescent="0.55000000000000004">
      <c r="A68" s="162" t="s">
        <v>81</v>
      </c>
      <c r="B68" s="167"/>
      <c r="C68" s="26">
        <v>-99866039</v>
      </c>
      <c r="E68" s="26">
        <v>-126403313</v>
      </c>
      <c r="F68" s="87"/>
      <c r="G68" s="26">
        <v>-94813942</v>
      </c>
      <c r="I68" s="26">
        <v>-116814260</v>
      </c>
    </row>
    <row r="69" spans="1:9" ht="24" customHeight="1" x14ac:dyDescent="0.55000000000000004">
      <c r="A69" s="88" t="s">
        <v>172</v>
      </c>
      <c r="B69" s="8"/>
      <c r="C69" s="26">
        <v>966666667</v>
      </c>
      <c r="E69" s="124">
        <v>0</v>
      </c>
      <c r="F69" s="87"/>
      <c r="G69" s="26">
        <v>966666667</v>
      </c>
      <c r="I69" s="124">
        <v>0</v>
      </c>
    </row>
    <row r="70" spans="1:9" ht="24" customHeight="1" x14ac:dyDescent="0.55000000000000004">
      <c r="A70" s="88" t="s">
        <v>116</v>
      </c>
      <c r="B70" s="8"/>
      <c r="C70" s="26">
        <v>-783666667</v>
      </c>
      <c r="E70" s="26">
        <v>-567000000</v>
      </c>
      <c r="F70" s="87"/>
      <c r="G70" s="26">
        <v>-783666667</v>
      </c>
      <c r="I70" s="26">
        <v>-567000000</v>
      </c>
    </row>
    <row r="71" spans="1:9" ht="24" customHeight="1" x14ac:dyDescent="0.55000000000000004">
      <c r="A71" s="88" t="s">
        <v>117</v>
      </c>
      <c r="B71"/>
      <c r="C71" s="41">
        <v>-614196985</v>
      </c>
      <c r="E71" s="41">
        <v>-358281560</v>
      </c>
      <c r="F71" s="87"/>
      <c r="G71" s="41">
        <v>-614196985</v>
      </c>
      <c r="I71" s="41">
        <v>-358281560</v>
      </c>
    </row>
    <row r="72" spans="1:9" ht="24" customHeight="1" x14ac:dyDescent="0.55000000000000004">
      <c r="A72" s="88" t="s">
        <v>146</v>
      </c>
      <c r="B72"/>
      <c r="C72" s="41">
        <v>-37817927</v>
      </c>
      <c r="E72" s="41">
        <v>-31816345</v>
      </c>
      <c r="F72" s="87"/>
      <c r="G72" s="41">
        <v>-37817927</v>
      </c>
      <c r="I72" s="41">
        <v>-31816345</v>
      </c>
    </row>
    <row r="73" spans="1:9" s="29" customFormat="1" ht="24" customHeight="1" x14ac:dyDescent="0.6">
      <c r="A73" s="29" t="s">
        <v>63</v>
      </c>
      <c r="B73" s="45"/>
      <c r="C73" s="30">
        <f>SUM(C68:C72)</f>
        <v>-568880951</v>
      </c>
      <c r="D73" s="31"/>
      <c r="E73" s="30">
        <f>SUM(E68:E72)</f>
        <v>-1083501218</v>
      </c>
      <c r="F73" s="31"/>
      <c r="G73" s="30">
        <f>SUM(G68:G72)</f>
        <v>-563828854</v>
      </c>
      <c r="H73" s="31"/>
      <c r="I73" s="30">
        <f>SUM(I68:I72)</f>
        <v>-1073912165</v>
      </c>
    </row>
    <row r="75" spans="1:9" s="29" customFormat="1" ht="24" customHeight="1" x14ac:dyDescent="0.6">
      <c r="A75" s="29" t="s">
        <v>128</v>
      </c>
      <c r="B75" s="45"/>
      <c r="C75" s="31"/>
      <c r="D75" s="31"/>
      <c r="E75" s="31"/>
      <c r="F75" s="31"/>
      <c r="G75" s="31"/>
      <c r="H75" s="31"/>
      <c r="I75" s="31"/>
    </row>
    <row r="76" spans="1:9" s="29" customFormat="1" ht="24" customHeight="1" x14ac:dyDescent="0.6">
      <c r="A76" s="89" t="s">
        <v>106</v>
      </c>
      <c r="B76" s="45"/>
      <c r="C76" s="32">
        <f>SUM(C43+C65+C73)</f>
        <v>-113700459</v>
      </c>
      <c r="D76" s="32"/>
      <c r="E76" s="32">
        <f>SUM(E43+E65+E73)</f>
        <v>-235994833</v>
      </c>
      <c r="F76" s="32"/>
      <c r="G76" s="32">
        <f>SUM(G43+G65+G73)</f>
        <v>601158938</v>
      </c>
      <c r="H76" s="32"/>
      <c r="I76" s="32">
        <f>SUM(I43+I65+I73)</f>
        <v>-325774219</v>
      </c>
    </row>
    <row r="77" spans="1:9" ht="24" customHeight="1" x14ac:dyDescent="0.55000000000000004">
      <c r="A77" t="s">
        <v>126</v>
      </c>
      <c r="C77" s="27"/>
      <c r="D77" s="27"/>
      <c r="E77" s="27"/>
      <c r="F77" s="27"/>
      <c r="G77" s="27"/>
      <c r="H77" s="27"/>
      <c r="I77" s="27"/>
    </row>
    <row r="78" spans="1:9" ht="24" customHeight="1" x14ac:dyDescent="0.6">
      <c r="A78" s="88" t="s">
        <v>127</v>
      </c>
      <c r="C78" s="94">
        <v>-13751153</v>
      </c>
      <c r="D78" s="27"/>
      <c r="E78" s="94">
        <v>4554818</v>
      </c>
      <c r="F78" s="91"/>
      <c r="G78" s="94">
        <v>-20398231</v>
      </c>
      <c r="I78" s="94">
        <v>2888719</v>
      </c>
    </row>
    <row r="79" spans="1:9" s="29" customFormat="1" ht="24" customHeight="1" x14ac:dyDescent="0.6">
      <c r="A79" s="29" t="s">
        <v>128</v>
      </c>
      <c r="B79" s="45"/>
      <c r="C79" s="32">
        <f>SUM(C76:C78)</f>
        <v>-127451612</v>
      </c>
      <c r="D79" s="32"/>
      <c r="E79" s="32">
        <f>SUM(E76:E78)</f>
        <v>-231440015</v>
      </c>
      <c r="F79" s="31"/>
      <c r="G79" s="32">
        <f>SUM(G76:G78)</f>
        <v>580760707</v>
      </c>
      <c r="H79" s="31"/>
      <c r="I79" s="32">
        <f>SUM(I76:I78)</f>
        <v>-322885500</v>
      </c>
    </row>
    <row r="80" spans="1:9" ht="24" customHeight="1" x14ac:dyDescent="0.6">
      <c r="A80" s="6" t="s">
        <v>124</v>
      </c>
      <c r="C80" s="27">
        <v>1511048136</v>
      </c>
      <c r="D80" s="27"/>
      <c r="E80" s="27">
        <v>1742488151</v>
      </c>
      <c r="F80" s="91"/>
      <c r="G80" s="90">
        <v>678854426</v>
      </c>
      <c r="I80" s="90">
        <v>1001739926</v>
      </c>
    </row>
    <row r="81" spans="1:9" s="29" customFormat="1" ht="24" customHeight="1" thickBot="1" x14ac:dyDescent="0.65">
      <c r="A81" s="36" t="s">
        <v>125</v>
      </c>
      <c r="B81" s="5"/>
      <c r="C81" s="46">
        <f>SUM(C79:C80)</f>
        <v>1383596524</v>
      </c>
      <c r="D81" s="31"/>
      <c r="E81" s="46">
        <f>SUM(E79:E80)</f>
        <v>1511048136</v>
      </c>
      <c r="F81" s="31"/>
      <c r="G81" s="46">
        <f>SUM(G79:G80)</f>
        <v>1259615133</v>
      </c>
      <c r="H81" s="31"/>
      <c r="I81" s="46">
        <f>SUM(I79:I80)</f>
        <v>678854426</v>
      </c>
    </row>
    <row r="82" spans="1:9" ht="24" customHeight="1" thickTop="1" x14ac:dyDescent="0.6">
      <c r="A82" s="29"/>
      <c r="B82" s="8"/>
      <c r="C82" s="27"/>
      <c r="E82" s="27"/>
      <c r="G82" s="27"/>
      <c r="I82" s="27"/>
    </row>
    <row r="83" spans="1:9" ht="24" customHeight="1" x14ac:dyDescent="0.6">
      <c r="A83" s="29"/>
      <c r="B83" s="8"/>
      <c r="C83" s="27"/>
      <c r="E83" s="27"/>
      <c r="G83" s="27"/>
      <c r="I83" s="27"/>
    </row>
  </sheetData>
  <mergeCells count="14">
    <mergeCell ref="C4:E4"/>
    <mergeCell ref="G4:I4"/>
    <mergeCell ref="C47:E47"/>
    <mergeCell ref="G47:I47"/>
    <mergeCell ref="C5:E5"/>
    <mergeCell ref="G5:I5"/>
    <mergeCell ref="C6:E6"/>
    <mergeCell ref="G6:I6"/>
    <mergeCell ref="C8:I8"/>
    <mergeCell ref="C48:E48"/>
    <mergeCell ref="G48:I48"/>
    <mergeCell ref="C49:E49"/>
    <mergeCell ref="G49:I49"/>
    <mergeCell ref="C51:I51"/>
  </mergeCells>
  <pageMargins left="0.7" right="0.7" top="0.48" bottom="0.5" header="0.5" footer="0.5"/>
  <pageSetup paperSize="9" scale="75" firstPageNumber="15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09C94A-A2E3-4011-BEFF-DE3919B62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A89DB-478A-445A-A8EA-6DB8FB419E7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8F01B4-5290-45D3-803B-44C49B55DF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6-7-8</vt:lpstr>
      <vt:lpstr>SI 9</vt:lpstr>
      <vt:lpstr>SCI 10</vt:lpstr>
      <vt:lpstr>CE.Conso 11-12</vt:lpstr>
      <vt:lpstr>CE.Sep 13-14</vt:lpstr>
      <vt:lpstr>CF 15-16</vt:lpstr>
      <vt:lpstr>'CE.Conso 11-12'!Print_Area</vt:lpstr>
      <vt:lpstr>'CE.Sep 13-14'!Print_Area</vt:lpstr>
      <vt:lpstr>'CF 15-16'!Print_Area</vt:lpstr>
      <vt:lpstr>'SCI 10'!Print_Area</vt:lpstr>
      <vt:lpstr>'SFP 6-7-8'!Print_Area</vt:lpstr>
      <vt:lpstr>'SI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Ploypetch, Pooljun</dc:creator>
  <cp:lastModifiedBy>Sakkarin, Naisra</cp:lastModifiedBy>
  <cp:lastPrinted>2023-01-25T02:13:14Z</cp:lastPrinted>
  <dcterms:created xsi:type="dcterms:W3CDTF">2016-12-30T02:20:54Z</dcterms:created>
  <dcterms:modified xsi:type="dcterms:W3CDTF">2023-02-10T08:13:27Z</dcterms:modified>
</cp:coreProperties>
</file>