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FS SET\"/>
    </mc:Choice>
  </mc:AlternateContent>
  <xr:revisionPtr revIDLastSave="0" documentId="13_ncr:1_{CD919C21-B38D-4885-AD9F-806DA7F903D7}" xr6:coauthVersionLast="47" xr6:coauthVersionMax="47" xr10:uidLastSave="{00000000-0000-0000-0000-000000000000}"/>
  <bookViews>
    <workbookView xWindow="-108" yWindow="-108" windowWidth="23256" windowHeight="12576" tabRatio="700" activeTab="5" xr2:uid="{00000000-000D-0000-FFFF-FFFF00000000}"/>
  </bookViews>
  <sheets>
    <sheet name="BS 5-6" sheetId="1" r:id="rId1"/>
    <sheet name="PL 7" sheetId="14" r:id="rId2"/>
    <sheet name="OCI 8" sheetId="15" r:id="rId3"/>
    <sheet name="SH.Conso 9-10" sheetId="11" r:id="rId4"/>
    <sheet name="SH.Sep 11-12" sheetId="12" r:id="rId5"/>
    <sheet name="CF 13-14" sheetId="8" r:id="rId6"/>
  </sheets>
  <definedNames>
    <definedName name="_xlnm._FilterDatabase" localSheetId="5" hidden="1">'CF 13-14'!$F$76:$F$78</definedName>
    <definedName name="_NRV2" localSheetId="2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Flow" localSheetId="2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_xlnm.Print_Area" localSheetId="0">'BS 5-6'!$A$1:$L$80</definedName>
    <definedName name="_xlnm.Print_Area" localSheetId="5">'CF 13-14'!$A$1:$L$87</definedName>
    <definedName name="_xlnm.Print_Area" localSheetId="2">'OCI 8'!$A$1:$L$30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4" hidden="1">'SH.Sep 11-12'!$A$1:$M$8</definedName>
    <definedName name="Z_2FB199E2_E6C9_42F7_8303_74F286B9FFA5_.wvu.Rows" localSheetId="4" hidden="1">'SH.Sep 11-12'!#REF!</definedName>
    <definedName name="Z_EEF9D53A_435C_48ED_9BA2_7F6F6B23D866_.wvu.PrintArea" localSheetId="4" hidden="1">'SH.Sep 11-12'!$A$1:$M$8</definedName>
    <definedName name="Z_EEF9D53A_435C_48ED_9BA2_7F6F6B23D866_.wvu.Rows" localSheetId="4" hidden="1">'SH.Sep 11-12'!#REF!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1" l="1"/>
  <c r="J77" i="1"/>
  <c r="H77" i="1"/>
  <c r="L51" i="1"/>
  <c r="J51" i="1"/>
  <c r="H51" i="1"/>
  <c r="F51" i="1"/>
  <c r="F44" i="1"/>
  <c r="F48" i="1"/>
  <c r="L78" i="8" l="1"/>
  <c r="J78" i="8"/>
  <c r="F78" i="8"/>
  <c r="D26" i="11"/>
  <c r="F26" i="11"/>
  <c r="H26" i="11"/>
  <c r="J26" i="11"/>
  <c r="N17" i="11"/>
  <c r="N18" i="11" s="1"/>
  <c r="L17" i="11"/>
  <c r="L18" i="11" s="1"/>
  <c r="L44" i="11"/>
  <c r="L45" i="11" s="1"/>
  <c r="M17" i="12"/>
  <c r="K17" i="12"/>
  <c r="M16" i="12"/>
  <c r="K16" i="12"/>
  <c r="K42" i="12"/>
  <c r="K43" i="12" s="1"/>
  <c r="H78" i="8" l="1"/>
  <c r="L68" i="8"/>
  <c r="J68" i="8"/>
  <c r="H68" i="8"/>
  <c r="F68" i="8"/>
  <c r="H29" i="8"/>
  <c r="H42" i="8" s="1"/>
  <c r="M42" i="12" l="1"/>
  <c r="M43" i="12" s="1"/>
  <c r="I25" i="12"/>
  <c r="I37" i="12" s="1"/>
  <c r="I51" i="12" s="1"/>
  <c r="G25" i="12"/>
  <c r="G37" i="12" s="1"/>
  <c r="G51" i="12" s="1"/>
  <c r="E25" i="12"/>
  <c r="E37" i="12" s="1"/>
  <c r="M15" i="12"/>
  <c r="M11" i="12"/>
  <c r="E51" i="12" l="1"/>
  <c r="K48" i="12"/>
  <c r="M48" i="12" l="1"/>
  <c r="J53" i="11" l="1"/>
  <c r="H53" i="11"/>
  <c r="F53" i="11"/>
  <c r="D53" i="11"/>
  <c r="N44" i="11"/>
  <c r="N45" i="11" s="1"/>
  <c r="N16" i="11"/>
  <c r="L50" i="11" l="1"/>
  <c r="N50" i="11"/>
  <c r="L53" i="11"/>
  <c r="N53" i="11"/>
  <c r="L29" i="8" l="1"/>
  <c r="H44" i="8"/>
  <c r="H81" i="8" s="1"/>
  <c r="H84" i="8" s="1"/>
  <c r="H86" i="8" s="1"/>
  <c r="L21" i="15"/>
  <c r="L23" i="15" s="1"/>
  <c r="K21" i="12" s="1"/>
  <c r="M21" i="12" s="1"/>
  <c r="H21" i="15"/>
  <c r="H23" i="15" s="1"/>
  <c r="L22" i="11" s="1"/>
  <c r="N22" i="11" s="1"/>
  <c r="L12" i="14"/>
  <c r="H12" i="14"/>
  <c r="L42" i="8" l="1"/>
  <c r="L44" i="8" s="1"/>
  <c r="L81" i="8" s="1"/>
  <c r="L84" i="8" s="1"/>
  <c r="L86" i="8" s="1"/>
  <c r="L22" i="14"/>
  <c r="L27" i="14" s="1"/>
  <c r="L29" i="14" s="1"/>
  <c r="K20" i="12" s="1"/>
  <c r="H22" i="14"/>
  <c r="H27" i="14" l="1"/>
  <c r="H29" i="14" s="1"/>
  <c r="M20" i="12"/>
  <c r="K22" i="12"/>
  <c r="L32" i="14"/>
  <c r="L33" i="14" s="1"/>
  <c r="L35" i="14" s="1"/>
  <c r="L10" i="15"/>
  <c r="L25" i="15" s="1"/>
  <c r="L28" i="15" s="1"/>
  <c r="L29" i="15" s="1"/>
  <c r="L58" i="1"/>
  <c r="L30" i="1"/>
  <c r="L17" i="1"/>
  <c r="H58" i="1"/>
  <c r="H30" i="1"/>
  <c r="H17" i="1"/>
  <c r="H32" i="14" l="1"/>
  <c r="H33" i="14" s="1"/>
  <c r="H10" i="15"/>
  <c r="H25" i="15" s="1"/>
  <c r="H28" i="15" s="1"/>
  <c r="H29" i="15" s="1"/>
  <c r="M22" i="12"/>
  <c r="M25" i="12" s="1"/>
  <c r="K25" i="12"/>
  <c r="K37" i="12" s="1"/>
  <c r="H35" i="14"/>
  <c r="L21" i="11"/>
  <c r="L60" i="1"/>
  <c r="L79" i="1" s="1"/>
  <c r="H60" i="1"/>
  <c r="H79" i="1" s="1"/>
  <c r="L32" i="1"/>
  <c r="H32" i="1"/>
  <c r="J21" i="15"/>
  <c r="J23" i="15" s="1"/>
  <c r="F21" i="15"/>
  <c r="F23" i="15" s="1"/>
  <c r="J58" i="1"/>
  <c r="F58" i="1"/>
  <c r="J29" i="8"/>
  <c r="F29" i="8"/>
  <c r="F12" i="14"/>
  <c r="F22" i="14" s="1"/>
  <c r="F27" i="14" s="1"/>
  <c r="F29" i="14" s="1"/>
  <c r="J12" i="14"/>
  <c r="F77" i="1"/>
  <c r="J17" i="1"/>
  <c r="J30" i="1"/>
  <c r="F30" i="1"/>
  <c r="F17" i="1"/>
  <c r="F42" i="8" l="1"/>
  <c r="F44" i="8" s="1"/>
  <c r="F81" i="8" s="1"/>
  <c r="F84" i="8" s="1"/>
  <c r="F86" i="8" s="1"/>
  <c r="J44" i="8"/>
  <c r="J81" i="8" s="1"/>
  <c r="J84" i="8" s="1"/>
  <c r="J86" i="8" s="1"/>
  <c r="J42" i="8"/>
  <c r="M37" i="12"/>
  <c r="M51" i="12" s="1"/>
  <c r="K51" i="12"/>
  <c r="L23" i="11"/>
  <c r="L26" i="11" s="1"/>
  <c r="N21" i="11"/>
  <c r="N23" i="11" s="1"/>
  <c r="N26" i="11" s="1"/>
  <c r="J22" i="14"/>
  <c r="J27" i="14" s="1"/>
  <c r="J29" i="14" s="1"/>
  <c r="J32" i="14" s="1"/>
  <c r="J33" i="14" s="1"/>
  <c r="J35" i="14" s="1"/>
  <c r="F32" i="14"/>
  <c r="F33" i="14" s="1"/>
  <c r="F35" i="14" s="1"/>
  <c r="F25" i="15"/>
  <c r="F28" i="15" s="1"/>
  <c r="F29" i="15" s="1"/>
  <c r="J32" i="1"/>
  <c r="F60" i="1"/>
  <c r="F79" i="1" s="1"/>
  <c r="J60" i="1"/>
  <c r="J79" i="1" s="1"/>
  <c r="F32" i="1"/>
  <c r="N12" i="11"/>
  <c r="J25" i="15"/>
  <c r="J28" i="15" s="1"/>
  <c r="J29" i="15" s="1"/>
</calcChain>
</file>

<file path=xl/sharedStrings.xml><?xml version="1.0" encoding="utf-8"?>
<sst xmlns="http://schemas.openxmlformats.org/spreadsheetml/2006/main" count="503" uniqueCount="217">
  <si>
    <t>Global Green Chemicals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</si>
  <si>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</si>
  <si>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</si>
  <si>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</si>
  <si>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</si>
  <si>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</si>
  <si>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</si>
  <si>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</si>
  <si>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</si>
  <si>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</si>
  <si>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</si>
  <si>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Other receivables</t>
  </si>
  <si>
    <t>7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</si>
  <si>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</si>
  <si>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</si>
  <si>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</si>
  <si>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</si>
  <si>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</si>
  <si>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</si>
  <si>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9</t>
  </si>
  <si>
    <t>Investments in an associate</t>
  </si>
  <si>
    <t>10</t>
  </si>
  <si>
    <t>Investments in joint ventures</t>
  </si>
  <si>
    <t>11</t>
  </si>
  <si>
    <t>Right-of-use assets</t>
  </si>
  <si>
    <t>12</t>
  </si>
  <si>
    <t>13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</si>
  <si>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</si>
  <si>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</si>
  <si>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</si>
  <si>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</si>
  <si>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</si>
  <si>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</si>
  <si>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</si>
  <si>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</si>
  <si>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</si>
  <si>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Income tax payable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</si>
  <si>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</si>
  <si>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</si>
  <si>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</si>
  <si>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</si>
  <si>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</si>
  <si>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</si>
  <si>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</si>
  <si>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 xml:space="preserve">   </t>
  </si>
  <si>
    <t>Authorized share capital</t>
  </si>
  <si>
    <t>Issued and paid-up share capital</t>
  </si>
  <si>
    <t>Share premium</t>
  </si>
  <si>
    <t>Difference arising from business combination</t>
  </si>
  <si>
    <t>Retained earnins</t>
  </si>
  <si>
    <t xml:space="preserve">  </t>
  </si>
  <si>
    <t>Appropriated</t>
  </si>
  <si>
    <t>Unappropriated</t>
  </si>
  <si>
    <t xml:space="preserve">Consolidated </t>
  </si>
  <si>
    <t xml:space="preserve"> Note </t>
  </si>
  <si>
    <t xml:space="preserve">(in Baht) </t>
  </si>
  <si>
    <t>Revenues from sales</t>
  </si>
  <si>
    <t>Cost of sales</t>
  </si>
  <si>
    <t>Gross profit</t>
  </si>
  <si>
    <t>Interest income and dividend income</t>
  </si>
  <si>
    <t>Other income</t>
  </si>
  <si>
    <t>Administrative expenses</t>
  </si>
  <si>
    <t>Net derivatives (loss) gain</t>
  </si>
  <si>
    <t>Finance costs</t>
  </si>
  <si>
    <t>Profit for the year</t>
  </si>
  <si>
    <t>Profit attributable to:</t>
  </si>
  <si>
    <t>Statement of comprehensive income</t>
  </si>
  <si>
    <t>Separate</t>
  </si>
  <si>
    <t xml:space="preserve">Consolidated financial statements </t>
  </si>
  <si>
    <t>Retained earnings</t>
  </si>
  <si>
    <t xml:space="preserve">Difference arising </t>
  </si>
  <si>
    <t xml:space="preserve">Issued and </t>
  </si>
  <si>
    <t xml:space="preserve">from business </t>
  </si>
  <si>
    <t xml:space="preserve">Total </t>
  </si>
  <si>
    <t>paid-up</t>
  </si>
  <si>
    <t>Share</t>
  </si>
  <si>
    <t>combination under</t>
  </si>
  <si>
    <t>Legal</t>
  </si>
  <si>
    <t>Notes</t>
  </si>
  <si>
    <t>share capital</t>
  </si>
  <si>
    <t>premium</t>
  </si>
  <si>
    <t>common control</t>
  </si>
  <si>
    <t>reserve</t>
  </si>
  <si>
    <t>equity</t>
  </si>
  <si>
    <t>Balance as at 1 January 2021</t>
  </si>
  <si>
    <t>Dividends paid</t>
  </si>
  <si>
    <t>-</t>
  </si>
  <si>
    <t>Balance as at 31 December 2021</t>
  </si>
  <si>
    <t>Balance as at 1 January 2022</t>
  </si>
  <si>
    <t>Balance as at 31 December 2022</t>
  </si>
  <si>
    <t>Separate financial statements</t>
  </si>
  <si>
    <t xml:space="preserve">Retained earnings </t>
  </si>
  <si>
    <t>Issued and</t>
  </si>
  <si>
    <t xml:space="preserve">Legal reserve </t>
  </si>
  <si>
    <t>Statement of cash flows</t>
  </si>
  <si>
    <t>Cash flows from operating activities</t>
  </si>
  <si>
    <t>Profit for the years</t>
  </si>
  <si>
    <t>Unrealised (gain) loss on derivatives</t>
  </si>
  <si>
    <t>Changes in operating assets and liabilities</t>
  </si>
  <si>
    <t xml:space="preserve">Other receivables </t>
  </si>
  <si>
    <t>Other current assets</t>
  </si>
  <si>
    <t>Other non-current assets</t>
  </si>
  <si>
    <t>Cash flows from investing activities</t>
  </si>
  <si>
    <t xml:space="preserve">Interest received  </t>
  </si>
  <si>
    <t>Dividend received</t>
  </si>
  <si>
    <t>Cash paid for investment in a subsidiary</t>
  </si>
  <si>
    <t>Cash paid for investment in a joint venture</t>
  </si>
  <si>
    <t>Net cash used in investing activities</t>
  </si>
  <si>
    <t>Cash flows from financing activities</t>
  </si>
  <si>
    <t>Finance cost paid</t>
  </si>
  <si>
    <t>Repayments of lease liabilities</t>
  </si>
  <si>
    <t>Net cash used in financing activities</t>
  </si>
  <si>
    <t xml:space="preserve">   before effect of exchange rates</t>
  </si>
  <si>
    <t>Equity</t>
  </si>
  <si>
    <t>Share capital:</t>
  </si>
  <si>
    <t>Total equity</t>
  </si>
  <si>
    <t>Plant and equipment</t>
  </si>
  <si>
    <t>Intangible assets</t>
  </si>
  <si>
    <t>Total liabilities and equity</t>
  </si>
  <si>
    <t>Net foreign exchange gain (loss)</t>
  </si>
  <si>
    <t>Adjustments to reconcile profit to cash receipts (payments)</t>
  </si>
  <si>
    <t>8</t>
  </si>
  <si>
    <t>Deposits at a financial institution</t>
  </si>
  <si>
    <t xml:space="preserve">   pledged as collateral</t>
  </si>
  <si>
    <t>Year ended 31 December</t>
  </si>
  <si>
    <t xml:space="preserve">(1,023,666,700 ordinary shares, </t>
  </si>
  <si>
    <t xml:space="preserve"> par value at Baht 9.50 per share)</t>
  </si>
  <si>
    <t>Trade accounts receivable</t>
  </si>
  <si>
    <t>Liabilities and equity</t>
  </si>
  <si>
    <t>Trade accounts payable</t>
  </si>
  <si>
    <t xml:space="preserve">   Legal reserve</t>
  </si>
  <si>
    <t>Selling and distribution costs</t>
  </si>
  <si>
    <t>Share of profit of joint ventures</t>
  </si>
  <si>
    <t>accounted for using equity method</t>
  </si>
  <si>
    <t>Owners of the Company</t>
  </si>
  <si>
    <t xml:space="preserve">Long-term borrowings </t>
  </si>
  <si>
    <t>from financial institutions</t>
  </si>
  <si>
    <t xml:space="preserve">Items that will not be reclassified </t>
  </si>
  <si>
    <t>to profit or loss</t>
  </si>
  <si>
    <t xml:space="preserve">Total items that will not be reclassified </t>
  </si>
  <si>
    <t>for the years, net of tax</t>
  </si>
  <si>
    <t>defined benefit plans</t>
  </si>
  <si>
    <t>Year ended 31 December 2021</t>
  </si>
  <si>
    <t>Transactions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</si>
  <si>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</si>
  <si>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</si>
  <si>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</si>
  <si>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year</t>
  </si>
  <si>
    <t xml:space="preserve">   Profit</t>
  </si>
  <si>
    <t xml:space="preserve">   Other comprehensive income</t>
  </si>
  <si>
    <t>Transfer to legal reserve</t>
  </si>
  <si>
    <t>Statement of changes in equity</t>
  </si>
  <si>
    <t>Year ended 31 December 2022</t>
  </si>
  <si>
    <t>Total comprehensive income (expense) for the year</t>
  </si>
  <si>
    <t xml:space="preserve">   Distributions to owners</t>
  </si>
  <si>
    <t xml:space="preserve">   Total distributions to owners</t>
  </si>
  <si>
    <t xml:space="preserve">Effect of exchange rate changes </t>
  </si>
  <si>
    <t xml:space="preserve">   on cash and cash equivalents</t>
  </si>
  <si>
    <t>under common control</t>
  </si>
  <si>
    <t>Depreciation and amortisation</t>
  </si>
  <si>
    <t>Net cash from operating activities</t>
  </si>
  <si>
    <t>Taxes received (paid)</t>
  </si>
  <si>
    <t>Loan to a subsidiary</t>
  </si>
  <si>
    <t>Total transactions with owners, recorded directly in equity</t>
  </si>
  <si>
    <t>Unrealised (gain) loss on foreign exchange rates</t>
  </si>
  <si>
    <t xml:space="preserve">Share of profit of joint ventures accounted for </t>
  </si>
  <si>
    <t xml:space="preserve">   using equity method, net of tax</t>
  </si>
  <si>
    <t>Loss on written-off of raw materials</t>
  </si>
  <si>
    <t>Gain on written-off of right-of-use assets</t>
  </si>
  <si>
    <t>Deposits at a financial institution pledged as collateral</t>
  </si>
  <si>
    <t>Provisions for employee benefits</t>
  </si>
  <si>
    <t>Proceeds from sale of plant and equipment</t>
  </si>
  <si>
    <t>Proceeds from loan to a subsidiary</t>
  </si>
  <si>
    <t>Proceeds from transferring provision for employee benefit</t>
  </si>
  <si>
    <t>Acquisition of plant and equipment</t>
  </si>
  <si>
    <t>Acquisition of intangible assets</t>
  </si>
  <si>
    <t xml:space="preserve">Proceeds from long-term borrowings </t>
  </si>
  <si>
    <t xml:space="preserve">   from financial institutions</t>
  </si>
  <si>
    <t>Repayments of long-term borrowings</t>
  </si>
  <si>
    <t xml:space="preserve">Cash and cash equivalents at 1 January </t>
  </si>
  <si>
    <t>Cash and cash equivalents at 31 December</t>
  </si>
  <si>
    <t>22</t>
  </si>
  <si>
    <t>Tax expense</t>
  </si>
  <si>
    <t>Provision expenses for</t>
  </si>
  <si>
    <t xml:space="preserve">Gain on remeasurements of </t>
  </si>
  <si>
    <t>Share of other comprehensive income (expense)</t>
  </si>
  <si>
    <t xml:space="preserve">of joint ventures accounted </t>
  </si>
  <si>
    <t>for using equity method</t>
  </si>
  <si>
    <t>Total comprehensive income (expense)</t>
  </si>
  <si>
    <t xml:space="preserve"> for the year</t>
  </si>
  <si>
    <t xml:space="preserve">   Other comprehensive income (expense)</t>
  </si>
  <si>
    <t>Gain on disposal of plant and equipment</t>
  </si>
  <si>
    <t>Provosion expenses</t>
  </si>
  <si>
    <t>Actuarial gain</t>
  </si>
  <si>
    <t>5, 6</t>
  </si>
  <si>
    <t>5</t>
  </si>
  <si>
    <t>5, 12, 14</t>
  </si>
  <si>
    <t>Statement of income</t>
  </si>
  <si>
    <t>5, 17, 20</t>
  </si>
  <si>
    <t>5, 18</t>
  </si>
  <si>
    <t>Earnings per share</t>
  </si>
  <si>
    <t>Profit before income tax expense</t>
  </si>
  <si>
    <t>Total comprehensive income attributable to:</t>
  </si>
  <si>
    <t>Loss from capital return of a subsidiary</t>
  </si>
  <si>
    <t>Net cash generated from operations</t>
  </si>
  <si>
    <t>Current financial assets</t>
  </si>
  <si>
    <t xml:space="preserve">Proceeds from (paid for) current investments </t>
  </si>
  <si>
    <t xml:space="preserve">   in financial assets </t>
  </si>
  <si>
    <t>Net cash payment from transfer of business</t>
  </si>
  <si>
    <t>Profit from operating activities</t>
  </si>
  <si>
    <t>Other comprehensive income</t>
  </si>
  <si>
    <t>(Reversal of) loss on obsolete inventories</t>
  </si>
  <si>
    <t>Proceed from capital return of subsidiary</t>
  </si>
  <si>
    <t xml:space="preserve">Loss on inventories devaluation </t>
  </si>
  <si>
    <t>Net increase (decrease) in cash and cash equivalents</t>
  </si>
  <si>
    <t>Net increase (decrease) in cash and cash equivalents,</t>
  </si>
  <si>
    <t>estimated damages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</si>
</sst>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\ ;\(#,##0\)"/>
    <numFmt numFmtId="167" formatCode="[$-409]mmmm\ d\,\ yyyy;@"/>
    <numFmt numFmtId="168" formatCode="_(* #,##0.000000_);_(* \(#,##0.000000\);_(* &quot;-&quot;??????_);_(@_)"/>
    <numFmt numFmtId="169" formatCode="_(* #,##0.0_);_(* \(#,##0.0\);_(* &quot;-&quot;?_);_(@_)"/>
    <numFmt numFmtId="170" formatCode="d\ \ด\ด\ด\ด\ \b\b\b\b"/>
    <numFmt numFmtId="171" formatCode="_(* #,##0_);_(* \(#,##0\);_(* &quot;-&quot;??????_);_(@_)"/>
  </numFmts>
  <fonts count="25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188">
    <xf numFmtId="0" fontId="0" fillId="0" borderId="0" xfId="0"/>
    <xf numFmtId="0" fontId="8" fillId="0" borderId="0" xfId="0" applyFont="1"/>
    <xf numFmtId="165" fontId="8" fillId="0" borderId="0" xfId="0" applyNumberFormat="1" applyFont="1"/>
    <xf numFmtId="165" fontId="12" fillId="0" borderId="0" xfId="2" applyNumberFormat="1" applyFont="1" applyFill="1" applyBorder="1" applyAlignment="1">
      <alignment horizontal="right"/>
    </xf>
    <xf numFmtId="43" fontId="12" fillId="0" borderId="0" xfId="2" applyFont="1" applyFill="1" applyAlignment="1">
      <alignment horizontal="right"/>
    </xf>
    <xf numFmtId="165" fontId="12" fillId="0" borderId="0" xfId="2" applyNumberFormat="1" applyFont="1" applyFill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7" fontId="16" fillId="0" borderId="0" xfId="0" applyNumberFormat="1" applyFont="1" applyAlignment="1">
      <alignment horizontal="center"/>
    </xf>
    <xf numFmtId="0" fontId="16" fillId="0" borderId="0" xfId="0" applyFont="1"/>
    <xf numFmtId="49" fontId="12" fillId="0" borderId="0" xfId="0" applyNumberFormat="1" applyFont="1"/>
    <xf numFmtId="0" fontId="14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170" fontId="12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0" applyNumberFormat="1" applyFont="1"/>
    <xf numFmtId="165" fontId="15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Border="1" applyAlignment="1"/>
    <xf numFmtId="168" fontId="12" fillId="0" borderId="0" xfId="1" applyNumberFormat="1" applyFont="1" applyFill="1" applyAlignment="1">
      <alignment horizontal="center"/>
    </xf>
    <xf numFmtId="49" fontId="9" fillId="0" borderId="0" xfId="0" quotePrefix="1" applyNumberFormat="1" applyFont="1"/>
    <xf numFmtId="37" fontId="12" fillId="0" borderId="0" xfId="1" applyNumberFormat="1" applyFont="1" applyFill="1" applyAlignment="1">
      <alignment horizontal="right"/>
    </xf>
    <xf numFmtId="37" fontId="9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165" fontId="12" fillId="0" borderId="0" xfId="2" applyNumberFormat="1" applyFont="1" applyFill="1" applyAlignment="1">
      <alignment horizontal="center"/>
    </xf>
    <xf numFmtId="165" fontId="12" fillId="0" borderId="0" xfId="2" applyNumberFormat="1" applyFont="1" applyFill="1" applyBorder="1" applyAlignment="1"/>
    <xf numFmtId="37" fontId="12" fillId="0" borderId="0" xfId="4" applyNumberFormat="1" applyFont="1" applyFill="1" applyAlignment="1">
      <alignment horizontal="right"/>
    </xf>
    <xf numFmtId="165" fontId="12" fillId="0" borderId="0" xfId="2" applyNumberFormat="1" applyFont="1" applyFill="1" applyAlignment="1"/>
    <xf numFmtId="164" fontId="12" fillId="0" borderId="0" xfId="2" applyNumberFormat="1" applyFont="1" applyFill="1" applyBorder="1" applyAlignment="1"/>
    <xf numFmtId="165" fontId="12" fillId="0" borderId="0" xfId="4" applyNumberFormat="1" applyFont="1" applyFill="1" applyAlignment="1">
      <alignment horizontal="center"/>
    </xf>
    <xf numFmtId="49" fontId="12" fillId="0" borderId="0" xfId="0" quotePrefix="1" applyNumberFormat="1" applyFont="1"/>
    <xf numFmtId="37" fontId="12" fillId="0" borderId="0" xfId="1" applyNumberFormat="1" applyFont="1" applyFill="1" applyBorder="1" applyAlignment="1">
      <alignment horizontal="right"/>
    </xf>
    <xf numFmtId="167" fontId="16" fillId="0" borderId="0" xfId="0" quotePrefix="1" applyNumberFormat="1" applyFont="1" applyAlignment="1">
      <alignment horizontal="center"/>
    </xf>
    <xf numFmtId="49" fontId="17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165" fontId="12" fillId="0" borderId="0" xfId="4" applyNumberFormat="1" applyFont="1" applyFill="1" applyAlignment="1"/>
    <xf numFmtId="165" fontId="9" fillId="0" borderId="0" xfId="0" applyNumberFormat="1" applyFont="1"/>
    <xf numFmtId="43" fontId="13" fillId="0" borderId="0" xfId="1" applyFont="1" applyFill="1" applyAlignment="1"/>
    <xf numFmtId="165" fontId="13" fillId="0" borderId="0" xfId="0" applyNumberFormat="1" applyFont="1"/>
    <xf numFmtId="37" fontId="12" fillId="0" borderId="0" xfId="0" applyNumberFormat="1" applyFont="1"/>
    <xf numFmtId="37" fontId="12" fillId="0" borderId="0" xfId="2" applyNumberFormat="1" applyFont="1" applyFill="1" applyAlignment="1"/>
    <xf numFmtId="37" fontId="12" fillId="0" borderId="0" xfId="2" applyNumberFormat="1" applyFont="1" applyFill="1" applyAlignment="1">
      <alignment horizontal="right"/>
    </xf>
    <xf numFmtId="166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65" fontId="12" fillId="0" borderId="2" xfId="1" applyNumberFormat="1" applyFont="1" applyFill="1" applyBorder="1" applyAlignment="1"/>
    <xf numFmtId="0" fontId="17" fillId="0" borderId="0" xfId="0" applyFont="1"/>
    <xf numFmtId="0" fontId="16" fillId="0" borderId="0" xfId="0" quotePrefix="1" applyFont="1" applyAlignment="1">
      <alignment horizontal="center"/>
    </xf>
    <xf numFmtId="0" fontId="16" fillId="0" borderId="0" xfId="0" quotePrefix="1" applyFont="1" applyAlignment="1">
      <alignment horizontal="left"/>
    </xf>
    <xf numFmtId="165" fontId="12" fillId="0" borderId="1" xfId="1" applyNumberFormat="1" applyFont="1" applyFill="1" applyBorder="1" applyAlignment="1"/>
    <xf numFmtId="169" fontId="12" fillId="0" borderId="0" xfId="2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37" fontId="9" fillId="0" borderId="3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3" xfId="1" applyNumberFormat="1" applyFont="1" applyFill="1" applyBorder="1" applyAlignment="1"/>
    <xf numFmtId="0" fontId="21" fillId="0" borderId="0" xfId="0" applyFont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165" fontId="9" fillId="0" borderId="3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0" fontId="16" fillId="0" borderId="0" xfId="21" applyFont="1" applyAlignment="1">
      <alignment horizontal="center"/>
    </xf>
    <xf numFmtId="0" fontId="12" fillId="0" borderId="0" xfId="21" applyAlignment="1">
      <alignment horizontal="center"/>
    </xf>
    <xf numFmtId="0" fontId="14" fillId="0" borderId="0" xfId="21" applyFont="1" applyAlignment="1">
      <alignment horizontal="center"/>
    </xf>
    <xf numFmtId="0" fontId="11" fillId="0" borderId="0" xfId="16" applyFont="1"/>
    <xf numFmtId="0" fontId="12" fillId="0" borderId="0" xfId="16" applyFont="1"/>
    <xf numFmtId="0" fontId="16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43" fontId="12" fillId="0" borderId="0" xfId="1" applyFont="1" applyFill="1" applyAlignment="1"/>
    <xf numFmtId="43" fontId="12" fillId="0" borderId="0" xfId="1" applyFont="1" applyFill="1" applyAlignment="1">
      <alignment horizontal="center"/>
    </xf>
    <xf numFmtId="0" fontId="9" fillId="0" borderId="0" xfId="16" applyFont="1"/>
    <xf numFmtId="43" fontId="12" fillId="0" borderId="0" xfId="1" applyFont="1" applyFill="1" applyBorder="1" applyAlignment="1"/>
    <xf numFmtId="167" fontId="9" fillId="0" borderId="0" xfId="0" applyNumberFormat="1" applyFont="1" applyAlignment="1">
      <alignment horizontal="center"/>
    </xf>
    <xf numFmtId="165" fontId="18" fillId="0" borderId="2" xfId="1" applyNumberFormat="1" applyFont="1" applyFill="1" applyBorder="1" applyAlignment="1">
      <alignment horizontal="right"/>
    </xf>
    <xf numFmtId="0" fontId="10" fillId="0" borderId="0" xfId="16" applyFont="1"/>
    <xf numFmtId="165" fontId="15" fillId="0" borderId="0" xfId="1" applyNumberFormat="1" applyFont="1" applyFill="1" applyAlignment="1"/>
    <xf numFmtId="165" fontId="12" fillId="0" borderId="0" xfId="1" applyNumberFormat="1" applyFont="1" applyFill="1" applyBorder="1" applyAlignment="1">
      <alignment horizontal="center"/>
    </xf>
    <xf numFmtId="0" fontId="12" fillId="0" borderId="0" xfId="17" applyFont="1"/>
    <xf numFmtId="0" fontId="9" fillId="0" borderId="0" xfId="16" applyFont="1" applyAlignment="1">
      <alignment horizontal="center"/>
    </xf>
    <xf numFmtId="165" fontId="9" fillId="0" borderId="0" xfId="1" applyNumberFormat="1" applyFont="1" applyFill="1" applyBorder="1" applyAlignment="1"/>
    <xf numFmtId="43" fontId="9" fillId="0" borderId="0" xfId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16" fillId="0" borderId="0" xfId="16" applyFont="1"/>
    <xf numFmtId="0" fontId="17" fillId="0" borderId="0" xfId="16" applyFont="1"/>
    <xf numFmtId="0" fontId="22" fillId="0" borderId="0" xfId="0" applyFont="1"/>
    <xf numFmtId="165" fontId="9" fillId="0" borderId="0" xfId="1" applyNumberFormat="1" applyFont="1" applyFill="1" applyAlignment="1">
      <alignment horizontal="center"/>
    </xf>
    <xf numFmtId="0" fontId="8" fillId="0" borderId="0" xfId="17" applyFont="1" applyAlignment="1">
      <alignment horizontal="left"/>
    </xf>
    <xf numFmtId="0" fontId="9" fillId="0" borderId="0" xfId="10" applyFont="1" applyAlignment="1">
      <alignment horizontal="left"/>
    </xf>
    <xf numFmtId="0" fontId="8" fillId="0" borderId="0" xfId="10" applyFont="1"/>
    <xf numFmtId="43" fontId="17" fillId="0" borderId="0" xfId="1" applyFont="1" applyFill="1" applyBorder="1" applyAlignment="1"/>
    <xf numFmtId="49" fontId="9" fillId="0" borderId="0" xfId="0" applyNumberFormat="1" applyFont="1"/>
    <xf numFmtId="0" fontId="16" fillId="0" borderId="0" xfId="10" applyFont="1" applyAlignment="1">
      <alignment horizontal="center"/>
    </xf>
    <xf numFmtId="0" fontId="12" fillId="0" borderId="0" xfId="10" applyFont="1"/>
    <xf numFmtId="0" fontId="9" fillId="0" borderId="0" xfId="14" applyFont="1" applyAlignment="1">
      <alignment horizontal="left"/>
    </xf>
    <xf numFmtId="0" fontId="17" fillId="0" borderId="0" xfId="10" applyFont="1" applyAlignment="1">
      <alignment horizontal="center"/>
    </xf>
    <xf numFmtId="165" fontId="9" fillId="0" borderId="5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0" fontId="7" fillId="0" borderId="0" xfId="10" applyFont="1"/>
    <xf numFmtId="0" fontId="12" fillId="0" borderId="0" xfId="10" applyFont="1" applyAlignment="1">
      <alignment horizontal="left"/>
    </xf>
    <xf numFmtId="0" fontId="16" fillId="0" borderId="0" xfId="10" applyFont="1"/>
    <xf numFmtId="165" fontId="9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6" fillId="0" borderId="0" xfId="1" applyFont="1" applyFill="1" applyBorder="1" applyAlignment="1"/>
    <xf numFmtId="0" fontId="23" fillId="0" borderId="0" xfId="17" applyFont="1" applyAlignment="1">
      <alignment horizontal="left"/>
    </xf>
    <xf numFmtId="0" fontId="17" fillId="0" borderId="0" xfId="10" applyFont="1" applyAlignment="1">
      <alignment horizontal="left"/>
    </xf>
    <xf numFmtId="0" fontId="16" fillId="0" borderId="0" xfId="1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7" fillId="0" borderId="0" xfId="14" applyFont="1" applyAlignment="1">
      <alignment horizontal="left"/>
    </xf>
    <xf numFmtId="0" fontId="8" fillId="0" borderId="0" xfId="18" applyFont="1"/>
    <xf numFmtId="0" fontId="7" fillId="0" borderId="0" xfId="18" applyFont="1"/>
    <xf numFmtId="0" fontId="12" fillId="0" borderId="0" xfId="18" applyFont="1"/>
    <xf numFmtId="0" fontId="16" fillId="0" borderId="0" xfId="18" applyFont="1" applyAlignment="1">
      <alignment horizontal="center"/>
    </xf>
    <xf numFmtId="0" fontId="12" fillId="0" borderId="0" xfId="18" applyFont="1" applyAlignment="1">
      <alignment horizontal="center"/>
    </xf>
    <xf numFmtId="0" fontId="7" fillId="0" borderId="0" xfId="18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10" applyFont="1" applyAlignment="1">
      <alignment horizontal="center"/>
    </xf>
    <xf numFmtId="0" fontId="16" fillId="0" borderId="0" xfId="18" applyFont="1"/>
    <xf numFmtId="0" fontId="8" fillId="0" borderId="0" xfId="16" applyFont="1"/>
    <xf numFmtId="0" fontId="7" fillId="0" borderId="0" xfId="17" applyFont="1"/>
    <xf numFmtId="165" fontId="12" fillId="0" borderId="0" xfId="16" applyNumberFormat="1" applyFont="1"/>
    <xf numFmtId="0" fontId="12" fillId="0" borderId="0" xfId="0" quotePrefix="1" applyFont="1"/>
    <xf numFmtId="165" fontId="8" fillId="0" borderId="0" xfId="16" applyNumberFormat="1" applyFont="1"/>
    <xf numFmtId="165" fontId="12" fillId="0" borderId="0" xfId="16" applyNumberFormat="1" applyFont="1" applyAlignment="1">
      <alignment horizontal="center"/>
    </xf>
    <xf numFmtId="165" fontId="8" fillId="0" borderId="0" xfId="1" applyNumberFormat="1" applyFont="1" applyFill="1" applyAlignment="1"/>
    <xf numFmtId="0" fontId="7" fillId="0" borderId="0" xfId="16" applyFont="1"/>
    <xf numFmtId="166" fontId="12" fillId="0" borderId="0" xfId="16" applyNumberFormat="1" applyFont="1"/>
    <xf numFmtId="166" fontId="12" fillId="0" borderId="0" xfId="16" applyNumberFormat="1" applyFont="1" applyAlignment="1">
      <alignment horizontal="center"/>
    </xf>
    <xf numFmtId="0" fontId="9" fillId="0" borderId="0" xfId="0" applyFont="1" applyAlignment="1">
      <alignment horizontal="left"/>
    </xf>
    <xf numFmtId="165" fontId="9" fillId="0" borderId="0" xfId="16" applyNumberFormat="1" applyFont="1"/>
    <xf numFmtId="165" fontId="9" fillId="0" borderId="0" xfId="16" applyNumberFormat="1" applyFont="1" applyAlignment="1">
      <alignment horizontal="right"/>
    </xf>
    <xf numFmtId="165" fontId="12" fillId="0" borderId="2" xfId="2" applyNumberFormat="1" applyFont="1" applyFill="1" applyBorder="1" applyAlignment="1">
      <alignment horizontal="right"/>
    </xf>
    <xf numFmtId="0" fontId="9" fillId="0" borderId="0" xfId="16" applyFont="1" applyAlignment="1">
      <alignment horizontal="left"/>
    </xf>
    <xf numFmtId="0" fontId="22" fillId="0" borderId="0" xfId="16" applyFont="1"/>
    <xf numFmtId="165" fontId="9" fillId="0" borderId="4" xfId="1" applyNumberFormat="1" applyFont="1" applyFill="1" applyBorder="1" applyAlignment="1"/>
    <xf numFmtId="165" fontId="9" fillId="0" borderId="5" xfId="1" applyNumberFormat="1" applyFont="1" applyFill="1" applyBorder="1" applyAlignment="1"/>
    <xf numFmtId="0" fontId="9" fillId="0" borderId="0" xfId="0" applyFont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1" xfId="1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Alignment="1"/>
    <xf numFmtId="43" fontId="12" fillId="0" borderId="0" xfId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165" fontId="12" fillId="0" borderId="0" xfId="16" applyNumberFormat="1" applyFont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49" fontId="16" fillId="0" borderId="0" xfId="0" applyNumberFormat="1" applyFont="1" applyAlignment="1">
      <alignment horizontal="center"/>
    </xf>
    <xf numFmtId="41" fontId="12" fillId="0" borderId="0" xfId="2" applyNumberFormat="1" applyFont="1" applyFill="1" applyAlignment="1"/>
    <xf numFmtId="0" fontId="19" fillId="0" borderId="0" xfId="16" applyFont="1"/>
    <xf numFmtId="0" fontId="7" fillId="0" borderId="0" xfId="0" applyFont="1"/>
    <xf numFmtId="0" fontId="9" fillId="0" borderId="0" xfId="17" applyFont="1"/>
    <xf numFmtId="49" fontId="17" fillId="0" borderId="0" xfId="0" applyNumberFormat="1" applyFont="1"/>
    <xf numFmtId="49" fontId="11" fillId="0" borderId="0" xfId="0" applyNumberFormat="1" applyFont="1"/>
    <xf numFmtId="49" fontId="24" fillId="0" borderId="0" xfId="0" applyNumberFormat="1" applyFont="1" applyAlignment="1">
      <alignment horizontal="center"/>
    </xf>
    <xf numFmtId="0" fontId="24" fillId="0" borderId="0" xfId="10" applyFont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0" fontId="11" fillId="0" borderId="0" xfId="10" applyFont="1"/>
    <xf numFmtId="0" fontId="9" fillId="0" borderId="0" xfId="0" quotePrefix="1" applyFont="1" applyAlignment="1">
      <alignment horizontal="left"/>
    </xf>
    <xf numFmtId="39" fontId="12" fillId="0" borderId="0" xfId="0" applyNumberFormat="1" applyFont="1"/>
    <xf numFmtId="165" fontId="12" fillId="0" borderId="0" xfId="2" applyNumberFormat="1" applyFont="1" applyFill="1" applyBorder="1" applyAlignment="1">
      <alignment horizontal="center"/>
    </xf>
    <xf numFmtId="0" fontId="9" fillId="0" borderId="0" xfId="18" applyFont="1"/>
    <xf numFmtId="165" fontId="9" fillId="0" borderId="1" xfId="1" applyNumberFormat="1" applyFont="1" applyFill="1" applyBorder="1" applyAlignment="1">
      <alignment horizontal="right"/>
    </xf>
    <xf numFmtId="165" fontId="12" fillId="0" borderId="2" xfId="2" applyNumberFormat="1" applyFont="1" applyFill="1" applyBorder="1" applyAlignment="1">
      <alignment horizontal="center"/>
    </xf>
    <xf numFmtId="41" fontId="12" fillId="0" borderId="2" xfId="2" applyNumberFormat="1" applyFont="1" applyFill="1" applyBorder="1" applyAlignment="1"/>
    <xf numFmtId="171" fontId="12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0" fontId="12" fillId="0" borderId="0" xfId="16" applyFont="1" applyBorder="1"/>
    <xf numFmtId="0" fontId="12" fillId="0" borderId="0" xfId="16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0" xfId="21" applyFont="1" applyAlignment="1">
      <alignment horizontal="center"/>
    </xf>
    <xf numFmtId="43" fontId="9" fillId="0" borderId="0" xfId="1" applyFont="1" applyFill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3" fontId="12" fillId="0" borderId="2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167" fontId="9" fillId="0" borderId="0" xfId="0" applyNumberFormat="1" applyFont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Normal_Sheet1" xfId="21" xr:uid="{3A881759-2627-4F90-BAE5-292FA83F716C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82"/>
  <sheetViews>
    <sheetView view="pageBreakPreview" topLeftCell="A61" zoomScale="85" zoomScaleNormal="100" zoomScaleSheetLayoutView="85" zoomScalePageLayoutView="30" workbookViewId="0">
      <selection activeCell="B95" sqref="B95"/>
    </sheetView>
  </sheetViews>
  <sheetFormatPr defaultColWidth="9.125" defaultRowHeight="21" customHeight="1" x14ac:dyDescent="0.3"/>
  <cols>
    <col min="1" max="1" width="3.25" style="6" customWidth="1"/>
    <col min="2" max="2" width="36.5" style="6" customWidth="1"/>
    <col min="3" max="3" width="0.5" style="6" hidden="1" customWidth="1"/>
    <col min="4" max="4" width="7.125" style="15" customWidth="1"/>
    <col min="5" max="5" width="1.125" style="16" customWidth="1"/>
    <col min="6" max="6" width="20.125" style="6" customWidth="1"/>
    <col min="7" max="7" width="1.125" style="6" customWidth="1"/>
    <col min="8" max="8" width="18.375" style="6" bestFit="1" customWidth="1"/>
    <col min="9" max="9" width="1.125" style="6" customWidth="1"/>
    <col min="10" max="10" width="18.75" style="6" customWidth="1"/>
    <col min="11" max="11" width="1.125" style="6" customWidth="1"/>
    <col min="12" max="12" width="18.375" style="6" bestFit="1" customWidth="1"/>
    <col min="13" max="14" width="9.125" style="1"/>
    <col min="15" max="15" width="11.875" style="1" bestFit="1" customWidth="1"/>
    <col min="16" max="16384" width="9.125" style="1"/>
  </cols>
  <sheetData>
    <row r="1" spans="1:12" s="7" customFormat="1" ht="20.7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2" s="7" customFormat="1" ht="20.7" customHeight="1" x14ac:dyDescent="0.3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0.7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6" customFormat="1" ht="20.7" customHeight="1" x14ac:dyDescent="0.25">
      <c r="A4" s="8"/>
      <c r="B4" s="8"/>
      <c r="C4" s="8"/>
      <c r="D4" s="9"/>
      <c r="E4" s="146"/>
      <c r="F4" s="178" t="s">
        <v>2</v>
      </c>
      <c r="G4" s="178"/>
      <c r="H4" s="178"/>
      <c r="I4" s="146"/>
      <c r="J4" s="178" t="s">
        <v>3</v>
      </c>
      <c r="K4" s="178"/>
      <c r="L4" s="178"/>
    </row>
    <row r="5" spans="1:12" s="6" customFormat="1" ht="20.7" customHeight="1" x14ac:dyDescent="0.25">
      <c r="A5" s="8"/>
      <c r="B5" s="8"/>
      <c r="C5" s="8"/>
      <c r="D5" s="9"/>
      <c r="E5" s="146"/>
      <c r="F5" s="178" t="s">
        <v>4</v>
      </c>
      <c r="G5" s="178"/>
      <c r="H5" s="178"/>
      <c r="I5" s="146"/>
      <c r="J5" s="178" t="s">
        <v>4</v>
      </c>
      <c r="K5" s="178"/>
      <c r="L5" s="178"/>
    </row>
    <row r="6" spans="1:12" s="6" customFormat="1" ht="20.7" customHeight="1" x14ac:dyDescent="0.25">
      <c r="A6" s="8"/>
      <c r="B6" s="8"/>
      <c r="C6" s="8"/>
      <c r="D6" s="10"/>
      <c r="E6" s="146"/>
      <c r="F6" s="179" t="s">
        <v>5</v>
      </c>
      <c r="G6" s="179"/>
      <c r="H6" s="179"/>
      <c r="I6" s="11"/>
      <c r="J6" s="179" t="s">
        <v>5</v>
      </c>
      <c r="K6" s="179"/>
      <c r="L6" s="179"/>
    </row>
    <row r="7" spans="1:12" s="6" customFormat="1" ht="20.7" customHeight="1" x14ac:dyDescent="0.25">
      <c r="A7" s="8" t="s">
        <v>6</v>
      </c>
      <c r="D7" s="9" t="s">
        <v>7</v>
      </c>
      <c r="E7" s="12"/>
      <c r="F7" s="13">
        <v>2022</v>
      </c>
      <c r="G7" s="14"/>
      <c r="H7" s="13">
        <v>2021</v>
      </c>
      <c r="I7" s="14"/>
      <c r="J7" s="13">
        <v>2022</v>
      </c>
      <c r="K7" s="14"/>
      <c r="L7" s="13">
        <v>2021</v>
      </c>
    </row>
    <row r="8" spans="1:12" s="6" customFormat="1" ht="20.7" customHeight="1" x14ac:dyDescent="0.25">
      <c r="A8" s="178"/>
      <c r="B8" s="178"/>
      <c r="C8" s="146"/>
      <c r="D8" s="9"/>
      <c r="E8" s="12"/>
      <c r="F8" s="180" t="s">
        <v>8</v>
      </c>
      <c r="G8" s="180"/>
      <c r="H8" s="180"/>
      <c r="I8" s="180"/>
      <c r="J8" s="180"/>
      <c r="K8" s="180"/>
      <c r="L8" s="180"/>
    </row>
    <row r="9" spans="1:12" s="6" customFormat="1" ht="20.7" customHeight="1" x14ac:dyDescent="0.3">
      <c r="A9" s="38" t="s">
        <v>9</v>
      </c>
      <c r="D9" s="15"/>
      <c r="E9" s="16"/>
      <c r="F9" s="17"/>
      <c r="G9" s="17"/>
      <c r="H9" s="17"/>
      <c r="I9" s="17"/>
      <c r="J9" s="18"/>
      <c r="K9" s="17"/>
      <c r="L9" s="18"/>
    </row>
    <row r="10" spans="1:12" s="6" customFormat="1" ht="20.7" customHeight="1" x14ac:dyDescent="0.25">
      <c r="A10" s="11" t="s">
        <v>10</v>
      </c>
      <c r="D10" s="155"/>
      <c r="E10" s="19"/>
      <c r="F10" s="20">
        <v>1383596524</v>
      </c>
      <c r="G10" s="21"/>
      <c r="H10" s="20">
        <v>1511048136</v>
      </c>
      <c r="I10" s="65"/>
      <c r="J10" s="20">
        <v>1259615133</v>
      </c>
      <c r="K10" s="20"/>
      <c r="L10" s="20">
        <v>678854426</v>
      </c>
    </row>
    <row r="11" spans="1:12" s="6" customFormat="1" ht="20.7" customHeight="1" x14ac:dyDescent="0.25">
      <c r="A11" s="11" t="s">
        <v>127</v>
      </c>
      <c r="D11" s="155" t="s">
        <v>194</v>
      </c>
      <c r="E11" s="19"/>
      <c r="F11" s="20">
        <v>1759087142</v>
      </c>
      <c r="G11" s="21"/>
      <c r="H11" s="20">
        <v>2381395693</v>
      </c>
      <c r="I11" s="65"/>
      <c r="J11" s="20">
        <v>1759087142</v>
      </c>
      <c r="K11" s="20"/>
      <c r="L11" s="20">
        <v>2456271947</v>
      </c>
    </row>
    <row r="12" spans="1:12" s="6" customFormat="1" ht="20.7" customHeight="1" x14ac:dyDescent="0.25">
      <c r="A12" s="6" t="s">
        <v>11</v>
      </c>
      <c r="D12" s="155" t="s">
        <v>195</v>
      </c>
      <c r="E12" s="19"/>
      <c r="F12" s="20">
        <v>262956007</v>
      </c>
      <c r="G12" s="21"/>
      <c r="H12" s="20">
        <v>306308184</v>
      </c>
      <c r="I12" s="65"/>
      <c r="J12" s="20">
        <v>263027378</v>
      </c>
      <c r="K12" s="20"/>
      <c r="L12" s="20">
        <v>303160671</v>
      </c>
    </row>
    <row r="13" spans="1:12" s="6" customFormat="1" ht="20.7" customHeight="1" x14ac:dyDescent="0.25">
      <c r="A13" s="11" t="s">
        <v>13</v>
      </c>
      <c r="D13" s="155"/>
      <c r="E13" s="19"/>
      <c r="F13" s="20">
        <v>99386645</v>
      </c>
      <c r="G13" s="21"/>
      <c r="H13" s="20">
        <v>108097253</v>
      </c>
      <c r="I13" s="65"/>
      <c r="J13" s="20">
        <v>99386645</v>
      </c>
      <c r="K13" s="20"/>
      <c r="L13" s="156">
        <v>0</v>
      </c>
    </row>
    <row r="14" spans="1:12" s="6" customFormat="1" ht="20.7" customHeight="1" x14ac:dyDescent="0.25">
      <c r="A14" s="11" t="s">
        <v>14</v>
      </c>
      <c r="D14" s="155" t="s">
        <v>12</v>
      </c>
      <c r="E14" s="19"/>
      <c r="F14" s="20">
        <v>1656888586</v>
      </c>
      <c r="G14" s="21"/>
      <c r="H14" s="20">
        <v>2024065681</v>
      </c>
      <c r="I14" s="65"/>
      <c r="J14" s="20">
        <v>1656888586</v>
      </c>
      <c r="K14" s="20"/>
      <c r="L14" s="20">
        <v>1590905979</v>
      </c>
    </row>
    <row r="15" spans="1:12" s="6" customFormat="1" ht="20.7" customHeight="1" x14ac:dyDescent="0.25">
      <c r="A15" s="6" t="s">
        <v>205</v>
      </c>
      <c r="D15" s="155" t="s">
        <v>121</v>
      </c>
      <c r="E15" s="19"/>
      <c r="F15" s="20">
        <v>1350000000</v>
      </c>
      <c r="G15" s="21"/>
      <c r="H15" s="20">
        <v>280000000</v>
      </c>
      <c r="I15" s="65"/>
      <c r="J15" s="20">
        <v>1350000000</v>
      </c>
      <c r="K15" s="20"/>
      <c r="L15" s="20">
        <v>280000000</v>
      </c>
    </row>
    <row r="16" spans="1:12" s="6" customFormat="1" ht="20.7" customHeight="1" x14ac:dyDescent="0.25">
      <c r="A16" s="11" t="s">
        <v>15</v>
      </c>
      <c r="D16" s="155"/>
      <c r="E16" s="19"/>
      <c r="F16" s="20">
        <v>24585851</v>
      </c>
      <c r="G16" s="21"/>
      <c r="H16" s="20">
        <v>35809394</v>
      </c>
      <c r="I16" s="65"/>
      <c r="J16" s="20">
        <v>24585851</v>
      </c>
      <c r="K16" s="20"/>
      <c r="L16" s="20">
        <v>33341880</v>
      </c>
    </row>
    <row r="17" spans="1:13" s="6" customFormat="1" ht="20.7" customHeight="1" x14ac:dyDescent="0.25">
      <c r="A17" s="24" t="s">
        <v>16</v>
      </c>
      <c r="D17" s="15"/>
      <c r="E17" s="19"/>
      <c r="F17" s="67">
        <f>SUM(F10:F16)</f>
        <v>6536500755</v>
      </c>
      <c r="G17" s="58"/>
      <c r="H17" s="57">
        <f>SUM(H10:H16)</f>
        <v>6646724341</v>
      </c>
      <c r="I17" s="58"/>
      <c r="J17" s="67">
        <f>SUM(J10:J16)</f>
        <v>6412590735</v>
      </c>
      <c r="K17" s="58"/>
      <c r="L17" s="57">
        <f>SUM(L10:L16)</f>
        <v>5342534903</v>
      </c>
    </row>
    <row r="18" spans="1:13" s="6" customFormat="1" ht="20.7" customHeight="1" x14ac:dyDescent="0.25">
      <c r="A18" s="8"/>
      <c r="D18" s="15"/>
      <c r="E18" s="19"/>
      <c r="F18" s="26"/>
      <c r="G18" s="27"/>
      <c r="H18" s="26"/>
      <c r="I18" s="27"/>
      <c r="J18" s="26"/>
      <c r="K18" s="27"/>
      <c r="L18" s="26"/>
    </row>
    <row r="19" spans="1:13" s="6" customFormat="1" ht="20.7" customHeight="1" x14ac:dyDescent="0.3">
      <c r="A19" s="160" t="s">
        <v>17</v>
      </c>
      <c r="D19" s="15"/>
      <c r="E19" s="19"/>
      <c r="F19" s="28"/>
      <c r="G19" s="28"/>
      <c r="H19" s="28"/>
      <c r="I19" s="28"/>
      <c r="J19" s="28"/>
      <c r="K19" s="28"/>
      <c r="L19" s="28"/>
    </row>
    <row r="20" spans="1:13" s="6" customFormat="1" ht="20.7" customHeight="1" x14ac:dyDescent="0.25">
      <c r="A20" s="11" t="s">
        <v>18</v>
      </c>
      <c r="D20" s="155" t="s">
        <v>19</v>
      </c>
      <c r="E20" s="19"/>
      <c r="F20" s="156">
        <v>0</v>
      </c>
      <c r="G20" s="29"/>
      <c r="H20" s="156">
        <v>0</v>
      </c>
      <c r="I20" s="30"/>
      <c r="J20" s="31">
        <v>1374250000</v>
      </c>
      <c r="K20" s="32"/>
      <c r="L20" s="31">
        <v>3005625000</v>
      </c>
    </row>
    <row r="21" spans="1:13" s="6" customFormat="1" ht="20.7" customHeight="1" x14ac:dyDescent="0.25">
      <c r="A21" s="11" t="s">
        <v>20</v>
      </c>
      <c r="D21" s="155" t="s">
        <v>21</v>
      </c>
      <c r="E21" s="19"/>
      <c r="F21" s="156">
        <v>0</v>
      </c>
      <c r="G21" s="32"/>
      <c r="H21" s="156">
        <v>0</v>
      </c>
      <c r="I21" s="30"/>
      <c r="J21" s="156">
        <v>0</v>
      </c>
      <c r="K21" s="23"/>
      <c r="L21" s="156">
        <v>0</v>
      </c>
    </row>
    <row r="22" spans="1:13" s="6" customFormat="1" ht="20.7" customHeight="1" x14ac:dyDescent="0.25">
      <c r="A22" s="11" t="s">
        <v>22</v>
      </c>
      <c r="D22" s="155" t="s">
        <v>21</v>
      </c>
      <c r="E22" s="19"/>
      <c r="F22" s="31">
        <v>1882430996</v>
      </c>
      <c r="G22" s="32"/>
      <c r="H22" s="31">
        <v>1880748498</v>
      </c>
      <c r="I22" s="30"/>
      <c r="J22" s="31">
        <v>690500000</v>
      </c>
      <c r="K22" s="32"/>
      <c r="L22" s="31">
        <v>690500000</v>
      </c>
    </row>
    <row r="23" spans="1:13" s="6" customFormat="1" ht="20.7" customHeight="1" x14ac:dyDescent="0.25">
      <c r="A23" s="11" t="s">
        <v>116</v>
      </c>
      <c r="D23" s="155" t="s">
        <v>23</v>
      </c>
      <c r="E23" s="19"/>
      <c r="F23" s="31">
        <v>4072055249</v>
      </c>
      <c r="G23" s="17"/>
      <c r="H23" s="31">
        <v>4258813804</v>
      </c>
      <c r="I23" s="33"/>
      <c r="J23" s="31">
        <v>4072055249</v>
      </c>
      <c r="K23" s="32"/>
      <c r="L23" s="31">
        <v>4002205359</v>
      </c>
    </row>
    <row r="24" spans="1:13" s="6" customFormat="1" ht="20.7" customHeight="1" x14ac:dyDescent="0.25">
      <c r="A24" s="11" t="s">
        <v>24</v>
      </c>
      <c r="D24" s="155" t="s">
        <v>25</v>
      </c>
      <c r="E24" s="19"/>
      <c r="F24" s="31">
        <v>385163362</v>
      </c>
      <c r="G24" s="17"/>
      <c r="H24" s="31">
        <v>473597113</v>
      </c>
      <c r="I24" s="33"/>
      <c r="J24" s="34">
        <v>385163362</v>
      </c>
      <c r="K24" s="32"/>
      <c r="L24" s="34">
        <v>455778042</v>
      </c>
    </row>
    <row r="25" spans="1:13" s="6" customFormat="1" ht="20.7" customHeight="1" x14ac:dyDescent="0.25">
      <c r="A25" s="11" t="s">
        <v>117</v>
      </c>
      <c r="D25" s="15" t="s">
        <v>26</v>
      </c>
      <c r="E25" s="19"/>
      <c r="F25" s="31">
        <v>75567422</v>
      </c>
      <c r="G25" s="17"/>
      <c r="H25" s="31">
        <v>66814515</v>
      </c>
      <c r="I25" s="30"/>
      <c r="J25" s="31">
        <v>38723820</v>
      </c>
      <c r="K25" s="32"/>
      <c r="L25" s="31">
        <v>29881853</v>
      </c>
    </row>
    <row r="26" spans="1:13" s="6" customFormat="1" ht="20.7" customHeight="1" x14ac:dyDescent="0.25">
      <c r="A26" s="11" t="s">
        <v>27</v>
      </c>
      <c r="D26" s="15">
        <v>19</v>
      </c>
      <c r="E26" s="19"/>
      <c r="F26" s="31">
        <v>168630934</v>
      </c>
      <c r="G26" s="17"/>
      <c r="H26" s="31">
        <v>180996903</v>
      </c>
      <c r="I26" s="30"/>
      <c r="J26" s="31">
        <v>168630934</v>
      </c>
      <c r="K26" s="32"/>
      <c r="L26" s="31">
        <v>177811615</v>
      </c>
    </row>
    <row r="27" spans="1:13" s="6" customFormat="1" ht="20.7" customHeight="1" x14ac:dyDescent="0.25">
      <c r="A27" s="11" t="s">
        <v>122</v>
      </c>
      <c r="D27" s="15"/>
      <c r="E27" s="19"/>
      <c r="F27" s="31"/>
      <c r="G27" s="17"/>
      <c r="H27" s="31"/>
      <c r="I27" s="30"/>
      <c r="J27" s="31"/>
      <c r="K27" s="32"/>
      <c r="L27" s="31"/>
    </row>
    <row r="28" spans="1:13" s="6" customFormat="1" ht="20.7" customHeight="1" x14ac:dyDescent="0.25">
      <c r="A28" s="11" t="s">
        <v>123</v>
      </c>
      <c r="D28" s="15">
        <v>24</v>
      </c>
      <c r="E28" s="19"/>
      <c r="F28" s="31">
        <v>503307481</v>
      </c>
      <c r="G28" s="17"/>
      <c r="H28" s="156">
        <v>0</v>
      </c>
      <c r="I28" s="30"/>
      <c r="J28" s="31">
        <v>503307481</v>
      </c>
      <c r="K28" s="32"/>
      <c r="L28" s="156">
        <v>0</v>
      </c>
    </row>
    <row r="29" spans="1:13" s="6" customFormat="1" ht="20.7" customHeight="1" x14ac:dyDescent="0.25">
      <c r="A29" s="11" t="s">
        <v>28</v>
      </c>
      <c r="D29" s="15"/>
      <c r="E29" s="19"/>
      <c r="F29" s="31">
        <v>9051453</v>
      </c>
      <c r="G29" s="17"/>
      <c r="H29" s="31">
        <v>8806190</v>
      </c>
      <c r="I29" s="30"/>
      <c r="J29" s="31">
        <v>9051453</v>
      </c>
      <c r="K29" s="32"/>
      <c r="L29" s="31">
        <v>8806190</v>
      </c>
    </row>
    <row r="30" spans="1:13" s="6" customFormat="1" ht="20.7" customHeight="1" x14ac:dyDescent="0.25">
      <c r="A30" s="24" t="s">
        <v>29</v>
      </c>
      <c r="D30" s="15"/>
      <c r="E30" s="19"/>
      <c r="F30" s="67">
        <f>SUM(F20:F29)</f>
        <v>7096206897</v>
      </c>
      <c r="G30" s="58"/>
      <c r="H30" s="57">
        <f>SUM(H20:H29)</f>
        <v>6869777023</v>
      </c>
      <c r="I30" s="58"/>
      <c r="J30" s="67">
        <f>SUM(J20:J29)</f>
        <v>7241682299</v>
      </c>
      <c r="K30" s="58"/>
      <c r="L30" s="57">
        <f>SUM(L20:L29)</f>
        <v>8370608059</v>
      </c>
      <c r="M30" s="8"/>
    </row>
    <row r="31" spans="1:13" s="6" customFormat="1" ht="20.7" customHeight="1" x14ac:dyDescent="0.25">
      <c r="A31" s="35"/>
      <c r="D31" s="15"/>
      <c r="E31" s="19"/>
      <c r="F31" s="65"/>
      <c r="G31" s="25"/>
      <c r="H31" s="36"/>
      <c r="I31" s="25"/>
      <c r="J31" s="65"/>
      <c r="K31" s="25"/>
      <c r="L31" s="36"/>
    </row>
    <row r="32" spans="1:13" s="6" customFormat="1" ht="20.7" customHeight="1" thickBot="1" x14ac:dyDescent="0.3">
      <c r="A32" s="8" t="s">
        <v>30</v>
      </c>
      <c r="D32" s="15"/>
      <c r="E32" s="19"/>
      <c r="F32" s="171">
        <f>F30+F17</f>
        <v>13632707652</v>
      </c>
      <c r="G32" s="58"/>
      <c r="H32" s="59">
        <f>H30+H17</f>
        <v>13516501364</v>
      </c>
      <c r="I32" s="58"/>
      <c r="J32" s="171">
        <f>J30+J17</f>
        <v>13654273034</v>
      </c>
      <c r="K32" s="58"/>
      <c r="L32" s="59">
        <f>L30+L17</f>
        <v>13713142962</v>
      </c>
      <c r="M32" s="8"/>
    </row>
    <row r="33" spans="1:15" ht="21" customHeight="1" thickTop="1" x14ac:dyDescent="0.3">
      <c r="A33" s="8"/>
      <c r="E33" s="19"/>
      <c r="F33" s="31"/>
      <c r="G33" s="25"/>
      <c r="H33" s="31"/>
      <c r="I33" s="25"/>
      <c r="J33" s="36"/>
      <c r="K33" s="25"/>
      <c r="L33" s="36"/>
    </row>
    <row r="34" spans="1:15" ht="20.7" customHeight="1" x14ac:dyDescent="0.3">
      <c r="A34" s="157" t="s">
        <v>0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</row>
    <row r="35" spans="1:15" ht="20.7" customHeight="1" x14ac:dyDescent="0.3">
      <c r="A35" s="158" t="s">
        <v>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</row>
    <row r="36" spans="1:15" ht="20.7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5" s="6" customFormat="1" ht="20.7" customHeight="1" x14ac:dyDescent="0.25">
      <c r="A37" s="8"/>
      <c r="B37" s="8"/>
      <c r="C37" s="8"/>
      <c r="D37" s="9"/>
      <c r="E37" s="146"/>
      <c r="F37" s="178" t="s">
        <v>2</v>
      </c>
      <c r="G37" s="178"/>
      <c r="H37" s="178"/>
      <c r="I37" s="146"/>
      <c r="J37" s="178" t="s">
        <v>3</v>
      </c>
      <c r="K37" s="178"/>
      <c r="L37" s="178"/>
    </row>
    <row r="38" spans="1:15" s="6" customFormat="1" ht="20.7" customHeight="1" x14ac:dyDescent="0.25">
      <c r="A38" s="8"/>
      <c r="B38" s="8"/>
      <c r="C38" s="8"/>
      <c r="D38" s="9"/>
      <c r="E38" s="146"/>
      <c r="F38" s="178" t="s">
        <v>4</v>
      </c>
      <c r="G38" s="178"/>
      <c r="H38" s="178"/>
      <c r="I38" s="146"/>
      <c r="J38" s="178" t="s">
        <v>4</v>
      </c>
      <c r="K38" s="178"/>
      <c r="L38" s="178"/>
    </row>
    <row r="39" spans="1:15" s="6" customFormat="1" ht="20.7" customHeight="1" x14ac:dyDescent="0.25">
      <c r="A39" s="8"/>
      <c r="B39" s="8"/>
      <c r="C39" s="8"/>
      <c r="D39" s="10"/>
      <c r="E39" s="146"/>
      <c r="F39" s="179" t="s">
        <v>5</v>
      </c>
      <c r="G39" s="179"/>
      <c r="H39" s="179"/>
      <c r="I39" s="11"/>
      <c r="J39" s="179" t="s">
        <v>5</v>
      </c>
      <c r="K39" s="179"/>
      <c r="L39" s="179"/>
    </row>
    <row r="40" spans="1:15" s="6" customFormat="1" ht="20.7" customHeight="1" x14ac:dyDescent="0.25">
      <c r="A40" s="8" t="s">
        <v>128</v>
      </c>
      <c r="D40" s="37" t="s">
        <v>7</v>
      </c>
      <c r="E40" s="12"/>
      <c r="F40" s="13">
        <v>2022</v>
      </c>
      <c r="G40" s="14"/>
      <c r="H40" s="13">
        <v>2021</v>
      </c>
      <c r="I40" s="14"/>
      <c r="J40" s="13">
        <v>2022</v>
      </c>
      <c r="K40" s="14"/>
      <c r="L40" s="13">
        <v>2021</v>
      </c>
    </row>
    <row r="41" spans="1:15" s="6" customFormat="1" ht="20.7" customHeight="1" x14ac:dyDescent="0.25">
      <c r="A41" s="181"/>
      <c r="B41" s="181"/>
      <c r="C41" s="138"/>
      <c r="D41" s="9"/>
      <c r="E41" s="12"/>
      <c r="F41" s="180" t="s">
        <v>8</v>
      </c>
      <c r="G41" s="180"/>
      <c r="H41" s="180"/>
      <c r="I41" s="180"/>
      <c r="J41" s="180"/>
      <c r="K41" s="180"/>
      <c r="L41" s="180"/>
    </row>
    <row r="42" spans="1:15" s="6" customFormat="1" ht="20.7" customHeight="1" x14ac:dyDescent="0.3">
      <c r="A42" s="38" t="s">
        <v>31</v>
      </c>
      <c r="D42" s="15"/>
      <c r="E42" s="16"/>
      <c r="F42" s="17"/>
      <c r="G42" s="17"/>
      <c r="H42" s="17"/>
      <c r="I42" s="17"/>
      <c r="J42" s="18"/>
      <c r="K42" s="17"/>
      <c r="L42" s="18"/>
    </row>
    <row r="43" spans="1:15" s="6" customFormat="1" ht="20.7" customHeight="1" x14ac:dyDescent="0.25">
      <c r="A43" s="11" t="s">
        <v>129</v>
      </c>
      <c r="B43" s="39"/>
      <c r="C43" s="39"/>
      <c r="D43" s="155" t="s">
        <v>195</v>
      </c>
      <c r="E43" s="19"/>
      <c r="F43" s="40">
        <v>862429137</v>
      </c>
      <c r="G43" s="17"/>
      <c r="H43" s="40">
        <v>1226394622</v>
      </c>
      <c r="I43" s="30"/>
      <c r="J43" s="40">
        <v>862429137</v>
      </c>
      <c r="K43" s="32"/>
      <c r="L43" s="40">
        <v>1216028640</v>
      </c>
    </row>
    <row r="44" spans="1:15" s="6" customFormat="1" ht="20.7" customHeight="1" x14ac:dyDescent="0.25">
      <c r="A44" s="11" t="s">
        <v>32</v>
      </c>
      <c r="B44" s="39"/>
      <c r="C44" s="39"/>
      <c r="D44" s="155" t="s">
        <v>195</v>
      </c>
      <c r="E44" s="19"/>
      <c r="F44" s="40">
        <f>367505218</f>
        <v>367505218</v>
      </c>
      <c r="G44" s="17"/>
      <c r="H44" s="40">
        <v>398326685</v>
      </c>
      <c r="I44" s="30"/>
      <c r="J44" s="40">
        <v>367684119</v>
      </c>
      <c r="K44" s="32"/>
      <c r="L44" s="40">
        <v>310570240</v>
      </c>
      <c r="M44" s="17"/>
      <c r="O44" s="17"/>
    </row>
    <row r="45" spans="1:15" s="6" customFormat="1" ht="20.7" customHeight="1" x14ac:dyDescent="0.25">
      <c r="A45" s="11" t="s">
        <v>33</v>
      </c>
      <c r="B45" s="39"/>
      <c r="C45" s="39"/>
      <c r="D45" s="155" t="s">
        <v>195</v>
      </c>
      <c r="E45" s="19"/>
      <c r="F45" s="40">
        <v>40802968</v>
      </c>
      <c r="G45" s="17"/>
      <c r="H45" s="40">
        <v>61152597</v>
      </c>
      <c r="I45" s="30"/>
      <c r="J45" s="40">
        <v>40802968</v>
      </c>
      <c r="K45" s="32"/>
      <c r="L45" s="40">
        <v>60534796</v>
      </c>
    </row>
    <row r="46" spans="1:15" s="6" customFormat="1" ht="20.7" customHeight="1" x14ac:dyDescent="0.25">
      <c r="A46" s="11" t="s">
        <v>34</v>
      </c>
      <c r="B46" s="39"/>
      <c r="C46" s="39"/>
      <c r="D46" s="155"/>
      <c r="E46" s="19"/>
      <c r="F46" s="40"/>
      <c r="G46" s="17"/>
      <c r="H46" s="40"/>
      <c r="I46" s="30"/>
      <c r="J46" s="40"/>
      <c r="K46" s="32"/>
      <c r="L46" s="40"/>
    </row>
    <row r="47" spans="1:15" s="6" customFormat="1" ht="20.7" customHeight="1" x14ac:dyDescent="0.25">
      <c r="A47" s="11"/>
      <c r="B47" s="6" t="s">
        <v>136</v>
      </c>
      <c r="D47" s="15">
        <v>14</v>
      </c>
      <c r="E47" s="19"/>
      <c r="F47" s="40">
        <v>85490697</v>
      </c>
      <c r="G47" s="17"/>
      <c r="H47" s="40">
        <v>763970775</v>
      </c>
      <c r="I47" s="30"/>
      <c r="J47" s="40">
        <v>85490697</v>
      </c>
      <c r="K47" s="32"/>
      <c r="L47" s="40">
        <v>763970775</v>
      </c>
    </row>
    <row r="48" spans="1:15" s="6" customFormat="1" ht="20.7" customHeight="1" x14ac:dyDescent="0.25">
      <c r="A48" s="11" t="s">
        <v>35</v>
      </c>
      <c r="B48" s="39"/>
      <c r="C48" s="39"/>
      <c r="D48" s="15" t="s">
        <v>196</v>
      </c>
      <c r="E48" s="19"/>
      <c r="F48" s="40">
        <f>48410220</f>
        <v>48410220</v>
      </c>
      <c r="G48" s="17"/>
      <c r="H48" s="40">
        <v>120388608</v>
      </c>
      <c r="I48" s="30"/>
      <c r="J48" s="40">
        <v>48410220</v>
      </c>
      <c r="K48" s="32"/>
      <c r="L48" s="40">
        <v>112335329</v>
      </c>
    </row>
    <row r="49" spans="1:12" s="6" customFormat="1" ht="20.7" customHeight="1" x14ac:dyDescent="0.25">
      <c r="A49" s="11" t="s">
        <v>36</v>
      </c>
      <c r="B49" s="39"/>
      <c r="C49" s="39"/>
      <c r="D49" s="15"/>
      <c r="E49" s="19"/>
      <c r="F49" s="40">
        <v>120599827</v>
      </c>
      <c r="G49" s="17"/>
      <c r="H49" s="40">
        <v>29815680</v>
      </c>
      <c r="I49" s="30"/>
      <c r="J49" s="174">
        <v>10353</v>
      </c>
      <c r="K49" s="32"/>
      <c r="L49" s="156">
        <v>0</v>
      </c>
    </row>
    <row r="50" spans="1:12" s="6" customFormat="1" ht="20.7" customHeight="1" x14ac:dyDescent="0.25">
      <c r="A50" s="11" t="s">
        <v>37</v>
      </c>
      <c r="B50" s="39"/>
      <c r="C50" s="39"/>
      <c r="D50" s="15">
        <v>24</v>
      </c>
      <c r="E50" s="19"/>
      <c r="F50" s="40">
        <v>443570129</v>
      </c>
      <c r="G50" s="17"/>
      <c r="H50" s="40">
        <v>443570129</v>
      </c>
      <c r="I50" s="30"/>
      <c r="J50" s="34">
        <v>443570129</v>
      </c>
      <c r="K50" s="32"/>
      <c r="L50" s="34">
        <v>443570129</v>
      </c>
    </row>
    <row r="51" spans="1:12" s="8" customFormat="1" ht="20.7" customHeight="1" x14ac:dyDescent="0.3">
      <c r="A51" s="24" t="s">
        <v>38</v>
      </c>
      <c r="B51" s="48"/>
      <c r="C51" s="48"/>
      <c r="D51" s="60"/>
      <c r="E51" s="47"/>
      <c r="F51" s="63">
        <f>SUM(F43:F50)</f>
        <v>1968808196</v>
      </c>
      <c r="G51" s="62"/>
      <c r="H51" s="63">
        <f>SUM(H43:H50)</f>
        <v>3043619096</v>
      </c>
      <c r="I51" s="62"/>
      <c r="J51" s="63">
        <f>SUM(J43:J50)</f>
        <v>1848397623</v>
      </c>
      <c r="K51" s="62"/>
      <c r="L51" s="63">
        <f>SUM(L43:L50)</f>
        <v>2907009909</v>
      </c>
    </row>
    <row r="52" spans="1:12" s="6" customFormat="1" ht="13.8" x14ac:dyDescent="0.25">
      <c r="A52" s="8"/>
      <c r="D52" s="15"/>
      <c r="E52" s="19"/>
      <c r="F52" s="41"/>
      <c r="G52" s="17"/>
      <c r="H52" s="41"/>
      <c r="I52" s="17"/>
      <c r="J52" s="41"/>
      <c r="K52" s="17"/>
      <c r="L52" s="41"/>
    </row>
    <row r="53" spans="1:12" s="6" customFormat="1" ht="20.7" customHeight="1" x14ac:dyDescent="0.3">
      <c r="A53" s="38" t="s">
        <v>39</v>
      </c>
      <c r="D53" s="15"/>
      <c r="E53" s="19"/>
      <c r="F53" s="42"/>
      <c r="G53" s="43"/>
      <c r="H53" s="42"/>
      <c r="I53" s="43"/>
      <c r="J53" s="42"/>
      <c r="K53" s="43"/>
      <c r="L53" s="42"/>
    </row>
    <row r="54" spans="1:12" s="6" customFormat="1" ht="20.7" customHeight="1" x14ac:dyDescent="0.25">
      <c r="A54" s="35" t="s">
        <v>135</v>
      </c>
      <c r="D54" s="15"/>
      <c r="E54" s="19"/>
      <c r="F54" s="42"/>
      <c r="G54" s="43"/>
      <c r="H54" s="42"/>
      <c r="I54" s="43"/>
      <c r="J54" s="42"/>
      <c r="K54" s="43"/>
      <c r="L54" s="42"/>
    </row>
    <row r="55" spans="1:12" s="6" customFormat="1" ht="20.7" customHeight="1" x14ac:dyDescent="0.25">
      <c r="A55" s="35"/>
      <c r="B55" s="6" t="s">
        <v>136</v>
      </c>
      <c r="D55" s="15">
        <v>14</v>
      </c>
      <c r="E55" s="19"/>
      <c r="F55" s="40">
        <v>859175980</v>
      </c>
      <c r="G55" s="44"/>
      <c r="H55" s="156">
        <v>0</v>
      </c>
      <c r="I55" s="30"/>
      <c r="J55" s="92">
        <v>859175980</v>
      </c>
      <c r="K55" s="45"/>
      <c r="L55" s="156">
        <v>0</v>
      </c>
    </row>
    <row r="56" spans="1:12" s="6" customFormat="1" ht="20.7" customHeight="1" x14ac:dyDescent="0.25">
      <c r="A56" s="11" t="s">
        <v>40</v>
      </c>
      <c r="D56" s="15" t="s">
        <v>196</v>
      </c>
      <c r="E56" s="19"/>
      <c r="F56" s="40">
        <v>359049316</v>
      </c>
      <c r="G56" s="44"/>
      <c r="H56" s="40">
        <v>382009955</v>
      </c>
      <c r="I56" s="30"/>
      <c r="J56" s="40">
        <v>359049316</v>
      </c>
      <c r="K56" s="46"/>
      <c r="L56" s="40">
        <v>370528664</v>
      </c>
    </row>
    <row r="57" spans="1:12" s="6" customFormat="1" ht="20.7" customHeight="1" x14ac:dyDescent="0.25">
      <c r="A57" s="11" t="s">
        <v>41</v>
      </c>
      <c r="D57" s="15">
        <v>15</v>
      </c>
      <c r="E57" s="19"/>
      <c r="F57" s="40">
        <v>118818714</v>
      </c>
      <c r="H57" s="40">
        <v>120503390</v>
      </c>
      <c r="J57" s="40">
        <v>118818714</v>
      </c>
      <c r="L57" s="40">
        <v>120503390</v>
      </c>
    </row>
    <row r="58" spans="1:12" s="8" customFormat="1" ht="20.7" customHeight="1" x14ac:dyDescent="0.3">
      <c r="A58" s="24" t="s">
        <v>42</v>
      </c>
      <c r="D58" s="66"/>
      <c r="E58" s="47"/>
      <c r="F58" s="67">
        <f>SUM(F55:F57)</f>
        <v>1337044010</v>
      </c>
      <c r="G58" s="62"/>
      <c r="H58" s="67">
        <f>SUM(H55:H57)</f>
        <v>502513345</v>
      </c>
      <c r="I58" s="62"/>
      <c r="J58" s="67">
        <f>SUM(J55:J57)</f>
        <v>1337044010</v>
      </c>
      <c r="K58" s="62"/>
      <c r="L58" s="67">
        <f>SUM(L55:L57)</f>
        <v>491032054</v>
      </c>
    </row>
    <row r="59" spans="1:12" s="6" customFormat="1" ht="13.8" x14ac:dyDescent="0.25">
      <c r="A59" s="24"/>
      <c r="B59" s="8"/>
      <c r="C59" s="8"/>
      <c r="D59" s="64"/>
      <c r="E59" s="47"/>
      <c r="F59" s="65"/>
      <c r="G59" s="22"/>
      <c r="H59" s="65"/>
      <c r="I59" s="22"/>
      <c r="J59" s="65"/>
      <c r="K59" s="22"/>
      <c r="L59" s="65"/>
    </row>
    <row r="60" spans="1:12" s="8" customFormat="1" ht="20.7" customHeight="1" x14ac:dyDescent="0.3">
      <c r="A60" s="48" t="s">
        <v>43</v>
      </c>
      <c r="D60" s="66"/>
      <c r="E60" s="47"/>
      <c r="F60" s="68">
        <f>(F58+F51)</f>
        <v>3305852206</v>
      </c>
      <c r="G60" s="62"/>
      <c r="H60" s="68">
        <f>(H58+H51)</f>
        <v>3546132441</v>
      </c>
      <c r="I60" s="62"/>
      <c r="J60" s="68">
        <f>(J58+J51)</f>
        <v>3185441633</v>
      </c>
      <c r="K60" s="62"/>
      <c r="L60" s="68">
        <f>(L58+L51)</f>
        <v>3398041963</v>
      </c>
    </row>
    <row r="61" spans="1:12" s="6" customFormat="1" ht="13.8" x14ac:dyDescent="0.25">
      <c r="A61" s="8"/>
      <c r="D61" s="15"/>
      <c r="E61" s="19"/>
      <c r="F61" s="41"/>
      <c r="G61" s="17"/>
      <c r="H61" s="41"/>
      <c r="I61" s="17"/>
      <c r="J61" s="41"/>
      <c r="K61" s="17"/>
      <c r="L61" s="41"/>
    </row>
    <row r="62" spans="1:12" s="6" customFormat="1" ht="20.7" customHeight="1" x14ac:dyDescent="0.3">
      <c r="A62" s="50" t="s">
        <v>113</v>
      </c>
      <c r="D62" s="15"/>
      <c r="E62" s="19"/>
      <c r="F62" s="17"/>
      <c r="G62" s="17"/>
      <c r="H62" s="17"/>
      <c r="I62" s="17"/>
      <c r="J62" s="18"/>
      <c r="K62" s="17"/>
      <c r="L62" s="18"/>
    </row>
    <row r="63" spans="1:12" s="6" customFormat="1" ht="20.7" customHeight="1" x14ac:dyDescent="0.25">
      <c r="A63" s="6" t="s">
        <v>114</v>
      </c>
      <c r="D63" s="51"/>
      <c r="E63" s="19"/>
      <c r="F63" s="17"/>
      <c r="G63" s="17"/>
      <c r="H63" s="17"/>
      <c r="I63" s="17"/>
      <c r="J63" s="17"/>
      <c r="K63" s="17"/>
      <c r="L63" s="17"/>
    </row>
    <row r="64" spans="1:12" s="6" customFormat="1" ht="20.7" customHeight="1" x14ac:dyDescent="0.25">
      <c r="A64" s="39" t="s">
        <v>44</v>
      </c>
      <c r="B64" s="6" t="s">
        <v>45</v>
      </c>
      <c r="D64" s="10"/>
      <c r="E64" s="19"/>
      <c r="G64" s="22"/>
      <c r="I64" s="22"/>
      <c r="K64" s="22"/>
    </row>
    <row r="65" spans="1:15" s="6" customFormat="1" ht="20.7" customHeight="1" x14ac:dyDescent="0.25">
      <c r="A65" s="39"/>
      <c r="B65" s="52" t="s">
        <v>125</v>
      </c>
      <c r="C65" s="52"/>
      <c r="D65" s="10"/>
      <c r="E65" s="19"/>
      <c r="G65" s="22"/>
      <c r="I65" s="22"/>
      <c r="K65" s="22"/>
    </row>
    <row r="66" spans="1:15" s="6" customFormat="1" ht="20.7" customHeight="1" thickBot="1" x14ac:dyDescent="0.3">
      <c r="A66" s="39"/>
      <c r="B66" s="10" t="s">
        <v>126</v>
      </c>
      <c r="C66" s="10"/>
      <c r="D66" s="10"/>
      <c r="E66" s="19"/>
      <c r="F66" s="53">
        <v>9724833650</v>
      </c>
      <c r="G66" s="22"/>
      <c r="H66" s="53">
        <v>9724833650</v>
      </c>
      <c r="I66" s="22"/>
      <c r="J66" s="53">
        <v>9724833650</v>
      </c>
      <c r="K66" s="22"/>
      <c r="L66" s="53">
        <v>9724833650</v>
      </c>
    </row>
    <row r="67" spans="1:15" s="6" customFormat="1" ht="20.7" customHeight="1" thickTop="1" x14ac:dyDescent="0.25">
      <c r="A67" s="39" t="s">
        <v>44</v>
      </c>
      <c r="B67" s="6" t="s">
        <v>46</v>
      </c>
      <c r="D67" s="15"/>
      <c r="E67" s="19"/>
      <c r="G67" s="22"/>
      <c r="I67" s="21"/>
      <c r="K67" s="21"/>
    </row>
    <row r="68" spans="1:15" s="6" customFormat="1" ht="20.7" customHeight="1" x14ac:dyDescent="0.25">
      <c r="A68" s="39"/>
      <c r="B68" s="52" t="s">
        <v>125</v>
      </c>
      <c r="C68" s="52"/>
      <c r="D68" s="15"/>
      <c r="E68" s="19"/>
      <c r="F68" s="21"/>
      <c r="G68" s="22"/>
      <c r="H68" s="21"/>
      <c r="I68" s="21"/>
      <c r="J68" s="21"/>
      <c r="K68" s="21"/>
      <c r="L68" s="21"/>
    </row>
    <row r="69" spans="1:15" s="6" customFormat="1" ht="20.7" customHeight="1" x14ac:dyDescent="0.25">
      <c r="A69" s="39"/>
      <c r="B69" s="10" t="s">
        <v>126</v>
      </c>
      <c r="C69" s="10"/>
      <c r="D69" s="15"/>
      <c r="E69" s="19"/>
      <c r="F69" s="21">
        <v>9724833650</v>
      </c>
      <c r="G69" s="22"/>
      <c r="H69" s="21">
        <v>9724833650</v>
      </c>
      <c r="I69" s="21"/>
      <c r="J69" s="21">
        <v>9724833650</v>
      </c>
      <c r="K69" s="21"/>
      <c r="L69" s="21">
        <v>9724833650</v>
      </c>
    </row>
    <row r="70" spans="1:15" s="6" customFormat="1" ht="20.7" customHeight="1" x14ac:dyDescent="0.25">
      <c r="A70" s="39" t="s">
        <v>47</v>
      </c>
      <c r="D70" s="15"/>
      <c r="E70" s="19"/>
      <c r="F70" s="21">
        <v>89240250</v>
      </c>
      <c r="G70" s="22"/>
      <c r="H70" s="21">
        <v>89240250</v>
      </c>
      <c r="I70" s="21"/>
      <c r="J70" s="21">
        <v>89240250</v>
      </c>
      <c r="K70" s="21"/>
      <c r="L70" s="21">
        <v>89240250</v>
      </c>
    </row>
    <row r="71" spans="1:15" s="6" customFormat="1" ht="20.7" customHeight="1" x14ac:dyDescent="0.25">
      <c r="A71" s="39" t="s">
        <v>48</v>
      </c>
      <c r="D71" s="15"/>
      <c r="E71" s="19"/>
      <c r="G71" s="22"/>
      <c r="I71" s="21"/>
      <c r="K71" s="21"/>
    </row>
    <row r="72" spans="1:15" s="6" customFormat="1" ht="20.7" customHeight="1" x14ac:dyDescent="0.25">
      <c r="A72" s="6" t="s">
        <v>44</v>
      </c>
      <c r="B72" s="6" t="s">
        <v>158</v>
      </c>
      <c r="D72" s="15"/>
      <c r="E72" s="19"/>
      <c r="F72" s="21">
        <v>-4134457</v>
      </c>
      <c r="G72" s="22"/>
      <c r="H72" s="21">
        <v>-4134457</v>
      </c>
      <c r="I72" s="21"/>
      <c r="J72" s="156">
        <v>0</v>
      </c>
      <c r="K72" s="54"/>
      <c r="L72" s="156">
        <v>0</v>
      </c>
    </row>
    <row r="73" spans="1:15" s="6" customFormat="1" ht="20.7" customHeight="1" x14ac:dyDescent="0.25">
      <c r="A73" s="39" t="s">
        <v>49</v>
      </c>
      <c r="B73" s="39"/>
      <c r="C73" s="39"/>
      <c r="D73" s="15"/>
      <c r="E73" s="19"/>
      <c r="F73" s="21"/>
      <c r="G73" s="22"/>
      <c r="H73" s="21"/>
      <c r="I73" s="21"/>
      <c r="J73" s="21"/>
      <c r="K73" s="21"/>
      <c r="L73" s="21"/>
    </row>
    <row r="74" spans="1:15" s="6" customFormat="1" ht="20.7" customHeight="1" x14ac:dyDescent="0.25">
      <c r="A74" s="39" t="s">
        <v>50</v>
      </c>
      <c r="B74" s="55" t="s">
        <v>51</v>
      </c>
      <c r="C74" s="55"/>
      <c r="D74" s="15"/>
      <c r="E74" s="19"/>
      <c r="F74" s="21"/>
      <c r="G74" s="22"/>
      <c r="H74" s="21"/>
      <c r="I74" s="21"/>
      <c r="J74" s="21"/>
      <c r="K74" s="21"/>
      <c r="L74" s="21"/>
    </row>
    <row r="75" spans="1:15" s="6" customFormat="1" ht="20.7" customHeight="1" x14ac:dyDescent="0.25">
      <c r="A75" s="6" t="s">
        <v>50</v>
      </c>
      <c r="B75" s="6" t="s">
        <v>130</v>
      </c>
      <c r="D75" s="15">
        <v>16</v>
      </c>
      <c r="E75" s="19"/>
      <c r="F75" s="40">
        <v>98692000</v>
      </c>
      <c r="G75" s="22"/>
      <c r="H75" s="40">
        <v>61039000</v>
      </c>
      <c r="I75" s="20"/>
      <c r="J75" s="40">
        <v>98692000</v>
      </c>
      <c r="K75" s="20"/>
      <c r="L75" s="40">
        <v>61039000</v>
      </c>
    </row>
    <row r="76" spans="1:15" s="6" customFormat="1" ht="20.7" customHeight="1" x14ac:dyDescent="0.25">
      <c r="A76" s="39" t="s">
        <v>50</v>
      </c>
      <c r="B76" s="6" t="s">
        <v>52</v>
      </c>
      <c r="D76" s="15"/>
      <c r="E76" s="19"/>
      <c r="F76" s="21">
        <v>418224003</v>
      </c>
      <c r="G76" s="21"/>
      <c r="H76" s="21">
        <v>99390480</v>
      </c>
      <c r="I76" s="21"/>
      <c r="J76" s="21">
        <v>556065501</v>
      </c>
      <c r="K76" s="21"/>
      <c r="L76" s="21">
        <v>439988099</v>
      </c>
      <c r="O76" s="17"/>
    </row>
    <row r="77" spans="1:15" s="8" customFormat="1" ht="20.7" customHeight="1" x14ac:dyDescent="0.3">
      <c r="A77" s="8" t="s">
        <v>115</v>
      </c>
      <c r="D77" s="60"/>
      <c r="E77" s="47"/>
      <c r="F77" s="63">
        <f>ROUNDUP(SUM(F68:F76),0)</f>
        <v>10326855446</v>
      </c>
      <c r="G77" s="62"/>
      <c r="H77" s="63">
        <f>ROUNDUP(SUM(H68:H76),0)</f>
        <v>9970368923</v>
      </c>
      <c r="I77" s="62"/>
      <c r="J77" s="63">
        <f>ROUNDUP(SUM(J68:J76),0)</f>
        <v>10468831401</v>
      </c>
      <c r="K77" s="62"/>
      <c r="L77" s="63">
        <f>ROUNDUP(SUM(L68:L76),0)</f>
        <v>10315100999</v>
      </c>
    </row>
    <row r="78" spans="1:15" s="6" customFormat="1" ht="13.8" x14ac:dyDescent="0.25">
      <c r="A78" s="8"/>
      <c r="B78" s="8"/>
      <c r="C78" s="8"/>
      <c r="D78" s="15"/>
      <c r="E78" s="47"/>
      <c r="F78" s="22"/>
      <c r="G78" s="21"/>
      <c r="H78" s="22"/>
      <c r="I78" s="21"/>
      <c r="J78" s="22"/>
      <c r="K78" s="21"/>
      <c r="L78" s="22"/>
    </row>
    <row r="79" spans="1:15" s="8" customFormat="1" ht="20.7" customHeight="1" thickBot="1" x14ac:dyDescent="0.35">
      <c r="A79" s="167" t="s">
        <v>118</v>
      </c>
      <c r="D79" s="60"/>
      <c r="E79" s="47"/>
      <c r="F79" s="61">
        <f>F77+F60</f>
        <v>13632707652</v>
      </c>
      <c r="G79" s="62"/>
      <c r="H79" s="61">
        <f>H77+H60</f>
        <v>13516501364</v>
      </c>
      <c r="I79" s="62"/>
      <c r="J79" s="61">
        <f>J77+J60</f>
        <v>13654273034</v>
      </c>
      <c r="K79" s="62"/>
      <c r="L79" s="61">
        <f>L77+L60</f>
        <v>13713142962</v>
      </c>
    </row>
    <row r="80" spans="1:15" ht="16.350000000000001" customHeight="1" thickTop="1" x14ac:dyDescent="0.3">
      <c r="A80" s="56"/>
      <c r="B80" s="8"/>
      <c r="C80" s="8"/>
      <c r="E80" s="47"/>
      <c r="F80" s="22"/>
      <c r="G80" s="21"/>
      <c r="H80" s="22"/>
      <c r="I80" s="21"/>
      <c r="J80" s="22"/>
      <c r="K80" s="21"/>
      <c r="L80" s="22"/>
    </row>
    <row r="82" spans="1:1" ht="21" customHeight="1" x14ac:dyDescent="0.3">
      <c r="A82" s="1"/>
    </row>
  </sheetData>
  <mergeCells count="16">
    <mergeCell ref="F37:H37"/>
    <mergeCell ref="J37:L37"/>
    <mergeCell ref="A41:B41"/>
    <mergeCell ref="F39:H39"/>
    <mergeCell ref="J39:L39"/>
    <mergeCell ref="F41:L41"/>
    <mergeCell ref="F38:H38"/>
    <mergeCell ref="J38:L38"/>
    <mergeCell ref="A8:B8"/>
    <mergeCell ref="F6:H6"/>
    <mergeCell ref="J6:L6"/>
    <mergeCell ref="F8:L8"/>
    <mergeCell ref="F4:H4"/>
    <mergeCell ref="F5:H5"/>
    <mergeCell ref="J4:L4"/>
    <mergeCell ref="J5:L5"/>
  </mergeCells>
  <phoneticPr fontId="2" type="noConversion"/>
  <pageMargins left="0.7" right="0.7" top="0.7" bottom="0.5" header="0.5" footer="0.5"/>
  <pageSetup paperSize="9" scale="75" firstPageNumber="5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33" max="11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36"/>
  <sheetViews>
    <sheetView view="pageBreakPreview" topLeftCell="A28" zoomScaleNormal="90" zoomScaleSheetLayoutView="100" workbookViewId="0">
      <selection activeCell="F45" sqref="F45"/>
    </sheetView>
  </sheetViews>
  <sheetFormatPr defaultColWidth="9.125" defaultRowHeight="21" customHeight="1" x14ac:dyDescent="0.25"/>
  <cols>
    <col min="1" max="1" width="3.25" style="73" customWidth="1"/>
    <col min="2" max="2" width="41.625" style="73" customWidth="1"/>
    <col min="3" max="3" width="0.75" style="73" customWidth="1"/>
    <col min="4" max="4" width="8.125" style="74" customWidth="1"/>
    <col min="5" max="5" width="0.75" style="75" customWidth="1"/>
    <col min="6" max="6" width="17.625" style="76" customWidth="1"/>
    <col min="7" max="7" width="0.75" style="77" customWidth="1"/>
    <col min="8" max="8" width="17.625" style="76" customWidth="1"/>
    <col min="9" max="9" width="0.75" style="76" customWidth="1"/>
    <col min="10" max="10" width="17.625" style="76" customWidth="1"/>
    <col min="11" max="11" width="0.75" style="76" customWidth="1"/>
    <col min="12" max="12" width="17.625" style="76" customWidth="1"/>
    <col min="13" max="16384" width="9.125" style="72"/>
  </cols>
  <sheetData>
    <row r="1" spans="1:12" s="1" customFormat="1" ht="20.7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2" ht="21" customHeight="1" x14ac:dyDescent="0.3">
      <c r="A2" s="158" t="s">
        <v>197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4" spans="1:12" ht="21" customHeight="1" x14ac:dyDescent="0.25">
      <c r="A4" s="78"/>
      <c r="B4" s="78"/>
      <c r="C4" s="78"/>
      <c r="F4" s="183" t="s">
        <v>53</v>
      </c>
      <c r="G4" s="183"/>
      <c r="H4" s="183"/>
      <c r="I4" s="79"/>
      <c r="J4" s="183" t="s">
        <v>3</v>
      </c>
      <c r="K4" s="183"/>
      <c r="L4" s="183"/>
    </row>
    <row r="5" spans="1:12" ht="21" customHeight="1" x14ac:dyDescent="0.25">
      <c r="A5" s="78"/>
      <c r="B5" s="78"/>
      <c r="C5" s="78"/>
      <c r="D5" s="9"/>
      <c r="E5" s="80"/>
      <c r="F5" s="183" t="s">
        <v>4</v>
      </c>
      <c r="G5" s="183"/>
      <c r="H5" s="183"/>
      <c r="I5" s="79"/>
      <c r="J5" s="183" t="s">
        <v>4</v>
      </c>
      <c r="K5" s="183"/>
      <c r="L5" s="183"/>
    </row>
    <row r="6" spans="1:12" ht="21" customHeight="1" x14ac:dyDescent="0.25">
      <c r="A6" s="78"/>
      <c r="B6" s="78"/>
      <c r="C6" s="78"/>
      <c r="D6" s="69"/>
      <c r="E6" s="70"/>
      <c r="F6" s="184" t="s">
        <v>124</v>
      </c>
      <c r="G6" s="184"/>
      <c r="H6" s="184"/>
      <c r="I6" s="71"/>
      <c r="J6" s="184" t="s">
        <v>124</v>
      </c>
      <c r="K6" s="184"/>
      <c r="L6" s="184"/>
    </row>
    <row r="7" spans="1:12" ht="21" customHeight="1" x14ac:dyDescent="0.25">
      <c r="A7" s="78"/>
      <c r="B7" s="78"/>
      <c r="C7" s="78"/>
      <c r="D7" s="69" t="s">
        <v>54</v>
      </c>
      <c r="E7" s="71"/>
      <c r="F7" s="70">
        <v>2022</v>
      </c>
      <c r="G7" s="70"/>
      <c r="H7" s="70">
        <v>2021</v>
      </c>
      <c r="I7" s="70"/>
      <c r="J7" s="70">
        <v>2022</v>
      </c>
      <c r="K7" s="70"/>
      <c r="L7" s="70">
        <v>2021</v>
      </c>
    </row>
    <row r="8" spans="1:12" ht="21" customHeight="1" x14ac:dyDescent="0.25">
      <c r="A8" s="48"/>
      <c r="D8" s="69"/>
      <c r="E8" s="71"/>
      <c r="F8" s="182" t="s">
        <v>55</v>
      </c>
      <c r="G8" s="182"/>
      <c r="H8" s="182" t="s">
        <v>55</v>
      </c>
      <c r="I8" s="182"/>
      <c r="J8" s="182"/>
      <c r="K8" s="182"/>
      <c r="L8" s="182"/>
    </row>
    <row r="9" spans="1:12" ht="21" customHeight="1" x14ac:dyDescent="0.25">
      <c r="A9" s="48"/>
      <c r="D9" s="69"/>
      <c r="E9" s="71"/>
      <c r="F9" s="69"/>
      <c r="G9" s="69"/>
      <c r="H9" s="69"/>
      <c r="I9" s="69"/>
      <c r="J9" s="69"/>
      <c r="K9" s="69"/>
      <c r="L9" s="69"/>
    </row>
    <row r="10" spans="1:12" s="82" customFormat="1" ht="21" customHeight="1" x14ac:dyDescent="0.25">
      <c r="A10" s="39" t="s">
        <v>56</v>
      </c>
      <c r="B10" s="73"/>
      <c r="C10" s="73"/>
      <c r="D10" s="15" t="s">
        <v>198</v>
      </c>
      <c r="E10" s="16"/>
      <c r="F10" s="21">
        <v>25084048925</v>
      </c>
      <c r="G10" s="21"/>
      <c r="H10" s="21">
        <v>20923382039</v>
      </c>
      <c r="I10" s="21"/>
      <c r="J10" s="21">
        <v>24199486505</v>
      </c>
      <c r="K10" s="21"/>
      <c r="L10" s="21">
        <v>20147315523</v>
      </c>
    </row>
    <row r="11" spans="1:12" s="82" customFormat="1" ht="21" customHeight="1" x14ac:dyDescent="0.25">
      <c r="A11" s="39" t="s">
        <v>57</v>
      </c>
      <c r="B11" s="73"/>
      <c r="C11" s="73"/>
      <c r="D11" s="15" t="s">
        <v>199</v>
      </c>
      <c r="E11" s="16"/>
      <c r="F11" s="81">
        <v>-23119770445</v>
      </c>
      <c r="G11" s="21"/>
      <c r="H11" s="81">
        <v>-19378744039</v>
      </c>
      <c r="I11" s="21"/>
      <c r="J11" s="49">
        <v>-23058244754</v>
      </c>
      <c r="K11" s="21"/>
      <c r="L11" s="49">
        <v>-19127734280</v>
      </c>
    </row>
    <row r="12" spans="1:12" s="82" customFormat="1" ht="21" customHeight="1" x14ac:dyDescent="0.3">
      <c r="A12" s="48" t="s">
        <v>58</v>
      </c>
      <c r="B12" s="78"/>
      <c r="C12" s="78"/>
      <c r="D12" s="60"/>
      <c r="E12" s="146"/>
      <c r="F12" s="62">
        <f>SUM(F10:F11)</f>
        <v>1964278480</v>
      </c>
      <c r="G12" s="62"/>
      <c r="H12" s="62">
        <f>SUM(H10:H11)</f>
        <v>1544638000</v>
      </c>
      <c r="I12" s="62"/>
      <c r="J12" s="62">
        <f>SUM(J10:J11)</f>
        <v>1141241751</v>
      </c>
      <c r="K12" s="62"/>
      <c r="L12" s="62">
        <f>SUM(L10:L11)</f>
        <v>1019581243</v>
      </c>
    </row>
    <row r="13" spans="1:12" s="82" customFormat="1" ht="14.4" x14ac:dyDescent="0.3">
      <c r="A13" s="48"/>
      <c r="B13" s="78"/>
      <c r="C13" s="78"/>
      <c r="D13" s="60"/>
      <c r="E13" s="146"/>
      <c r="F13" s="62"/>
      <c r="G13" s="62"/>
      <c r="H13" s="62"/>
      <c r="I13" s="62"/>
      <c r="J13" s="62"/>
      <c r="K13" s="62"/>
      <c r="L13" s="62"/>
    </row>
    <row r="14" spans="1:12" ht="21" customHeight="1" x14ac:dyDescent="0.25">
      <c r="A14" s="39" t="s">
        <v>59</v>
      </c>
      <c r="D14" s="15">
        <v>5</v>
      </c>
      <c r="E14" s="16"/>
      <c r="F14" s="21">
        <v>11709959</v>
      </c>
      <c r="G14" s="21"/>
      <c r="H14" s="21">
        <v>6393148</v>
      </c>
      <c r="I14" s="21"/>
      <c r="J14" s="21">
        <v>716578934</v>
      </c>
      <c r="K14" s="21"/>
      <c r="L14" s="21">
        <v>201640411</v>
      </c>
    </row>
    <row r="15" spans="1:12" ht="21" customHeight="1" x14ac:dyDescent="0.25">
      <c r="A15" s="39" t="s">
        <v>60</v>
      </c>
      <c r="D15" s="15">
        <v>5</v>
      </c>
      <c r="E15" s="16"/>
      <c r="F15" s="21">
        <v>68810675</v>
      </c>
      <c r="G15" s="21"/>
      <c r="H15" s="21">
        <v>65454805</v>
      </c>
      <c r="I15" s="21"/>
      <c r="J15" s="21">
        <v>96672861</v>
      </c>
      <c r="K15" s="21"/>
      <c r="L15" s="21">
        <v>103015046</v>
      </c>
    </row>
    <row r="16" spans="1:12" ht="21" customHeight="1" x14ac:dyDescent="0.25">
      <c r="A16" s="39" t="s">
        <v>131</v>
      </c>
      <c r="D16" s="15" t="s">
        <v>199</v>
      </c>
      <c r="E16" s="16"/>
      <c r="F16" s="21">
        <v>-403992573</v>
      </c>
      <c r="G16" s="83"/>
      <c r="H16" s="21">
        <v>-337807742</v>
      </c>
      <c r="I16" s="21"/>
      <c r="J16" s="21">
        <v>-183882388</v>
      </c>
      <c r="K16" s="83"/>
      <c r="L16" s="21">
        <v>-126011812</v>
      </c>
    </row>
    <row r="17" spans="1:12" ht="21" customHeight="1" x14ac:dyDescent="0.25">
      <c r="A17" s="39" t="s">
        <v>61</v>
      </c>
      <c r="D17" s="15" t="s">
        <v>199</v>
      </c>
      <c r="E17" s="16"/>
      <c r="F17" s="21">
        <v>-500401154</v>
      </c>
      <c r="G17" s="83"/>
      <c r="H17" s="21">
        <v>-456076355</v>
      </c>
      <c r="I17" s="21"/>
      <c r="J17" s="21">
        <v>-918423761</v>
      </c>
      <c r="K17" s="83"/>
      <c r="L17" s="21">
        <v>-442977924</v>
      </c>
    </row>
    <row r="18" spans="1:12" ht="21" customHeight="1" x14ac:dyDescent="0.25">
      <c r="A18" s="39" t="s">
        <v>183</v>
      </c>
      <c r="D18" s="15"/>
      <c r="E18" s="16"/>
      <c r="F18" s="21"/>
      <c r="G18" s="83"/>
      <c r="H18" s="21"/>
      <c r="I18" s="21"/>
      <c r="J18" s="21"/>
      <c r="K18" s="83"/>
      <c r="L18" s="21"/>
    </row>
    <row r="19" spans="1:12" ht="21" customHeight="1" x14ac:dyDescent="0.25">
      <c r="A19" s="39"/>
      <c r="B19" s="39" t="s">
        <v>216</v>
      </c>
      <c r="D19" s="15">
        <v>24</v>
      </c>
      <c r="E19" s="16"/>
      <c r="F19" s="156">
        <v>0</v>
      </c>
      <c r="G19" s="83"/>
      <c r="H19" s="84">
        <v>-443570129</v>
      </c>
      <c r="I19" s="21"/>
      <c r="J19" s="156">
        <v>0</v>
      </c>
      <c r="K19" s="83"/>
      <c r="L19" s="84">
        <v>-443570129</v>
      </c>
    </row>
    <row r="20" spans="1:12" ht="21" customHeight="1" x14ac:dyDescent="0.25">
      <c r="A20" s="39" t="s">
        <v>119</v>
      </c>
      <c r="D20" s="15"/>
      <c r="F20" s="21">
        <v>79640929</v>
      </c>
      <c r="G20" s="21"/>
      <c r="H20" s="21">
        <v>73535228</v>
      </c>
      <c r="I20" s="21"/>
      <c r="J20" s="21">
        <v>-62202348</v>
      </c>
      <c r="K20" s="21"/>
      <c r="L20" s="21">
        <v>10268243</v>
      </c>
    </row>
    <row r="21" spans="1:12" ht="21" customHeight="1" x14ac:dyDescent="0.25">
      <c r="A21" s="39" t="s">
        <v>62</v>
      </c>
      <c r="D21" s="15"/>
      <c r="E21" s="16"/>
      <c r="F21" s="21">
        <v>-128318122</v>
      </c>
      <c r="G21" s="21"/>
      <c r="H21" s="21">
        <v>-68095882</v>
      </c>
      <c r="I21" s="21"/>
      <c r="J21" s="21">
        <v>41767009</v>
      </c>
      <c r="K21" s="21"/>
      <c r="L21" s="21">
        <v>-205409</v>
      </c>
    </row>
    <row r="22" spans="1:12" ht="21" customHeight="1" x14ac:dyDescent="0.25">
      <c r="A22" s="48" t="s">
        <v>209</v>
      </c>
      <c r="D22" s="15"/>
      <c r="E22" s="16"/>
      <c r="F22" s="144">
        <f>SUM(F12:F21)</f>
        <v>1091728194</v>
      </c>
      <c r="G22" s="62"/>
      <c r="H22" s="144">
        <f>SUM(H12:H21)</f>
        <v>384471073</v>
      </c>
      <c r="I22" s="62"/>
      <c r="J22" s="144">
        <f>SUM(J12:J21)</f>
        <v>831752058</v>
      </c>
      <c r="K22" s="62"/>
      <c r="L22" s="144">
        <f>SUM(L12:L21)</f>
        <v>321739669</v>
      </c>
    </row>
    <row r="23" spans="1:12" ht="13.8" x14ac:dyDescent="0.25">
      <c r="A23" s="39"/>
      <c r="D23" s="15"/>
      <c r="E23" s="16"/>
      <c r="F23" s="22"/>
      <c r="G23" s="22"/>
      <c r="H23" s="22"/>
      <c r="I23" s="22"/>
      <c r="J23" s="22"/>
      <c r="K23" s="22"/>
      <c r="L23" s="22"/>
    </row>
    <row r="24" spans="1:12" ht="21" customHeight="1" x14ac:dyDescent="0.25">
      <c r="A24" s="39" t="s">
        <v>63</v>
      </c>
      <c r="D24" s="15">
        <v>5</v>
      </c>
      <c r="E24" s="16"/>
      <c r="F24" s="22">
        <v>-49466305</v>
      </c>
      <c r="G24" s="21"/>
      <c r="H24" s="22">
        <v>-49456708</v>
      </c>
      <c r="I24" s="22"/>
      <c r="J24" s="22">
        <v>-49217882</v>
      </c>
      <c r="K24" s="22"/>
      <c r="L24" s="22">
        <v>-48467491</v>
      </c>
    </row>
    <row r="25" spans="1:12" ht="21" customHeight="1" x14ac:dyDescent="0.25">
      <c r="A25" s="85" t="s">
        <v>132</v>
      </c>
      <c r="D25" s="15"/>
      <c r="E25" s="16"/>
      <c r="F25" s="22"/>
      <c r="G25" s="21"/>
      <c r="H25" s="22"/>
      <c r="I25" s="22"/>
      <c r="J25" s="22"/>
      <c r="K25" s="22"/>
      <c r="L25" s="22"/>
    </row>
    <row r="26" spans="1:12" ht="21" customHeight="1" x14ac:dyDescent="0.25">
      <c r="B26" s="73" t="s">
        <v>133</v>
      </c>
      <c r="D26" s="15">
        <v>10</v>
      </c>
      <c r="E26" s="16"/>
      <c r="F26" s="49">
        <v>47056437</v>
      </c>
      <c r="G26" s="21"/>
      <c r="H26" s="49">
        <v>86431307</v>
      </c>
      <c r="I26" s="21"/>
      <c r="J26" s="173">
        <v>0</v>
      </c>
      <c r="K26" s="84"/>
      <c r="L26" s="173">
        <v>0</v>
      </c>
    </row>
    <row r="27" spans="1:12" s="82" customFormat="1" ht="21" customHeight="1" x14ac:dyDescent="0.3">
      <c r="A27" s="8" t="s">
        <v>201</v>
      </c>
      <c r="B27" s="78"/>
      <c r="C27" s="78"/>
      <c r="D27" s="60"/>
      <c r="E27" s="86"/>
      <c r="F27" s="107">
        <f>SUM(F22:F26)</f>
        <v>1089318326</v>
      </c>
      <c r="G27" s="62"/>
      <c r="H27" s="107">
        <f>SUM(H22:H26)</f>
        <v>421445672</v>
      </c>
      <c r="I27" s="87"/>
      <c r="J27" s="107">
        <f>SUM(J22:J26)</f>
        <v>782534176</v>
      </c>
      <c r="K27" s="87"/>
      <c r="L27" s="107">
        <f>SUM(L22:L26)</f>
        <v>273272178</v>
      </c>
    </row>
    <row r="28" spans="1:12" ht="21" customHeight="1" x14ac:dyDescent="0.25">
      <c r="A28" s="39" t="s">
        <v>182</v>
      </c>
      <c r="D28" s="15">
        <v>19</v>
      </c>
      <c r="F28" s="49">
        <v>-136021841</v>
      </c>
      <c r="G28" s="83"/>
      <c r="H28" s="49">
        <v>-91226534</v>
      </c>
      <c r="I28" s="21"/>
      <c r="J28" s="49">
        <v>-29492751</v>
      </c>
      <c r="K28" s="83"/>
      <c r="L28" s="49">
        <v>-48485047</v>
      </c>
    </row>
    <row r="29" spans="1:12" s="82" customFormat="1" ht="21" customHeight="1" thickBot="1" x14ac:dyDescent="0.35">
      <c r="A29" s="78" t="s">
        <v>64</v>
      </c>
      <c r="B29" s="78"/>
      <c r="C29" s="78"/>
      <c r="D29" s="60"/>
      <c r="E29" s="86"/>
      <c r="F29" s="61">
        <f>SUM(F27:F28)</f>
        <v>953296485</v>
      </c>
      <c r="G29" s="62"/>
      <c r="H29" s="61">
        <f>SUM(H27:H28)</f>
        <v>330219138</v>
      </c>
      <c r="I29" s="62"/>
      <c r="J29" s="61">
        <f>SUM(J27:J28)</f>
        <v>753041425</v>
      </c>
      <c r="K29" s="62"/>
      <c r="L29" s="61">
        <f>SUM(L27:L28)</f>
        <v>224787131</v>
      </c>
    </row>
    <row r="30" spans="1:12" ht="14.4" thickTop="1" x14ac:dyDescent="0.25">
      <c r="A30" s="78"/>
      <c r="B30" s="78"/>
      <c r="C30" s="78"/>
      <c r="D30" s="15"/>
      <c r="E30" s="86"/>
      <c r="F30" s="87"/>
      <c r="G30" s="62"/>
      <c r="H30" s="87"/>
      <c r="I30" s="62"/>
      <c r="J30" s="87"/>
      <c r="K30" s="21"/>
      <c r="L30" s="87"/>
    </row>
    <row r="31" spans="1:12" ht="21" customHeight="1" x14ac:dyDescent="0.25">
      <c r="A31" s="78" t="s">
        <v>65</v>
      </c>
      <c r="B31" s="78"/>
      <c r="C31" s="78"/>
      <c r="D31" s="15"/>
      <c r="E31" s="86"/>
      <c r="F31" s="87"/>
      <c r="G31" s="62"/>
      <c r="H31" s="87"/>
      <c r="I31" s="62"/>
      <c r="J31" s="87"/>
      <c r="K31" s="21"/>
      <c r="L31" s="87"/>
    </row>
    <row r="32" spans="1:12" ht="21" customHeight="1" x14ac:dyDescent="0.25">
      <c r="B32" s="73" t="s">
        <v>134</v>
      </c>
      <c r="C32" s="78"/>
      <c r="D32" s="15"/>
      <c r="E32" s="86"/>
      <c r="F32" s="49">
        <f>F29</f>
        <v>953296485</v>
      </c>
      <c r="G32" s="21"/>
      <c r="H32" s="49">
        <f>H29</f>
        <v>330219138</v>
      </c>
      <c r="I32" s="21"/>
      <c r="J32" s="49">
        <f>J29</f>
        <v>753041425</v>
      </c>
      <c r="K32" s="21"/>
      <c r="L32" s="49">
        <f>L29</f>
        <v>224787131</v>
      </c>
    </row>
    <row r="33" spans="1:12" s="82" customFormat="1" ht="21" customHeight="1" thickBot="1" x14ac:dyDescent="0.35">
      <c r="A33" s="78"/>
      <c r="B33" s="78"/>
      <c r="C33" s="78"/>
      <c r="D33" s="60"/>
      <c r="E33" s="86"/>
      <c r="F33" s="61">
        <f>SUM(F32)</f>
        <v>953296485</v>
      </c>
      <c r="G33" s="62"/>
      <c r="H33" s="61">
        <f>SUM(H32)</f>
        <v>330219138</v>
      </c>
      <c r="I33" s="62"/>
      <c r="J33" s="61">
        <f>SUM(J32)</f>
        <v>753041425</v>
      </c>
      <c r="K33" s="62"/>
      <c r="L33" s="61">
        <f>SUM(L32)</f>
        <v>224787131</v>
      </c>
    </row>
    <row r="34" spans="1:12" ht="14.4" thickTop="1" x14ac:dyDescent="0.25">
      <c r="A34" s="78"/>
      <c r="D34" s="15"/>
      <c r="F34" s="79"/>
      <c r="G34" s="76"/>
      <c r="H34" s="79"/>
      <c r="J34" s="79"/>
      <c r="L34" s="79"/>
    </row>
    <row r="35" spans="1:12" s="82" customFormat="1" ht="21" customHeight="1" thickBot="1" x14ac:dyDescent="0.3">
      <c r="A35" s="78" t="s">
        <v>200</v>
      </c>
      <c r="B35" s="78"/>
      <c r="C35" s="78"/>
      <c r="D35" s="15">
        <v>21</v>
      </c>
      <c r="E35" s="75"/>
      <c r="F35" s="148">
        <f>F33/1023666700</f>
        <v>0.93125671177933211</v>
      </c>
      <c r="G35" s="149"/>
      <c r="H35" s="148">
        <f>H33/1023666700</f>
        <v>0.32258462446810082</v>
      </c>
      <c r="I35" s="150"/>
      <c r="J35" s="148">
        <f>J33/1023666700</f>
        <v>0.73563145601981583</v>
      </c>
      <c r="K35" s="150"/>
      <c r="L35" s="148">
        <f>L33/1023666700</f>
        <v>0.21959015663985162</v>
      </c>
    </row>
    <row r="36" spans="1:12" s="82" customFormat="1" ht="21" customHeight="1" thickTop="1" x14ac:dyDescent="0.25">
      <c r="A36" s="78"/>
      <c r="B36" s="78"/>
      <c r="C36" s="78"/>
      <c r="D36" s="74"/>
      <c r="E36" s="75"/>
      <c r="F36" s="79"/>
      <c r="G36" s="77"/>
      <c r="H36" s="79"/>
      <c r="I36" s="76"/>
      <c r="J36" s="79"/>
      <c r="K36" s="76"/>
      <c r="L36" s="79"/>
    </row>
  </sheetData>
  <mergeCells count="7">
    <mergeCell ref="F8:L8"/>
    <mergeCell ref="F5:H5"/>
    <mergeCell ref="J5:L5"/>
    <mergeCell ref="F4:H4"/>
    <mergeCell ref="J4:L4"/>
    <mergeCell ref="F6:H6"/>
    <mergeCell ref="J6:L6"/>
  </mergeCells>
  <pageMargins left="0.7" right="0.7" top="0.7" bottom="0.5" header="0.5" footer="0.5"/>
  <pageSetup paperSize="9" scale="75" firstPageNumber="7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30"/>
  <sheetViews>
    <sheetView view="pageBreakPreview" topLeftCell="A37" zoomScaleNormal="90" zoomScaleSheetLayoutView="100" workbookViewId="0">
      <selection activeCell="B53" sqref="B53"/>
    </sheetView>
  </sheetViews>
  <sheetFormatPr defaultColWidth="9.125" defaultRowHeight="21" customHeight="1" x14ac:dyDescent="0.25"/>
  <cols>
    <col min="1" max="1" width="3.25" style="73" customWidth="1"/>
    <col min="2" max="2" width="41.625" style="73" customWidth="1"/>
    <col min="3" max="3" width="0.375" style="73" customWidth="1"/>
    <col min="4" max="4" width="8.125" style="93" customWidth="1"/>
    <col min="5" max="5" width="1.125" style="73" customWidth="1"/>
    <col min="6" max="6" width="17.375" style="76" customWidth="1"/>
    <col min="7" max="7" width="1.125" style="77" customWidth="1"/>
    <col min="8" max="8" width="17.375" style="76" customWidth="1"/>
    <col min="9" max="9" width="1.125" style="76" customWidth="1"/>
    <col min="10" max="10" width="17.375" style="76" customWidth="1"/>
    <col min="11" max="11" width="1.125" style="76" customWidth="1"/>
    <col min="12" max="12" width="17.375" style="76" customWidth="1"/>
    <col min="13" max="16384" width="9.125" style="72"/>
  </cols>
  <sheetData>
    <row r="1" spans="1:13" s="1" customFormat="1" ht="20.7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 ht="21" customHeight="1" x14ac:dyDescent="0.3">
      <c r="A2" s="158" t="s">
        <v>66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3" ht="21" customHeight="1" x14ac:dyDescent="0.25">
      <c r="A4" s="78"/>
      <c r="B4" s="78"/>
      <c r="C4" s="78"/>
      <c r="E4" s="78"/>
      <c r="F4" s="183" t="s">
        <v>2</v>
      </c>
      <c r="G4" s="183"/>
      <c r="H4" s="183"/>
      <c r="I4" s="79"/>
      <c r="J4" s="183" t="s">
        <v>67</v>
      </c>
      <c r="K4" s="183"/>
      <c r="L4" s="183"/>
    </row>
    <row r="5" spans="1:13" ht="21" customHeight="1" x14ac:dyDescent="0.3">
      <c r="A5" s="78"/>
      <c r="B5" s="78"/>
      <c r="C5" s="78"/>
      <c r="D5" s="94"/>
      <c r="E5" s="78"/>
      <c r="F5" s="183" t="s">
        <v>4</v>
      </c>
      <c r="G5" s="183"/>
      <c r="H5" s="183"/>
      <c r="I5" s="79"/>
      <c r="J5" s="183" t="s">
        <v>4</v>
      </c>
      <c r="K5" s="183"/>
      <c r="L5" s="183"/>
    </row>
    <row r="6" spans="1:13" ht="21" customHeight="1" x14ac:dyDescent="0.25">
      <c r="D6" s="69"/>
      <c r="E6" s="70"/>
      <c r="F6" s="184" t="s">
        <v>124</v>
      </c>
      <c r="G6" s="184"/>
      <c r="H6" s="184"/>
      <c r="I6" s="71"/>
      <c r="J6" s="184" t="s">
        <v>124</v>
      </c>
      <c r="K6" s="184"/>
      <c r="L6" s="184"/>
    </row>
    <row r="7" spans="1:13" ht="21" customHeight="1" x14ac:dyDescent="0.25">
      <c r="D7" s="69" t="s">
        <v>54</v>
      </c>
      <c r="E7" s="71"/>
      <c r="F7" s="70">
        <v>2022</v>
      </c>
      <c r="G7" s="70"/>
      <c r="H7" s="70">
        <v>2021</v>
      </c>
      <c r="I7" s="70"/>
      <c r="J7" s="70">
        <v>2022</v>
      </c>
      <c r="K7" s="70"/>
      <c r="L7" s="70">
        <v>2021</v>
      </c>
    </row>
    <row r="8" spans="1:13" ht="21" customHeight="1" x14ac:dyDescent="0.25">
      <c r="D8" s="69"/>
      <c r="E8" s="71"/>
      <c r="F8" s="182" t="s">
        <v>55</v>
      </c>
      <c r="G8" s="182"/>
      <c r="H8" s="182" t="s">
        <v>55</v>
      </c>
      <c r="I8" s="182"/>
      <c r="J8" s="182"/>
      <c r="K8" s="182"/>
      <c r="L8" s="182"/>
    </row>
    <row r="9" spans="1:13" ht="21" customHeight="1" x14ac:dyDescent="0.25">
      <c r="D9" s="69"/>
      <c r="E9" s="71"/>
      <c r="F9" s="69"/>
      <c r="G9" s="69"/>
      <c r="H9" s="69"/>
      <c r="I9" s="69"/>
      <c r="J9" s="69"/>
      <c r="K9" s="69"/>
      <c r="L9" s="69"/>
    </row>
    <row r="10" spans="1:13" ht="21" customHeight="1" x14ac:dyDescent="0.25">
      <c r="A10" s="78" t="s">
        <v>64</v>
      </c>
      <c r="F10" s="87">
        <v>953296485</v>
      </c>
      <c r="G10" s="89"/>
      <c r="H10" s="87">
        <f>'PL 7'!H29</f>
        <v>330219138</v>
      </c>
      <c r="I10" s="87"/>
      <c r="J10" s="87">
        <v>753041425</v>
      </c>
      <c r="K10" s="87"/>
      <c r="L10" s="87">
        <f>'PL 7'!L29</f>
        <v>224787131</v>
      </c>
    </row>
    <row r="11" spans="1:13" ht="21" customHeight="1" x14ac:dyDescent="0.25">
      <c r="F11" s="22"/>
      <c r="G11" s="84"/>
      <c r="H11" s="22"/>
      <c r="I11" s="22"/>
      <c r="J11" s="22"/>
      <c r="K11" s="22"/>
      <c r="L11" s="22"/>
    </row>
    <row r="12" spans="1:13" ht="21" customHeight="1" x14ac:dyDescent="0.25">
      <c r="A12" s="48" t="s">
        <v>210</v>
      </c>
      <c r="F12" s="22"/>
      <c r="G12" s="84"/>
      <c r="H12" s="22"/>
      <c r="I12" s="22"/>
      <c r="J12" s="22"/>
      <c r="K12" s="22"/>
      <c r="L12" s="22"/>
    </row>
    <row r="13" spans="1:13" ht="21" customHeight="1" x14ac:dyDescent="0.3">
      <c r="A13" s="50" t="s">
        <v>137</v>
      </c>
      <c r="F13" s="22"/>
      <c r="G13" s="84"/>
      <c r="H13" s="22"/>
      <c r="I13" s="22"/>
      <c r="J13" s="22"/>
      <c r="K13" s="22"/>
      <c r="L13" s="22"/>
    </row>
    <row r="14" spans="1:13" ht="21" customHeight="1" x14ac:dyDescent="0.3">
      <c r="A14" s="50"/>
      <c r="B14" s="50" t="s">
        <v>138</v>
      </c>
      <c r="F14" s="22"/>
      <c r="G14" s="84"/>
      <c r="H14" s="22"/>
      <c r="I14" s="22"/>
      <c r="J14" s="22"/>
      <c r="K14" s="22"/>
      <c r="L14" s="22"/>
    </row>
    <row r="15" spans="1:13" ht="21" customHeight="1" x14ac:dyDescent="0.3">
      <c r="A15" s="6" t="s">
        <v>184</v>
      </c>
      <c r="B15" s="50"/>
      <c r="F15" s="22"/>
      <c r="G15" s="84"/>
      <c r="H15" s="22"/>
      <c r="I15" s="22"/>
      <c r="J15" s="22"/>
      <c r="K15" s="22"/>
      <c r="L15" s="22"/>
    </row>
    <row r="16" spans="1:13" ht="21" customHeight="1" x14ac:dyDescent="0.25">
      <c r="A16" s="6"/>
      <c r="B16" s="73" t="s">
        <v>141</v>
      </c>
      <c r="D16" s="74">
        <v>15</v>
      </c>
      <c r="F16" s="84">
        <v>14885962</v>
      </c>
      <c r="G16" s="84"/>
      <c r="H16" s="84">
        <v>5671126</v>
      </c>
      <c r="I16" s="84"/>
      <c r="J16" s="84">
        <v>14885962</v>
      </c>
      <c r="K16" s="84"/>
      <c r="L16" s="84">
        <v>5671126</v>
      </c>
    </row>
    <row r="17" spans="1:12" ht="21" customHeight="1" x14ac:dyDescent="0.25">
      <c r="A17" s="6" t="s">
        <v>185</v>
      </c>
      <c r="D17" s="74"/>
      <c r="F17" s="84"/>
      <c r="G17" s="84"/>
      <c r="H17" s="84"/>
      <c r="I17" s="84"/>
      <c r="J17" s="89"/>
      <c r="K17" s="84"/>
      <c r="L17" s="89"/>
    </row>
    <row r="18" spans="1:12" ht="21" customHeight="1" x14ac:dyDescent="0.25">
      <c r="A18" s="6"/>
      <c r="B18" s="73" t="s">
        <v>186</v>
      </c>
      <c r="D18" s="74"/>
      <c r="F18" s="84"/>
      <c r="G18" s="84"/>
      <c r="H18" s="84"/>
      <c r="I18" s="84"/>
      <c r="J18" s="89"/>
      <c r="K18" s="84"/>
      <c r="L18" s="89"/>
    </row>
    <row r="19" spans="1:12" ht="21" customHeight="1" x14ac:dyDescent="0.25">
      <c r="A19" s="8"/>
      <c r="B19" s="73" t="s">
        <v>187</v>
      </c>
      <c r="D19" s="74">
        <v>10</v>
      </c>
      <c r="F19" s="90">
        <v>2501061</v>
      </c>
      <c r="G19" s="84"/>
      <c r="H19" s="90">
        <v>-367396</v>
      </c>
      <c r="I19" s="84"/>
      <c r="J19" s="154" t="s">
        <v>86</v>
      </c>
      <c r="K19" s="84"/>
      <c r="L19" s="154" t="s">
        <v>86</v>
      </c>
    </row>
    <row r="20" spans="1:12" ht="21" customHeight="1" x14ac:dyDescent="0.25">
      <c r="A20" s="8" t="s">
        <v>139</v>
      </c>
      <c r="D20" s="74"/>
      <c r="F20" s="84"/>
      <c r="G20" s="84"/>
      <c r="H20" s="84"/>
      <c r="I20" s="84"/>
      <c r="J20" s="89"/>
      <c r="K20" s="84"/>
      <c r="L20" s="107"/>
    </row>
    <row r="21" spans="1:12" ht="21" customHeight="1" x14ac:dyDescent="0.25">
      <c r="A21" s="8"/>
      <c r="B21" s="78" t="s">
        <v>138</v>
      </c>
      <c r="F21" s="91">
        <f>SUM(F16:F19)</f>
        <v>17387023</v>
      </c>
      <c r="G21" s="89"/>
      <c r="H21" s="91">
        <f>SUM(H16:H19)</f>
        <v>5303730</v>
      </c>
      <c r="I21" s="89"/>
      <c r="J21" s="91">
        <f>SUM(J16:J19)</f>
        <v>14885962</v>
      </c>
      <c r="K21" s="89"/>
      <c r="L21" s="91">
        <f>SUM(L16:L19)</f>
        <v>5671126</v>
      </c>
    </row>
    <row r="22" spans="1:12" ht="21" customHeight="1" x14ac:dyDescent="0.25">
      <c r="A22" s="8" t="s">
        <v>210</v>
      </c>
      <c r="B22" s="78"/>
      <c r="F22" s="89"/>
      <c r="G22" s="89"/>
      <c r="H22" s="89"/>
      <c r="I22" s="89"/>
      <c r="J22" s="89"/>
      <c r="K22" s="89"/>
      <c r="L22" s="89"/>
    </row>
    <row r="23" spans="1:12" s="82" customFormat="1" ht="21" customHeight="1" x14ac:dyDescent="0.3">
      <c r="A23" s="8"/>
      <c r="B23" s="78" t="s">
        <v>140</v>
      </c>
      <c r="C23" s="78"/>
      <c r="D23" s="94"/>
      <c r="E23" s="78"/>
      <c r="F23" s="91">
        <f>F21</f>
        <v>17387023</v>
      </c>
      <c r="G23" s="89"/>
      <c r="H23" s="91">
        <f>H21</f>
        <v>5303730</v>
      </c>
      <c r="I23" s="89"/>
      <c r="J23" s="91">
        <f>J21</f>
        <v>14885962</v>
      </c>
      <c r="K23" s="89"/>
      <c r="L23" s="91">
        <f>L21</f>
        <v>5671126</v>
      </c>
    </row>
    <row r="24" spans="1:12" s="82" customFormat="1" ht="21" customHeight="1" x14ac:dyDescent="0.3">
      <c r="A24" s="78" t="s">
        <v>188</v>
      </c>
      <c r="B24" s="78"/>
      <c r="C24" s="78"/>
      <c r="D24" s="94"/>
      <c r="E24" s="78"/>
      <c r="F24" s="89"/>
      <c r="G24" s="89"/>
      <c r="H24" s="89"/>
      <c r="I24" s="89"/>
      <c r="J24" s="89"/>
      <c r="K24" s="89"/>
      <c r="L24" s="89"/>
    </row>
    <row r="25" spans="1:12" s="82" customFormat="1" ht="21" customHeight="1" thickBot="1" x14ac:dyDescent="0.35">
      <c r="A25" s="78"/>
      <c r="B25" s="8" t="s">
        <v>189</v>
      </c>
      <c r="C25" s="8"/>
      <c r="D25" s="95"/>
      <c r="E25" s="78"/>
      <c r="F25" s="61">
        <f>SUM(F10,F23)</f>
        <v>970683508</v>
      </c>
      <c r="G25" s="96"/>
      <c r="H25" s="61">
        <f>SUM(H10,H23)</f>
        <v>335522868</v>
      </c>
      <c r="I25" s="62"/>
      <c r="J25" s="61">
        <f>SUM(J10,J23)</f>
        <v>767927387</v>
      </c>
      <c r="K25" s="62"/>
      <c r="L25" s="61">
        <f>SUM(L10,L23)</f>
        <v>230458257</v>
      </c>
    </row>
    <row r="26" spans="1:12" ht="21" customHeight="1" thickTop="1" x14ac:dyDescent="0.25">
      <c r="F26" s="21"/>
      <c r="G26" s="92"/>
      <c r="H26" s="21"/>
      <c r="I26" s="21"/>
      <c r="J26" s="21"/>
      <c r="K26" s="21"/>
      <c r="L26" s="21"/>
    </row>
    <row r="27" spans="1:12" ht="21" customHeight="1" x14ac:dyDescent="0.25">
      <c r="A27" s="78" t="s">
        <v>202</v>
      </c>
      <c r="F27" s="21"/>
      <c r="G27" s="92"/>
      <c r="H27" s="21"/>
      <c r="I27" s="21"/>
      <c r="J27" s="21"/>
      <c r="K27" s="21"/>
      <c r="L27" s="21"/>
    </row>
    <row r="28" spans="1:12" ht="21" customHeight="1" x14ac:dyDescent="0.25">
      <c r="B28" s="73" t="s">
        <v>134</v>
      </c>
      <c r="F28" s="49">
        <f>F25</f>
        <v>970683508</v>
      </c>
      <c r="G28" s="92"/>
      <c r="H28" s="49">
        <f>H25</f>
        <v>335522868</v>
      </c>
      <c r="I28" s="21"/>
      <c r="J28" s="49">
        <f>J25</f>
        <v>767927387</v>
      </c>
      <c r="K28" s="21"/>
      <c r="L28" s="49">
        <f>L25</f>
        <v>230458257</v>
      </c>
    </row>
    <row r="29" spans="1:12" s="82" customFormat="1" ht="21" customHeight="1" thickBot="1" x14ac:dyDescent="0.35">
      <c r="A29" s="78"/>
      <c r="B29" s="78"/>
      <c r="C29" s="78"/>
      <c r="D29" s="94"/>
      <c r="E29" s="78"/>
      <c r="F29" s="61">
        <f>SUM(F28)</f>
        <v>970683508</v>
      </c>
      <c r="G29" s="96"/>
      <c r="H29" s="61">
        <f>SUM(H28)</f>
        <v>335522868</v>
      </c>
      <c r="I29" s="62"/>
      <c r="J29" s="61">
        <f>SUM(J28)</f>
        <v>767927387</v>
      </c>
      <c r="K29" s="62"/>
      <c r="L29" s="61">
        <f>SUM(L28)</f>
        <v>230458257</v>
      </c>
    </row>
    <row r="30" spans="1:12" ht="21" customHeight="1" thickTop="1" x14ac:dyDescent="0.25"/>
  </sheetData>
  <mergeCells count="7">
    <mergeCell ref="F4:H4"/>
    <mergeCell ref="J4:L4"/>
    <mergeCell ref="F6:H6"/>
    <mergeCell ref="J6:L6"/>
    <mergeCell ref="F8:L8"/>
    <mergeCell ref="F5:H5"/>
    <mergeCell ref="J5:L5"/>
  </mergeCells>
  <pageMargins left="0.7" right="0.7" top="0.7" bottom="0.5" header="0.5" footer="0.5"/>
  <pageSetup paperSize="9" scale="75" firstPageNumber="8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P54"/>
  <sheetViews>
    <sheetView view="pageBreakPreview" zoomScale="70" zoomScaleNormal="100" zoomScaleSheetLayoutView="70" zoomScalePageLayoutView="71" workbookViewId="0">
      <selection activeCell="N59" sqref="N59"/>
    </sheetView>
  </sheetViews>
  <sheetFormatPr defaultColWidth="9.125" defaultRowHeight="19.95" customHeight="1" x14ac:dyDescent="0.3"/>
  <cols>
    <col min="1" max="1" width="54.125" style="109" customWidth="1"/>
    <col min="2" max="2" width="8.125" style="116" customWidth="1"/>
    <col min="3" max="3" width="1.25" style="110" customWidth="1"/>
    <col min="4" max="4" width="16.25" style="76" customWidth="1"/>
    <col min="5" max="5" width="1" style="76" customWidth="1"/>
    <col min="6" max="6" width="16.25" style="76" customWidth="1"/>
    <col min="7" max="7" width="1" style="79" customWidth="1"/>
    <col min="8" max="8" width="18.75" style="76" customWidth="1"/>
    <col min="9" max="9" width="1" style="79" customWidth="1"/>
    <col min="10" max="10" width="16.25" style="76" customWidth="1"/>
    <col min="11" max="11" width="1" style="79" customWidth="1"/>
    <col min="12" max="12" width="16.25" style="76" customWidth="1"/>
    <col min="13" max="13" width="1" style="79" customWidth="1"/>
    <col min="14" max="14" width="19.25" style="76" customWidth="1"/>
    <col min="15" max="16384" width="9.125" style="99"/>
  </cols>
  <sheetData>
    <row r="1" spans="1:16" s="1" customFormat="1" ht="20.399999999999999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s="97" customFormat="1" ht="20.399999999999999" customHeight="1" x14ac:dyDescent="0.3">
      <c r="A2" s="158" t="s">
        <v>151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s="97" customFormat="1" ht="19.95" customHeight="1" x14ac:dyDescent="0.3">
      <c r="B3" s="114"/>
    </row>
    <row r="4" spans="1:16" ht="19.95" customHeight="1" x14ac:dyDescent="0.3">
      <c r="A4" s="98"/>
      <c r="B4" s="115"/>
      <c r="C4" s="98"/>
      <c r="D4" s="183" t="s">
        <v>68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6" ht="19.95" customHeight="1" x14ac:dyDescent="0.3">
      <c r="C5" s="109"/>
      <c r="D5" s="112"/>
      <c r="E5" s="112"/>
      <c r="F5" s="112"/>
      <c r="G5" s="112"/>
      <c r="H5" s="79"/>
      <c r="J5" s="185" t="s">
        <v>69</v>
      </c>
      <c r="K5" s="185"/>
      <c r="L5" s="185"/>
      <c r="M5" s="112"/>
      <c r="N5" s="79"/>
    </row>
    <row r="6" spans="1:16" ht="19.95" customHeight="1" x14ac:dyDescent="0.3">
      <c r="C6" s="109"/>
      <c r="D6" s="79"/>
      <c r="E6" s="79"/>
      <c r="F6" s="79"/>
      <c r="H6" s="112" t="s">
        <v>70</v>
      </c>
      <c r="J6" s="79"/>
      <c r="L6" s="79"/>
      <c r="M6" s="112"/>
      <c r="N6" s="79"/>
    </row>
    <row r="7" spans="1:16" ht="19.95" customHeight="1" x14ac:dyDescent="0.3">
      <c r="C7" s="109"/>
      <c r="D7" s="112" t="s">
        <v>71</v>
      </c>
      <c r="E7" s="112"/>
      <c r="F7" s="112"/>
      <c r="H7" s="112" t="s">
        <v>72</v>
      </c>
      <c r="J7" s="79"/>
      <c r="L7" s="112"/>
    </row>
    <row r="8" spans="1:16" ht="19.95" customHeight="1" x14ac:dyDescent="0.3">
      <c r="C8" s="109"/>
      <c r="D8" s="112" t="s">
        <v>74</v>
      </c>
      <c r="E8" s="112"/>
      <c r="F8" s="112" t="s">
        <v>75</v>
      </c>
      <c r="G8" s="112"/>
      <c r="H8" s="112" t="s">
        <v>76</v>
      </c>
      <c r="I8" s="112"/>
      <c r="J8" s="112" t="s">
        <v>77</v>
      </c>
      <c r="K8" s="112"/>
      <c r="L8" s="112"/>
      <c r="M8" s="112"/>
      <c r="N8" s="112" t="s">
        <v>73</v>
      </c>
    </row>
    <row r="9" spans="1:16" ht="19.95" customHeight="1" x14ac:dyDescent="0.3">
      <c r="B9" s="102" t="s">
        <v>78</v>
      </c>
      <c r="C9" s="9"/>
      <c r="D9" s="112" t="s">
        <v>79</v>
      </c>
      <c r="E9" s="112"/>
      <c r="F9" s="112" t="s">
        <v>80</v>
      </c>
      <c r="G9" s="113"/>
      <c r="H9" s="112" t="s">
        <v>81</v>
      </c>
      <c r="I9" s="113"/>
      <c r="J9" s="112" t="s">
        <v>82</v>
      </c>
      <c r="K9" s="113"/>
      <c r="L9" s="112" t="s">
        <v>52</v>
      </c>
      <c r="N9" s="112" t="s">
        <v>83</v>
      </c>
    </row>
    <row r="10" spans="1:16" ht="19.95" customHeight="1" x14ac:dyDescent="0.3">
      <c r="A10" s="98"/>
      <c r="B10" s="105"/>
      <c r="C10" s="9"/>
      <c r="D10" s="186" t="s">
        <v>8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</row>
    <row r="11" spans="1:16" ht="19.95" customHeight="1" x14ac:dyDescent="0.3">
      <c r="A11" s="98" t="s">
        <v>142</v>
      </c>
      <c r="B11" s="105"/>
      <c r="C11" s="9"/>
      <c r="D11" s="147"/>
      <c r="E11" s="147"/>
      <c r="F11" s="147"/>
      <c r="G11" s="100"/>
      <c r="H11" s="147"/>
      <c r="I11" s="100"/>
      <c r="J11" s="147"/>
      <c r="K11" s="100"/>
      <c r="L11" s="147"/>
      <c r="M11" s="88"/>
      <c r="N11" s="147"/>
    </row>
    <row r="12" spans="1:16" s="108" customFormat="1" ht="19.95" customHeight="1" x14ac:dyDescent="0.3">
      <c r="A12" s="101" t="s">
        <v>84</v>
      </c>
      <c r="B12" s="117"/>
      <c r="C12" s="105"/>
      <c r="D12" s="111">
        <v>9724833650</v>
      </c>
      <c r="E12" s="107"/>
      <c r="F12" s="111">
        <v>89240250</v>
      </c>
      <c r="G12" s="107"/>
      <c r="H12" s="111">
        <v>-4134457</v>
      </c>
      <c r="I12" s="107"/>
      <c r="J12" s="111">
        <v>49799000</v>
      </c>
      <c r="K12" s="107"/>
      <c r="L12" s="111">
        <v>133389172</v>
      </c>
      <c r="M12" s="107"/>
      <c r="N12" s="107">
        <f>SUM(D12:L12)</f>
        <v>9993127615</v>
      </c>
    </row>
    <row r="13" spans="1:16" s="166" customFormat="1" ht="13.2" x14ac:dyDescent="0.25">
      <c r="A13" s="161"/>
      <c r="B13" s="162"/>
      <c r="C13" s="163"/>
      <c r="D13" s="164"/>
      <c r="E13" s="165"/>
      <c r="F13" s="164"/>
      <c r="G13" s="165"/>
      <c r="H13" s="164"/>
      <c r="I13" s="165"/>
      <c r="J13" s="164"/>
      <c r="K13" s="165"/>
      <c r="L13" s="164"/>
      <c r="M13" s="165"/>
      <c r="N13" s="165"/>
    </row>
    <row r="14" spans="1:16" s="108" customFormat="1" ht="19.95" customHeight="1" x14ac:dyDescent="0.3">
      <c r="A14" s="101" t="s">
        <v>143</v>
      </c>
      <c r="B14" s="117"/>
      <c r="C14" s="105"/>
      <c r="D14" s="111"/>
      <c r="E14" s="107"/>
      <c r="F14" s="111"/>
      <c r="G14" s="107"/>
      <c r="H14" s="111"/>
      <c r="I14" s="107"/>
      <c r="J14" s="111"/>
      <c r="K14" s="107"/>
      <c r="L14" s="111"/>
      <c r="M14" s="107"/>
      <c r="N14" s="107"/>
    </row>
    <row r="15" spans="1:16" s="108" customFormat="1" ht="19.95" customHeight="1" x14ac:dyDescent="0.3">
      <c r="A15" s="160" t="s">
        <v>144</v>
      </c>
      <c r="B15" s="117"/>
      <c r="C15" s="105"/>
      <c r="D15" s="111"/>
      <c r="E15" s="107"/>
      <c r="F15" s="111"/>
      <c r="G15" s="107"/>
      <c r="H15" s="111"/>
      <c r="I15" s="107"/>
      <c r="J15" s="111"/>
      <c r="K15" s="107"/>
      <c r="L15" s="111"/>
      <c r="M15" s="107"/>
      <c r="N15" s="107"/>
    </row>
    <row r="16" spans="1:16" s="108" customFormat="1" ht="19.95" customHeight="1" x14ac:dyDescent="0.3">
      <c r="A16" s="11" t="s">
        <v>145</v>
      </c>
      <c r="B16" s="155" t="s">
        <v>181</v>
      </c>
      <c r="C16" s="105"/>
      <c r="D16" s="65" t="s">
        <v>86</v>
      </c>
      <c r="E16" s="65"/>
      <c r="F16" s="65" t="s">
        <v>86</v>
      </c>
      <c r="G16" s="65"/>
      <c r="H16" s="65" t="s">
        <v>86</v>
      </c>
      <c r="I16" s="65"/>
      <c r="J16" s="65" t="s">
        <v>86</v>
      </c>
      <c r="K16" s="65"/>
      <c r="L16" s="20">
        <v>-358281560</v>
      </c>
      <c r="M16" s="107"/>
      <c r="N16" s="65">
        <f>SUM(D16:L16)</f>
        <v>-358281560</v>
      </c>
    </row>
    <row r="17" spans="1:16" s="108" customFormat="1" ht="19.95" customHeight="1" x14ac:dyDescent="0.3">
      <c r="A17" s="101" t="s">
        <v>146</v>
      </c>
      <c r="B17" s="155"/>
      <c r="C17" s="105"/>
      <c r="D17" s="67" t="s">
        <v>86</v>
      </c>
      <c r="E17" s="107"/>
      <c r="F17" s="67" t="s">
        <v>86</v>
      </c>
      <c r="G17" s="107"/>
      <c r="H17" s="67" t="s">
        <v>86</v>
      </c>
      <c r="I17" s="107"/>
      <c r="J17" s="67" t="s">
        <v>86</v>
      </c>
      <c r="K17" s="65"/>
      <c r="L17" s="67">
        <f>SUM(L16)</f>
        <v>-358281560</v>
      </c>
      <c r="M17" s="107"/>
      <c r="N17" s="67">
        <f>SUM(N16)</f>
        <v>-358281560</v>
      </c>
    </row>
    <row r="18" spans="1:16" s="108" customFormat="1" ht="19.95" customHeight="1" x14ac:dyDescent="0.3">
      <c r="A18" s="170" t="s">
        <v>163</v>
      </c>
      <c r="B18" s="117"/>
      <c r="C18" s="105"/>
      <c r="D18" s="67" t="s">
        <v>86</v>
      </c>
      <c r="E18" s="107"/>
      <c r="F18" s="67" t="s">
        <v>86</v>
      </c>
      <c r="G18" s="107"/>
      <c r="H18" s="67" t="s">
        <v>86</v>
      </c>
      <c r="I18" s="107"/>
      <c r="J18" s="67" t="s">
        <v>86</v>
      </c>
      <c r="K18" s="107"/>
      <c r="L18" s="67">
        <f>SUM(L17)</f>
        <v>-358281560</v>
      </c>
      <c r="M18" s="107"/>
      <c r="N18" s="67">
        <f>SUM(N17)</f>
        <v>-358281560</v>
      </c>
    </row>
    <row r="19" spans="1:16" s="166" customFormat="1" ht="13.2" x14ac:dyDescent="0.25">
      <c r="A19" s="161"/>
      <c r="B19" s="162"/>
      <c r="C19" s="163"/>
      <c r="D19" s="164"/>
      <c r="E19" s="165"/>
      <c r="F19" s="164"/>
      <c r="G19" s="165"/>
      <c r="H19" s="164"/>
      <c r="I19" s="165"/>
      <c r="J19" s="164"/>
      <c r="K19" s="165"/>
      <c r="L19" s="164"/>
      <c r="M19" s="165"/>
      <c r="N19" s="165"/>
    </row>
    <row r="20" spans="1:16" s="108" customFormat="1" ht="19.95" customHeight="1" x14ac:dyDescent="0.3">
      <c r="A20" s="101" t="s">
        <v>147</v>
      </c>
      <c r="B20" s="117"/>
      <c r="C20" s="105"/>
      <c r="D20" s="111"/>
      <c r="E20" s="107"/>
      <c r="F20" s="111"/>
      <c r="G20" s="107"/>
      <c r="H20" s="111"/>
      <c r="I20" s="107"/>
      <c r="J20" s="111"/>
      <c r="K20" s="107"/>
      <c r="L20" s="111"/>
      <c r="M20" s="107"/>
      <c r="N20" s="107"/>
    </row>
    <row r="21" spans="1:16" s="108" customFormat="1" ht="19.95" customHeight="1" x14ac:dyDescent="0.3">
      <c r="A21" s="11" t="s">
        <v>148</v>
      </c>
      <c r="B21" s="117"/>
      <c r="C21" s="105"/>
      <c r="D21" s="65" t="s">
        <v>86</v>
      </c>
      <c r="E21" s="107"/>
      <c r="F21" s="65" t="s">
        <v>86</v>
      </c>
      <c r="G21" s="107"/>
      <c r="H21" s="65" t="s">
        <v>86</v>
      </c>
      <c r="I21" s="107"/>
      <c r="J21" s="65" t="s">
        <v>86</v>
      </c>
      <c r="K21" s="107"/>
      <c r="L21" s="20">
        <f>'PL 7'!H33</f>
        <v>330219138</v>
      </c>
      <c r="M21" s="107"/>
      <c r="N21" s="65">
        <f t="shared" ref="N21:N22" si="0">SUM(D21:L21)</f>
        <v>330219138</v>
      </c>
    </row>
    <row r="22" spans="1:16" s="108" customFormat="1" ht="19.95" customHeight="1" x14ac:dyDescent="0.3">
      <c r="A22" s="11" t="s">
        <v>149</v>
      </c>
      <c r="B22" s="117"/>
      <c r="C22" s="105"/>
      <c r="D22" s="65" t="s">
        <v>86</v>
      </c>
      <c r="E22" s="107"/>
      <c r="F22" s="65" t="s">
        <v>86</v>
      </c>
      <c r="G22" s="107"/>
      <c r="H22" s="65" t="s">
        <v>86</v>
      </c>
      <c r="I22" s="107"/>
      <c r="J22" s="65" t="s">
        <v>86</v>
      </c>
      <c r="K22" s="107"/>
      <c r="L22" s="20">
        <f>'OCI 8'!H23</f>
        <v>5303730</v>
      </c>
      <c r="M22" s="107"/>
      <c r="N22" s="65">
        <f t="shared" si="0"/>
        <v>5303730</v>
      </c>
    </row>
    <row r="23" spans="1:16" s="108" customFormat="1" ht="19.95" customHeight="1" x14ac:dyDescent="0.3">
      <c r="A23" s="101" t="s">
        <v>153</v>
      </c>
      <c r="B23" s="117"/>
      <c r="C23" s="105"/>
      <c r="D23" s="67" t="s">
        <v>86</v>
      </c>
      <c r="E23" s="107"/>
      <c r="F23" s="67" t="s">
        <v>86</v>
      </c>
      <c r="G23" s="107"/>
      <c r="H23" s="67" t="s">
        <v>86</v>
      </c>
      <c r="I23" s="107"/>
      <c r="J23" s="67" t="s">
        <v>86</v>
      </c>
      <c r="K23" s="107"/>
      <c r="L23" s="67">
        <f>SUM(L21:L22)</f>
        <v>335522868</v>
      </c>
      <c r="M23" s="107"/>
      <c r="N23" s="67">
        <f>SUM(N21:N22)</f>
        <v>335522868</v>
      </c>
    </row>
    <row r="24" spans="1:16" s="166" customFormat="1" ht="13.2" x14ac:dyDescent="0.25">
      <c r="A24" s="161"/>
      <c r="B24" s="162"/>
      <c r="C24" s="163"/>
      <c r="D24" s="164"/>
      <c r="E24" s="165"/>
      <c r="F24" s="164"/>
      <c r="G24" s="165"/>
      <c r="H24" s="164"/>
      <c r="I24" s="165"/>
      <c r="J24" s="164"/>
      <c r="K24" s="165"/>
      <c r="L24" s="164"/>
      <c r="M24" s="165"/>
      <c r="N24" s="165"/>
    </row>
    <row r="25" spans="1:16" ht="19.95" customHeight="1" x14ac:dyDescent="0.3">
      <c r="A25" s="103" t="s">
        <v>150</v>
      </c>
      <c r="B25" s="102">
        <v>16</v>
      </c>
      <c r="C25" s="102"/>
      <c r="D25" s="107" t="s">
        <v>86</v>
      </c>
      <c r="E25" s="65"/>
      <c r="F25" s="107" t="s">
        <v>86</v>
      </c>
      <c r="G25" s="65"/>
      <c r="H25" s="107" t="s">
        <v>86</v>
      </c>
      <c r="I25" s="65"/>
      <c r="J25" s="20">
        <v>11240000</v>
      </c>
      <c r="K25" s="65"/>
      <c r="L25" s="20">
        <v>-11240000</v>
      </c>
      <c r="M25" s="65"/>
      <c r="N25" s="65" t="s">
        <v>86</v>
      </c>
    </row>
    <row r="26" spans="1:16" s="108" customFormat="1" ht="19.95" customHeight="1" thickBot="1" x14ac:dyDescent="0.35">
      <c r="A26" s="104" t="s">
        <v>87</v>
      </c>
      <c r="B26" s="118"/>
      <c r="C26" s="105"/>
      <c r="D26" s="106">
        <f>SUM(D12,D18,D23,D25)</f>
        <v>9724833650</v>
      </c>
      <c r="E26" s="107"/>
      <c r="F26" s="106">
        <f>SUM(F12,F18,F23,F25)</f>
        <v>89240250</v>
      </c>
      <c r="G26" s="107"/>
      <c r="H26" s="106">
        <f>SUM(H12,H18,H23,H25)</f>
        <v>-4134457</v>
      </c>
      <c r="I26" s="107"/>
      <c r="J26" s="106">
        <f>SUM(J12,J18,J23,J25)</f>
        <v>61039000</v>
      </c>
      <c r="K26" s="107"/>
      <c r="L26" s="106">
        <f>SUM(L12,L18,L23,L25)</f>
        <v>99390480</v>
      </c>
      <c r="M26" s="107"/>
      <c r="N26" s="106">
        <f>SUM(N12,N18,N23,N25)</f>
        <v>9970368923</v>
      </c>
    </row>
    <row r="27" spans="1:16" ht="19.95" customHeight="1" thickTop="1" x14ac:dyDescent="0.3">
      <c r="B27" s="93"/>
      <c r="D27" s="151"/>
      <c r="E27" s="151"/>
      <c r="F27" s="151"/>
      <c r="G27" s="152"/>
      <c r="H27" s="151"/>
      <c r="I27" s="152"/>
      <c r="J27" s="151"/>
      <c r="K27" s="152"/>
      <c r="L27" s="151"/>
      <c r="M27" s="152"/>
      <c r="N27" s="151"/>
    </row>
    <row r="28" spans="1:16" s="1" customFormat="1" ht="20.399999999999999" customHeight="1" x14ac:dyDescent="0.3">
      <c r="A28" s="157" t="s">
        <v>0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16" s="97" customFormat="1" ht="19.95" customHeight="1" x14ac:dyDescent="0.3">
      <c r="A29" s="158" t="s">
        <v>151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</row>
    <row r="30" spans="1:16" s="97" customFormat="1" ht="19.95" customHeight="1" x14ac:dyDescent="0.3">
      <c r="B30" s="114"/>
    </row>
    <row r="31" spans="1:16" ht="19.95" customHeight="1" x14ac:dyDescent="0.3">
      <c r="A31" s="98"/>
      <c r="B31" s="115"/>
      <c r="C31" s="98"/>
      <c r="D31" s="183" t="s">
        <v>68</v>
      </c>
      <c r="E31" s="183"/>
      <c r="F31" s="183"/>
      <c r="G31" s="183"/>
      <c r="H31" s="183"/>
      <c r="I31" s="183"/>
      <c r="J31" s="183"/>
      <c r="K31" s="183"/>
      <c r="L31" s="183"/>
      <c r="M31" s="183"/>
      <c r="N31" s="183"/>
    </row>
    <row r="32" spans="1:16" ht="19.95" customHeight="1" x14ac:dyDescent="0.3">
      <c r="C32" s="109"/>
      <c r="D32" s="112"/>
      <c r="E32" s="112"/>
      <c r="F32" s="112"/>
      <c r="G32" s="112"/>
      <c r="H32" s="79"/>
      <c r="J32" s="185" t="s">
        <v>69</v>
      </c>
      <c r="K32" s="185"/>
      <c r="L32" s="185"/>
      <c r="M32" s="112"/>
      <c r="N32" s="79"/>
    </row>
    <row r="33" spans="1:14" ht="19.95" customHeight="1" x14ac:dyDescent="0.3">
      <c r="C33" s="109"/>
      <c r="D33" s="79"/>
      <c r="E33" s="79"/>
      <c r="F33" s="79"/>
      <c r="H33" s="112" t="s">
        <v>70</v>
      </c>
      <c r="J33" s="79"/>
      <c r="L33" s="79"/>
      <c r="M33" s="112"/>
      <c r="N33" s="79"/>
    </row>
    <row r="34" spans="1:14" ht="19.95" customHeight="1" x14ac:dyDescent="0.3">
      <c r="C34" s="109"/>
      <c r="D34" s="112" t="s">
        <v>71</v>
      </c>
      <c r="E34" s="112"/>
      <c r="F34" s="112"/>
      <c r="H34" s="112" t="s">
        <v>72</v>
      </c>
      <c r="J34" s="79"/>
      <c r="L34" s="112"/>
    </row>
    <row r="35" spans="1:14" ht="19.95" customHeight="1" x14ac:dyDescent="0.3">
      <c r="C35" s="109"/>
      <c r="D35" s="112" t="s">
        <v>74</v>
      </c>
      <c r="E35" s="112"/>
      <c r="F35" s="112" t="s">
        <v>75</v>
      </c>
      <c r="G35" s="112"/>
      <c r="H35" s="112" t="s">
        <v>76</v>
      </c>
      <c r="I35" s="112"/>
      <c r="J35" s="112" t="s">
        <v>77</v>
      </c>
      <c r="K35" s="112"/>
      <c r="L35" s="112"/>
      <c r="M35" s="112"/>
      <c r="N35" s="112" t="s">
        <v>73</v>
      </c>
    </row>
    <row r="36" spans="1:14" ht="19.95" customHeight="1" x14ac:dyDescent="0.3">
      <c r="B36" s="102" t="s">
        <v>78</v>
      </c>
      <c r="C36" s="9"/>
      <c r="D36" s="112" t="s">
        <v>79</v>
      </c>
      <c r="E36" s="112"/>
      <c r="F36" s="112" t="s">
        <v>80</v>
      </c>
      <c r="G36" s="113"/>
      <c r="H36" s="112" t="s">
        <v>81</v>
      </c>
      <c r="I36" s="113"/>
      <c r="J36" s="112" t="s">
        <v>82</v>
      </c>
      <c r="K36" s="113"/>
      <c r="L36" s="112" t="s">
        <v>52</v>
      </c>
      <c r="N36" s="112" t="s">
        <v>83</v>
      </c>
    </row>
    <row r="37" spans="1:14" ht="19.95" customHeight="1" x14ac:dyDescent="0.3">
      <c r="A37" s="98"/>
      <c r="B37" s="105"/>
      <c r="C37" s="9"/>
      <c r="D37" s="186" t="s">
        <v>8</v>
      </c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4" ht="19.95" customHeight="1" x14ac:dyDescent="0.3">
      <c r="A38" s="98" t="s">
        <v>152</v>
      </c>
      <c r="B38" s="105"/>
      <c r="C38" s="9"/>
      <c r="D38" s="147"/>
      <c r="E38" s="147"/>
      <c r="F38" s="147"/>
      <c r="G38" s="100"/>
      <c r="H38" s="147"/>
      <c r="I38" s="100"/>
      <c r="J38" s="147"/>
      <c r="K38" s="100"/>
      <c r="L38" s="147"/>
      <c r="M38" s="88"/>
      <c r="N38" s="147"/>
    </row>
    <row r="39" spans="1:14" s="108" customFormat="1" ht="19.95" customHeight="1" x14ac:dyDescent="0.3">
      <c r="A39" s="101" t="s">
        <v>88</v>
      </c>
      <c r="B39" s="117"/>
      <c r="C39" s="105"/>
      <c r="D39" s="111">
        <v>9724833650</v>
      </c>
      <c r="E39" s="107"/>
      <c r="F39" s="111">
        <v>89240250</v>
      </c>
      <c r="G39" s="107"/>
      <c r="H39" s="111">
        <v>-4134457</v>
      </c>
      <c r="I39" s="107"/>
      <c r="J39" s="111">
        <v>61039000</v>
      </c>
      <c r="K39" s="107"/>
      <c r="L39" s="111">
        <v>99390480</v>
      </c>
      <c r="M39" s="107"/>
      <c r="N39" s="107">
        <v>9970368923</v>
      </c>
    </row>
    <row r="40" spans="1:14" s="166" customFormat="1" ht="13.2" x14ac:dyDescent="0.25">
      <c r="A40" s="161"/>
      <c r="B40" s="162"/>
      <c r="C40" s="163"/>
      <c r="D40" s="164"/>
      <c r="E40" s="165"/>
      <c r="F40" s="164"/>
      <c r="G40" s="165"/>
      <c r="H40" s="164"/>
      <c r="I40" s="165"/>
      <c r="J40" s="164"/>
      <c r="K40" s="165"/>
      <c r="L40" s="164"/>
      <c r="M40" s="165"/>
      <c r="N40" s="165"/>
    </row>
    <row r="41" spans="1:14" s="108" customFormat="1" ht="19.95" customHeight="1" x14ac:dyDescent="0.3">
      <c r="A41" s="101" t="s">
        <v>143</v>
      </c>
      <c r="B41" s="117"/>
      <c r="C41" s="105"/>
      <c r="D41" s="111"/>
      <c r="E41" s="107"/>
      <c r="F41" s="111"/>
      <c r="G41" s="107"/>
      <c r="H41" s="111"/>
      <c r="I41" s="107"/>
      <c r="J41" s="111"/>
      <c r="K41" s="107"/>
      <c r="L41" s="111"/>
      <c r="M41" s="107"/>
      <c r="N41" s="107"/>
    </row>
    <row r="42" spans="1:14" s="108" customFormat="1" ht="19.95" customHeight="1" x14ac:dyDescent="0.3">
      <c r="A42" s="160" t="s">
        <v>144</v>
      </c>
      <c r="B42" s="117"/>
      <c r="C42" s="105"/>
      <c r="D42" s="111"/>
      <c r="E42" s="107"/>
      <c r="F42" s="111"/>
      <c r="G42" s="107"/>
      <c r="H42" s="111"/>
      <c r="I42" s="107"/>
      <c r="J42" s="111"/>
      <c r="K42" s="107"/>
      <c r="L42" s="111"/>
      <c r="M42" s="107"/>
      <c r="N42" s="107"/>
    </row>
    <row r="43" spans="1:14" s="108" customFormat="1" ht="19.95" customHeight="1" x14ac:dyDescent="0.3">
      <c r="A43" s="11" t="s">
        <v>145</v>
      </c>
      <c r="B43" s="155" t="s">
        <v>181</v>
      </c>
      <c r="C43" s="105"/>
      <c r="D43" s="65" t="s">
        <v>86</v>
      </c>
      <c r="E43" s="65"/>
      <c r="F43" s="65" t="s">
        <v>86</v>
      </c>
      <c r="G43" s="65"/>
      <c r="H43" s="65" t="s">
        <v>86</v>
      </c>
      <c r="I43" s="65"/>
      <c r="J43" s="65" t="s">
        <v>86</v>
      </c>
      <c r="K43" s="65"/>
      <c r="L43" s="20">
        <v>-614196985</v>
      </c>
      <c r="M43" s="107"/>
      <c r="N43" s="65">
        <v>-614196985</v>
      </c>
    </row>
    <row r="44" spans="1:14" s="108" customFormat="1" ht="19.95" customHeight="1" x14ac:dyDescent="0.3">
      <c r="A44" s="101" t="s">
        <v>146</v>
      </c>
      <c r="B44" s="155"/>
      <c r="C44" s="105"/>
      <c r="D44" s="67" t="s">
        <v>86</v>
      </c>
      <c r="E44" s="107"/>
      <c r="F44" s="67" t="s">
        <v>86</v>
      </c>
      <c r="G44" s="107"/>
      <c r="H44" s="67" t="s">
        <v>86</v>
      </c>
      <c r="I44" s="107"/>
      <c r="J44" s="67" t="s">
        <v>86</v>
      </c>
      <c r="K44" s="65"/>
      <c r="L44" s="67">
        <f>SUM(L43)</f>
        <v>-614196985</v>
      </c>
      <c r="M44" s="107"/>
      <c r="N44" s="67">
        <f>SUM(N43)</f>
        <v>-614196985</v>
      </c>
    </row>
    <row r="45" spans="1:14" s="108" customFormat="1" ht="19.95" customHeight="1" x14ac:dyDescent="0.3">
      <c r="A45" s="170" t="s">
        <v>163</v>
      </c>
      <c r="B45" s="117"/>
      <c r="C45" s="105"/>
      <c r="D45" s="67" t="s">
        <v>86</v>
      </c>
      <c r="E45" s="107"/>
      <c r="F45" s="67" t="s">
        <v>86</v>
      </c>
      <c r="G45" s="107"/>
      <c r="H45" s="67" t="s">
        <v>86</v>
      </c>
      <c r="I45" s="107"/>
      <c r="J45" s="67" t="s">
        <v>86</v>
      </c>
      <c r="K45" s="107"/>
      <c r="L45" s="67">
        <f>SUM(L44)</f>
        <v>-614196985</v>
      </c>
      <c r="M45" s="107"/>
      <c r="N45" s="67">
        <f>SUM(N44)</f>
        <v>-614196985</v>
      </c>
    </row>
    <row r="46" spans="1:14" s="166" customFormat="1" ht="13.2" x14ac:dyDescent="0.25">
      <c r="A46" s="161"/>
      <c r="B46" s="162"/>
      <c r="C46" s="163"/>
      <c r="D46" s="164"/>
      <c r="E46" s="165"/>
      <c r="F46" s="164"/>
      <c r="G46" s="165"/>
      <c r="H46" s="164"/>
      <c r="I46" s="165"/>
      <c r="J46" s="164"/>
      <c r="K46" s="165"/>
      <c r="L46" s="164"/>
      <c r="M46" s="165"/>
      <c r="N46" s="165"/>
    </row>
    <row r="47" spans="1:14" s="108" customFormat="1" ht="19.95" customHeight="1" x14ac:dyDescent="0.3">
      <c r="A47" s="101" t="s">
        <v>147</v>
      </c>
      <c r="B47" s="117"/>
      <c r="C47" s="105"/>
      <c r="D47" s="111"/>
      <c r="E47" s="107"/>
      <c r="F47" s="111"/>
      <c r="G47" s="107"/>
      <c r="H47" s="111"/>
      <c r="I47" s="107"/>
      <c r="J47" s="111"/>
      <c r="K47" s="107"/>
      <c r="L47" s="111"/>
      <c r="M47" s="107"/>
      <c r="N47" s="107"/>
    </row>
    <row r="48" spans="1:14" s="108" customFormat="1" ht="19.95" customHeight="1" x14ac:dyDescent="0.3">
      <c r="A48" s="11" t="s">
        <v>148</v>
      </c>
      <c r="B48" s="117"/>
      <c r="C48" s="105"/>
      <c r="D48" s="65" t="s">
        <v>86</v>
      </c>
      <c r="E48" s="65"/>
      <c r="F48" s="65" t="s">
        <v>86</v>
      </c>
      <c r="G48" s="65"/>
      <c r="H48" s="65" t="s">
        <v>86</v>
      </c>
      <c r="I48" s="65"/>
      <c r="J48" s="65" t="s">
        <v>86</v>
      </c>
      <c r="K48" s="107"/>
      <c r="L48" s="20">
        <v>953296485</v>
      </c>
      <c r="M48" s="107"/>
      <c r="N48" s="65">
        <v>953296485</v>
      </c>
    </row>
    <row r="49" spans="1:14" s="108" customFormat="1" ht="19.95" customHeight="1" x14ac:dyDescent="0.3">
      <c r="A49" s="11" t="s">
        <v>190</v>
      </c>
      <c r="B49" s="117"/>
      <c r="C49" s="105"/>
      <c r="D49" s="65" t="s">
        <v>86</v>
      </c>
      <c r="E49" s="65"/>
      <c r="F49" s="65" t="s">
        <v>86</v>
      </c>
      <c r="G49" s="65"/>
      <c r="H49" s="65" t="s">
        <v>86</v>
      </c>
      <c r="I49" s="65"/>
      <c r="J49" s="65" t="s">
        <v>86</v>
      </c>
      <c r="K49" s="107"/>
      <c r="L49" s="20">
        <v>17387023</v>
      </c>
      <c r="M49" s="107"/>
      <c r="N49" s="65">
        <v>17387023</v>
      </c>
    </row>
    <row r="50" spans="1:14" s="108" customFormat="1" ht="19.95" customHeight="1" x14ac:dyDescent="0.3">
      <c r="A50" s="101" t="s">
        <v>153</v>
      </c>
      <c r="B50" s="117"/>
      <c r="C50" s="105"/>
      <c r="D50" s="67" t="s">
        <v>86</v>
      </c>
      <c r="E50" s="107"/>
      <c r="F50" s="67" t="s">
        <v>86</v>
      </c>
      <c r="G50" s="107"/>
      <c r="H50" s="67" t="s">
        <v>86</v>
      </c>
      <c r="I50" s="107"/>
      <c r="J50" s="67" t="s">
        <v>86</v>
      </c>
      <c r="K50" s="107"/>
      <c r="L50" s="67">
        <f>SUM(L48:L49)</f>
        <v>970683508</v>
      </c>
      <c r="M50" s="107"/>
      <c r="N50" s="67">
        <f>SUM(N48:N49)</f>
        <v>970683508</v>
      </c>
    </row>
    <row r="51" spans="1:14" s="166" customFormat="1" ht="13.2" x14ac:dyDescent="0.25">
      <c r="A51" s="161"/>
      <c r="B51" s="162"/>
      <c r="C51" s="163"/>
      <c r="D51" s="164"/>
      <c r="E51" s="165"/>
      <c r="F51" s="164"/>
      <c r="G51" s="165"/>
      <c r="H51" s="164"/>
      <c r="I51" s="165"/>
      <c r="J51" s="164"/>
      <c r="K51" s="165"/>
      <c r="L51" s="164"/>
      <c r="M51" s="165"/>
      <c r="N51" s="165"/>
    </row>
    <row r="52" spans="1:14" ht="19.95" customHeight="1" x14ac:dyDescent="0.3">
      <c r="A52" s="103" t="s">
        <v>150</v>
      </c>
      <c r="B52" s="102">
        <v>16</v>
      </c>
      <c r="C52" s="102"/>
      <c r="D52" s="65" t="s">
        <v>86</v>
      </c>
      <c r="E52" s="65"/>
      <c r="F52" s="65" t="s">
        <v>86</v>
      </c>
      <c r="G52" s="65"/>
      <c r="H52" s="65" t="s">
        <v>86</v>
      </c>
      <c r="I52" s="65"/>
      <c r="J52" s="20">
        <v>37653000</v>
      </c>
      <c r="K52" s="65"/>
      <c r="L52" s="20">
        <v>-37653000</v>
      </c>
      <c r="M52" s="65"/>
      <c r="N52" s="65" t="s">
        <v>86</v>
      </c>
    </row>
    <row r="53" spans="1:14" s="108" customFormat="1" ht="19.95" customHeight="1" thickBot="1" x14ac:dyDescent="0.35">
      <c r="A53" s="104" t="s">
        <v>89</v>
      </c>
      <c r="B53" s="118"/>
      <c r="C53" s="105"/>
      <c r="D53" s="106">
        <f>SUM(D39,D45,D50,D52)</f>
        <v>9724833650</v>
      </c>
      <c r="E53" s="107"/>
      <c r="F53" s="106">
        <f>SUM(F39,F45,F50,F52)</f>
        <v>89240250</v>
      </c>
      <c r="G53" s="107"/>
      <c r="H53" s="106">
        <f>SUM(H39,H45,H50,H52)</f>
        <v>-4134457</v>
      </c>
      <c r="I53" s="107"/>
      <c r="J53" s="106">
        <f>SUM(J39,J45,J50,J52)</f>
        <v>98692000</v>
      </c>
      <c r="K53" s="107"/>
      <c r="L53" s="106">
        <f>SUM(L39,L45,L50,L52)</f>
        <v>418224003</v>
      </c>
      <c r="M53" s="107"/>
      <c r="N53" s="106">
        <f>SUM(N39,N45,N50,N52)</f>
        <v>10326855446</v>
      </c>
    </row>
    <row r="54" spans="1:14" ht="19.95" customHeight="1" thickTop="1" x14ac:dyDescent="0.3">
      <c r="B54" s="93"/>
      <c r="D54" s="151"/>
      <c r="E54" s="151"/>
      <c r="F54" s="151"/>
      <c r="G54" s="152"/>
      <c r="H54" s="151"/>
      <c r="I54" s="152"/>
      <c r="J54" s="151"/>
      <c r="K54" s="152"/>
      <c r="L54" s="151"/>
      <c r="M54" s="152"/>
      <c r="N54" s="151"/>
    </row>
  </sheetData>
  <mergeCells count="6">
    <mergeCell ref="D31:N31"/>
    <mergeCell ref="J32:L32"/>
    <mergeCell ref="D37:N37"/>
    <mergeCell ref="D4:N4"/>
    <mergeCell ref="J5:L5"/>
    <mergeCell ref="D10:N10"/>
  </mergeCells>
  <pageMargins left="0.7" right="0.7" top="0.48" bottom="0.5" header="0.5" footer="0.5"/>
  <pageSetup paperSize="9" scale="83" firstPageNumber="9" fitToWidth="0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27" max="1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P52"/>
  <sheetViews>
    <sheetView view="pageBreakPreview" topLeftCell="A25" zoomScale="55" zoomScaleNormal="100" zoomScaleSheetLayoutView="55" zoomScalePageLayoutView="70" workbookViewId="0">
      <selection activeCell="AK61" sqref="AK61"/>
    </sheetView>
  </sheetViews>
  <sheetFormatPr defaultColWidth="9.125" defaultRowHeight="20.399999999999999" customHeight="1" x14ac:dyDescent="0.3"/>
  <cols>
    <col min="1" max="1" width="2.625" style="121" customWidth="1"/>
    <col min="2" max="2" width="57.375" style="121" customWidth="1"/>
    <col min="3" max="3" width="8.25" style="127" customWidth="1"/>
    <col min="4" max="4" width="1.125" style="121" customWidth="1"/>
    <col min="5" max="5" width="18.875" style="76" customWidth="1"/>
    <col min="6" max="6" width="1.125" style="76" customWidth="1"/>
    <col min="7" max="7" width="18.875" style="76" customWidth="1"/>
    <col min="8" max="8" width="1.125" style="79" customWidth="1"/>
    <col min="9" max="9" width="18.875" style="79" customWidth="1"/>
    <col min="10" max="10" width="1.125" style="76" customWidth="1"/>
    <col min="11" max="11" width="18.875" style="76" customWidth="1"/>
    <col min="12" max="12" width="1.125" style="79" customWidth="1"/>
    <col min="13" max="13" width="18.875" style="79" customWidth="1"/>
    <col min="14" max="14" width="18.75" style="119" customWidth="1"/>
    <col min="15" max="16384" width="9.125" style="119"/>
  </cols>
  <sheetData>
    <row r="1" spans="1:16" s="1" customFormat="1" ht="20.399999999999999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ht="20.399999999999999" customHeight="1" x14ac:dyDescent="0.3">
      <c r="A2" s="158" t="s">
        <v>151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20.399999999999999" customHeight="1" x14ac:dyDescent="0.3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20"/>
    </row>
    <row r="4" spans="1:16" ht="20.399999999999999" customHeight="1" x14ac:dyDescent="0.3">
      <c r="C4" s="122"/>
      <c r="D4" s="123"/>
      <c r="E4" s="183" t="s">
        <v>90</v>
      </c>
      <c r="F4" s="183"/>
      <c r="G4" s="183"/>
      <c r="H4" s="183"/>
      <c r="I4" s="183"/>
      <c r="J4" s="183"/>
      <c r="K4" s="183"/>
      <c r="L4" s="183"/>
      <c r="M4" s="183"/>
      <c r="N4" s="124"/>
    </row>
    <row r="5" spans="1:16" ht="20.399999999999999" customHeight="1" x14ac:dyDescent="0.3">
      <c r="C5" s="122"/>
      <c r="D5" s="123"/>
      <c r="E5" s="112"/>
      <c r="F5" s="112"/>
      <c r="G5" s="79"/>
      <c r="H5" s="112"/>
      <c r="I5" s="185" t="s">
        <v>91</v>
      </c>
      <c r="J5" s="185"/>
      <c r="K5" s="185"/>
      <c r="L5" s="112"/>
      <c r="M5" s="112"/>
      <c r="N5" s="125"/>
    </row>
    <row r="6" spans="1:16" ht="20.399999999999999" customHeight="1" x14ac:dyDescent="0.3">
      <c r="C6" s="122"/>
      <c r="D6" s="123"/>
      <c r="E6" s="112" t="s">
        <v>92</v>
      </c>
      <c r="F6" s="112"/>
      <c r="G6" s="79"/>
      <c r="H6" s="112"/>
      <c r="I6" s="112"/>
      <c r="J6" s="112"/>
      <c r="K6" s="112"/>
      <c r="L6" s="112"/>
      <c r="N6" s="125"/>
    </row>
    <row r="7" spans="1:16" ht="20.399999999999999" customHeight="1" x14ac:dyDescent="0.3">
      <c r="A7" s="123"/>
      <c r="B7" s="123"/>
      <c r="C7" s="122"/>
      <c r="D7" s="123"/>
      <c r="E7" s="112" t="s">
        <v>74</v>
      </c>
      <c r="F7" s="112"/>
      <c r="G7" s="112" t="s">
        <v>75</v>
      </c>
      <c r="H7" s="112"/>
      <c r="I7" s="112"/>
      <c r="J7" s="112"/>
      <c r="K7" s="112"/>
      <c r="L7" s="112"/>
      <c r="M7" s="112" t="s">
        <v>73</v>
      </c>
      <c r="N7" s="126"/>
    </row>
    <row r="8" spans="1:16" ht="20.399999999999999" customHeight="1" x14ac:dyDescent="0.3">
      <c r="A8" s="123"/>
      <c r="B8" s="123"/>
      <c r="C8" s="102" t="s">
        <v>7</v>
      </c>
      <c r="D8" s="123"/>
      <c r="E8" s="112" t="s">
        <v>79</v>
      </c>
      <c r="F8" s="112"/>
      <c r="G8" s="112" t="s">
        <v>80</v>
      </c>
      <c r="H8" s="112"/>
      <c r="I8" s="112" t="s">
        <v>93</v>
      </c>
      <c r="J8" s="112"/>
      <c r="K8" s="112" t="s">
        <v>52</v>
      </c>
      <c r="L8" s="112"/>
      <c r="M8" s="112" t="s">
        <v>83</v>
      </c>
      <c r="N8" s="125"/>
    </row>
    <row r="9" spans="1:16" ht="20.399999999999999" customHeight="1" x14ac:dyDescent="0.3">
      <c r="A9" s="123"/>
      <c r="B9" s="123"/>
      <c r="C9" s="105"/>
      <c r="D9" s="123"/>
      <c r="E9" s="186" t="s">
        <v>8</v>
      </c>
      <c r="F9" s="186"/>
      <c r="G9" s="186"/>
      <c r="H9" s="186"/>
      <c r="I9" s="186"/>
      <c r="J9" s="186"/>
      <c r="K9" s="186"/>
      <c r="L9" s="186"/>
      <c r="M9" s="186"/>
      <c r="N9" s="125"/>
    </row>
    <row r="10" spans="1:16" ht="20.399999999999999" customHeight="1" x14ac:dyDescent="0.3">
      <c r="A10" s="98" t="s">
        <v>142</v>
      </c>
    </row>
    <row r="11" spans="1:16" ht="20.399999999999999" customHeight="1" x14ac:dyDescent="0.3">
      <c r="A11" s="101" t="s">
        <v>84</v>
      </c>
      <c r="E11" s="111">
        <v>9724833650</v>
      </c>
      <c r="F11" s="107"/>
      <c r="G11" s="111">
        <v>89240250</v>
      </c>
      <c r="H11" s="107"/>
      <c r="I11" s="111">
        <v>49799000</v>
      </c>
      <c r="J11" s="111"/>
      <c r="K11" s="111">
        <v>579051402</v>
      </c>
      <c r="L11" s="107"/>
      <c r="M11" s="111">
        <f>SUM(E11:K11)</f>
        <v>10442924302</v>
      </c>
    </row>
    <row r="12" spans="1:16" ht="15.6" x14ac:dyDescent="0.3">
      <c r="A12" s="11"/>
    </row>
    <row r="13" spans="1:16" ht="20.399999999999999" customHeight="1" x14ac:dyDescent="0.3">
      <c r="A13" s="101" t="s">
        <v>143</v>
      </c>
    </row>
    <row r="14" spans="1:16" ht="20.399999999999999" customHeight="1" x14ac:dyDescent="0.3">
      <c r="A14" s="160" t="s">
        <v>154</v>
      </c>
    </row>
    <row r="15" spans="1:16" ht="20.399999999999999" customHeight="1" x14ac:dyDescent="0.3">
      <c r="A15" s="11" t="s">
        <v>145</v>
      </c>
      <c r="C15" s="155" t="s">
        <v>181</v>
      </c>
      <c r="E15" s="65" t="s">
        <v>86</v>
      </c>
      <c r="G15" s="65" t="s">
        <v>86</v>
      </c>
      <c r="I15" s="65" t="s">
        <v>86</v>
      </c>
      <c r="K15" s="65">
        <v>-358281560</v>
      </c>
      <c r="M15" s="20">
        <f>SUM(E15:K15)</f>
        <v>-358281560</v>
      </c>
    </row>
    <row r="16" spans="1:16" ht="20.399999999999999" customHeight="1" x14ac:dyDescent="0.3">
      <c r="A16" s="101" t="s">
        <v>155</v>
      </c>
      <c r="C16" s="122"/>
      <c r="E16" s="67" t="s">
        <v>86</v>
      </c>
      <c r="F16" s="150"/>
      <c r="G16" s="67" t="s">
        <v>86</v>
      </c>
      <c r="H16" s="88"/>
      <c r="I16" s="67" t="s">
        <v>86</v>
      </c>
      <c r="J16" s="150"/>
      <c r="K16" s="67">
        <f>SUM(K15)</f>
        <v>-358281560</v>
      </c>
      <c r="L16" s="88"/>
      <c r="M16" s="67">
        <f>SUM(M15)</f>
        <v>-358281560</v>
      </c>
    </row>
    <row r="17" spans="1:16" ht="20.399999999999999" customHeight="1" x14ac:dyDescent="0.3">
      <c r="A17" s="170" t="s">
        <v>163</v>
      </c>
      <c r="E17" s="67" t="s">
        <v>86</v>
      </c>
      <c r="G17" s="67" t="s">
        <v>86</v>
      </c>
      <c r="I17" s="67" t="s">
        <v>86</v>
      </c>
      <c r="K17" s="67">
        <f>SUM(K16)</f>
        <v>-358281560</v>
      </c>
      <c r="M17" s="67">
        <f>SUM(M16)</f>
        <v>-358281560</v>
      </c>
    </row>
    <row r="18" spans="1:16" ht="15.6" x14ac:dyDescent="0.3">
      <c r="A18" s="11"/>
    </row>
    <row r="19" spans="1:16" ht="20.399999999999999" customHeight="1" x14ac:dyDescent="0.3">
      <c r="A19" s="101" t="s">
        <v>147</v>
      </c>
    </row>
    <row r="20" spans="1:16" ht="20.399999999999999" customHeight="1" x14ac:dyDescent="0.3">
      <c r="A20" s="11" t="s">
        <v>148</v>
      </c>
      <c r="E20" s="65" t="s">
        <v>86</v>
      </c>
      <c r="G20" s="65" t="s">
        <v>86</v>
      </c>
      <c r="I20" s="65" t="s">
        <v>86</v>
      </c>
      <c r="K20" s="21">
        <f>'PL 7'!L29</f>
        <v>224787131</v>
      </c>
      <c r="M20" s="20">
        <f>SUM(E20:K20)</f>
        <v>224787131</v>
      </c>
    </row>
    <row r="21" spans="1:16" ht="20.399999999999999" customHeight="1" x14ac:dyDescent="0.3">
      <c r="A21" s="11" t="s">
        <v>190</v>
      </c>
      <c r="E21" s="65" t="s">
        <v>86</v>
      </c>
      <c r="G21" s="65" t="s">
        <v>86</v>
      </c>
      <c r="I21" s="65" t="s">
        <v>86</v>
      </c>
      <c r="K21" s="65">
        <f>'OCI 8'!L23</f>
        <v>5671126</v>
      </c>
      <c r="M21" s="20">
        <f>SUM(E21:K21)</f>
        <v>5671126</v>
      </c>
    </row>
    <row r="22" spans="1:16" ht="20.399999999999999" customHeight="1" x14ac:dyDescent="0.3">
      <c r="A22" s="101" t="s">
        <v>153</v>
      </c>
      <c r="E22" s="67" t="s">
        <v>86</v>
      </c>
      <c r="G22" s="67" t="s">
        <v>86</v>
      </c>
      <c r="I22" s="67" t="s">
        <v>86</v>
      </c>
      <c r="K22" s="67">
        <f>SUM(K20:K21)</f>
        <v>230458257</v>
      </c>
      <c r="M22" s="67">
        <f>SUM(E22:K22)</f>
        <v>230458257</v>
      </c>
    </row>
    <row r="23" spans="1:16" ht="15.6" x14ac:dyDescent="0.3">
      <c r="A23" s="11"/>
    </row>
    <row r="24" spans="1:16" ht="20.399999999999999" customHeight="1" x14ac:dyDescent="0.3">
      <c r="A24" s="103" t="s">
        <v>150</v>
      </c>
      <c r="C24" s="122">
        <v>16</v>
      </c>
      <c r="E24" s="65" t="s">
        <v>86</v>
      </c>
      <c r="G24" s="65" t="s">
        <v>86</v>
      </c>
      <c r="I24" s="20">
        <v>11240000</v>
      </c>
      <c r="J24" s="111"/>
      <c r="K24" s="20">
        <v>-11240000</v>
      </c>
      <c r="M24" s="65" t="s">
        <v>86</v>
      </c>
    </row>
    <row r="25" spans="1:16" ht="20.399999999999999" customHeight="1" thickBot="1" x14ac:dyDescent="0.35">
      <c r="A25" s="104" t="s">
        <v>87</v>
      </c>
      <c r="E25" s="145">
        <f>SUM(E11,E17,E22,E24)</f>
        <v>9724833650</v>
      </c>
      <c r="G25" s="145">
        <f>SUM(G11,G17,G22,G24)</f>
        <v>89240250</v>
      </c>
      <c r="I25" s="145">
        <f>SUM(I11,I17,I22,I24)</f>
        <v>61039000</v>
      </c>
      <c r="K25" s="145">
        <f>SUM(K11,K17,K22,K24)</f>
        <v>439988099</v>
      </c>
      <c r="M25" s="145">
        <f>SUM(M11,M17,M22,M24)</f>
        <v>10315100999</v>
      </c>
    </row>
    <row r="26" spans="1:16" ht="20.399999999999999" customHeight="1" thickTop="1" x14ac:dyDescent="0.3"/>
    <row r="27" spans="1:16" s="1" customFormat="1" ht="20.399999999999999" customHeight="1" x14ac:dyDescent="0.3">
      <c r="A27" s="157" t="s">
        <v>0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16" ht="20.399999999999999" customHeight="1" x14ac:dyDescent="0.3">
      <c r="A28" s="158" t="s">
        <v>151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</row>
    <row r="29" spans="1:16" ht="20.399999999999999" customHeight="1" x14ac:dyDescent="0.3">
      <c r="A29" s="159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20"/>
    </row>
    <row r="30" spans="1:16" ht="20.399999999999999" customHeight="1" x14ac:dyDescent="0.3">
      <c r="C30" s="122"/>
      <c r="D30" s="123"/>
      <c r="E30" s="183" t="s">
        <v>90</v>
      </c>
      <c r="F30" s="183"/>
      <c r="G30" s="183"/>
      <c r="H30" s="183"/>
      <c r="I30" s="183"/>
      <c r="J30" s="183"/>
      <c r="K30" s="183"/>
      <c r="L30" s="183"/>
      <c r="M30" s="183"/>
      <c r="N30" s="124"/>
    </row>
    <row r="31" spans="1:16" ht="20.399999999999999" customHeight="1" x14ac:dyDescent="0.3">
      <c r="C31" s="122"/>
      <c r="D31" s="123"/>
      <c r="E31" s="112"/>
      <c r="F31" s="112"/>
      <c r="G31" s="79"/>
      <c r="H31" s="112"/>
      <c r="I31" s="185" t="s">
        <v>91</v>
      </c>
      <c r="J31" s="185"/>
      <c r="K31" s="185"/>
      <c r="L31" s="112"/>
      <c r="M31" s="112"/>
      <c r="N31" s="125"/>
    </row>
    <row r="32" spans="1:16" ht="20.399999999999999" customHeight="1" x14ac:dyDescent="0.3">
      <c r="C32" s="122"/>
      <c r="D32" s="123"/>
      <c r="E32" s="112" t="s">
        <v>92</v>
      </c>
      <c r="F32" s="112"/>
      <c r="G32" s="79"/>
      <c r="H32" s="112"/>
      <c r="I32" s="112"/>
      <c r="J32" s="112"/>
      <c r="K32" s="112"/>
      <c r="L32" s="112"/>
      <c r="N32" s="125"/>
    </row>
    <row r="33" spans="1:14" ht="20.399999999999999" customHeight="1" x14ac:dyDescent="0.3">
      <c r="A33" s="123"/>
      <c r="B33" s="123"/>
      <c r="C33" s="122"/>
      <c r="D33" s="123"/>
      <c r="E33" s="112" t="s">
        <v>74</v>
      </c>
      <c r="F33" s="112"/>
      <c r="G33" s="112" t="s">
        <v>75</v>
      </c>
      <c r="H33" s="112"/>
      <c r="I33" s="112"/>
      <c r="J33" s="112"/>
      <c r="K33" s="112"/>
      <c r="L33" s="112"/>
      <c r="M33" s="112" t="s">
        <v>73</v>
      </c>
      <c r="N33" s="126"/>
    </row>
    <row r="34" spans="1:14" ht="20.399999999999999" customHeight="1" x14ac:dyDescent="0.3">
      <c r="A34" s="123"/>
      <c r="B34" s="123"/>
      <c r="C34" s="102" t="s">
        <v>7</v>
      </c>
      <c r="D34" s="123"/>
      <c r="E34" s="112" t="s">
        <v>79</v>
      </c>
      <c r="F34" s="112"/>
      <c r="G34" s="112" t="s">
        <v>80</v>
      </c>
      <c r="H34" s="112"/>
      <c r="I34" s="112" t="s">
        <v>93</v>
      </c>
      <c r="J34" s="112"/>
      <c r="K34" s="112" t="s">
        <v>52</v>
      </c>
      <c r="L34" s="112"/>
      <c r="M34" s="112" t="s">
        <v>83</v>
      </c>
      <c r="N34" s="125"/>
    </row>
    <row r="35" spans="1:14" ht="20.399999999999999" customHeight="1" x14ac:dyDescent="0.3">
      <c r="A35" s="123"/>
      <c r="B35" s="123"/>
      <c r="C35" s="105"/>
      <c r="D35" s="123"/>
      <c r="E35" s="186" t="s">
        <v>8</v>
      </c>
      <c r="F35" s="186"/>
      <c r="G35" s="186"/>
      <c r="H35" s="186"/>
      <c r="I35" s="186"/>
      <c r="J35" s="186"/>
      <c r="K35" s="186"/>
      <c r="L35" s="186"/>
      <c r="M35" s="186"/>
      <c r="N35" s="125"/>
    </row>
    <row r="36" spans="1:14" ht="20.399999999999999" customHeight="1" x14ac:dyDescent="0.3">
      <c r="A36" s="98" t="s">
        <v>152</v>
      </c>
    </row>
    <row r="37" spans="1:14" ht="20.399999999999999" customHeight="1" x14ac:dyDescent="0.3">
      <c r="A37" s="101" t="s">
        <v>88</v>
      </c>
      <c r="E37" s="111">
        <f>E25</f>
        <v>9724833650</v>
      </c>
      <c r="F37" s="107"/>
      <c r="G37" s="111">
        <f>G25</f>
        <v>89240250</v>
      </c>
      <c r="H37" s="107"/>
      <c r="I37" s="111">
        <f>I25</f>
        <v>61039000</v>
      </c>
      <c r="J37" s="111"/>
      <c r="K37" s="111">
        <f>K25</f>
        <v>439988099</v>
      </c>
      <c r="L37" s="107"/>
      <c r="M37" s="111">
        <f>SUM(E37:K37)</f>
        <v>10315100999</v>
      </c>
    </row>
    <row r="38" spans="1:14" ht="15.6" x14ac:dyDescent="0.3">
      <c r="A38" s="11"/>
    </row>
    <row r="39" spans="1:14" ht="20.399999999999999" customHeight="1" x14ac:dyDescent="0.3">
      <c r="A39" s="101" t="s">
        <v>143</v>
      </c>
    </row>
    <row r="40" spans="1:14" ht="20.399999999999999" customHeight="1" x14ac:dyDescent="0.3">
      <c r="A40" s="160" t="s">
        <v>154</v>
      </c>
    </row>
    <row r="41" spans="1:14" ht="20.399999999999999" customHeight="1" x14ac:dyDescent="0.3">
      <c r="A41" s="11" t="s">
        <v>145</v>
      </c>
      <c r="C41" s="155" t="s">
        <v>181</v>
      </c>
      <c r="E41" s="65" t="s">
        <v>86</v>
      </c>
      <c r="G41" s="65" t="s">
        <v>86</v>
      </c>
      <c r="I41" s="65" t="s">
        <v>86</v>
      </c>
      <c r="K41" s="65">
        <v>-614196985</v>
      </c>
      <c r="M41" s="20">
        <v>-614196985</v>
      </c>
    </row>
    <row r="42" spans="1:14" ht="20.399999999999999" customHeight="1" x14ac:dyDescent="0.3">
      <c r="A42" s="101" t="s">
        <v>155</v>
      </c>
      <c r="C42" s="122"/>
      <c r="E42" s="67" t="s">
        <v>86</v>
      </c>
      <c r="F42" s="150"/>
      <c r="G42" s="67" t="s">
        <v>86</v>
      </c>
      <c r="H42" s="88"/>
      <c r="I42" s="67" t="s">
        <v>86</v>
      </c>
      <c r="J42" s="150"/>
      <c r="K42" s="67">
        <f>SUM(K41)</f>
        <v>-614196985</v>
      </c>
      <c r="L42" s="88"/>
      <c r="M42" s="67">
        <f>SUM(M41)</f>
        <v>-614196985</v>
      </c>
    </row>
    <row r="43" spans="1:14" ht="20.399999999999999" customHeight="1" x14ac:dyDescent="0.3">
      <c r="A43" s="170" t="s">
        <v>163</v>
      </c>
      <c r="E43" s="67" t="s">
        <v>86</v>
      </c>
      <c r="G43" s="67" t="s">
        <v>86</v>
      </c>
      <c r="I43" s="67" t="s">
        <v>86</v>
      </c>
      <c r="K43" s="67">
        <f>SUM(K42)</f>
        <v>-614196985</v>
      </c>
      <c r="M43" s="67">
        <f>SUM(M42)</f>
        <v>-614196985</v>
      </c>
    </row>
    <row r="44" spans="1:14" ht="15.6" x14ac:dyDescent="0.3">
      <c r="A44" s="11"/>
    </row>
    <row r="45" spans="1:14" ht="20.399999999999999" customHeight="1" x14ac:dyDescent="0.3">
      <c r="A45" s="101" t="s">
        <v>147</v>
      </c>
    </row>
    <row r="46" spans="1:14" ht="20.399999999999999" customHeight="1" x14ac:dyDescent="0.3">
      <c r="A46" s="11" t="s">
        <v>148</v>
      </c>
      <c r="E46" s="65" t="s">
        <v>86</v>
      </c>
      <c r="G46" s="65" t="s">
        <v>86</v>
      </c>
      <c r="I46" s="65" t="s">
        <v>86</v>
      </c>
      <c r="K46" s="21">
        <v>753041425</v>
      </c>
      <c r="M46" s="20">
        <v>753041425</v>
      </c>
    </row>
    <row r="47" spans="1:14" ht="20.399999999999999" customHeight="1" x14ac:dyDescent="0.3">
      <c r="A47" s="11" t="s">
        <v>190</v>
      </c>
      <c r="E47" s="65" t="s">
        <v>86</v>
      </c>
      <c r="G47" s="65" t="s">
        <v>86</v>
      </c>
      <c r="I47" s="65" t="s">
        <v>86</v>
      </c>
      <c r="K47" s="65">
        <v>14885962</v>
      </c>
      <c r="M47" s="20">
        <v>14885962</v>
      </c>
    </row>
    <row r="48" spans="1:14" ht="20.399999999999999" customHeight="1" x14ac:dyDescent="0.3">
      <c r="A48" s="101" t="s">
        <v>153</v>
      </c>
      <c r="E48" s="67" t="s">
        <v>86</v>
      </c>
      <c r="G48" s="67" t="s">
        <v>86</v>
      </c>
      <c r="I48" s="67" t="s">
        <v>86</v>
      </c>
      <c r="K48" s="67">
        <f>SUM(K46:K47)</f>
        <v>767927387</v>
      </c>
      <c r="M48" s="67">
        <f>SUM(E48:K48)</f>
        <v>767927387</v>
      </c>
    </row>
    <row r="49" spans="1:13" ht="15.6" x14ac:dyDescent="0.3">
      <c r="A49" s="11"/>
    </row>
    <row r="50" spans="1:13" ht="20.399999999999999" customHeight="1" x14ac:dyDescent="0.3">
      <c r="A50" s="103" t="s">
        <v>150</v>
      </c>
      <c r="C50" s="122">
        <v>16</v>
      </c>
      <c r="E50" s="65" t="s">
        <v>86</v>
      </c>
      <c r="G50" s="65" t="s">
        <v>86</v>
      </c>
      <c r="I50" s="20">
        <v>37653000</v>
      </c>
      <c r="J50" s="111"/>
      <c r="K50" s="20">
        <v>-37653000</v>
      </c>
      <c r="M50" s="65" t="s">
        <v>86</v>
      </c>
    </row>
    <row r="51" spans="1:13" ht="20.399999999999999" customHeight="1" thickBot="1" x14ac:dyDescent="0.35">
      <c r="A51" s="104" t="s">
        <v>89</v>
      </c>
      <c r="E51" s="145">
        <f>SUM(E37,E43,E48,E50)</f>
        <v>9724833650</v>
      </c>
      <c r="G51" s="145">
        <f>SUM(G37,G43,G48,G50)</f>
        <v>89240250</v>
      </c>
      <c r="I51" s="145">
        <f>SUM(I37,I43,I48,I50)</f>
        <v>98692000</v>
      </c>
      <c r="K51" s="145">
        <f>SUM(K37,K43,K48,K50)</f>
        <v>556065501</v>
      </c>
      <c r="M51" s="145">
        <f>SUM(M37,M43,M48,M50)</f>
        <v>10468831401</v>
      </c>
    </row>
    <row r="52" spans="1:13" ht="20.399999999999999" customHeight="1" thickTop="1" x14ac:dyDescent="0.3"/>
  </sheetData>
  <mergeCells count="6">
    <mergeCell ref="E30:M30"/>
    <mergeCell ref="I31:K31"/>
    <mergeCell ref="E35:M35"/>
    <mergeCell ref="E9:M9"/>
    <mergeCell ref="E4:M4"/>
    <mergeCell ref="I5:K5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26" max="12" man="1"/>
  </rowBreaks>
  <colBreaks count="1" manualBreakCount="1">
    <brk id="14" max="104857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98"/>
  <sheetViews>
    <sheetView tabSelected="1" view="pageBreakPreview" zoomScale="85" zoomScaleNormal="85" zoomScaleSheetLayoutView="85" workbookViewId="0">
      <selection activeCell="N16" sqref="N16"/>
    </sheetView>
  </sheetViews>
  <sheetFormatPr defaultColWidth="9.125" defaultRowHeight="21.75" customHeight="1" x14ac:dyDescent="0.3"/>
  <cols>
    <col min="1" max="1" width="3.25" style="73" customWidth="1"/>
    <col min="2" max="2" width="40" style="73" customWidth="1"/>
    <col min="3" max="3" width="2.125" style="73" customWidth="1"/>
    <col min="4" max="4" width="5" style="73" customWidth="1"/>
    <col min="5" max="5" width="1.375" style="73" customWidth="1"/>
    <col min="6" max="6" width="17.875" style="21" customWidth="1"/>
    <col min="7" max="7" width="1.25" style="73" customWidth="1"/>
    <col min="8" max="8" width="17.875" style="21" customWidth="1"/>
    <col min="9" max="9" width="1.25" style="75" customWidth="1"/>
    <col min="10" max="10" width="17.875" style="21" customWidth="1"/>
    <col min="11" max="11" width="1.25" style="73" customWidth="1"/>
    <col min="12" max="12" width="17.875" style="21" customWidth="1"/>
    <col min="13" max="13" width="9.125" style="128"/>
    <col min="14" max="14" width="17.875" style="128" customWidth="1"/>
    <col min="15" max="15" width="15.125" style="128" customWidth="1"/>
    <col min="16" max="16384" width="9.125" style="128"/>
  </cols>
  <sheetData>
    <row r="1" spans="1:15" s="1" customFormat="1" ht="20.7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5" ht="21.75" customHeight="1" x14ac:dyDescent="0.3">
      <c r="A2" s="129" t="s">
        <v>94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5" ht="21.75" customHeight="1" x14ac:dyDescent="0.3">
      <c r="M3" s="129"/>
    </row>
    <row r="4" spans="1:15" ht="21.75" customHeight="1" x14ac:dyDescent="0.3">
      <c r="A4" s="78"/>
      <c r="B4" s="78"/>
      <c r="C4" s="78"/>
      <c r="D4" s="78"/>
      <c r="E4" s="78"/>
      <c r="F4" s="187" t="s">
        <v>53</v>
      </c>
      <c r="G4" s="187"/>
      <c r="H4" s="187"/>
      <c r="I4" s="6"/>
      <c r="J4" s="178" t="s">
        <v>3</v>
      </c>
      <c r="K4" s="178"/>
      <c r="L4" s="178"/>
    </row>
    <row r="5" spans="1:15" ht="21.75" customHeight="1" x14ac:dyDescent="0.3">
      <c r="A5" s="78"/>
      <c r="B5" s="78"/>
      <c r="C5" s="78"/>
      <c r="D5" s="78"/>
      <c r="E5" s="78"/>
      <c r="F5" s="187" t="s">
        <v>4</v>
      </c>
      <c r="G5" s="187"/>
      <c r="H5" s="187"/>
      <c r="I5" s="6"/>
      <c r="J5" s="178" t="s">
        <v>4</v>
      </c>
      <c r="K5" s="178"/>
      <c r="L5" s="178"/>
    </row>
    <row r="6" spans="1:15" ht="21.75" customHeight="1" x14ac:dyDescent="0.3">
      <c r="A6" s="78"/>
      <c r="C6" s="78"/>
      <c r="D6" s="78"/>
      <c r="E6" s="78"/>
      <c r="F6" s="184" t="s">
        <v>124</v>
      </c>
      <c r="G6" s="184"/>
      <c r="H6" s="184"/>
      <c r="I6" s="71"/>
      <c r="J6" s="184" t="s">
        <v>124</v>
      </c>
      <c r="K6" s="184"/>
      <c r="L6" s="184"/>
    </row>
    <row r="7" spans="1:15" ht="21.75" customHeight="1" x14ac:dyDescent="0.3">
      <c r="A7" s="78"/>
      <c r="C7" s="78"/>
      <c r="D7" s="78"/>
      <c r="E7" s="78"/>
      <c r="F7" s="70">
        <v>2022</v>
      </c>
      <c r="G7" s="70"/>
      <c r="H7" s="70">
        <v>2021</v>
      </c>
      <c r="I7" s="70"/>
      <c r="J7" s="70">
        <v>2022</v>
      </c>
      <c r="K7" s="70"/>
      <c r="L7" s="70">
        <v>2021</v>
      </c>
    </row>
    <row r="8" spans="1:15" ht="21.75" customHeight="1" x14ac:dyDescent="0.3">
      <c r="A8" s="78"/>
      <c r="C8" s="78"/>
      <c r="D8" s="78"/>
      <c r="E8" s="78"/>
      <c r="F8" s="182" t="s">
        <v>55</v>
      </c>
      <c r="G8" s="182"/>
      <c r="H8" s="182" t="s">
        <v>55</v>
      </c>
      <c r="I8" s="182"/>
      <c r="J8" s="182"/>
      <c r="K8" s="182"/>
      <c r="L8" s="182"/>
    </row>
    <row r="9" spans="1:15" ht="21.75" customHeight="1" x14ac:dyDescent="0.3">
      <c r="A9" s="95" t="s">
        <v>95</v>
      </c>
      <c r="F9" s="130"/>
      <c r="G9" s="17"/>
      <c r="H9" s="130"/>
      <c r="I9" s="17"/>
      <c r="J9" s="92"/>
      <c r="K9" s="17"/>
      <c r="L9" s="92"/>
    </row>
    <row r="10" spans="1:15" s="1" customFormat="1" ht="21.75" customHeight="1" x14ac:dyDescent="0.3">
      <c r="A10" s="6" t="s">
        <v>96</v>
      </c>
      <c r="B10" s="6"/>
      <c r="C10" s="6"/>
      <c r="D10" s="6"/>
      <c r="E10" s="6"/>
      <c r="F10" s="30">
        <v>953296485</v>
      </c>
      <c r="G10" s="21"/>
      <c r="H10" s="30">
        <v>330219138</v>
      </c>
      <c r="I10" s="21"/>
      <c r="J10" s="30">
        <v>753041425</v>
      </c>
      <c r="K10" s="21"/>
      <c r="L10" s="30">
        <v>224787131</v>
      </c>
      <c r="O10" s="2"/>
    </row>
    <row r="11" spans="1:15" ht="21.75" customHeight="1" x14ac:dyDescent="0.3">
      <c r="A11" s="10" t="s">
        <v>120</v>
      </c>
      <c r="B11" s="93"/>
      <c r="C11" s="93"/>
      <c r="D11" s="93"/>
      <c r="E11" s="93"/>
      <c r="F11" s="30"/>
      <c r="G11" s="21"/>
      <c r="H11" s="30"/>
      <c r="I11" s="92"/>
      <c r="J11" s="30"/>
      <c r="K11" s="21"/>
      <c r="L11" s="30"/>
      <c r="O11" s="2"/>
    </row>
    <row r="12" spans="1:15" ht="21.75" customHeight="1" x14ac:dyDescent="0.3">
      <c r="A12" s="131" t="s">
        <v>182</v>
      </c>
      <c r="B12" s="6"/>
      <c r="F12" s="30">
        <v>136021841</v>
      </c>
      <c r="G12" s="22"/>
      <c r="H12" s="30">
        <v>91226534</v>
      </c>
      <c r="I12" s="65"/>
      <c r="J12" s="30">
        <v>29492751</v>
      </c>
      <c r="K12" s="22"/>
      <c r="L12" s="30">
        <v>48485047</v>
      </c>
      <c r="O12" s="2"/>
    </row>
    <row r="13" spans="1:15" ht="21.75" customHeight="1" x14ac:dyDescent="0.3">
      <c r="A13" s="6" t="s">
        <v>63</v>
      </c>
      <c r="B13" s="6"/>
      <c r="F13" s="30">
        <v>49466305</v>
      </c>
      <c r="G13" s="21"/>
      <c r="H13" s="3">
        <v>49456708</v>
      </c>
      <c r="I13" s="92"/>
      <c r="J13" s="30">
        <v>49217882</v>
      </c>
      <c r="K13" s="21"/>
      <c r="L13" s="30">
        <v>48467491</v>
      </c>
      <c r="O13" s="2"/>
    </row>
    <row r="14" spans="1:15" ht="21.75" customHeight="1" x14ac:dyDescent="0.3">
      <c r="A14" s="6" t="s">
        <v>159</v>
      </c>
      <c r="B14" s="6"/>
      <c r="F14" s="30">
        <v>604078186</v>
      </c>
      <c r="G14" s="21"/>
      <c r="H14" s="3">
        <v>711897152</v>
      </c>
      <c r="I14" s="96"/>
      <c r="J14" s="30">
        <v>574292277</v>
      </c>
      <c r="K14" s="21"/>
      <c r="L14" s="30">
        <v>665186551</v>
      </c>
      <c r="O14" s="2"/>
    </row>
    <row r="15" spans="1:15" ht="21.75" customHeight="1" x14ac:dyDescent="0.3">
      <c r="A15" s="6" t="s">
        <v>41</v>
      </c>
      <c r="B15" s="6"/>
      <c r="F15" s="30">
        <v>15034205</v>
      </c>
      <c r="G15" s="21"/>
      <c r="H15" s="3">
        <v>14883044</v>
      </c>
      <c r="I15" s="92"/>
      <c r="J15" s="30">
        <v>15034205</v>
      </c>
      <c r="K15" s="21"/>
      <c r="L15" s="3">
        <v>14883044</v>
      </c>
      <c r="O15" s="2"/>
    </row>
    <row r="16" spans="1:15" ht="21.75" customHeight="1" x14ac:dyDescent="0.3">
      <c r="A16" s="6" t="s">
        <v>164</v>
      </c>
      <c r="B16" s="6"/>
      <c r="F16" s="30">
        <v>25245066</v>
      </c>
      <c r="G16" s="21"/>
      <c r="H16" s="3">
        <v>-6206640</v>
      </c>
      <c r="I16" s="92"/>
      <c r="J16" s="30">
        <v>54989777</v>
      </c>
      <c r="K16" s="21"/>
      <c r="L16" s="3">
        <v>-1743525</v>
      </c>
      <c r="O16" s="2"/>
    </row>
    <row r="17" spans="1:15" ht="21.75" customHeight="1" x14ac:dyDescent="0.3">
      <c r="A17" s="6" t="s">
        <v>97</v>
      </c>
      <c r="B17" s="6"/>
      <c r="F17" s="30">
        <v>-8805695</v>
      </c>
      <c r="G17" s="21"/>
      <c r="H17" s="3">
        <v>10657034</v>
      </c>
      <c r="I17" s="92"/>
      <c r="J17" s="30">
        <v>-94460174</v>
      </c>
      <c r="K17" s="21"/>
      <c r="L17" s="3">
        <v>-104890</v>
      </c>
      <c r="O17" s="2"/>
    </row>
    <row r="18" spans="1:15" ht="21.75" customHeight="1" x14ac:dyDescent="0.3">
      <c r="A18" s="6" t="s">
        <v>165</v>
      </c>
      <c r="B18" s="6"/>
      <c r="F18" s="30"/>
      <c r="G18" s="21"/>
      <c r="H18" s="3"/>
      <c r="I18" s="92"/>
      <c r="J18" s="30"/>
      <c r="K18" s="21"/>
      <c r="L18" s="3"/>
      <c r="O18" s="2"/>
    </row>
    <row r="19" spans="1:15" s="1" customFormat="1" ht="21.75" customHeight="1" x14ac:dyDescent="0.3">
      <c r="A19" s="6" t="s">
        <v>166</v>
      </c>
      <c r="B19" s="6"/>
      <c r="C19" s="3"/>
      <c r="D19" s="4"/>
      <c r="E19" s="3"/>
      <c r="F19" s="30">
        <v>-47056437</v>
      </c>
      <c r="G19" s="3"/>
      <c r="H19" s="3">
        <v>-86431307</v>
      </c>
      <c r="I19" s="168"/>
      <c r="J19" s="169">
        <v>0</v>
      </c>
      <c r="K19" s="6"/>
      <c r="L19" s="3" t="s">
        <v>86</v>
      </c>
      <c r="N19" s="2"/>
      <c r="O19" s="2"/>
    </row>
    <row r="20" spans="1:15" ht="21.75" customHeight="1" x14ac:dyDescent="0.3">
      <c r="A20" s="131" t="s">
        <v>213</v>
      </c>
      <c r="F20" s="29">
        <v>18502991</v>
      </c>
      <c r="G20" s="21"/>
      <c r="H20" s="5" t="s">
        <v>86</v>
      </c>
      <c r="I20" s="92"/>
      <c r="J20" s="29">
        <v>18502991</v>
      </c>
      <c r="K20" s="21"/>
      <c r="L20" s="5" t="s">
        <v>86</v>
      </c>
      <c r="O20" s="2"/>
    </row>
    <row r="21" spans="1:15" ht="21.75" customHeight="1" x14ac:dyDescent="0.3">
      <c r="A21" s="131" t="s">
        <v>211</v>
      </c>
      <c r="F21" s="30">
        <v>-5746308</v>
      </c>
      <c r="G21" s="21"/>
      <c r="H21" s="3">
        <v>2329036</v>
      </c>
      <c r="I21" s="92"/>
      <c r="J21" s="30">
        <v>-5728967</v>
      </c>
      <c r="K21" s="21"/>
      <c r="L21" s="3">
        <v>2311697</v>
      </c>
      <c r="O21" s="2"/>
    </row>
    <row r="22" spans="1:15" ht="21.75" customHeight="1" x14ac:dyDescent="0.3">
      <c r="A22" s="55" t="s">
        <v>167</v>
      </c>
      <c r="F22" s="32">
        <v>8186846</v>
      </c>
      <c r="G22" s="21"/>
      <c r="H22" s="5">
        <v>107548</v>
      </c>
      <c r="I22" s="92"/>
      <c r="J22" s="32">
        <v>8169707</v>
      </c>
      <c r="K22" s="21"/>
      <c r="L22" s="5">
        <v>76057</v>
      </c>
      <c r="O22" s="2"/>
    </row>
    <row r="23" spans="1:15" ht="21.75" customHeight="1" x14ac:dyDescent="0.3">
      <c r="A23" s="55" t="s">
        <v>168</v>
      </c>
      <c r="F23" s="30">
        <v>-24092439</v>
      </c>
      <c r="G23" s="21"/>
      <c r="H23" s="3">
        <v>-1077751</v>
      </c>
      <c r="I23" s="92"/>
      <c r="J23" s="30">
        <v>-23975437</v>
      </c>
      <c r="K23" s="21"/>
      <c r="L23" s="3">
        <v>-1062510</v>
      </c>
      <c r="O23" s="2"/>
    </row>
    <row r="24" spans="1:15" ht="21.6" customHeight="1" x14ac:dyDescent="0.3">
      <c r="A24" s="55" t="s">
        <v>191</v>
      </c>
      <c r="B24" s="55"/>
      <c r="F24" s="30">
        <v>-446033</v>
      </c>
      <c r="G24" s="21"/>
      <c r="H24" s="3">
        <v>-179163</v>
      </c>
      <c r="I24" s="92"/>
      <c r="J24" s="30">
        <v>-446033</v>
      </c>
      <c r="K24" s="21"/>
      <c r="L24" s="3">
        <v>-179167</v>
      </c>
      <c r="O24" s="2"/>
    </row>
    <row r="25" spans="1:15" ht="21.75" customHeight="1" x14ac:dyDescent="0.3">
      <c r="A25" s="6" t="s">
        <v>59</v>
      </c>
      <c r="B25" s="6"/>
      <c r="F25" s="30">
        <v>-11709959</v>
      </c>
      <c r="G25" s="3"/>
      <c r="H25" s="3">
        <v>-6393148</v>
      </c>
      <c r="I25" s="168"/>
      <c r="J25" s="169">
        <v>-716578934</v>
      </c>
      <c r="K25" s="6"/>
      <c r="L25" s="3">
        <v>-201640411</v>
      </c>
    </row>
    <row r="26" spans="1:15" ht="21.75" customHeight="1" x14ac:dyDescent="0.3">
      <c r="A26" s="11" t="s">
        <v>192</v>
      </c>
      <c r="F26" s="30">
        <v>0</v>
      </c>
      <c r="G26" s="30"/>
      <c r="H26" s="3">
        <v>443570129</v>
      </c>
      <c r="I26" s="30"/>
      <c r="J26" s="30">
        <v>0</v>
      </c>
      <c r="K26" s="30"/>
      <c r="L26" s="3">
        <v>443570129</v>
      </c>
      <c r="O26" s="132"/>
    </row>
    <row r="27" spans="1:15" ht="21.75" customHeight="1" x14ac:dyDescent="0.3">
      <c r="A27" s="6" t="s">
        <v>193</v>
      </c>
      <c r="B27" s="6"/>
      <c r="F27" s="29">
        <v>-1558968</v>
      </c>
      <c r="G27" s="21"/>
      <c r="H27" s="5" t="s">
        <v>86</v>
      </c>
      <c r="I27" s="92"/>
      <c r="J27" s="29">
        <v>-1558968</v>
      </c>
      <c r="K27" s="21"/>
      <c r="L27" s="5" t="s">
        <v>86</v>
      </c>
      <c r="O27" s="2"/>
    </row>
    <row r="28" spans="1:15" ht="21.75" customHeight="1" x14ac:dyDescent="0.3">
      <c r="A28" s="6" t="s">
        <v>203</v>
      </c>
      <c r="B28" s="6"/>
      <c r="F28" s="172">
        <v>0</v>
      </c>
      <c r="G28" s="21"/>
      <c r="H28" s="141" t="s">
        <v>86</v>
      </c>
      <c r="I28" s="92"/>
      <c r="J28" s="172">
        <v>428839401</v>
      </c>
      <c r="K28" s="21"/>
      <c r="L28" s="141" t="s">
        <v>86</v>
      </c>
      <c r="O28" s="2"/>
    </row>
    <row r="29" spans="1:15" ht="21.75" customHeight="1" x14ac:dyDescent="0.3">
      <c r="F29" s="21">
        <f>SUM(F10:F28)</f>
        <v>1710416086</v>
      </c>
      <c r="G29" s="21"/>
      <c r="H29" s="21">
        <f>SUM(H10:H28)</f>
        <v>1554058314</v>
      </c>
      <c r="I29" s="92"/>
      <c r="J29" s="21">
        <f>SUM(J10:J28)</f>
        <v>1088831903</v>
      </c>
      <c r="K29" s="21"/>
      <c r="L29" s="21">
        <f>SUM(L10:L28)</f>
        <v>1243036644</v>
      </c>
    </row>
    <row r="30" spans="1:15" ht="21.75" customHeight="1" x14ac:dyDescent="0.3">
      <c r="A30" s="10" t="s">
        <v>98</v>
      </c>
      <c r="F30" s="130"/>
      <c r="G30" s="133"/>
      <c r="H30" s="153"/>
      <c r="I30" s="153"/>
      <c r="J30" s="153"/>
      <c r="K30" s="153"/>
      <c r="L30" s="153"/>
    </row>
    <row r="31" spans="1:15" ht="21.75" customHeight="1" x14ac:dyDescent="0.3">
      <c r="A31" s="6" t="s">
        <v>127</v>
      </c>
      <c r="F31" s="30">
        <v>610808802</v>
      </c>
      <c r="G31" s="30"/>
      <c r="H31" s="3">
        <v>-740730662</v>
      </c>
      <c r="I31" s="3"/>
      <c r="J31" s="3">
        <v>1656510669</v>
      </c>
      <c r="K31" s="3"/>
      <c r="L31" s="3">
        <v>-720770336</v>
      </c>
      <c r="O31" s="132"/>
    </row>
    <row r="32" spans="1:15" ht="21.75" customHeight="1" x14ac:dyDescent="0.3">
      <c r="A32" s="6" t="s">
        <v>99</v>
      </c>
      <c r="F32" s="30">
        <v>44420861</v>
      </c>
      <c r="G32" s="30"/>
      <c r="H32" s="3">
        <v>-20910654</v>
      </c>
      <c r="I32" s="3"/>
      <c r="J32" s="3">
        <v>45325189</v>
      </c>
      <c r="K32" s="3"/>
      <c r="L32" s="3">
        <v>-21079979</v>
      </c>
      <c r="O32" s="132"/>
    </row>
    <row r="33" spans="1:15" ht="21.75" customHeight="1" x14ac:dyDescent="0.3">
      <c r="A33" s="6" t="s">
        <v>13</v>
      </c>
      <c r="F33" s="30">
        <v>8710608</v>
      </c>
      <c r="G33" s="30"/>
      <c r="H33" s="3">
        <v>-82627894</v>
      </c>
      <c r="I33" s="3"/>
      <c r="J33" s="5">
        <v>74774861</v>
      </c>
      <c r="K33" s="5"/>
      <c r="L33" s="5" t="s">
        <v>86</v>
      </c>
      <c r="O33" s="132"/>
    </row>
    <row r="34" spans="1:15" ht="21.75" customHeight="1" x14ac:dyDescent="0.3">
      <c r="A34" s="6" t="s">
        <v>14</v>
      </c>
      <c r="F34" s="30">
        <v>346233564</v>
      </c>
      <c r="G34" s="30"/>
      <c r="H34" s="3">
        <v>-23786533</v>
      </c>
      <c r="I34" s="3"/>
      <c r="J34" s="3">
        <v>537407202</v>
      </c>
      <c r="K34" s="3"/>
      <c r="L34" s="3">
        <v>-1520410</v>
      </c>
      <c r="N34" s="134"/>
      <c r="O34" s="132"/>
    </row>
    <row r="35" spans="1:15" ht="21.75" customHeight="1" x14ac:dyDescent="0.3">
      <c r="A35" s="6" t="s">
        <v>100</v>
      </c>
      <c r="F35" s="30">
        <v>-56573939</v>
      </c>
      <c r="G35" s="30"/>
      <c r="H35" s="3">
        <v>-94685357</v>
      </c>
      <c r="I35" s="3"/>
      <c r="J35" s="3">
        <v>-56239114</v>
      </c>
      <c r="K35" s="3"/>
      <c r="L35" s="3">
        <v>-93304293</v>
      </c>
      <c r="O35" s="132"/>
    </row>
    <row r="36" spans="1:15" ht="21.75" customHeight="1" x14ac:dyDescent="0.3">
      <c r="A36" s="55" t="s">
        <v>169</v>
      </c>
      <c r="F36" s="30">
        <v>-503307481</v>
      </c>
      <c r="G36" s="30"/>
      <c r="H36" s="30">
        <v>0</v>
      </c>
      <c r="I36" s="3"/>
      <c r="J36" s="3">
        <v>-503307481</v>
      </c>
      <c r="K36" s="3"/>
      <c r="L36" s="30">
        <v>0</v>
      </c>
      <c r="O36" s="132"/>
    </row>
    <row r="37" spans="1:15" ht="21.6" customHeight="1" x14ac:dyDescent="0.3">
      <c r="A37" s="6" t="s">
        <v>101</v>
      </c>
      <c r="F37" s="30">
        <v>-944122</v>
      </c>
      <c r="G37" s="30"/>
      <c r="H37" s="3">
        <v>5493622</v>
      </c>
      <c r="I37" s="3"/>
      <c r="J37" s="3">
        <v>-944122</v>
      </c>
      <c r="K37" s="3"/>
      <c r="L37" s="3">
        <v>5493622</v>
      </c>
      <c r="O37" s="132"/>
    </row>
    <row r="38" spans="1:15" ht="21.75" customHeight="1" x14ac:dyDescent="0.3">
      <c r="A38" s="6" t="s">
        <v>129</v>
      </c>
      <c r="F38" s="30">
        <v>-363858931</v>
      </c>
      <c r="G38" s="30"/>
      <c r="H38" s="3">
        <v>412769591</v>
      </c>
      <c r="I38" s="3"/>
      <c r="J38" s="65">
        <v>-885651728</v>
      </c>
      <c r="K38" s="3"/>
      <c r="L38" s="65">
        <v>414390196</v>
      </c>
      <c r="O38" s="132"/>
    </row>
    <row r="39" spans="1:15" ht="21.75" customHeight="1" x14ac:dyDescent="0.3">
      <c r="A39" s="6" t="s">
        <v>32</v>
      </c>
      <c r="F39" s="30">
        <v>-14455463</v>
      </c>
      <c r="G39" s="30"/>
      <c r="H39" s="3">
        <v>119760152</v>
      </c>
      <c r="I39" s="3"/>
      <c r="J39" s="3">
        <v>14093969</v>
      </c>
      <c r="K39" s="3"/>
      <c r="L39" s="3">
        <v>86839026</v>
      </c>
      <c r="O39" s="132"/>
    </row>
    <row r="40" spans="1:15" ht="21.75" customHeight="1" x14ac:dyDescent="0.3">
      <c r="A40" s="6" t="s">
        <v>170</v>
      </c>
      <c r="F40" s="30">
        <v>-3359853</v>
      </c>
      <c r="G40" s="30"/>
      <c r="H40" s="3">
        <v>-233066</v>
      </c>
      <c r="I40" s="3"/>
      <c r="J40" s="3">
        <v>-3359853</v>
      </c>
      <c r="K40" s="3"/>
      <c r="L40" s="3">
        <v>-233066</v>
      </c>
      <c r="O40" s="132"/>
    </row>
    <row r="41" spans="1:15" ht="21.75" customHeight="1" x14ac:dyDescent="0.3">
      <c r="A41" s="55" t="s">
        <v>173</v>
      </c>
      <c r="F41" s="49">
        <v>2036257</v>
      </c>
      <c r="G41" s="176"/>
      <c r="H41" s="141" t="s">
        <v>86</v>
      </c>
      <c r="I41" s="177"/>
      <c r="J41" s="49">
        <v>2036257</v>
      </c>
      <c r="K41" s="176"/>
      <c r="L41" s="141" t="s">
        <v>86</v>
      </c>
    </row>
    <row r="42" spans="1:15" ht="21.75" customHeight="1" x14ac:dyDescent="0.3">
      <c r="A42" s="8" t="s">
        <v>204</v>
      </c>
      <c r="B42" s="78"/>
      <c r="C42" s="78"/>
      <c r="D42" s="78"/>
      <c r="E42" s="78"/>
      <c r="F42" s="62">
        <f>SUM(F29:F41)</f>
        <v>1780126389</v>
      </c>
      <c r="G42" s="62"/>
      <c r="H42" s="62">
        <f>SUM(H29:H41)</f>
        <v>1129107513</v>
      </c>
      <c r="I42" s="96"/>
      <c r="J42" s="62">
        <f>SUM(J29:J41)</f>
        <v>1969477752</v>
      </c>
      <c r="K42" s="62"/>
      <c r="L42" s="62">
        <f>SUM(L29:L41)</f>
        <v>912851404</v>
      </c>
    </row>
    <row r="43" spans="1:15" ht="21.75" customHeight="1" x14ac:dyDescent="0.3">
      <c r="A43" s="6" t="s">
        <v>161</v>
      </c>
      <c r="F43" s="30">
        <v>-33292418</v>
      </c>
      <c r="G43" s="30"/>
      <c r="H43" s="30">
        <v>-13724657</v>
      </c>
      <c r="I43" s="3"/>
      <c r="J43" s="3">
        <v>-1470430</v>
      </c>
      <c r="K43" s="3"/>
      <c r="L43" s="3">
        <v>1780700</v>
      </c>
    </row>
    <row r="44" spans="1:15" s="135" customFormat="1" ht="21.75" customHeight="1" x14ac:dyDescent="0.3">
      <c r="A44" s="78" t="s">
        <v>160</v>
      </c>
      <c r="B44" s="78"/>
      <c r="C44" s="78"/>
      <c r="D44" s="78"/>
      <c r="E44" s="78"/>
      <c r="F44" s="67">
        <f>SUM(F42:F43)</f>
        <v>1746833971</v>
      </c>
      <c r="G44" s="88"/>
      <c r="H44" s="67">
        <f>SUM(H42:H43)</f>
        <v>1115382856</v>
      </c>
      <c r="I44" s="87"/>
      <c r="J44" s="67">
        <f>SUM(J42:J43)</f>
        <v>1968007322</v>
      </c>
      <c r="K44" s="107"/>
      <c r="L44" s="67">
        <f>SUM(L42:L43)</f>
        <v>914632104</v>
      </c>
    </row>
    <row r="45" spans="1:15" ht="21.75" customHeight="1" x14ac:dyDescent="0.3">
      <c r="A45" s="94"/>
      <c r="G45" s="136"/>
      <c r="I45" s="137"/>
    </row>
    <row r="46" spans="1:15" ht="21.75" customHeight="1" x14ac:dyDescent="0.3">
      <c r="A46" s="157" t="s">
        <v>0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</row>
    <row r="47" spans="1:15" ht="21.75" customHeight="1" x14ac:dyDescent="0.3">
      <c r="A47" s="129" t="s">
        <v>94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1:15" ht="21.75" customHeight="1" x14ac:dyDescent="0.3">
      <c r="A48" s="159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</row>
    <row r="49" spans="1:15" ht="21.75" customHeight="1" x14ac:dyDescent="0.3">
      <c r="A49" s="78"/>
      <c r="B49" s="78"/>
      <c r="C49" s="78"/>
      <c r="D49" s="78"/>
      <c r="E49" s="78"/>
      <c r="F49" s="187" t="s">
        <v>53</v>
      </c>
      <c r="G49" s="187"/>
      <c r="H49" s="187"/>
      <c r="I49" s="6"/>
      <c r="J49" s="178" t="s">
        <v>3</v>
      </c>
      <c r="K49" s="178"/>
      <c r="L49" s="178"/>
    </row>
    <row r="50" spans="1:15" ht="21.75" customHeight="1" x14ac:dyDescent="0.3">
      <c r="A50" s="78"/>
      <c r="B50" s="78"/>
      <c r="C50" s="78"/>
      <c r="D50" s="78"/>
      <c r="E50" s="78"/>
      <c r="F50" s="187" t="s">
        <v>4</v>
      </c>
      <c r="G50" s="187"/>
      <c r="H50" s="187"/>
      <c r="I50" s="6"/>
      <c r="J50" s="178" t="s">
        <v>4</v>
      </c>
      <c r="K50" s="178"/>
      <c r="L50" s="178"/>
    </row>
    <row r="51" spans="1:15" ht="21.75" customHeight="1" x14ac:dyDescent="0.3">
      <c r="A51" s="78"/>
      <c r="C51" s="78"/>
      <c r="D51" s="78"/>
      <c r="E51" s="78"/>
      <c r="F51" s="184" t="s">
        <v>124</v>
      </c>
      <c r="G51" s="184"/>
      <c r="H51" s="184"/>
      <c r="I51" s="71"/>
      <c r="J51" s="184" t="s">
        <v>124</v>
      </c>
      <c r="K51" s="184"/>
      <c r="L51" s="184"/>
    </row>
    <row r="52" spans="1:15" ht="21.75" customHeight="1" x14ac:dyDescent="0.3">
      <c r="A52" s="78"/>
      <c r="C52" s="78"/>
      <c r="D52" s="78"/>
      <c r="E52" s="78"/>
      <c r="F52" s="70">
        <v>2022</v>
      </c>
      <c r="G52" s="70"/>
      <c r="H52" s="70">
        <v>2021</v>
      </c>
      <c r="I52" s="70"/>
      <c r="J52" s="70">
        <v>2022</v>
      </c>
      <c r="K52" s="70"/>
      <c r="L52" s="70">
        <v>2021</v>
      </c>
    </row>
    <row r="53" spans="1:15" ht="21.75" customHeight="1" x14ac:dyDescent="0.3">
      <c r="A53" s="78"/>
      <c r="C53" s="78"/>
      <c r="D53" s="78"/>
      <c r="E53" s="78"/>
      <c r="F53" s="182" t="s">
        <v>55</v>
      </c>
      <c r="G53" s="182"/>
      <c r="H53" s="182" t="s">
        <v>55</v>
      </c>
      <c r="I53" s="182"/>
      <c r="J53" s="182"/>
      <c r="K53" s="182"/>
      <c r="L53" s="182"/>
    </row>
    <row r="54" spans="1:15" ht="21.75" customHeight="1" x14ac:dyDescent="0.3">
      <c r="A54" s="95" t="s">
        <v>102</v>
      </c>
      <c r="C54" s="78"/>
      <c r="D54" s="78"/>
      <c r="E54" s="78"/>
      <c r="G54" s="133"/>
      <c r="I54" s="133"/>
      <c r="K54" s="130"/>
    </row>
    <row r="55" spans="1:15" ht="21.75" customHeight="1" x14ac:dyDescent="0.3">
      <c r="A55" s="6" t="s">
        <v>206</v>
      </c>
      <c r="C55" s="78"/>
      <c r="D55" s="78"/>
      <c r="E55" s="78"/>
      <c r="G55" s="133"/>
      <c r="I55" s="133"/>
      <c r="K55" s="130"/>
    </row>
    <row r="56" spans="1:15" ht="21.75" customHeight="1" x14ac:dyDescent="0.3">
      <c r="A56" s="6" t="s">
        <v>207</v>
      </c>
      <c r="C56" s="78"/>
      <c r="D56" s="78"/>
      <c r="E56" s="78"/>
      <c r="F56" s="30">
        <v>-1070000000</v>
      </c>
      <c r="G56" s="21"/>
      <c r="H56" s="3">
        <v>120000000</v>
      </c>
      <c r="I56" s="111"/>
      <c r="J56" s="5">
        <v>-1070000000</v>
      </c>
      <c r="K56" s="20"/>
      <c r="L56" s="5">
        <v>120000000</v>
      </c>
      <c r="O56" s="132"/>
    </row>
    <row r="57" spans="1:15" ht="21.75" customHeight="1" x14ac:dyDescent="0.3">
      <c r="A57" s="55" t="s">
        <v>105</v>
      </c>
      <c r="F57" s="5" t="s">
        <v>86</v>
      </c>
      <c r="G57" s="21"/>
      <c r="H57" s="5" t="s">
        <v>86</v>
      </c>
      <c r="I57" s="5"/>
      <c r="J57" s="3">
        <v>-53625000</v>
      </c>
      <c r="K57" s="5"/>
      <c r="L57" s="3">
        <v>-270735000</v>
      </c>
      <c r="O57" s="132"/>
    </row>
    <row r="58" spans="1:15" ht="21.75" customHeight="1" x14ac:dyDescent="0.3">
      <c r="A58" s="55" t="s">
        <v>208</v>
      </c>
      <c r="F58" s="5" t="s">
        <v>86</v>
      </c>
      <c r="G58" s="21"/>
      <c r="H58" s="5" t="s">
        <v>86</v>
      </c>
      <c r="I58" s="5"/>
      <c r="J58" s="3">
        <v>-121183620</v>
      </c>
      <c r="K58" s="5"/>
      <c r="L58" s="5" t="s">
        <v>86</v>
      </c>
      <c r="O58" s="132"/>
    </row>
    <row r="59" spans="1:15" ht="21.75" customHeight="1" x14ac:dyDescent="0.3">
      <c r="A59" s="55" t="s">
        <v>212</v>
      </c>
      <c r="F59" s="5" t="s">
        <v>86</v>
      </c>
      <c r="G59" s="21"/>
      <c r="H59" s="5" t="s">
        <v>86</v>
      </c>
      <c r="I59" s="5"/>
      <c r="J59" s="3">
        <v>450192857</v>
      </c>
      <c r="K59" s="5"/>
      <c r="L59" s="5" t="s">
        <v>86</v>
      </c>
      <c r="O59" s="132"/>
    </row>
    <row r="60" spans="1:15" ht="21.75" customHeight="1" x14ac:dyDescent="0.3">
      <c r="A60" s="55" t="s">
        <v>106</v>
      </c>
      <c r="F60" s="3">
        <v>-53625000</v>
      </c>
      <c r="G60" s="21"/>
      <c r="H60" s="3">
        <v>-262875000</v>
      </c>
      <c r="I60" s="20"/>
      <c r="J60" s="5" t="s">
        <v>86</v>
      </c>
      <c r="K60" s="5"/>
      <c r="L60" s="3" t="s">
        <v>86</v>
      </c>
      <c r="O60" s="132"/>
    </row>
    <row r="61" spans="1:15" ht="21.75" customHeight="1" x14ac:dyDescent="0.3">
      <c r="A61" s="55" t="s">
        <v>162</v>
      </c>
      <c r="F61" s="5" t="s">
        <v>86</v>
      </c>
      <c r="G61" s="21"/>
      <c r="H61" s="5" t="s">
        <v>86</v>
      </c>
      <c r="I61" s="20"/>
      <c r="J61" s="5">
        <v>-130000000</v>
      </c>
      <c r="K61" s="5"/>
      <c r="L61" s="3" t="s">
        <v>86</v>
      </c>
      <c r="O61" s="132"/>
    </row>
    <row r="62" spans="1:15" ht="21.75" customHeight="1" x14ac:dyDescent="0.3">
      <c r="A62" s="55" t="s">
        <v>172</v>
      </c>
      <c r="F62" s="5" t="s">
        <v>86</v>
      </c>
      <c r="G62" s="21"/>
      <c r="H62" s="5" t="s">
        <v>86</v>
      </c>
      <c r="I62" s="20"/>
      <c r="J62" s="5">
        <v>130000000</v>
      </c>
      <c r="K62" s="5"/>
      <c r="L62" s="3" t="s">
        <v>86</v>
      </c>
      <c r="O62" s="132"/>
    </row>
    <row r="63" spans="1:15" ht="21.75" customHeight="1" x14ac:dyDescent="0.3">
      <c r="A63" s="55" t="s">
        <v>174</v>
      </c>
      <c r="F63" s="32">
        <v>-271428755</v>
      </c>
      <c r="G63" s="21"/>
      <c r="H63" s="5">
        <v>-219878579</v>
      </c>
      <c r="I63" s="5"/>
      <c r="J63" s="5">
        <v>-259398296</v>
      </c>
      <c r="K63" s="5"/>
      <c r="L63" s="5">
        <v>-218055253</v>
      </c>
      <c r="O63" s="132"/>
    </row>
    <row r="64" spans="1:15" ht="21.75" customHeight="1" x14ac:dyDescent="0.3">
      <c r="A64" s="55" t="s">
        <v>171</v>
      </c>
      <c r="F64" s="32">
        <v>7056885</v>
      </c>
      <c r="G64" s="21"/>
      <c r="H64" s="5">
        <v>3111600</v>
      </c>
      <c r="I64" s="5"/>
      <c r="J64" s="5">
        <v>7056885</v>
      </c>
      <c r="K64" s="5"/>
      <c r="L64" s="5">
        <v>3111600</v>
      </c>
      <c r="O64" s="132"/>
    </row>
    <row r="65" spans="1:15" ht="21.75" customHeight="1" x14ac:dyDescent="0.3">
      <c r="A65" s="55" t="s">
        <v>175</v>
      </c>
      <c r="F65" s="29">
        <v>-14759394</v>
      </c>
      <c r="G65" s="21"/>
      <c r="H65" s="5">
        <v>-5704153</v>
      </c>
      <c r="I65" s="5"/>
      <c r="J65" s="5">
        <v>-14759394</v>
      </c>
      <c r="K65" s="5"/>
      <c r="L65" s="5">
        <v>-2387970</v>
      </c>
      <c r="O65" s="132"/>
    </row>
    <row r="66" spans="1:15" ht="21.75" customHeight="1" x14ac:dyDescent="0.3">
      <c r="A66" s="55" t="s">
        <v>104</v>
      </c>
      <c r="C66" s="78"/>
      <c r="D66" s="78"/>
      <c r="E66" s="78"/>
      <c r="F66" s="30">
        <v>101500000</v>
      </c>
      <c r="G66" s="21"/>
      <c r="H66" s="3">
        <v>91140000</v>
      </c>
      <c r="I66" s="5"/>
      <c r="J66" s="3">
        <v>249900000</v>
      </c>
      <c r="K66" s="5"/>
      <c r="L66" s="3">
        <v>197140000</v>
      </c>
      <c r="O66" s="132"/>
    </row>
    <row r="67" spans="1:15" ht="21.75" customHeight="1" x14ac:dyDescent="0.3">
      <c r="A67" s="55" t="s">
        <v>103</v>
      </c>
      <c r="C67" s="78"/>
      <c r="D67" s="78"/>
      <c r="E67" s="78"/>
      <c r="F67" s="32">
        <v>9602785</v>
      </c>
      <c r="G67" s="21"/>
      <c r="H67" s="5">
        <v>6329661</v>
      </c>
      <c r="I67" s="5"/>
      <c r="J67" s="3">
        <v>8797038</v>
      </c>
      <c r="K67" s="5"/>
      <c r="L67" s="3">
        <v>4432465</v>
      </c>
      <c r="O67" s="132"/>
    </row>
    <row r="68" spans="1:15" s="135" customFormat="1" ht="21.75" customHeight="1" x14ac:dyDescent="0.3">
      <c r="A68" s="142" t="s">
        <v>107</v>
      </c>
      <c r="B68" s="78"/>
      <c r="C68" s="78"/>
      <c r="D68" s="78"/>
      <c r="E68" s="78"/>
      <c r="F68" s="67">
        <f>SUM(F56:F67)</f>
        <v>-1291653479</v>
      </c>
      <c r="G68" s="87"/>
      <c r="H68" s="67">
        <f>SUM(H56:H67)</f>
        <v>-267876471</v>
      </c>
      <c r="I68" s="87"/>
      <c r="J68" s="67">
        <f>SUM(J56:J67)</f>
        <v>-803019530</v>
      </c>
      <c r="K68" s="107"/>
      <c r="L68" s="67">
        <f>SUM(L56:L67)</f>
        <v>-166494158</v>
      </c>
    </row>
    <row r="69" spans="1:15" ht="15.6" x14ac:dyDescent="0.3">
      <c r="A69" s="138"/>
      <c r="B69" s="78"/>
      <c r="C69" s="78"/>
      <c r="D69" s="78"/>
      <c r="E69" s="78"/>
      <c r="F69" s="107"/>
      <c r="G69" s="139"/>
      <c r="H69" s="107"/>
      <c r="I69" s="139"/>
      <c r="J69" s="107"/>
      <c r="K69" s="140"/>
      <c r="L69" s="107"/>
    </row>
    <row r="70" spans="1:15" ht="21.75" customHeight="1" x14ac:dyDescent="0.3">
      <c r="A70" s="143" t="s">
        <v>108</v>
      </c>
      <c r="G70" s="133"/>
      <c r="I70" s="133"/>
      <c r="K70" s="130"/>
    </row>
    <row r="71" spans="1:15" s="135" customFormat="1" ht="21.75" customHeight="1" x14ac:dyDescent="0.3">
      <c r="A71" s="55" t="s">
        <v>110</v>
      </c>
      <c r="B71" s="73"/>
      <c r="C71" s="73"/>
      <c r="D71" s="73"/>
      <c r="E71" s="73"/>
      <c r="F71" s="32">
        <v>-99866039</v>
      </c>
      <c r="G71" s="21"/>
      <c r="H71" s="32">
        <v>-126403313</v>
      </c>
      <c r="I71" s="92"/>
      <c r="J71" s="32">
        <v>-94813942</v>
      </c>
      <c r="K71" s="21"/>
      <c r="L71" s="32">
        <v>-116814260</v>
      </c>
    </row>
    <row r="72" spans="1:15" s="135" customFormat="1" ht="21.75" customHeight="1" x14ac:dyDescent="0.3">
      <c r="A72" s="55" t="s">
        <v>176</v>
      </c>
      <c r="B72" s="73"/>
      <c r="C72" s="73"/>
      <c r="D72" s="73"/>
      <c r="E72" s="73"/>
      <c r="F72" s="32"/>
      <c r="G72" s="21"/>
      <c r="H72" s="32"/>
      <c r="I72" s="92"/>
      <c r="J72" s="32"/>
      <c r="K72" s="21"/>
      <c r="L72" s="32"/>
    </row>
    <row r="73" spans="1:15" s="135" customFormat="1" ht="21.75" customHeight="1" x14ac:dyDescent="0.3">
      <c r="A73" s="55" t="s">
        <v>177</v>
      </c>
      <c r="B73" s="73"/>
      <c r="C73" s="73"/>
      <c r="D73" s="73"/>
      <c r="E73" s="73"/>
      <c r="F73" s="32">
        <v>966666667</v>
      </c>
      <c r="G73" s="21"/>
      <c r="H73" s="5" t="s">
        <v>86</v>
      </c>
      <c r="I73" s="92"/>
      <c r="J73" s="32">
        <v>966666667</v>
      </c>
      <c r="K73" s="21"/>
      <c r="L73" s="5" t="s">
        <v>86</v>
      </c>
    </row>
    <row r="74" spans="1:15" ht="21.75" customHeight="1" x14ac:dyDescent="0.3">
      <c r="A74" s="55" t="s">
        <v>178</v>
      </c>
      <c r="F74" s="132"/>
      <c r="G74" s="128"/>
      <c r="H74" s="132"/>
      <c r="I74" s="128"/>
      <c r="J74" s="132"/>
      <c r="K74" s="128"/>
      <c r="L74" s="132"/>
    </row>
    <row r="75" spans="1:15" ht="21.75" customHeight="1" x14ac:dyDescent="0.3">
      <c r="A75" s="55" t="s">
        <v>177</v>
      </c>
      <c r="F75" s="32">
        <v>-783666667</v>
      </c>
      <c r="G75" s="21"/>
      <c r="H75" s="32">
        <v>-567000000</v>
      </c>
      <c r="I75" s="92"/>
      <c r="J75" s="32">
        <v>-783666667</v>
      </c>
      <c r="K75" s="21"/>
      <c r="L75" s="32">
        <v>-567000000</v>
      </c>
    </row>
    <row r="76" spans="1:15" s="135" customFormat="1" ht="21.75" customHeight="1" x14ac:dyDescent="0.3">
      <c r="A76" s="55" t="s">
        <v>85</v>
      </c>
      <c r="B76" s="73"/>
      <c r="C76" s="73"/>
      <c r="D76" s="73"/>
      <c r="E76" s="73"/>
      <c r="F76" s="3">
        <v>-614196985</v>
      </c>
      <c r="G76" s="21"/>
      <c r="H76" s="3">
        <v>-358281560</v>
      </c>
      <c r="I76" s="92"/>
      <c r="J76" s="3">
        <v>-614196985</v>
      </c>
      <c r="K76" s="21"/>
      <c r="L76" s="3">
        <v>-358281560</v>
      </c>
    </row>
    <row r="77" spans="1:15" s="135" customFormat="1" ht="21.75" customHeight="1" x14ac:dyDescent="0.3">
      <c r="A77" s="55" t="s">
        <v>109</v>
      </c>
      <c r="B77" s="73"/>
      <c r="C77" s="73"/>
      <c r="D77" s="73"/>
      <c r="E77" s="73"/>
      <c r="F77" s="32">
        <v>-37817927</v>
      </c>
      <c r="G77" s="21"/>
      <c r="H77" s="32">
        <v>-31816345</v>
      </c>
      <c r="I77" s="92"/>
      <c r="J77" s="32">
        <v>-37817927</v>
      </c>
      <c r="K77" s="21"/>
      <c r="L77" s="32">
        <v>-31816345</v>
      </c>
    </row>
    <row r="78" spans="1:15" s="135" customFormat="1" ht="21.75" customHeight="1" x14ac:dyDescent="0.3">
      <c r="A78" s="142" t="s">
        <v>111</v>
      </c>
      <c r="B78" s="78"/>
      <c r="C78" s="78"/>
      <c r="D78" s="78"/>
      <c r="E78" s="78"/>
      <c r="F78" s="63">
        <f>SUM(F71:F77)</f>
        <v>-568880951</v>
      </c>
      <c r="G78" s="87"/>
      <c r="H78" s="63">
        <f>SUM(H71:H77)</f>
        <v>-1083501218</v>
      </c>
      <c r="I78" s="87"/>
      <c r="J78" s="63">
        <f>SUM(J71:J77)</f>
        <v>-563828854</v>
      </c>
      <c r="K78" s="87"/>
      <c r="L78" s="63">
        <f>SUM(L71:L77)</f>
        <v>-1073912165</v>
      </c>
    </row>
    <row r="79" spans="1:15" ht="15.6" x14ac:dyDescent="0.3">
      <c r="A79" s="78"/>
      <c r="B79" s="78"/>
      <c r="C79" s="78"/>
      <c r="D79" s="78"/>
      <c r="E79" s="78"/>
      <c r="F79" s="87"/>
      <c r="G79" s="87"/>
      <c r="H79" s="87"/>
      <c r="I79" s="87"/>
      <c r="J79" s="87"/>
      <c r="K79" s="87"/>
      <c r="L79" s="87"/>
    </row>
    <row r="80" spans="1:15" ht="21.75" customHeight="1" x14ac:dyDescent="0.3">
      <c r="A80" s="175" t="s">
        <v>215</v>
      </c>
      <c r="B80" s="78"/>
      <c r="C80" s="78"/>
      <c r="D80" s="78"/>
      <c r="E80" s="78"/>
      <c r="F80" s="87"/>
      <c r="G80" s="87"/>
      <c r="H80" s="87"/>
      <c r="I80" s="87"/>
      <c r="J80" s="87"/>
      <c r="K80" s="87"/>
      <c r="L80" s="87"/>
    </row>
    <row r="81" spans="1:12" ht="21.75" customHeight="1" x14ac:dyDescent="0.3">
      <c r="A81" s="175" t="s">
        <v>112</v>
      </c>
      <c r="B81" s="78"/>
      <c r="C81" s="78"/>
      <c r="D81" s="78"/>
      <c r="E81" s="78"/>
      <c r="F81" s="62">
        <f>F44+F68+F78</f>
        <v>-113700459</v>
      </c>
      <c r="G81" s="96"/>
      <c r="H81" s="62">
        <f>H44+H68+H78</f>
        <v>-235994833</v>
      </c>
      <c r="I81" s="96"/>
      <c r="J81" s="62">
        <f>J44+J68+J78</f>
        <v>601158938</v>
      </c>
      <c r="K81" s="62"/>
      <c r="L81" s="62">
        <f>L44+L68+L78</f>
        <v>-325774219</v>
      </c>
    </row>
    <row r="82" spans="1:12" ht="21.75" customHeight="1" x14ac:dyDescent="0.3">
      <c r="A82" s="55" t="s">
        <v>156</v>
      </c>
      <c r="G82" s="92"/>
      <c r="I82" s="92"/>
      <c r="K82" s="21"/>
    </row>
    <row r="83" spans="1:12" ht="21.75" customHeight="1" x14ac:dyDescent="0.3">
      <c r="A83" s="55" t="s">
        <v>157</v>
      </c>
      <c r="F83" s="141">
        <v>-13751153</v>
      </c>
      <c r="G83" s="21"/>
      <c r="H83" s="141">
        <v>4554818</v>
      </c>
      <c r="I83" s="96"/>
      <c r="J83" s="141">
        <v>-20398231</v>
      </c>
      <c r="K83" s="21"/>
      <c r="L83" s="141">
        <v>2888719</v>
      </c>
    </row>
    <row r="84" spans="1:12" s="135" customFormat="1" ht="21.75" customHeight="1" x14ac:dyDescent="0.3">
      <c r="A84" s="138" t="s">
        <v>214</v>
      </c>
      <c r="B84" s="78"/>
      <c r="C84" s="78"/>
      <c r="D84" s="78"/>
      <c r="E84" s="78"/>
      <c r="F84" s="144">
        <f>SUM(F81:F83)</f>
        <v>-127451612</v>
      </c>
      <c r="G84" s="62"/>
      <c r="H84" s="144">
        <f>SUM(H81:H83)</f>
        <v>-231440015</v>
      </c>
      <c r="I84" s="96"/>
      <c r="J84" s="144">
        <f>SUM(J81:J83)</f>
        <v>580760707</v>
      </c>
      <c r="K84" s="62"/>
      <c r="L84" s="144">
        <f>SUM(L81:L83)</f>
        <v>-322885500</v>
      </c>
    </row>
    <row r="85" spans="1:12" s="135" customFormat="1" ht="21.75" customHeight="1" x14ac:dyDescent="0.3">
      <c r="A85" s="55" t="s">
        <v>179</v>
      </c>
      <c r="B85" s="73"/>
      <c r="C85" s="73"/>
      <c r="D85" s="73"/>
      <c r="E85" s="73"/>
      <c r="F85" s="3">
        <v>1511048136</v>
      </c>
      <c r="G85" s="21"/>
      <c r="H85" s="3">
        <v>1742488151</v>
      </c>
      <c r="I85" s="96"/>
      <c r="J85" s="3">
        <v>678854426</v>
      </c>
      <c r="K85" s="21"/>
      <c r="L85" s="3">
        <v>1001739926</v>
      </c>
    </row>
    <row r="86" spans="1:12" s="135" customFormat="1" ht="21.75" customHeight="1" thickBot="1" x14ac:dyDescent="0.35">
      <c r="A86" s="138" t="s">
        <v>180</v>
      </c>
      <c r="B86" s="78"/>
      <c r="C86" s="78"/>
      <c r="D86" s="78"/>
      <c r="E86" s="78"/>
      <c r="F86" s="145">
        <f>SUM(F84:F85)</f>
        <v>1383596524</v>
      </c>
      <c r="G86" s="87"/>
      <c r="H86" s="145">
        <f>SUM(H84:H85)</f>
        <v>1511048136</v>
      </c>
      <c r="I86" s="87"/>
      <c r="J86" s="145">
        <f>SUM(J84:J85)</f>
        <v>1259615133</v>
      </c>
      <c r="K86" s="87"/>
      <c r="L86" s="145">
        <f>SUM(L84:L85)</f>
        <v>678854426</v>
      </c>
    </row>
    <row r="87" spans="1:12" ht="21.75" customHeight="1" thickTop="1" x14ac:dyDescent="0.3"/>
    <row r="88" spans="1:12" ht="21.75" customHeight="1" x14ac:dyDescent="0.3">
      <c r="A88" s="138"/>
      <c r="B88" s="78"/>
      <c r="C88" s="78"/>
      <c r="D88" s="78"/>
      <c r="E88" s="78"/>
      <c r="F88" s="22"/>
      <c r="G88" s="22"/>
      <c r="H88" s="22"/>
      <c r="I88" s="22"/>
      <c r="J88" s="22"/>
      <c r="K88" s="22"/>
      <c r="L88" s="22"/>
    </row>
    <row r="89" spans="1:12" ht="21.75" customHeight="1" x14ac:dyDescent="0.3">
      <c r="A89" s="138"/>
      <c r="B89" s="78"/>
      <c r="C89" s="78"/>
      <c r="D89" s="78"/>
      <c r="E89" s="78"/>
      <c r="F89" s="22"/>
      <c r="G89" s="22"/>
      <c r="H89" s="22"/>
      <c r="I89" s="22"/>
      <c r="J89" s="22"/>
      <c r="K89" s="22"/>
      <c r="L89" s="22"/>
    </row>
    <row r="90" spans="1:12" ht="17.850000000000001" customHeight="1" x14ac:dyDescent="0.3">
      <c r="A90" s="138"/>
      <c r="B90" s="78"/>
      <c r="C90" s="78"/>
      <c r="D90" s="78"/>
      <c r="E90" s="78"/>
      <c r="F90" s="22"/>
      <c r="G90" s="22"/>
      <c r="H90" s="22"/>
      <c r="I90" s="22"/>
      <c r="J90" s="22"/>
      <c r="K90" s="22"/>
      <c r="L90" s="22"/>
    </row>
    <row r="91" spans="1:12" ht="17.850000000000001" customHeight="1" x14ac:dyDescent="0.3">
      <c r="A91" s="138"/>
      <c r="B91" s="78"/>
      <c r="C91" s="78"/>
      <c r="D91" s="78"/>
      <c r="E91" s="78"/>
      <c r="F91" s="22"/>
      <c r="G91" s="22"/>
      <c r="H91" s="22"/>
      <c r="I91" s="22"/>
      <c r="J91" s="22"/>
      <c r="K91" s="22"/>
      <c r="L91" s="22"/>
    </row>
    <row r="92" spans="1:12" ht="17.850000000000001" customHeight="1" x14ac:dyDescent="0.3">
      <c r="A92" s="138"/>
      <c r="B92" s="78"/>
      <c r="C92" s="78"/>
      <c r="D92" s="78"/>
      <c r="E92" s="78"/>
      <c r="F92" s="22"/>
      <c r="G92" s="22"/>
      <c r="H92" s="22"/>
      <c r="I92" s="22"/>
      <c r="J92" s="22"/>
      <c r="K92" s="22"/>
      <c r="L92" s="22"/>
    </row>
    <row r="93" spans="1:12" ht="17.850000000000001" customHeight="1" x14ac:dyDescent="0.3">
      <c r="A93" s="138"/>
      <c r="B93" s="78"/>
      <c r="C93" s="78"/>
      <c r="D93" s="78"/>
      <c r="E93" s="78"/>
      <c r="F93" s="22"/>
      <c r="G93" s="22"/>
      <c r="H93" s="22"/>
      <c r="I93" s="22"/>
      <c r="J93" s="22"/>
      <c r="K93" s="22"/>
      <c r="L93" s="22"/>
    </row>
    <row r="94" spans="1:12" ht="17.850000000000001" customHeight="1" x14ac:dyDescent="0.3">
      <c r="A94" s="138"/>
      <c r="B94" s="78"/>
      <c r="C94" s="78"/>
      <c r="D94" s="78"/>
      <c r="E94" s="78"/>
      <c r="F94" s="22"/>
      <c r="G94" s="22"/>
      <c r="H94" s="22"/>
      <c r="I94" s="22"/>
      <c r="J94" s="22"/>
      <c r="K94" s="22"/>
      <c r="L94" s="22"/>
    </row>
    <row r="95" spans="1:12" ht="17.850000000000001" customHeight="1" x14ac:dyDescent="0.3">
      <c r="A95" s="138"/>
      <c r="B95" s="78"/>
      <c r="C95" s="78"/>
      <c r="D95" s="78"/>
      <c r="E95" s="78"/>
      <c r="F95" s="22"/>
      <c r="G95" s="22"/>
      <c r="H95" s="22"/>
      <c r="I95" s="22"/>
      <c r="J95" s="22"/>
      <c r="K95" s="22"/>
      <c r="L95" s="22"/>
    </row>
    <row r="96" spans="1:12" ht="17.850000000000001" customHeight="1" x14ac:dyDescent="0.3">
      <c r="A96" s="138"/>
      <c r="B96" s="78"/>
      <c r="C96" s="78"/>
      <c r="D96" s="78"/>
      <c r="E96" s="78"/>
      <c r="F96" s="22"/>
      <c r="G96" s="22"/>
      <c r="H96" s="22"/>
      <c r="I96" s="22"/>
      <c r="J96" s="22"/>
      <c r="K96" s="22"/>
      <c r="L96" s="22"/>
    </row>
    <row r="97" spans="1:12" ht="17.850000000000001" customHeight="1" x14ac:dyDescent="0.3">
      <c r="A97" s="138"/>
      <c r="B97" s="78"/>
      <c r="C97" s="78"/>
      <c r="D97" s="78"/>
      <c r="E97" s="78"/>
      <c r="F97" s="22"/>
      <c r="G97" s="22"/>
      <c r="H97" s="22"/>
      <c r="I97" s="22"/>
      <c r="J97" s="22"/>
      <c r="K97" s="22"/>
      <c r="L97" s="22"/>
    </row>
    <row r="98" spans="1:12" ht="17.850000000000001" customHeight="1" x14ac:dyDescent="0.3">
      <c r="A98" s="138"/>
      <c r="B98" s="78"/>
      <c r="C98" s="78"/>
      <c r="D98" s="78"/>
      <c r="E98" s="78"/>
      <c r="F98" s="22"/>
      <c r="G98" s="22"/>
      <c r="H98" s="22"/>
      <c r="I98" s="22"/>
      <c r="J98" s="22"/>
      <c r="K98" s="22"/>
      <c r="L98" s="22"/>
    </row>
  </sheetData>
  <mergeCells count="14">
    <mergeCell ref="F4:H4"/>
    <mergeCell ref="F5:H5"/>
    <mergeCell ref="J5:L5"/>
    <mergeCell ref="F51:H51"/>
    <mergeCell ref="J51:L51"/>
    <mergeCell ref="J4:L4"/>
    <mergeCell ref="F53:L53"/>
    <mergeCell ref="F6:H6"/>
    <mergeCell ref="J6:L6"/>
    <mergeCell ref="F8:L8"/>
    <mergeCell ref="F50:H50"/>
    <mergeCell ref="J50:L50"/>
    <mergeCell ref="F49:H49"/>
    <mergeCell ref="J49:L49"/>
  </mergeCells>
  <phoneticPr fontId="2" type="noConversion"/>
  <pageMargins left="0.7" right="0.7" top="0.7" bottom="0.5" header="0.5" footer="0.5"/>
  <pageSetup paperSize="9" scale="75" firstPageNumber="13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45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C7E4E-F2C7-4751-AECF-86BF931354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098C58-EB29-4A93-9E2F-EF767F703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423DF8-24BC-48C6-918C-F804FBB7E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5-6</vt:lpstr>
      <vt:lpstr>PL 7</vt:lpstr>
      <vt:lpstr>OCI 8</vt:lpstr>
      <vt:lpstr>SH.Conso 9-10</vt:lpstr>
      <vt:lpstr>SH.Sep 11-12</vt:lpstr>
      <vt:lpstr>CF 13-14</vt:lpstr>
      <vt:lpstr>'BS 5-6'!Print_Area</vt:lpstr>
      <vt:lpstr>'CF 13-14'!Print_Area</vt:lpstr>
      <vt:lpstr>'OCI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2023-01-31T12:58:09Z</cp:lastPrinted>
  <dcterms:created xsi:type="dcterms:W3CDTF">2008-04-28T12:04:53Z</dcterms:created>
  <dcterms:modified xsi:type="dcterms:W3CDTF">2023-02-10T08:15:26Z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2021-11-22T00:45:15Z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121eb379-22d9-4bdc-ab97-e496fd6ca132</vt:lpwstr>
  </property>
  <property fmtid="{D5CDD505-2E9C-101B-9397-08002B2CF9AE}" pid="9" name="MSIP_Label_ea60d57e-af5b-4752-ac57-3e4f28ca11dc_ContentBits">
    <vt:lpwstr>0</vt:lpwstr>
  </property>
</Properties>
</file>