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KrungthaiCard/Shared Documents/General/2022 YE/LAN 090223/KTC YE'2022_SET/"/>
    </mc:Choice>
  </mc:AlternateContent>
  <xr:revisionPtr revIDLastSave="4" documentId="13_ncr:1_{D36A4B62-2EB8-4575-94E2-51E0F06336BD}" xr6:coauthVersionLast="47" xr6:coauthVersionMax="47" xr10:uidLastSave="{B5424E12-52CA-4BD8-8C93-4DC7613B9784}"/>
  <bookViews>
    <workbookView xWindow="-108" yWindow="-108" windowWidth="23256" windowHeight="12576" xr2:uid="{00000000-000D-0000-FFFF-FFFF00000000}"/>
  </bookViews>
  <sheets>
    <sheet name="BS" sheetId="10" r:id="rId1"/>
    <sheet name="PL" sheetId="11" r:id="rId2"/>
    <sheet name="CE Conso" sheetId="12" r:id="rId3"/>
    <sheet name="CE Separate" sheetId="13" r:id="rId4"/>
    <sheet name="CF" sheetId="14" r:id="rId5"/>
  </sheets>
  <externalReferences>
    <externalReference r:id="rId6"/>
  </externalReferences>
  <definedNames>
    <definedName name="AS2DocOpenMode" hidden="1">"AS2DocumentEdit"</definedName>
    <definedName name="_xlnm.Print_Area" localSheetId="0">BS!$A$1:$J$102</definedName>
    <definedName name="_xlnm.Print_Area" localSheetId="2">'CE Conso'!$A$1:$T$30</definedName>
    <definedName name="_xlnm.Print_Area" localSheetId="3">'CE Separate'!$A$1:$L$23</definedName>
    <definedName name="_xlnm.Print_Area" localSheetId="4">CF!$A$1:$I$71</definedName>
    <definedName name="_xlnm.Print_Area" localSheetId="1">PL!$A$1:$J$63</definedName>
    <definedName name="TextRefCopy49" localSheetId="2">'[1]กระแสเงินสด '!#REF!</definedName>
    <definedName name="TextRefCopy49">#REF!</definedName>
    <definedName name="TextRefCopy54" localSheetId="2">'[1]กระแสเงินสด '!#REF!</definedName>
    <definedName name="TextRefCopy54">#REF!</definedName>
    <definedName name="TextRefCopy55" localSheetId="2">'[1]กระแสเงินสด '!#REF!</definedName>
    <definedName name="TextRefCopy55">#REF!</definedName>
    <definedName name="TextRefCopy56">#REF!</definedName>
    <definedName name="TextRefCopy57" localSheetId="2">#REF!</definedName>
    <definedName name="TextRefCopy57">#REF!</definedName>
    <definedName name="TextRefCopy58">#REF!</definedName>
    <definedName name="TextRefCopy59">#REF!</definedName>
    <definedName name="TextRefCopy60" localSheetId="2">#REF!</definedName>
    <definedName name="TextRefCopy60">#REF!</definedName>
    <definedName name="TextRefCopy61" localSheetId="2">'[1]กระแสเงินสด '!#REF!</definedName>
    <definedName name="TextRefCopy61">#REF!</definedName>
    <definedName name="TextRefCopy62" localSheetId="2">'[1]กระแสเงินสด '!#REF!</definedName>
    <definedName name="TextRefCopy62">#REF!</definedName>
    <definedName name="TextRefCopy63" localSheetId="2">'[1]กระแสเงินสด '!#REF!</definedName>
    <definedName name="TextRefCopy63">#REF!</definedName>
    <definedName name="TextRefCopy64" localSheetId="2">'[1]กระแสเงินสด '!#REF!</definedName>
    <definedName name="TextRefCopy64">#REF!</definedName>
    <definedName name="TextRefCopy65" localSheetId="2">'[1]กระแสเงินสด '!#REF!</definedName>
    <definedName name="TextRefCopy65">#REF!</definedName>
    <definedName name="TextRefCopy66" localSheetId="2">'[1]กระแสเงินสด '!#REF!</definedName>
    <definedName name="TextRefCopy66">#REF!</definedName>
    <definedName name="TextRefCopy67" localSheetId="2">'[1]กระแสเงินสด '!#REF!</definedName>
    <definedName name="TextRefCopy67">#REF!</definedName>
    <definedName name="TextRefCopyRangeCount" hidden="1">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" i="14" l="1"/>
  <c r="G55" i="14"/>
  <c r="E55" i="14"/>
  <c r="C55" i="14"/>
  <c r="I63" i="14"/>
  <c r="G63" i="14"/>
  <c r="E63" i="14"/>
  <c r="C63" i="14"/>
  <c r="P22" i="12"/>
  <c r="P16" i="12"/>
  <c r="R24" i="12"/>
  <c r="H20" i="13"/>
  <c r="F20" i="13"/>
  <c r="D20" i="13"/>
  <c r="L19" i="13"/>
  <c r="L18" i="13"/>
  <c r="L17" i="13"/>
  <c r="D14" i="13"/>
  <c r="D16" i="13" s="1"/>
  <c r="H13" i="13"/>
  <c r="H14" i="13" s="1"/>
  <c r="H16" i="13" s="1"/>
  <c r="H21" i="13" s="1"/>
  <c r="F13" i="13"/>
  <c r="F14" i="13" s="1"/>
  <c r="F16" i="13" s="1"/>
  <c r="F21" i="13" s="1"/>
  <c r="D13" i="13"/>
  <c r="L12" i="13"/>
  <c r="L11" i="13"/>
  <c r="L10" i="13"/>
  <c r="L9" i="13"/>
  <c r="L24" i="12"/>
  <c r="H24" i="12"/>
  <c r="F24" i="12"/>
  <c r="D24" i="12"/>
  <c r="T21" i="12"/>
  <c r="P21" i="12"/>
  <c r="H18" i="12"/>
  <c r="H20" i="12" s="1"/>
  <c r="H25" i="12" s="1"/>
  <c r="L17" i="12"/>
  <c r="L18" i="12" s="1"/>
  <c r="L20" i="12" s="1"/>
  <c r="L25" i="12" s="1"/>
  <c r="J17" i="12"/>
  <c r="J18" i="12" s="1"/>
  <c r="H17" i="12"/>
  <c r="F17" i="12"/>
  <c r="F18" i="12" s="1"/>
  <c r="F20" i="12" s="1"/>
  <c r="F25" i="12" s="1"/>
  <c r="D17" i="12"/>
  <c r="D18" i="12" s="1"/>
  <c r="D20" i="12" s="1"/>
  <c r="D25" i="12" s="1"/>
  <c r="R17" i="12"/>
  <c r="R18" i="12" s="1"/>
  <c r="R20" i="12" s="1"/>
  <c r="P14" i="12"/>
  <c r="P13" i="12"/>
  <c r="T13" i="12" s="1"/>
  <c r="T12" i="12"/>
  <c r="J13" i="13" l="1"/>
  <c r="J14" i="13" s="1"/>
  <c r="J16" i="13" s="1"/>
  <c r="L13" i="13"/>
  <c r="T16" i="12"/>
  <c r="L20" i="13"/>
  <c r="L14" i="13"/>
  <c r="N17" i="12"/>
  <c r="N18" i="12" s="1"/>
  <c r="N20" i="12" s="1"/>
  <c r="D21" i="13"/>
  <c r="L16" i="13"/>
  <c r="L21" i="13" s="1"/>
  <c r="R25" i="12"/>
  <c r="R26" i="12" s="1"/>
  <c r="T14" i="12"/>
  <c r="T22" i="12"/>
  <c r="J24" i="12"/>
  <c r="J25" i="12" s="1"/>
  <c r="J20" i="13"/>
  <c r="P15" i="12"/>
  <c r="N24" i="12"/>
  <c r="J21" i="13" l="1"/>
  <c r="N25" i="12"/>
  <c r="N26" i="12" s="1"/>
  <c r="T15" i="12"/>
  <c r="T17" i="12" s="1"/>
  <c r="T18" i="12" s="1"/>
  <c r="P17" i="12"/>
  <c r="P18" i="12" s="1"/>
  <c r="P20" i="12" s="1"/>
  <c r="P23" i="12"/>
  <c r="T23" i="12" l="1"/>
  <c r="T24" i="12" s="1"/>
  <c r="P24" i="12"/>
  <c r="P25" i="12" s="1"/>
  <c r="T20" i="12"/>
  <c r="T25" i="12" l="1"/>
  <c r="D33" i="11" l="1"/>
  <c r="F33" i="11" l="1"/>
  <c r="D54" i="10"/>
  <c r="H54" i="10"/>
  <c r="J54" i="10"/>
  <c r="F54" i="10"/>
  <c r="D14" i="11"/>
  <c r="F54" i="11"/>
  <c r="D54" i="11"/>
  <c r="F49" i="11"/>
  <c r="D49" i="11"/>
  <c r="J33" i="11"/>
  <c r="H33" i="11"/>
  <c r="J19" i="11"/>
  <c r="H19" i="11"/>
  <c r="F19" i="11"/>
  <c r="D19" i="11"/>
  <c r="J14" i="11"/>
  <c r="H14" i="11"/>
  <c r="F14" i="11"/>
  <c r="J91" i="10"/>
  <c r="J93" i="10" s="1"/>
  <c r="H91" i="10"/>
  <c r="H93" i="10" s="1"/>
  <c r="F91" i="10"/>
  <c r="F93" i="10" s="1"/>
  <c r="D91" i="10"/>
  <c r="J62" i="10"/>
  <c r="H62" i="10"/>
  <c r="F62" i="10"/>
  <c r="D62" i="10"/>
  <c r="J27" i="10"/>
  <c r="H27" i="10"/>
  <c r="F27" i="10"/>
  <c r="D27" i="10"/>
  <c r="J15" i="10"/>
  <c r="H15" i="10"/>
  <c r="F15" i="10"/>
  <c r="D15" i="10"/>
  <c r="F20" i="11" l="1"/>
  <c r="F23" i="11" s="1"/>
  <c r="D93" i="10"/>
  <c r="T26" i="12" s="1"/>
  <c r="P26" i="12"/>
  <c r="J28" i="10"/>
  <c r="H63" i="10"/>
  <c r="H94" i="10" s="1"/>
  <c r="F28" i="10"/>
  <c r="D63" i="10"/>
  <c r="D94" i="10" s="1"/>
  <c r="J63" i="10"/>
  <c r="J94" i="10" s="1"/>
  <c r="D28" i="10"/>
  <c r="J20" i="11"/>
  <c r="J23" i="11" s="1"/>
  <c r="H20" i="11"/>
  <c r="H23" i="11" s="1"/>
  <c r="D20" i="11"/>
  <c r="D23" i="11" s="1"/>
  <c r="F63" i="10"/>
  <c r="H28" i="10"/>
  <c r="F94" i="10"/>
  <c r="J25" i="11" l="1"/>
  <c r="J35" i="11" s="1"/>
  <c r="I8" i="14"/>
  <c r="I22" i="14" s="1"/>
  <c r="I33" i="14" s="1"/>
  <c r="I37" i="14" s="1"/>
  <c r="I64" i="14" s="1"/>
  <c r="I66" i="14" s="1"/>
  <c r="D25" i="11"/>
  <c r="D35" i="11" s="1"/>
  <c r="C8" i="14"/>
  <c r="C22" i="14" s="1"/>
  <c r="C33" i="14" s="1"/>
  <c r="C37" i="14" s="1"/>
  <c r="C64" i="14" s="1"/>
  <c r="C66" i="14" s="1"/>
  <c r="H25" i="11"/>
  <c r="G8" i="14"/>
  <c r="G22" i="14" s="1"/>
  <c r="G33" i="14" s="1"/>
  <c r="G37" i="14" s="1"/>
  <c r="G64" i="14" s="1"/>
  <c r="G66" i="14" s="1"/>
  <c r="F25" i="11"/>
  <c r="F35" i="11" s="1"/>
  <c r="E8" i="14"/>
  <c r="E22" i="14" s="1"/>
  <c r="E33" i="14" s="1"/>
  <c r="E37" i="14" s="1"/>
  <c r="E64" i="14" s="1"/>
  <c r="E66" i="14" s="1"/>
  <c r="H35" i="11"/>
  <c r="H52" i="11" s="1"/>
  <c r="H47" i="11"/>
</calcChain>
</file>

<file path=xl/sharedStrings.xml><?xml version="1.0" encoding="utf-8"?>
<sst xmlns="http://schemas.openxmlformats.org/spreadsheetml/2006/main" count="283" uniqueCount="199">
  <si>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</si>
  <si>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</si>
  <si>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</si>
  <si>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</si>
  <si>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</si>
  <si>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</si>
  <si>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</si>
  <si>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</si>
  <si>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กำไรสะสม</t>
  </si>
  <si>
    <t>หนี้สูญได้รับคืน</t>
  </si>
  <si>
    <t>รวมรายได้</t>
  </si>
  <si>
    <t>รวมค่าใช้จ่าย</t>
  </si>
  <si>
    <t>สินทรัพย์ไม่หมุนเวียนอื่น</t>
  </si>
  <si>
    <t>สินทรัพย์</t>
  </si>
  <si>
    <t>ยังไม่ได้จัดสรร</t>
  </si>
  <si>
    <t>เจ้าหนี้การค้า</t>
  </si>
  <si>
    <t xml:space="preserve">ทุนเรือนหุ้น </t>
  </si>
  <si>
    <t xml:space="preserve">รายได้ค่าธรรมเนียมและบริการ </t>
  </si>
  <si>
    <t xml:space="preserve">รายได้อื่น </t>
  </si>
  <si>
    <t xml:space="preserve">ค่าใช้จ่ายในการบริหาร </t>
  </si>
  <si>
    <t xml:space="preserve">ค่าตอบแทนผู้บริหาร </t>
  </si>
  <si>
    <t>ต้นทุนทางการเงิน</t>
  </si>
  <si>
    <t>สินทรัพย์ภาษีเงินได้รอการตัดบัญชี</t>
  </si>
  <si>
    <t>งบแสดงฐานะการเงิน</t>
  </si>
  <si>
    <t>ค่าใช้จ่ายภาษีเงินได้</t>
  </si>
  <si>
    <t>ส่วนเกินมูลค่าหุ้น</t>
  </si>
  <si>
    <t>ส่วนปรับปรุงสำนักงานเช่าและอุปกรณ์</t>
  </si>
  <si>
    <t>สินทรัพย์ไม่มีตัวตน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</si>
  <si>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</si>
  <si>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</si>
  <si>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</si>
  <si>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</si>
  <si>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รายได้ดอกเบี้ย  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</si>
  <si>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</si>
  <si>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</si>
  <si>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>บริษัท บัตรกรุงไทย จำกัด (มหาชน) และบริษัทย่อย</t>
  </si>
  <si>
    <t>งบการเงินรวม</t>
  </si>
  <si>
    <t>งบการเงินเฉพาะกิจการ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</si>
  <si>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</si>
  <si>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</si>
  <si>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</si>
  <si>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เงินให้สินเชื่อแก่ลูกหนี้และดอกเบี้ยค้างรับสุทธิ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</si>
  <si>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</si>
  <si>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</si>
  <si>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</si>
  <si>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เงินลงทุนในบริษัทย่อยและบริษัทร่วม</t>
  </si>
  <si>
    <t>ผลขาดทุนด้านเครดิตที่คาดว่าจะเกิดขึ้น</t>
  </si>
  <si>
    <t>เจ้าหนี้อื่น</t>
  </si>
  <si>
    <t xml:space="preserve">ดอกเบี้ยค้างจ่าย  </t>
  </si>
  <si>
    <t>ภาษีเงินได้ค้างจ่าย</t>
  </si>
  <si>
    <t>ค่าใช้จ่ายค้างจ่าย</t>
  </si>
  <si>
    <t xml:space="preserve">ส่วนของหุ้นกู้ระยะยาวที่ถึงกำหนดชำระภายในหนึ่งปี </t>
  </si>
  <si>
    <t>รวมหนี้สินหมุนเวียน</t>
  </si>
  <si>
    <t>รวมหนี้สินไม่หมุนเวียน</t>
  </si>
  <si>
    <t>ประมาณการหนี้สินผลประโยชน์พนักงาน</t>
  </si>
  <si>
    <t>รวมหนี้สิน</t>
  </si>
  <si>
    <t>รวมส่วนของผู้ถือหุ้นบริษัทใหญ่</t>
  </si>
  <si>
    <t>ทรัพย์สินรอการขาย</t>
  </si>
  <si>
    <t xml:space="preserve">เงินกู้ยืมระยะยาว </t>
  </si>
  <si>
    <t>ส่วนเกินทุนจากการรวมธุรกิจภายใต้การควบคุมเดียวกัน</t>
  </si>
  <si>
    <t xml:space="preserve"> </t>
  </si>
  <si>
    <t>กำไรสุทธิสำหรับปี</t>
  </si>
  <si>
    <t>ผลกำไรจากการวัดมูลค่าใหม่ของผลประโยชน์พนักงานที่กำหนดไว้</t>
  </si>
  <si>
    <t>การแบ่งปันกำไร (ขาดทุน)</t>
  </si>
  <si>
    <t xml:space="preserve">การแบ่งปันกำไร (ขาดทุน) เบ็ดเสร็จรวม </t>
  </si>
  <si>
    <t>(หน่วย: บาท)</t>
  </si>
  <si>
    <t>งบแสดงฐานะการเงิน (ต่อ)</t>
  </si>
  <si>
    <t>รายได้รอการตัดบัญชีสำหรับคะแนนสะสมแลกของรางวัล</t>
  </si>
  <si>
    <t xml:space="preserve">ส่วนของหนี้สินตามสัญญาเช่าที่ถึงกำหนดชำระภายในหนึ่งปี </t>
  </si>
  <si>
    <t>กำไรต่อหุ้นขั้นพื้นฐาน (บาท)</t>
  </si>
  <si>
    <t>ณ วันที่ 31 ธันวาคม 2565</t>
  </si>
  <si>
    <t>สำหรับปีสิ้นสุดวันที่ 31 ธันวาคม 2565</t>
  </si>
  <si>
    <t>หนี้สิน</t>
  </si>
  <si>
    <t xml:space="preserve">เงินกู้ยืมระยะสั้น </t>
  </si>
  <si>
    <t>หนี้สินตามสัญญาเช่า - สุทธิจากส่วนที่ถึงกำหนด</t>
  </si>
  <si>
    <t>หุ้นกู้ระยะยาว - สุทธิจากส่วนที่ถึงกำหนด</t>
  </si>
  <si>
    <t>งบกำไรขาดทุนเบ็ดเสร็จ</t>
  </si>
  <si>
    <t>กำไรหรือขาดทุน:</t>
  </si>
  <si>
    <t>รายได้</t>
  </si>
  <si>
    <t>ค่าใช้จ่าย</t>
  </si>
  <si>
    <t>กำไรจากการดำเนินงาน</t>
  </si>
  <si>
    <t>กำไรก่อนค่าใช้จ่ายภาษีเงินได้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</si>
  <si>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</si>
  <si>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</si>
  <si>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</si>
  <si>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</si>
  <si>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กำไรต่อหุ้นของผู้ถือหุ้นของบริษัท</t>
  </si>
  <si>
    <t>ที่ถึงกำหนดชำระภายในหนึ่งปี</t>
  </si>
  <si>
    <t xml:space="preserve">ที่ถึงกำหนดชำระเกินกว่าหนึ่งปี </t>
  </si>
  <si>
    <t>ชำระภายในหนึ่งปี</t>
  </si>
  <si>
    <t xml:space="preserve">ทุนจดทะเบียน </t>
  </si>
  <si>
    <t>ทุนที่ออกและชำระแล้ว</t>
  </si>
  <si>
    <t xml:space="preserve">หุ้นสามัญ 2,578,334,070 หุ้น มูลค่าหุ้นละ 1.00 บาท </t>
  </si>
  <si>
    <t>หุ้นสามัญ 2,578,334,070 หุ้น มูลค่าหุ้นละ 1.00 บาท</t>
  </si>
  <si>
    <t>ชำระครบแล้ว</t>
  </si>
  <si>
    <t>ส่วนเกินมูลค่าหุ้นสามัญ</t>
  </si>
  <si>
    <t>จัดสรรแล้ว - ทุนสำรองตามกฎหมาย</t>
  </si>
  <si>
    <t>กำไรหรือขาดทุนในภายหลัง</t>
  </si>
  <si>
    <t>ส่วนแบ่งกำไรเบ็ดเสร็จอื่นจากเงินลงทุนในบริษัทร่วม</t>
  </si>
  <si>
    <t>เงินให้กู้ยืมระยะสั้น</t>
  </si>
  <si>
    <t>ส่วนแบ่งกำไรจากเงินลงทุนในบริษัทร่วม</t>
  </si>
  <si>
    <t>องค์ประกอบอื่นของส่วนของเจ้าของ</t>
  </si>
  <si>
    <t>หมายเหตุ</t>
  </si>
  <si>
    <t>หมายเหตุประกอบงบการเงินเป็นส่วนหนึ่งของงบการเงินนี้</t>
  </si>
  <si>
    <t>16, 27.1</t>
  </si>
  <si>
    <t>งบแสดงการเปลี่ยนแปลงส่วนของเจ้าของ</t>
  </si>
  <si>
    <t>ส่วนของบริษัทใหญ่</t>
  </si>
  <si>
    <t>องค์ประกอบอื่น</t>
  </si>
  <si>
    <t>ของส่วนของเจ้าของ -</t>
  </si>
  <si>
    <t xml:space="preserve">กำไรสะสม </t>
  </si>
  <si>
    <t>ส่วนเกินทุนจากการ</t>
  </si>
  <si>
    <t>ส่วนแบ่งกำไร</t>
  </si>
  <si>
    <t>จัดสรรแล้ว</t>
  </si>
  <si>
    <t/>
  </si>
  <si>
    <t>ทุนที่ออก</t>
  </si>
  <si>
    <t>ส่วนเกิน</t>
  </si>
  <si>
    <t>รวมธุรกิจภายใต้</t>
  </si>
  <si>
    <t>เบ็ดเสร็จอื่น</t>
  </si>
  <si>
    <t>ทุนสำรอง</t>
  </si>
  <si>
    <t>รวมส่วนของ</t>
  </si>
  <si>
    <t>ส่วนได้เสีย</t>
  </si>
  <si>
    <t xml:space="preserve">และชำระแล้ว </t>
  </si>
  <si>
    <t>มูลค่าหุ้นสามัญ</t>
  </si>
  <si>
    <t>การควบคุมเดียวกัน</t>
  </si>
  <si>
    <t>ในบริษัทร่วม</t>
  </si>
  <si>
    <t xml:space="preserve">ตามกฎหมาย </t>
  </si>
  <si>
    <t>บริษัทใหญ่</t>
  </si>
  <si>
    <t>ที่ไม่มีอำนาจควบคุม</t>
  </si>
  <si>
    <t xml:space="preserve">รวม </t>
  </si>
  <si>
    <t xml:space="preserve">ยอดคงเหลือ ณ วันที่ 1 มกราคม 2564 </t>
  </si>
  <si>
    <t>การรวมธุรกิจภายใต้การควบคุมเดียวกัน</t>
  </si>
  <si>
    <t>จ่ายเงินปันผล</t>
  </si>
  <si>
    <t>กำไร (ขาดทุน) 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</si>
  <si>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</si>
  <si>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</si>
  <si>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ยอดคงเหลือ ณ วันที่ 31 ธันวาคม 2564</t>
  </si>
  <si>
    <t>ยอดคงเหลือ ณ วันที่ 1 มกราคม 2565</t>
  </si>
  <si>
    <t>ยอดคงเหลือ ณ วันที่ 31 ธันวาคม 2565</t>
  </si>
  <si>
    <t xml:space="preserve">ทุนสำรองตามกฎหมาย </t>
  </si>
  <si>
    <t>ยอดคงเหลือ ณ วันที่ 1 มกราคม 2564</t>
  </si>
  <si>
    <t>กำไรสำหรับปี</t>
  </si>
  <si>
    <t>งบแสดงการเปลี่ยนแปลงส่วนของเจ้าของ  (ต่อ)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</si>
  <si>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</si>
  <si>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</si>
  <si>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</si>
  <si>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</si>
  <si>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</si>
  <si>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 xml:space="preserve">   ค่าตัดจำหน่ายส่วนลดมูลค่าเงินลงทุนในตราสารหนี้</t>
  </si>
  <si>
    <t xml:space="preserve">   ส่วนแบ่งกำไรจากเงินลงทุนในบริษัทร่วม</t>
  </si>
  <si>
    <t xml:space="preserve">   ค่าใช้จ่ายผลประโยชน์พนักงาน</t>
  </si>
  <si>
    <t xml:space="preserve">   ค่าเสื่อมราคาและค่าตัดจำหน่าย      </t>
  </si>
  <si>
    <t xml:space="preserve">   (กำไร) ขาดทุนจากการขายและตัดจำหน่ายส่วนปรับปรุง</t>
  </si>
  <si>
    <t xml:space="preserve">   ขาดทุนจากการตัดจำหน่ายคอมพิวเตอร์ซอฟต์แวร์</t>
  </si>
  <si>
    <t xml:space="preserve">   ผลขาดทุนด้านเครดิตที่คาดว่าจะเกิดขึ้น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</si>
  <si>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</si>
  <si>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</si>
  <si>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</si>
  <si>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</si>
  <si>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เงินให้สินเชื่อแก่ลูกหนี้และดอกเบี้ยค้างรับสุทธิ</t>
  </si>
  <si>
    <t xml:space="preserve">   ลูกหนี้อื่น</t>
  </si>
  <si>
    <t xml:space="preserve">   ทรัพย์สินรอการขาย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</si>
  <si>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</si>
  <si>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</si>
  <si>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</si>
  <si>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ค่าใช้จ่ายค้างจ่าย</t>
  </si>
  <si>
    <t xml:space="preserve">   เจ้าหนี้อื่น</t>
  </si>
  <si>
    <t xml:space="preserve">   รายได้รอการตัดบัญชีสำหรับคะแนนสะสมแลกของรางวัล </t>
  </si>
  <si>
    <t>จ่ายดอกเบี้ย</t>
  </si>
  <si>
    <t>จ่ายผลประโยชน์พนักงาน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</si>
  <si>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</si>
  <si>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</si>
  <si>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</si>
  <si>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เงินสดรับจากการไถ่ถอนสินทรัพย์ทางการเงิน</t>
  </si>
  <si>
    <t>เงินสดจ่ายเพื่อซื้อส่วนปรับปรุงสำนักงานเช่าและอุปกรณ์</t>
  </si>
  <si>
    <t>เงินสดจ่ายเพื่อซื้อคอมพิวเตอร์ซอฟต์แวร์</t>
  </si>
  <si>
    <t>เงินสดรับจากการขายส่วนปรับปรุงสำนักงานเช่าและอุปกรณ์</t>
  </si>
  <si>
    <t>เงินสดจ่ายเพื่อลงทุนในบริษัทย่อย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</si>
  <si>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</si>
  <si>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</si>
  <si>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</si>
  <si>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เงินสดรับจากการออกหุ้นกู้ระยะยาว</t>
  </si>
  <si>
    <t>เงินสดจ่ายเพื่อไถ่ถอนหุ้นกู้ระยะยาวครบกำหนดชำระ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</si>
  <si>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</si>
  <si>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</si>
  <si>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</si>
  <si>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ขาดทุนจากการด้อยค่าทรัพย์สินรอการขาย </t>
  </si>
  <si>
    <t>เงินสดจ่ายเพื่อเงินให้กู้ยืมระยะสั้น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</si>
  <si>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</si>
  <si>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</si>
  <si>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กิจกรรมดำเนินงาน</t>
  </si>
  <si>
    <t>27.1</t>
  </si>
  <si>
    <t>เงินสดได้มาจาก (ใช้ไปใน) กิจกรรมดำเนินงาน</t>
  </si>
  <si>
    <t>ลูกหนี้อื่นสุทธิ</t>
  </si>
  <si>
    <t xml:space="preserve">      สำนักงานเช่าและอุปกรณ์สุทธิ</t>
  </si>
  <si>
    <t>เงินสดรับจาก (จ่ายคืน) เงินกู้ยืมระยะสั้นสุทธิ</t>
  </si>
  <si>
    <t>กำไรจากอัตราแลกเปลี่ยนสุทธิ</t>
  </si>
  <si>
    <t>(นายประไพสิทธิ์  ตัณฑ์เกยูร)</t>
  </si>
  <si>
    <t>(นายระเฑียร  ศรีมงคล)</t>
  </si>
  <si>
    <t>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</si>
</sst>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6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</font>
    <font>
      <sz val="10"/>
      <name val="ApFont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name val="AngsanaUPC"/>
      <family val="1"/>
      <charset val="222"/>
    </font>
    <font>
      <b/>
      <i/>
      <sz val="16"/>
      <name val="Angsana New"/>
      <family val="1"/>
    </font>
    <font>
      <sz val="11"/>
      <color rgb="FF9C6500"/>
      <name val="Calibri"/>
      <family val="2"/>
      <scheme val="minor"/>
    </font>
    <font>
      <b/>
      <i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6"/>
      <name val="Times New Roman"/>
      <family val="1"/>
    </font>
    <font>
      <u/>
      <sz val="16"/>
      <name val="Angsana New"/>
      <family val="1"/>
    </font>
    <font>
      <sz val="16"/>
      <name val="Times New Roman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/>
      <diagonal/>
    </border>
  </borders>
  <cellStyleXfs count="19">
    <xf numFmtId="0" fontId="0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1" fillId="0" borderId="0"/>
    <xf numFmtId="0" fontId="4" fillId="0" borderId="0"/>
    <xf numFmtId="0" fontId="5" fillId="0" borderId="0">
      <alignment vertical="center"/>
    </xf>
    <xf numFmtId="9" fontId="2" fillId="0" borderId="0" applyFont="0" applyFill="0" applyBorder="0" applyAlignment="0" applyProtection="0"/>
    <xf numFmtId="0" fontId="12" fillId="0" borderId="0"/>
    <xf numFmtId="0" fontId="6" fillId="0" borderId="0"/>
    <xf numFmtId="43" fontId="2" fillId="0" borderId="0" applyFont="0" applyFill="0" applyBorder="0" applyAlignment="0" applyProtection="0"/>
    <xf numFmtId="37" fontId="15" fillId="0" borderId="0"/>
    <xf numFmtId="0" fontId="17" fillId="2" borderId="0" applyNumberFormat="0" applyBorder="0" applyAlignment="0" applyProtection="0"/>
    <xf numFmtId="0" fontId="1" fillId="0" borderId="0"/>
    <xf numFmtId="0" fontId="8" fillId="0" borderId="0"/>
  </cellStyleXfs>
  <cellXfs count="220">
    <xf numFmtId="0" fontId="0" fillId="0" borderId="0" xfId="0"/>
    <xf numFmtId="164" fontId="6" fillId="0" borderId="0" xfId="1" applyNumberFormat="1" applyFont="1" applyFill="1" applyAlignment="1">
      <alignment horizontal="center" vertical="center"/>
    </xf>
    <xf numFmtId="164" fontId="6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horizontal="center" vertical="center"/>
    </xf>
    <xf numFmtId="164" fontId="6" fillId="0" borderId="0" xfId="2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43" fontId="6" fillId="0" borderId="0" xfId="1" applyFont="1" applyFill="1" applyAlignment="1">
      <alignment horizontal="center" vertical="center"/>
    </xf>
    <xf numFmtId="9" fontId="6" fillId="0" borderId="0" xfId="11" applyFont="1" applyFill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0" xfId="2" applyNumberFormat="1" applyFont="1" applyFill="1" applyAlignment="1">
      <alignment horizontal="center"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3" xfId="2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horizontal="right" vertical="center"/>
    </xf>
    <xf numFmtId="41" fontId="6" fillId="0" borderId="1" xfId="2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41" fontId="6" fillId="0" borderId="1" xfId="2" applyNumberFormat="1" applyFont="1" applyFill="1" applyBorder="1" applyAlignment="1">
      <alignment horizontal="center" vertical="center"/>
    </xf>
    <xf numFmtId="41" fontId="6" fillId="0" borderId="0" xfId="2" applyNumberFormat="1" applyFont="1" applyFill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center"/>
    </xf>
    <xf numFmtId="41" fontId="6" fillId="0" borderId="1" xfId="1" applyNumberFormat="1" applyFont="1" applyFill="1" applyBorder="1" applyAlignment="1">
      <alignment horizontal="right"/>
    </xf>
    <xf numFmtId="41" fontId="6" fillId="0" borderId="5" xfId="2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43" fontId="6" fillId="0" borderId="3" xfId="1" applyFont="1" applyFill="1" applyBorder="1" applyAlignment="1">
      <alignment horizontal="right" vertical="center"/>
    </xf>
    <xf numFmtId="39" fontId="6" fillId="0" borderId="0" xfId="1" applyNumberFormat="1" applyFont="1" applyFill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9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 indent="1"/>
    </xf>
    <xf numFmtId="49" fontId="6" fillId="0" borderId="0" xfId="0" applyNumberFormat="1" applyFont="1" applyAlignment="1">
      <alignment horizontal="center" vertical="center" wrapText="1"/>
    </xf>
    <xf numFmtId="41" fontId="6" fillId="0" borderId="1" xfId="0" applyNumberFormat="1" applyFont="1" applyBorder="1" applyAlignment="1">
      <alignment horizontal="right"/>
    </xf>
    <xf numFmtId="41" fontId="6" fillId="0" borderId="0" xfId="1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vertical="center"/>
    </xf>
    <xf numFmtId="41" fontId="6" fillId="0" borderId="4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4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wrapText="1" indent="2"/>
    </xf>
    <xf numFmtId="0" fontId="6" fillId="0" borderId="0" xfId="10" applyFont="1">
      <alignment vertical="center"/>
    </xf>
    <xf numFmtId="0" fontId="6" fillId="0" borderId="0" xfId="10" applyFont="1" applyAlignment="1">
      <alignment horizontal="center" vertical="center"/>
    </xf>
    <xf numFmtId="0" fontId="6" fillId="0" borderId="0" xfId="10" applyFont="1" applyAlignment="1">
      <alignment horizontal="left" vertical="center" indent="1"/>
    </xf>
    <xf numFmtId="0" fontId="6" fillId="0" borderId="0" xfId="10" applyFont="1" applyAlignment="1">
      <alignment horizontal="left" vertical="center" indent="2"/>
    </xf>
    <xf numFmtId="0" fontId="6" fillId="0" borderId="0" xfId="9" applyFont="1" applyAlignment="1">
      <alignment horizontal="center" vertical="center" wrapText="1"/>
    </xf>
    <xf numFmtId="41" fontId="6" fillId="0" borderId="3" xfId="0" applyNumberFormat="1" applyFont="1" applyBorder="1" applyAlignment="1">
      <alignment horizontal="right"/>
    </xf>
    <xf numFmtId="41" fontId="6" fillId="0" borderId="0" xfId="9" applyNumberFormat="1" applyFont="1" applyAlignment="1">
      <alignment horizontal="center" wrapText="1"/>
    </xf>
    <xf numFmtId="0" fontId="6" fillId="0" borderId="0" xfId="10" applyFont="1" applyAlignment="1">
      <alignment horizontal="left" vertical="center" indent="3"/>
    </xf>
    <xf numFmtId="0" fontId="9" fillId="0" borderId="0" xfId="10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0" fontId="3" fillId="0" borderId="0" xfId="10" applyFont="1">
      <alignment vertical="center"/>
    </xf>
    <xf numFmtId="41" fontId="6" fillId="0" borderId="4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center" wrapText="1"/>
    </xf>
    <xf numFmtId="41" fontId="6" fillId="0" borderId="4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38" fontId="6" fillId="0" borderId="0" xfId="5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3" fillId="0" borderId="0" xfId="4" applyFont="1" applyAlignment="1">
      <alignment horizontal="left" vertical="center"/>
    </xf>
    <xf numFmtId="38" fontId="3" fillId="0" borderId="0" xfId="4" applyNumberFormat="1" applyFont="1" applyAlignment="1">
      <alignment vertical="center"/>
    </xf>
    <xf numFmtId="0" fontId="6" fillId="0" borderId="0" xfId="4" applyFont="1" applyAlignment="1">
      <alignment horizontal="left" vertical="center"/>
    </xf>
    <xf numFmtId="0" fontId="3" fillId="0" borderId="0" xfId="7" applyFont="1"/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indent="1"/>
    </xf>
    <xf numFmtId="41" fontId="6" fillId="0" borderId="0" xfId="6" applyNumberFormat="1" applyFont="1" applyAlignment="1">
      <alignment horizontal="center" vertical="center" wrapText="1"/>
    </xf>
    <xf numFmtId="0" fontId="3" fillId="0" borderId="0" xfId="6" applyFont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 wrapText="1"/>
    </xf>
    <xf numFmtId="41" fontId="6" fillId="0" borderId="3" xfId="6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 wrapText="1"/>
    </xf>
    <xf numFmtId="37" fontId="6" fillId="0" borderId="0" xfId="0" applyNumberFormat="1" applyFont="1" applyAlignment="1">
      <alignment horizontal="center" vertical="center" wrapText="1"/>
    </xf>
    <xf numFmtId="37" fontId="3" fillId="0" borderId="0" xfId="0" applyNumberFormat="1" applyFont="1" applyAlignment="1">
      <alignment horizontal="center" vertical="center" wrapText="1"/>
    </xf>
    <xf numFmtId="37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1" fontId="13" fillId="0" borderId="0" xfId="14" applyNumberFormat="1" applyFont="1" applyFill="1" applyBorder="1" applyAlignment="1">
      <alignment horizontal="right" vertical="center"/>
    </xf>
    <xf numFmtId="41" fontId="6" fillId="0" borderId="0" xfId="14" applyNumberFormat="1" applyFont="1" applyFill="1" applyAlignment="1">
      <alignment horizontal="center" vertical="center"/>
    </xf>
    <xf numFmtId="164" fontId="13" fillId="0" borderId="0" xfId="14" applyNumberFormat="1" applyFont="1" applyFill="1" applyBorder="1" applyAlignment="1">
      <alignment horizontal="right" vertical="center"/>
    </xf>
    <xf numFmtId="41" fontId="6" fillId="0" borderId="0" xfId="14" applyNumberFormat="1" applyFont="1" applyFill="1" applyBorder="1" applyAlignment="1">
      <alignment horizontal="right"/>
    </xf>
    <xf numFmtId="41" fontId="6" fillId="0" borderId="0" xfId="14" applyNumberFormat="1" applyFont="1" applyFill="1" applyAlignment="1">
      <alignment vertical="center"/>
    </xf>
    <xf numFmtId="41" fontId="6" fillId="0" borderId="6" xfId="14" applyNumberFormat="1" applyFont="1" applyFill="1" applyBorder="1" applyAlignment="1">
      <alignment vertical="top"/>
    </xf>
    <xf numFmtId="41" fontId="6" fillId="0" borderId="0" xfId="14" applyNumberFormat="1" applyFont="1" applyFill="1" applyAlignment="1">
      <alignment horizontal="right" vertical="top"/>
    </xf>
    <xf numFmtId="41" fontId="6" fillId="0" borderId="0" xfId="14" applyNumberFormat="1" applyFont="1" applyFill="1" applyAlignment="1">
      <alignment vertical="top"/>
    </xf>
    <xf numFmtId="41" fontId="6" fillId="0" borderId="0" xfId="14" applyNumberFormat="1" applyFont="1" applyFill="1" applyBorder="1" applyAlignment="1">
      <alignment vertical="top"/>
    </xf>
    <xf numFmtId="41" fontId="6" fillId="0" borderId="7" xfId="14" applyNumberFormat="1" applyFont="1" applyFill="1" applyBorder="1" applyAlignment="1">
      <alignment vertical="top"/>
    </xf>
    <xf numFmtId="41" fontId="6" fillId="0" borderId="0" xfId="14" applyNumberFormat="1" applyFont="1" applyFill="1" applyBorder="1" applyAlignment="1">
      <alignment vertical="center"/>
    </xf>
    <xf numFmtId="41" fontId="6" fillId="0" borderId="0" xfId="14" applyNumberFormat="1" applyFont="1" applyFill="1" applyBorder="1" applyAlignment="1">
      <alignment horizontal="right" vertical="center"/>
    </xf>
    <xf numFmtId="41" fontId="6" fillId="0" borderId="0" xfId="14" applyNumberFormat="1" applyFont="1" applyFill="1" applyAlignment="1">
      <alignment horizontal="right" vertical="center"/>
    </xf>
    <xf numFmtId="41" fontId="13" fillId="0" borderId="4" xfId="14" applyNumberFormat="1" applyFont="1" applyFill="1" applyBorder="1" applyAlignment="1">
      <alignment horizontal="right" vertical="center"/>
    </xf>
    <xf numFmtId="41" fontId="13" fillId="0" borderId="0" xfId="14" applyNumberFormat="1" applyFont="1" applyFill="1" applyAlignment="1">
      <alignment horizontal="right" vertical="center"/>
    </xf>
    <xf numFmtId="41" fontId="6" fillId="0" borderId="6" xfId="14" applyNumberFormat="1" applyFont="1" applyFill="1" applyBorder="1" applyAlignment="1">
      <alignment horizontal="right" vertical="top"/>
    </xf>
    <xf numFmtId="0" fontId="9" fillId="0" borderId="0" xfId="16" applyFont="1" applyFill="1" applyBorder="1" applyAlignment="1">
      <alignment horizontal="center" vertical="center"/>
    </xf>
    <xf numFmtId="0" fontId="6" fillId="0" borderId="0" xfId="16" applyFont="1" applyFill="1" applyBorder="1" applyAlignment="1">
      <alignment horizontal="center" vertical="center"/>
    </xf>
    <xf numFmtId="41" fontId="6" fillId="0" borderId="4" xfId="14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  <xf numFmtId="37" fontId="6" fillId="0" borderId="0" xfId="13" quotePrefix="1" applyNumberFormat="1" applyFill="1" applyAlignment="1">
      <alignment horizontal="center" vertical="center"/>
    </xf>
    <xf numFmtId="37" fontId="6" fillId="0" borderId="0" xfId="13" applyNumberFormat="1" applyFill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7" fontId="6" fillId="0" borderId="1" xfId="13" quotePrefix="1" applyNumberForma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15" applyNumberFormat="1" applyFont="1" applyFill="1" applyAlignment="1">
      <alignment horizontal="center" vertical="center"/>
    </xf>
    <xf numFmtId="0" fontId="6" fillId="0" borderId="0" xfId="15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/>
    </xf>
    <xf numFmtId="37" fontId="6" fillId="0" borderId="0" xfId="15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6" fillId="0" borderId="0" xfId="7" applyFont="1" applyFill="1" applyAlignment="1">
      <alignment horizontal="left" vertical="top"/>
    </xf>
    <xf numFmtId="41" fontId="6" fillId="0" borderId="6" xfId="4" applyNumberFormat="1" applyFont="1" applyFill="1" applyBorder="1" applyAlignment="1">
      <alignment horizontal="right" vertical="top"/>
    </xf>
    <xf numFmtId="41" fontId="6" fillId="0" borderId="0" xfId="4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41" fontId="6" fillId="0" borderId="6" xfId="4" applyNumberFormat="1" applyFont="1" applyFill="1" applyBorder="1" applyAlignment="1">
      <alignment horizontal="center" vertical="center"/>
    </xf>
    <xf numFmtId="41" fontId="6" fillId="0" borderId="7" xfId="4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0" fontId="6" fillId="0" borderId="0" xfId="7" applyFont="1"/>
    <xf numFmtId="0" fontId="3" fillId="0" borderId="0" xfId="5" applyFont="1" applyAlignment="1">
      <alignment horizontal="left" vertical="top"/>
    </xf>
    <xf numFmtId="0" fontId="6" fillId="0" borderId="0" xfId="5" applyFont="1" applyAlignment="1">
      <alignment vertical="center"/>
    </xf>
    <xf numFmtId="0" fontId="6" fillId="0" borderId="0" xfId="5" applyFont="1" applyAlignment="1">
      <alignment horizontal="right" vertical="center"/>
    </xf>
    <xf numFmtId="41" fontId="3" fillId="0" borderId="0" xfId="5" applyNumberFormat="1" applyFont="1" applyAlignment="1">
      <alignment horizontal="right" vertical="center"/>
    </xf>
    <xf numFmtId="0" fontId="20" fillId="0" borderId="0" xfId="5" applyFont="1" applyAlignment="1">
      <alignment vertical="center" wrapText="1"/>
    </xf>
    <xf numFmtId="0" fontId="6" fillId="0" borderId="1" xfId="8" applyFont="1" applyBorder="1" applyAlignment="1">
      <alignment horizontal="center" vertical="center"/>
    </xf>
    <xf numFmtId="41" fontId="21" fillId="0" borderId="0" xfId="8" applyNumberFormat="1" applyFont="1" applyAlignment="1">
      <alignment horizontal="center" vertical="center"/>
    </xf>
    <xf numFmtId="38" fontId="3" fillId="0" borderId="0" xfId="7" applyNumberFormat="1" applyFont="1" applyAlignment="1">
      <alignment vertical="center" wrapText="1"/>
    </xf>
    <xf numFmtId="38" fontId="3" fillId="0" borderId="0" xfId="7" applyNumberFormat="1" applyFont="1" applyAlignment="1">
      <alignment vertical="center"/>
    </xf>
    <xf numFmtId="41" fontId="3" fillId="0" borderId="0" xfId="7" applyNumberFormat="1" applyFont="1" applyAlignment="1">
      <alignment vertical="center"/>
    </xf>
    <xf numFmtId="38" fontId="6" fillId="0" borderId="0" xfId="5" applyNumberFormat="1" applyFont="1" applyAlignment="1">
      <alignment wrapText="1"/>
    </xf>
    <xf numFmtId="38" fontId="6" fillId="0" borderId="0" xfId="5" applyNumberFormat="1" applyFont="1"/>
    <xf numFmtId="41" fontId="6" fillId="0" borderId="0" xfId="7" applyNumberFormat="1" applyFont="1"/>
    <xf numFmtId="41" fontId="6" fillId="0" borderId="0" xfId="14" applyNumberFormat="1" applyFont="1" applyFill="1"/>
    <xf numFmtId="0" fontId="6" fillId="0" borderId="0" xfId="18" applyFont="1" applyAlignment="1">
      <alignment vertical="center" wrapText="1"/>
    </xf>
    <xf numFmtId="38" fontId="6" fillId="0" borderId="0" xfId="5" applyNumberFormat="1" applyFont="1" applyAlignment="1">
      <alignment horizontal="left" vertical="center"/>
    </xf>
    <xf numFmtId="41" fontId="6" fillId="0" borderId="0" xfId="7" applyNumberFormat="1" applyFont="1" applyAlignment="1">
      <alignment vertical="center"/>
    </xf>
    <xf numFmtId="41" fontId="6" fillId="0" borderId="0" xfId="7" applyNumberFormat="1" applyFont="1" applyAlignment="1">
      <alignment horizontal="left" vertical="center"/>
    </xf>
    <xf numFmtId="38" fontId="6" fillId="0" borderId="0" xfId="7" applyNumberFormat="1" applyFont="1" applyAlignment="1">
      <alignment horizontal="left" vertical="center" indent="2"/>
    </xf>
    <xf numFmtId="41" fontId="6" fillId="0" borderId="0" xfId="5" applyNumberFormat="1" applyFont="1" applyAlignment="1">
      <alignment horizontal="center" vertical="center"/>
    </xf>
    <xf numFmtId="41" fontId="6" fillId="0" borderId="0" xfId="7" applyNumberFormat="1" applyFont="1" applyAlignment="1">
      <alignment horizontal="left" vertical="center" indent="2"/>
    </xf>
    <xf numFmtId="38" fontId="6" fillId="0" borderId="0" xfId="5" applyNumberFormat="1" applyFont="1" applyAlignment="1">
      <alignment horizontal="left" vertical="center" indent="2"/>
    </xf>
    <xf numFmtId="41" fontId="6" fillId="0" borderId="0" xfId="5" applyNumberFormat="1" applyFont="1" applyAlignment="1">
      <alignment vertical="center"/>
    </xf>
    <xf numFmtId="41" fontId="6" fillId="0" borderId="0" xfId="5" applyNumberFormat="1" applyFont="1" applyAlignment="1">
      <alignment horizontal="right" vertical="center"/>
    </xf>
    <xf numFmtId="41" fontId="6" fillId="0" borderId="0" xfId="7" applyNumberFormat="1" applyFont="1" applyAlignment="1">
      <alignment horizontal="center" vertical="center"/>
    </xf>
    <xf numFmtId="41" fontId="6" fillId="0" borderId="1" xfId="5" applyNumberFormat="1" applyFont="1" applyBorder="1" applyAlignment="1">
      <alignment horizontal="right" vertical="center"/>
    </xf>
    <xf numFmtId="0" fontId="6" fillId="0" borderId="0" xfId="8" applyFont="1" applyAlignment="1">
      <alignment vertical="top"/>
    </xf>
    <xf numFmtId="38" fontId="6" fillId="0" borderId="0" xfId="5" applyNumberFormat="1" applyFont="1" applyAlignment="1">
      <alignment vertical="center"/>
    </xf>
    <xf numFmtId="38" fontId="6" fillId="0" borderId="0" xfId="7" applyNumberFormat="1" applyFont="1" applyAlignment="1">
      <alignment horizontal="left" vertical="center" indent="1"/>
    </xf>
    <xf numFmtId="41" fontId="6" fillId="0" borderId="0" xfId="7" applyNumberFormat="1" applyFont="1" applyAlignment="1">
      <alignment horizontal="left" vertical="center" indent="1"/>
    </xf>
    <xf numFmtId="41" fontId="6" fillId="0" borderId="1" xfId="7" applyNumberFormat="1" applyFont="1" applyBorder="1" applyAlignment="1">
      <alignment vertical="center"/>
    </xf>
    <xf numFmtId="0" fontId="6" fillId="0" borderId="0" xfId="8" applyFont="1" applyAlignment="1">
      <alignment horizontal="left" vertical="top"/>
    </xf>
    <xf numFmtId="41" fontId="6" fillId="0" borderId="0" xfId="7" applyNumberFormat="1" applyFont="1" applyAlignment="1">
      <alignment horizontal="left" vertical="center" indent="3"/>
    </xf>
    <xf numFmtId="38" fontId="6" fillId="0" borderId="0" xfId="7" applyNumberFormat="1" applyFont="1" applyAlignment="1">
      <alignment vertical="center"/>
    </xf>
    <xf numFmtId="38" fontId="6" fillId="0" borderId="0" xfId="7" applyNumberFormat="1" applyFont="1" applyAlignment="1">
      <alignment horizontal="left" vertical="center" indent="4"/>
    </xf>
    <xf numFmtId="41" fontId="6" fillId="0" borderId="2" xfId="7" applyNumberFormat="1" applyFont="1" applyBorder="1" applyAlignment="1">
      <alignment vertical="center"/>
    </xf>
    <xf numFmtId="41" fontId="6" fillId="0" borderId="0" xfId="7" applyNumberFormat="1" applyFont="1" applyAlignment="1">
      <alignment horizontal="left" vertical="center" indent="4"/>
    </xf>
    <xf numFmtId="164" fontId="6" fillId="0" borderId="0" xfId="7" applyNumberFormat="1" applyFont="1" applyAlignment="1">
      <alignment vertical="center"/>
    </xf>
    <xf numFmtId="0" fontId="3" fillId="0" borderId="0" xfId="8" applyFont="1" applyAlignment="1">
      <alignment vertical="center" wrapText="1"/>
    </xf>
    <xf numFmtId="43" fontId="6" fillId="0" borderId="0" xfId="14" applyFont="1" applyFill="1"/>
    <xf numFmtId="0" fontId="6" fillId="0" borderId="0" xfId="8" applyFont="1" applyAlignment="1">
      <alignment vertical="center" wrapText="1"/>
    </xf>
    <xf numFmtId="41" fontId="6" fillId="0" borderId="4" xfId="7" applyNumberFormat="1" applyFont="1" applyBorder="1" applyAlignment="1">
      <alignment vertical="center"/>
    </xf>
    <xf numFmtId="0" fontId="3" fillId="0" borderId="0" xfId="7" applyFont="1" applyAlignment="1">
      <alignment vertical="center"/>
    </xf>
    <xf numFmtId="41" fontId="3" fillId="0" borderId="0" xfId="17" applyNumberFormat="1" applyFont="1" applyAlignment="1">
      <alignment horizontal="right" vertical="center"/>
    </xf>
    <xf numFmtId="41" fontId="3" fillId="0" borderId="0" xfId="7" applyNumberFormat="1" applyFont="1"/>
    <xf numFmtId="38" fontId="3" fillId="0" borderId="0" xfId="7" applyNumberFormat="1" applyFont="1" applyAlignment="1">
      <alignment horizontal="left" vertical="center" indent="4"/>
    </xf>
    <xf numFmtId="164" fontId="3" fillId="0" borderId="0" xfId="7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left" vertical="top"/>
    </xf>
    <xf numFmtId="0" fontId="22" fillId="0" borderId="0" xfId="5" applyFont="1" applyAlignment="1">
      <alignment vertical="center" wrapText="1"/>
    </xf>
    <xf numFmtId="41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8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4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7" applyFont="1" applyAlignment="1">
      <alignment horizontal="left" vertical="top"/>
    </xf>
    <xf numFmtId="0" fontId="3" fillId="0" borderId="0" xfId="5" applyFont="1" applyAlignment="1">
      <alignment horizontal="left" vertical="top"/>
    </xf>
    <xf numFmtId="38" fontId="6" fillId="0" borderId="1" xfId="5" applyNumberFormat="1" applyFont="1" applyBorder="1" applyAlignment="1">
      <alignment horizontal="center" vertical="center"/>
    </xf>
    <xf numFmtId="49" fontId="6" fillId="0" borderId="1" xfId="5" applyNumberFormat="1" applyFont="1" applyBorder="1" applyAlignment="1">
      <alignment horizontal="center" vertical="center"/>
    </xf>
  </cellXfs>
  <cellStyles count="19">
    <cellStyle name="Comma" xfId="1" builtinId="3"/>
    <cellStyle name="Comma 2" xfId="2" xr:uid="{00000000-0005-0000-0000-000001000000}"/>
    <cellStyle name="Comma 2 2" xfId="14" xr:uid="{6B7CA573-029F-456F-9CD9-8A5098F9A047}"/>
    <cellStyle name="Neutral 2" xfId="16" xr:uid="{62B72E02-5CE2-4CC2-916A-8A65A3385256}"/>
    <cellStyle name="Normal" xfId="0" builtinId="0"/>
    <cellStyle name="Normal 2" xfId="3" xr:uid="{00000000-0005-0000-0000-000004000000}"/>
    <cellStyle name="Normal 2 2" xfId="4" xr:uid="{00000000-0005-0000-0000-000005000000}"/>
    <cellStyle name="Normal 2 2 2" xfId="12" xr:uid="{65925814-7C01-4715-ABA0-6855B56135CE}"/>
    <cellStyle name="Normal 2 3" xfId="5" xr:uid="{00000000-0005-0000-0000-000006000000}"/>
    <cellStyle name="Normal 2 3 2 2" xfId="17" xr:uid="{DEC2D68C-A90E-4C73-9C4E-2AAECCF88670}"/>
    <cellStyle name="Normal 3" xfId="6" xr:uid="{00000000-0005-0000-0000-000007000000}"/>
    <cellStyle name="Normal 4" xfId="7" xr:uid="{00000000-0005-0000-0000-000008000000}"/>
    <cellStyle name="Normal 5 2" xfId="8" xr:uid="{00000000-0005-0000-0000-000009000000}"/>
    <cellStyle name="Normal_031220040678T02" xfId="9" xr:uid="{00000000-0005-0000-0000-00000A000000}"/>
    <cellStyle name="Normal_KCE44Y" xfId="10" xr:uid="{00000000-0005-0000-0000-00000B000000}"/>
    <cellStyle name="Normal_KTC50Q3" xfId="18" xr:uid="{BCEA29AA-F2E4-4DEC-AFC1-4DC7189B4381}"/>
    <cellStyle name="Normal_Q2_FS_THAI_AEONTS49 (3)" xfId="13" xr:uid="{83C2C883-5517-444F-BCE4-DAA0F2529CDB}"/>
    <cellStyle name="Normal_Worksheet in   ATS45Q3" xfId="15" xr:uid="{520F6BD1-B040-41EE-88B4-00BF9AF8D6A7}"/>
    <cellStyle name="Percent" xfId="11" builtinId="5"/>
  </cellStyles>
  <dxfs count="0"/>
  <tableStyles count="0" defaultTableStyle="TableStyleMedium9" defaultPivotStyle="PivotStyleLight16"/>
  <colors>
    <mruColors>
      <color rgb="FFF6B1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sukjaroenchaikul/Desktop/KTC%20Q1'20/FS%20KTC/KTC63_Q1_Revi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งบกำไรขาดทุน + เบ็ดเสร็จ"/>
      <sheetName val="สผถ.รวม"/>
      <sheetName val="สผถ.เดี่ยว"/>
      <sheetName val="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6"/>
  <sheetViews>
    <sheetView showGridLines="0" tabSelected="1" view="pageBreakPreview" topLeftCell="A83" zoomScale="70" zoomScaleNormal="90" zoomScaleSheetLayoutView="70" workbookViewId="0">
      <selection activeCell="L98" sqref="L98"/>
    </sheetView>
  </sheetViews>
  <sheetFormatPr defaultColWidth="9.125" defaultRowHeight="23.25" customHeight="1"/>
  <cols>
    <col min="1" max="1" width="53" style="35" customWidth="1"/>
    <col min="2" max="2" width="10.625" style="30" customWidth="1"/>
    <col min="3" max="3" width="1.125" style="30" customWidth="1"/>
    <col min="4" max="4" width="17" style="30" customWidth="1"/>
    <col min="5" max="5" width="1.125" style="30" customWidth="1"/>
    <col min="6" max="6" width="17" style="30" customWidth="1"/>
    <col min="7" max="7" width="1.125" style="30" customWidth="1"/>
    <col min="8" max="8" width="17" style="30" customWidth="1"/>
    <col min="9" max="9" width="1.125" style="30" customWidth="1"/>
    <col min="10" max="10" width="17" style="30" customWidth="1"/>
    <col min="11" max="11" width="17" style="35" bestFit="1" customWidth="1"/>
    <col min="12" max="12" width="16.125" style="35" bestFit="1" customWidth="1"/>
    <col min="13" max="14" width="9.125" style="35"/>
    <col min="15" max="16" width="16" style="35" customWidth="1"/>
    <col min="17" max="16384" width="9.125" style="35"/>
  </cols>
  <sheetData>
    <row r="1" spans="1:12" ht="23.25" customHeight="1">
      <c r="A1" s="205" t="s">
        <v>35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2" ht="23.25" customHeight="1">
      <c r="A2" s="205" t="s">
        <v>23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2" ht="23.25" customHeight="1">
      <c r="A3" s="205" t="s">
        <v>70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2" ht="23.25" customHeight="1">
      <c r="A4" s="206" t="s">
        <v>65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2" ht="23.25" customHeight="1">
      <c r="A5" s="47"/>
      <c r="B5" s="35"/>
      <c r="C5" s="35"/>
      <c r="D5" s="207" t="s">
        <v>36</v>
      </c>
      <c r="E5" s="207"/>
      <c r="F5" s="207"/>
      <c r="H5" s="208" t="s">
        <v>37</v>
      </c>
      <c r="I5" s="208"/>
      <c r="J5" s="208"/>
    </row>
    <row r="6" spans="1:12" ht="23.25" customHeight="1">
      <c r="A6" s="48"/>
      <c r="B6" s="49" t="s">
        <v>102</v>
      </c>
      <c r="C6" s="34"/>
      <c r="D6" s="49">
        <v>2565</v>
      </c>
      <c r="E6" s="34"/>
      <c r="F6" s="49">
        <v>2564</v>
      </c>
      <c r="G6" s="34"/>
      <c r="H6" s="49">
        <v>2565</v>
      </c>
      <c r="I6" s="34"/>
      <c r="J6" s="49">
        <v>2564</v>
      </c>
    </row>
    <row r="7" spans="1:12" ht="23.25" customHeight="1">
      <c r="A7" s="50" t="s">
        <v>13</v>
      </c>
      <c r="B7" s="51"/>
      <c r="C7" s="51"/>
      <c r="D7" s="51"/>
      <c r="E7" s="51"/>
      <c r="F7" s="51"/>
      <c r="G7" s="51"/>
      <c r="H7" s="51"/>
      <c r="I7" s="51"/>
      <c r="J7" s="51"/>
    </row>
    <row r="8" spans="1:12" ht="23.25" customHeight="1">
      <c r="A8" s="50" t="s">
        <v>0</v>
      </c>
      <c r="B8" s="34"/>
      <c r="C8" s="34"/>
      <c r="D8" s="34"/>
      <c r="E8" s="34"/>
      <c r="F8" s="34"/>
      <c r="G8" s="34"/>
      <c r="H8" s="34"/>
      <c r="I8" s="34"/>
      <c r="J8" s="34"/>
    </row>
    <row r="9" spans="1:12" ht="23.25" customHeight="1">
      <c r="A9" s="28" t="s">
        <v>1</v>
      </c>
      <c r="B9" s="34"/>
      <c r="C9" s="34"/>
      <c r="D9" s="8">
        <v>2181929630</v>
      </c>
      <c r="E9" s="31"/>
      <c r="F9" s="8">
        <v>2362884558</v>
      </c>
      <c r="G9" s="31"/>
      <c r="H9" s="8">
        <v>2173595514</v>
      </c>
      <c r="I9" s="31"/>
      <c r="J9" s="8">
        <v>2018849307</v>
      </c>
      <c r="K9" s="1"/>
      <c r="L9" s="3"/>
    </row>
    <row r="10" spans="1:12" ht="23.25" customHeight="1">
      <c r="A10" s="28" t="s">
        <v>41</v>
      </c>
      <c r="B10" s="34"/>
      <c r="C10" s="34"/>
      <c r="D10" s="8"/>
      <c r="E10" s="31"/>
      <c r="F10" s="8"/>
      <c r="G10" s="8"/>
      <c r="H10" s="8"/>
      <c r="I10" s="8"/>
      <c r="J10" s="8"/>
      <c r="K10" s="1"/>
      <c r="L10" s="3"/>
    </row>
    <row r="11" spans="1:12" ht="23.25" customHeight="1">
      <c r="A11" s="39" t="s">
        <v>87</v>
      </c>
      <c r="B11" s="29">
        <v>7</v>
      </c>
      <c r="D11" s="8">
        <v>94013965896</v>
      </c>
      <c r="E11" s="31"/>
      <c r="F11" s="8">
        <v>82443432569</v>
      </c>
      <c r="G11" s="31"/>
      <c r="H11" s="8">
        <v>93577009782</v>
      </c>
      <c r="I11" s="31"/>
      <c r="J11" s="8">
        <v>82086352073</v>
      </c>
      <c r="K11" s="1"/>
      <c r="L11" s="3"/>
    </row>
    <row r="12" spans="1:12" ht="23.25" customHeight="1">
      <c r="A12" s="28" t="s">
        <v>99</v>
      </c>
      <c r="B12" s="29">
        <v>27.1</v>
      </c>
      <c r="D12" s="8">
        <v>0</v>
      </c>
      <c r="E12" s="31"/>
      <c r="F12" s="8">
        <v>0</v>
      </c>
      <c r="G12" s="31"/>
      <c r="H12" s="8">
        <v>746000000</v>
      </c>
      <c r="I12" s="31"/>
      <c r="J12" s="8">
        <v>0</v>
      </c>
      <c r="K12" s="1"/>
      <c r="L12" s="3"/>
    </row>
    <row r="13" spans="1:12" ht="23.25" customHeight="1">
      <c r="A13" s="28" t="s">
        <v>192</v>
      </c>
      <c r="B13" s="29">
        <v>8</v>
      </c>
      <c r="D13" s="8">
        <v>485291735</v>
      </c>
      <c r="E13" s="31"/>
      <c r="F13" s="8">
        <v>434057147</v>
      </c>
      <c r="G13" s="31"/>
      <c r="H13" s="8">
        <v>431967354</v>
      </c>
      <c r="I13" s="31"/>
      <c r="J13" s="8">
        <v>420884864</v>
      </c>
      <c r="K13" s="1"/>
      <c r="L13" s="3"/>
    </row>
    <row r="14" spans="1:12" ht="23.25" customHeight="1">
      <c r="A14" s="28" t="s">
        <v>42</v>
      </c>
      <c r="B14" s="29">
        <v>9</v>
      </c>
      <c r="D14" s="9">
        <v>0</v>
      </c>
      <c r="E14" s="31"/>
      <c r="F14" s="9">
        <v>3000323</v>
      </c>
      <c r="G14" s="31"/>
      <c r="H14" s="9">
        <v>0</v>
      </c>
      <c r="I14" s="31"/>
      <c r="J14" s="9">
        <v>3000323</v>
      </c>
      <c r="K14" s="1"/>
      <c r="L14" s="3"/>
    </row>
    <row r="15" spans="1:12" ht="23.25" customHeight="1">
      <c r="A15" s="50" t="s">
        <v>2</v>
      </c>
      <c r="B15" s="34"/>
      <c r="C15" s="34"/>
      <c r="D15" s="11">
        <f>SUM(D9:D14)</f>
        <v>96681187261</v>
      </c>
      <c r="E15" s="31"/>
      <c r="F15" s="11">
        <f>SUM(F9:F14)</f>
        <v>85243374597</v>
      </c>
      <c r="G15" s="31"/>
      <c r="H15" s="11">
        <f>SUM(H9:H14)</f>
        <v>96928572650</v>
      </c>
      <c r="I15" s="31"/>
      <c r="J15" s="11">
        <f>SUM(J9:J14)</f>
        <v>84529086567</v>
      </c>
      <c r="K15" s="2"/>
      <c r="L15" s="2"/>
    </row>
    <row r="16" spans="1:12" ht="23.25" customHeight="1">
      <c r="A16" s="50" t="s">
        <v>3</v>
      </c>
      <c r="B16" s="34"/>
      <c r="C16" s="34"/>
      <c r="D16" s="31"/>
      <c r="E16" s="31"/>
      <c r="F16" s="31"/>
      <c r="G16" s="31"/>
      <c r="H16" s="31"/>
      <c r="I16" s="31"/>
      <c r="J16" s="31"/>
      <c r="K16" s="5"/>
    </row>
    <row r="17" spans="1:11" ht="23.25" customHeight="1">
      <c r="A17" s="28" t="s">
        <v>41</v>
      </c>
      <c r="B17" s="34"/>
      <c r="C17" s="34"/>
      <c r="D17" s="31"/>
      <c r="E17" s="31"/>
      <c r="F17" s="31"/>
      <c r="G17" s="31"/>
      <c r="H17" s="31"/>
      <c r="I17" s="31"/>
      <c r="J17" s="31"/>
      <c r="K17" s="5"/>
    </row>
    <row r="18" spans="1:11" ht="23.25" customHeight="1">
      <c r="A18" s="39" t="s">
        <v>88</v>
      </c>
      <c r="B18" s="29">
        <v>7</v>
      </c>
      <c r="D18" s="31">
        <v>1387838283</v>
      </c>
      <c r="E18" s="31"/>
      <c r="F18" s="31">
        <v>500988951</v>
      </c>
      <c r="G18" s="31"/>
      <c r="H18" s="10">
        <v>0</v>
      </c>
      <c r="I18" s="31"/>
      <c r="J18" s="10">
        <v>0</v>
      </c>
      <c r="K18" s="5"/>
    </row>
    <row r="19" spans="1:11" ht="23.25" customHeight="1">
      <c r="A19" s="28" t="s">
        <v>43</v>
      </c>
      <c r="B19" s="29">
        <v>9</v>
      </c>
      <c r="D19" s="9">
        <v>1997569</v>
      </c>
      <c r="E19" s="31"/>
      <c r="F19" s="9">
        <v>1994431</v>
      </c>
      <c r="G19" s="31"/>
      <c r="H19" s="9">
        <v>1987569</v>
      </c>
      <c r="I19" s="31"/>
      <c r="J19" s="9">
        <v>1984431</v>
      </c>
      <c r="K19" s="5"/>
    </row>
    <row r="20" spans="1:11" ht="23.25" customHeight="1">
      <c r="A20" s="28" t="s">
        <v>45</v>
      </c>
      <c r="B20" s="29">
        <v>10</v>
      </c>
      <c r="D20" s="9">
        <v>105744796</v>
      </c>
      <c r="E20" s="31"/>
      <c r="F20" s="9">
        <v>83464565</v>
      </c>
      <c r="G20" s="31"/>
      <c r="H20" s="9">
        <v>780943224</v>
      </c>
      <c r="I20" s="31"/>
      <c r="J20" s="9">
        <v>780943224</v>
      </c>
      <c r="K20" s="5"/>
    </row>
    <row r="21" spans="1:11" ht="23.25" customHeight="1">
      <c r="A21" s="28" t="s">
        <v>57</v>
      </c>
      <c r="B21" s="29">
        <v>11</v>
      </c>
      <c r="D21" s="9">
        <v>39051626</v>
      </c>
      <c r="E21" s="31"/>
      <c r="F21" s="9">
        <v>43787662</v>
      </c>
      <c r="G21" s="31"/>
      <c r="H21" s="10">
        <v>0</v>
      </c>
      <c r="I21" s="31"/>
      <c r="J21" s="10">
        <v>0</v>
      </c>
      <c r="K21" s="5"/>
    </row>
    <row r="22" spans="1:11" ht="23.25" customHeight="1">
      <c r="A22" s="28" t="s">
        <v>26</v>
      </c>
      <c r="B22" s="29">
        <v>12</v>
      </c>
      <c r="D22" s="9">
        <v>348076617</v>
      </c>
      <c r="E22" s="31"/>
      <c r="F22" s="9">
        <v>414640210</v>
      </c>
      <c r="G22" s="31"/>
      <c r="H22" s="9">
        <v>334787717</v>
      </c>
      <c r="I22" s="31"/>
      <c r="J22" s="9">
        <v>402462709</v>
      </c>
      <c r="K22" s="5"/>
    </row>
    <row r="23" spans="1:11" ht="23.25" customHeight="1">
      <c r="A23" s="28" t="s">
        <v>44</v>
      </c>
      <c r="B23" s="29">
        <v>13</v>
      </c>
      <c r="D23" s="9">
        <v>330910963</v>
      </c>
      <c r="E23" s="31"/>
      <c r="F23" s="9">
        <v>359782239</v>
      </c>
      <c r="G23" s="31"/>
      <c r="H23" s="9">
        <v>317919957</v>
      </c>
      <c r="I23" s="31"/>
      <c r="J23" s="9">
        <v>345259477</v>
      </c>
      <c r="K23" s="5"/>
    </row>
    <row r="24" spans="1:11" ht="23.25" customHeight="1">
      <c r="A24" s="28" t="s">
        <v>27</v>
      </c>
      <c r="B24" s="29">
        <v>14</v>
      </c>
      <c r="D24" s="9">
        <v>483335145</v>
      </c>
      <c r="E24" s="31"/>
      <c r="F24" s="9">
        <v>448767818</v>
      </c>
      <c r="G24" s="31"/>
      <c r="H24" s="9">
        <v>476589001</v>
      </c>
      <c r="I24" s="31"/>
      <c r="J24" s="9">
        <v>437703761</v>
      </c>
      <c r="K24" s="5"/>
    </row>
    <row r="25" spans="1:11" ht="23.25" customHeight="1">
      <c r="A25" s="28" t="s">
        <v>22</v>
      </c>
      <c r="B25" s="29">
        <v>15</v>
      </c>
      <c r="D25" s="9">
        <v>2344336128</v>
      </c>
      <c r="E25" s="31"/>
      <c r="F25" s="9">
        <v>2292094928</v>
      </c>
      <c r="G25" s="31"/>
      <c r="H25" s="9">
        <v>1669654436</v>
      </c>
      <c r="I25" s="31"/>
      <c r="J25" s="9">
        <v>1600388259</v>
      </c>
      <c r="K25" s="5"/>
    </row>
    <row r="26" spans="1:11" ht="23.25" customHeight="1">
      <c r="A26" s="28" t="s">
        <v>12</v>
      </c>
      <c r="B26" s="34"/>
      <c r="C26" s="34"/>
      <c r="D26" s="9">
        <v>73512342</v>
      </c>
      <c r="E26" s="31"/>
      <c r="F26" s="9">
        <v>82194251</v>
      </c>
      <c r="G26" s="31"/>
      <c r="H26" s="9">
        <v>70910592</v>
      </c>
      <c r="I26" s="31"/>
      <c r="J26" s="9">
        <v>79667126</v>
      </c>
      <c r="K26" s="5"/>
    </row>
    <row r="27" spans="1:11" ht="23.25" customHeight="1">
      <c r="A27" s="50" t="s">
        <v>4</v>
      </c>
      <c r="B27" s="51"/>
      <c r="C27" s="34"/>
      <c r="D27" s="11">
        <f>SUM(D17:D26)</f>
        <v>5114803469</v>
      </c>
      <c r="E27" s="31"/>
      <c r="F27" s="11">
        <f>SUM(F17:F26)</f>
        <v>4227715055</v>
      </c>
      <c r="G27" s="31"/>
      <c r="H27" s="11">
        <f>SUM(H17:H26)</f>
        <v>3652792496</v>
      </c>
      <c r="I27" s="31"/>
      <c r="J27" s="11">
        <f>SUM(J17:J26)</f>
        <v>3648408987</v>
      </c>
      <c r="K27" s="5"/>
    </row>
    <row r="28" spans="1:11" ht="23.25" customHeight="1" thickBot="1">
      <c r="A28" s="52" t="s">
        <v>5</v>
      </c>
      <c r="B28" s="51"/>
      <c r="C28" s="51"/>
      <c r="D28" s="12">
        <f>D27+D15</f>
        <v>101795990730</v>
      </c>
      <c r="E28" s="53"/>
      <c r="F28" s="12">
        <f>F27+F15</f>
        <v>89471089652</v>
      </c>
      <c r="G28" s="53"/>
      <c r="H28" s="12">
        <f>H27+H15</f>
        <v>100581365146</v>
      </c>
      <c r="I28" s="53"/>
      <c r="J28" s="12">
        <f>J27+J15</f>
        <v>88177495554</v>
      </c>
      <c r="K28" s="5"/>
    </row>
    <row r="29" spans="1:11" ht="23.25" customHeight="1" thickTop="1">
      <c r="A29" s="52"/>
      <c r="B29" s="51"/>
      <c r="C29" s="51"/>
      <c r="D29" s="54"/>
      <c r="E29" s="54"/>
      <c r="F29" s="54"/>
      <c r="G29" s="54"/>
      <c r="H29" s="54"/>
      <c r="I29" s="54"/>
      <c r="J29" s="54"/>
    </row>
    <row r="30" spans="1:11" ht="23.25" customHeight="1">
      <c r="A30" s="55" t="s">
        <v>103</v>
      </c>
      <c r="B30" s="51"/>
      <c r="C30" s="51"/>
      <c r="D30" s="54"/>
      <c r="E30" s="54"/>
      <c r="F30" s="54"/>
      <c r="G30" s="54"/>
      <c r="H30" s="54"/>
      <c r="I30" s="54"/>
      <c r="J30" s="54"/>
    </row>
    <row r="31" spans="1:11" ht="23.25" customHeight="1">
      <c r="A31" s="55"/>
      <c r="B31" s="51"/>
      <c r="C31" s="51"/>
      <c r="D31" s="54"/>
      <c r="E31" s="54"/>
      <c r="F31" s="54"/>
      <c r="G31" s="54"/>
      <c r="H31" s="54"/>
      <c r="I31" s="54"/>
      <c r="J31" s="54"/>
    </row>
    <row r="32" spans="1:11" ht="23.25" customHeight="1">
      <c r="A32" s="55"/>
      <c r="B32" s="51"/>
      <c r="C32" s="51"/>
      <c r="D32" s="54"/>
      <c r="E32" s="54"/>
      <c r="F32" s="54"/>
      <c r="G32" s="54"/>
      <c r="H32" s="54"/>
      <c r="I32" s="54"/>
      <c r="J32" s="54"/>
    </row>
    <row r="33" spans="1:12" ht="23.25" customHeight="1">
      <c r="A33" s="55"/>
      <c r="B33" s="51"/>
      <c r="C33" s="51"/>
      <c r="D33" s="54"/>
      <c r="E33" s="54"/>
      <c r="F33" s="54"/>
      <c r="G33" s="54"/>
      <c r="H33" s="54"/>
      <c r="I33" s="54"/>
      <c r="J33" s="54"/>
    </row>
    <row r="34" spans="1:12" ht="23.25" customHeight="1">
      <c r="A34" s="55"/>
      <c r="B34" s="51"/>
      <c r="C34" s="51"/>
      <c r="D34" s="54"/>
      <c r="E34" s="54"/>
      <c r="F34" s="54"/>
      <c r="G34" s="54"/>
      <c r="H34" s="54"/>
      <c r="I34" s="54"/>
      <c r="J34" s="54"/>
    </row>
    <row r="35" spans="1:12" ht="23.25" customHeight="1">
      <c r="A35" s="52"/>
      <c r="B35" s="51"/>
      <c r="C35" s="51"/>
      <c r="D35" s="54"/>
      <c r="E35" s="54"/>
      <c r="F35" s="54"/>
      <c r="G35" s="54"/>
      <c r="H35" s="54"/>
      <c r="I35" s="54"/>
      <c r="J35" s="54"/>
    </row>
    <row r="36" spans="1:12" ht="23.25" customHeight="1">
      <c r="A36" s="205" t="s">
        <v>35</v>
      </c>
      <c r="B36" s="205"/>
      <c r="C36" s="205"/>
      <c r="D36" s="205"/>
      <c r="E36" s="205"/>
      <c r="F36" s="205"/>
      <c r="G36" s="205"/>
      <c r="H36" s="205"/>
      <c r="I36" s="205"/>
      <c r="J36" s="205"/>
    </row>
    <row r="37" spans="1:12" ht="23.25" customHeight="1">
      <c r="A37" s="205" t="s">
        <v>66</v>
      </c>
      <c r="B37" s="205"/>
      <c r="C37" s="205"/>
      <c r="D37" s="205"/>
      <c r="E37" s="205"/>
      <c r="F37" s="205"/>
      <c r="G37" s="205"/>
      <c r="H37" s="205"/>
      <c r="I37" s="205"/>
      <c r="J37" s="205"/>
    </row>
    <row r="38" spans="1:12" ht="23.25" customHeight="1">
      <c r="A38" s="205" t="s">
        <v>70</v>
      </c>
      <c r="B38" s="205"/>
      <c r="C38" s="205"/>
      <c r="D38" s="205"/>
      <c r="E38" s="205"/>
      <c r="F38" s="205"/>
      <c r="G38" s="205"/>
      <c r="H38" s="205"/>
      <c r="I38" s="205"/>
      <c r="J38" s="205"/>
    </row>
    <row r="39" spans="1:12" ht="23.25" customHeight="1">
      <c r="A39" s="206" t="s">
        <v>65</v>
      </c>
      <c r="B39" s="206"/>
      <c r="C39" s="206"/>
      <c r="D39" s="206"/>
      <c r="E39" s="206"/>
      <c r="F39" s="206"/>
      <c r="G39" s="206"/>
      <c r="H39" s="206"/>
      <c r="I39" s="206"/>
      <c r="J39" s="206"/>
    </row>
    <row r="40" spans="1:12" ht="23.25" customHeight="1">
      <c r="A40" s="47"/>
      <c r="B40" s="35"/>
      <c r="C40" s="35"/>
      <c r="D40" s="207" t="s">
        <v>36</v>
      </c>
      <c r="E40" s="207"/>
      <c r="F40" s="207"/>
      <c r="H40" s="208" t="s">
        <v>37</v>
      </c>
      <c r="I40" s="208"/>
      <c r="J40" s="208"/>
    </row>
    <row r="41" spans="1:12" ht="23.25" customHeight="1">
      <c r="A41" s="48"/>
      <c r="B41" s="49" t="s">
        <v>102</v>
      </c>
      <c r="C41" s="34"/>
      <c r="D41" s="49">
        <v>2565</v>
      </c>
      <c r="E41" s="34"/>
      <c r="F41" s="49">
        <v>2564</v>
      </c>
      <c r="G41" s="34"/>
      <c r="H41" s="49">
        <v>2565</v>
      </c>
      <c r="I41" s="34"/>
      <c r="J41" s="49">
        <v>2564</v>
      </c>
    </row>
    <row r="42" spans="1:12" ht="23.25" customHeight="1">
      <c r="A42" s="37" t="s">
        <v>28</v>
      </c>
      <c r="B42" s="56"/>
      <c r="C42" s="56"/>
      <c r="D42" s="56"/>
      <c r="E42" s="56"/>
      <c r="F42" s="56"/>
      <c r="G42" s="56"/>
      <c r="H42" s="56"/>
      <c r="I42" s="56"/>
      <c r="J42" s="56"/>
    </row>
    <row r="43" spans="1:12" ht="23.25" customHeight="1">
      <c r="A43" s="57" t="s">
        <v>72</v>
      </c>
      <c r="B43" s="34"/>
      <c r="C43" s="56"/>
      <c r="D43" s="56"/>
      <c r="E43" s="56"/>
      <c r="F43" s="56"/>
      <c r="G43" s="56"/>
      <c r="H43" s="56"/>
      <c r="I43" s="56"/>
      <c r="J43" s="56"/>
    </row>
    <row r="44" spans="1:12" ht="23.25" customHeight="1">
      <c r="A44" s="37" t="s">
        <v>6</v>
      </c>
      <c r="B44" s="34"/>
      <c r="C44" s="34"/>
      <c r="D44" s="34"/>
      <c r="E44" s="34"/>
      <c r="F44" s="34"/>
      <c r="G44" s="34"/>
      <c r="H44" s="34"/>
      <c r="I44" s="34"/>
      <c r="J44" s="34"/>
    </row>
    <row r="45" spans="1:12" ht="23.25" customHeight="1">
      <c r="A45" s="32" t="s">
        <v>73</v>
      </c>
      <c r="B45" s="36" t="s">
        <v>104</v>
      </c>
      <c r="C45" s="34"/>
      <c r="D45" s="9">
        <v>10178974634</v>
      </c>
      <c r="E45" s="31"/>
      <c r="F45" s="9">
        <v>9129971164</v>
      </c>
      <c r="G45" s="31"/>
      <c r="H45" s="9">
        <v>9278304586</v>
      </c>
      <c r="I45" s="31"/>
      <c r="J45" s="9">
        <v>8230491720</v>
      </c>
    </row>
    <row r="46" spans="1:12" ht="23.25" customHeight="1">
      <c r="A46" s="32" t="s">
        <v>15</v>
      </c>
      <c r="B46" s="33" t="s">
        <v>190</v>
      </c>
      <c r="C46" s="34"/>
      <c r="D46" s="9">
        <v>1820142592</v>
      </c>
      <c r="E46" s="31"/>
      <c r="F46" s="9">
        <v>753241629</v>
      </c>
      <c r="G46" s="31"/>
      <c r="H46" s="9">
        <v>1777688316</v>
      </c>
      <c r="I46" s="31"/>
      <c r="J46" s="9">
        <v>746664277</v>
      </c>
      <c r="K46" s="5"/>
    </row>
    <row r="47" spans="1:12" ht="23.25" customHeight="1">
      <c r="A47" s="32" t="s">
        <v>48</v>
      </c>
      <c r="B47" s="36"/>
      <c r="C47" s="34"/>
      <c r="D47" s="9">
        <v>280401691</v>
      </c>
      <c r="E47" s="31"/>
      <c r="F47" s="9">
        <v>272019844</v>
      </c>
      <c r="G47" s="31"/>
      <c r="H47" s="9">
        <v>279986819</v>
      </c>
      <c r="I47" s="31"/>
      <c r="J47" s="9">
        <v>271400828</v>
      </c>
      <c r="K47" s="5"/>
      <c r="L47" s="58"/>
    </row>
    <row r="48" spans="1:12" ht="23.25" customHeight="1">
      <c r="A48" s="32" t="s">
        <v>49</v>
      </c>
      <c r="B48" s="36"/>
      <c r="C48" s="34"/>
      <c r="D48" s="9">
        <v>924158291</v>
      </c>
      <c r="E48" s="31"/>
      <c r="F48" s="9">
        <v>734796892</v>
      </c>
      <c r="G48" s="31"/>
      <c r="H48" s="9">
        <v>928514898</v>
      </c>
      <c r="I48" s="31"/>
      <c r="J48" s="9">
        <v>734794204</v>
      </c>
      <c r="K48" s="5"/>
    </row>
    <row r="49" spans="1:11" ht="23.25" customHeight="1">
      <c r="A49" s="32" t="s">
        <v>50</v>
      </c>
      <c r="B49" s="36"/>
      <c r="C49" s="34"/>
      <c r="D49" s="9">
        <v>1286830590</v>
      </c>
      <c r="E49" s="31"/>
      <c r="F49" s="9">
        <v>1178401893</v>
      </c>
      <c r="G49" s="31"/>
      <c r="H49" s="9">
        <v>1261319618</v>
      </c>
      <c r="I49" s="31"/>
      <c r="J49" s="9">
        <v>1160836860</v>
      </c>
      <c r="K49" s="5"/>
    </row>
    <row r="50" spans="1:11" ht="23.25" customHeight="1">
      <c r="A50" s="32" t="s">
        <v>47</v>
      </c>
      <c r="B50" s="29">
        <v>17</v>
      </c>
      <c r="D50" s="9">
        <v>808524907</v>
      </c>
      <c r="E50" s="31"/>
      <c r="F50" s="9">
        <v>1669371417</v>
      </c>
      <c r="G50" s="31"/>
      <c r="H50" s="9">
        <v>805209106</v>
      </c>
      <c r="I50" s="31"/>
      <c r="J50" s="9">
        <v>1627619977</v>
      </c>
      <c r="K50" s="5"/>
    </row>
    <row r="51" spans="1:11" ht="23.25" customHeight="1">
      <c r="A51" s="32" t="s">
        <v>68</v>
      </c>
      <c r="B51" s="36">
        <v>13</v>
      </c>
      <c r="C51" s="34"/>
      <c r="D51" s="31">
        <v>161484227</v>
      </c>
      <c r="E51" s="31"/>
      <c r="F51" s="31">
        <v>214609667</v>
      </c>
      <c r="G51" s="31"/>
      <c r="H51" s="31">
        <v>155256447</v>
      </c>
      <c r="I51" s="31"/>
      <c r="J51" s="31">
        <v>200507195</v>
      </c>
      <c r="K51" s="5"/>
    </row>
    <row r="52" spans="1:11" ht="23.25" customHeight="1">
      <c r="A52" s="32" t="s">
        <v>51</v>
      </c>
      <c r="B52" s="36">
        <v>18</v>
      </c>
      <c r="C52" s="34"/>
      <c r="D52" s="9">
        <v>4639493550</v>
      </c>
      <c r="E52" s="31"/>
      <c r="F52" s="9">
        <v>9500000000</v>
      </c>
      <c r="G52" s="31"/>
      <c r="H52" s="9">
        <v>4639493550</v>
      </c>
      <c r="I52" s="31"/>
      <c r="J52" s="9">
        <v>9500000000</v>
      </c>
      <c r="K52" s="5"/>
    </row>
    <row r="53" spans="1:11" ht="23.25" customHeight="1">
      <c r="A53" s="32" t="s">
        <v>67</v>
      </c>
      <c r="B53" s="36"/>
      <c r="C53" s="34"/>
      <c r="D53" s="9">
        <v>2587145713</v>
      </c>
      <c r="E53" s="31"/>
      <c r="F53" s="9">
        <v>2481225762</v>
      </c>
      <c r="G53" s="31"/>
      <c r="H53" s="9">
        <v>2587145713</v>
      </c>
      <c r="I53" s="31"/>
      <c r="J53" s="9">
        <v>2481225762</v>
      </c>
      <c r="K53" s="5"/>
    </row>
    <row r="54" spans="1:11" ht="23.25" customHeight="1">
      <c r="A54" s="37" t="s">
        <v>52</v>
      </c>
      <c r="B54" s="36"/>
      <c r="C54" s="34"/>
      <c r="D54" s="13">
        <f>SUM(D45:D53)</f>
        <v>22687156195</v>
      </c>
      <c r="E54" s="38"/>
      <c r="F54" s="13">
        <f>SUM(F45:F53)</f>
        <v>25933638268</v>
      </c>
      <c r="G54" s="38"/>
      <c r="H54" s="13">
        <f>SUM(H45:H53)</f>
        <v>21712919053</v>
      </c>
      <c r="I54" s="38"/>
      <c r="J54" s="13">
        <f>SUM(J45:J53)</f>
        <v>24953540823</v>
      </c>
      <c r="K54" s="5"/>
    </row>
    <row r="55" spans="1:11" ht="23.25" customHeight="1">
      <c r="A55" s="52" t="s">
        <v>7</v>
      </c>
      <c r="B55" s="36"/>
      <c r="C55" s="34"/>
      <c r="D55" s="38"/>
      <c r="E55" s="38"/>
      <c r="F55" s="44"/>
      <c r="G55" s="38"/>
      <c r="H55" s="44"/>
      <c r="I55" s="38"/>
      <c r="J55" s="44"/>
      <c r="K55" s="5"/>
    </row>
    <row r="56" spans="1:11" ht="23.25" customHeight="1">
      <c r="A56" s="35" t="s">
        <v>74</v>
      </c>
      <c r="B56" s="36"/>
      <c r="C56" s="34"/>
      <c r="D56" s="38"/>
      <c r="E56" s="38"/>
      <c r="F56" s="44"/>
      <c r="G56" s="38"/>
      <c r="H56" s="44"/>
      <c r="I56" s="38"/>
      <c r="J56" s="44"/>
      <c r="K56" s="5"/>
    </row>
    <row r="57" spans="1:11" ht="23.25" customHeight="1">
      <c r="A57" s="39" t="s">
        <v>89</v>
      </c>
      <c r="B57" s="36">
        <v>13</v>
      </c>
      <c r="C57" s="34"/>
      <c r="D57" s="9">
        <v>175545371</v>
      </c>
      <c r="E57" s="38"/>
      <c r="F57" s="9">
        <v>151583707</v>
      </c>
      <c r="G57" s="38"/>
      <c r="H57" s="9">
        <v>168666811</v>
      </c>
      <c r="I57" s="38"/>
      <c r="J57" s="9">
        <v>151040454</v>
      </c>
      <c r="K57" s="5"/>
    </row>
    <row r="58" spans="1:11" ht="23.25" customHeight="1">
      <c r="A58" s="32" t="s">
        <v>58</v>
      </c>
      <c r="B58" s="36" t="s">
        <v>104</v>
      </c>
      <c r="C58" s="40"/>
      <c r="D58" s="9">
        <v>6000000000</v>
      </c>
      <c r="E58" s="38"/>
      <c r="F58" s="9">
        <v>1500000000</v>
      </c>
      <c r="G58" s="38"/>
      <c r="H58" s="9">
        <v>6000000000</v>
      </c>
      <c r="I58" s="38"/>
      <c r="J58" s="9">
        <v>1500000000</v>
      </c>
      <c r="K58" s="5"/>
    </row>
    <row r="59" spans="1:11" ht="23.25" customHeight="1">
      <c r="A59" s="35" t="s">
        <v>75</v>
      </c>
      <c r="B59" s="35"/>
      <c r="C59" s="35"/>
      <c r="D59" s="35"/>
      <c r="E59" s="35"/>
      <c r="F59" s="35"/>
      <c r="G59" s="35"/>
      <c r="H59" s="35"/>
      <c r="I59" s="35"/>
      <c r="J59" s="35"/>
      <c r="K59" s="5"/>
    </row>
    <row r="60" spans="1:11" ht="23.25" customHeight="1">
      <c r="A60" s="39" t="s">
        <v>89</v>
      </c>
      <c r="B60" s="36">
        <v>18</v>
      </c>
      <c r="C60" s="34"/>
      <c r="D60" s="9">
        <v>40816762678</v>
      </c>
      <c r="E60" s="8"/>
      <c r="F60" s="9">
        <v>34273049113</v>
      </c>
      <c r="G60" s="8"/>
      <c r="H60" s="9">
        <v>40816762678</v>
      </c>
      <c r="I60" s="8"/>
      <c r="J60" s="9">
        <v>34273049113</v>
      </c>
      <c r="K60" s="5"/>
    </row>
    <row r="61" spans="1:11" ht="23.25" customHeight="1">
      <c r="A61" s="32" t="s">
        <v>54</v>
      </c>
      <c r="B61" s="36">
        <v>19</v>
      </c>
      <c r="C61" s="34"/>
      <c r="D61" s="9">
        <v>540772700</v>
      </c>
      <c r="E61" s="8"/>
      <c r="F61" s="9">
        <v>528418067</v>
      </c>
      <c r="G61" s="8"/>
      <c r="H61" s="9">
        <v>523980300</v>
      </c>
      <c r="I61" s="8"/>
      <c r="J61" s="9">
        <v>512147600</v>
      </c>
      <c r="K61" s="5"/>
    </row>
    <row r="62" spans="1:11" ht="23.25" customHeight="1">
      <c r="A62" s="37" t="s">
        <v>53</v>
      </c>
      <c r="B62" s="36"/>
      <c r="C62" s="34"/>
      <c r="D62" s="13">
        <f>SUM(D57:D61)</f>
        <v>47533080749</v>
      </c>
      <c r="E62" s="38"/>
      <c r="F62" s="13">
        <f>SUM(F57:F61)</f>
        <v>36453050887</v>
      </c>
      <c r="G62" s="38"/>
      <c r="H62" s="13">
        <f>SUM(H57:H61)</f>
        <v>47509409789</v>
      </c>
      <c r="I62" s="38"/>
      <c r="J62" s="13">
        <f>SUM(J57:J61)</f>
        <v>36436237167</v>
      </c>
      <c r="K62" s="5"/>
    </row>
    <row r="63" spans="1:11" ht="23.25" customHeight="1">
      <c r="A63" s="37" t="s">
        <v>55</v>
      </c>
      <c r="B63" s="34"/>
      <c r="C63" s="34"/>
      <c r="D63" s="14">
        <f>SUM(D54,D62)</f>
        <v>70220236944</v>
      </c>
      <c r="E63" s="38"/>
      <c r="F63" s="14">
        <f>F62+F54</f>
        <v>62386689155</v>
      </c>
      <c r="G63" s="38"/>
      <c r="H63" s="14">
        <f>SUM(H54,H62)</f>
        <v>69222328842</v>
      </c>
      <c r="I63" s="38"/>
      <c r="J63" s="14">
        <f>J62+J54</f>
        <v>61389777990</v>
      </c>
      <c r="K63" s="5"/>
    </row>
    <row r="64" spans="1:11" ht="23.25" customHeight="1">
      <c r="A64" s="59"/>
      <c r="B64" s="34"/>
      <c r="C64" s="34"/>
      <c r="D64" s="4"/>
      <c r="E64" s="34"/>
      <c r="F64" s="4"/>
      <c r="G64" s="34"/>
      <c r="H64" s="4"/>
      <c r="I64" s="34"/>
      <c r="J64" s="4"/>
      <c r="K64" s="5"/>
    </row>
    <row r="65" spans="1:11" ht="23.25" customHeight="1">
      <c r="A65" s="55" t="s">
        <v>103</v>
      </c>
      <c r="B65" s="34"/>
      <c r="C65" s="34"/>
      <c r="D65" s="4"/>
      <c r="E65" s="34"/>
      <c r="F65" s="4"/>
      <c r="G65" s="34"/>
      <c r="H65" s="4"/>
      <c r="I65" s="34"/>
      <c r="J65" s="4"/>
      <c r="K65" s="5"/>
    </row>
    <row r="66" spans="1:11" ht="23.25" customHeight="1">
      <c r="A66" s="55"/>
      <c r="B66" s="34"/>
      <c r="C66" s="34"/>
      <c r="D66" s="4"/>
      <c r="E66" s="34"/>
      <c r="F66" s="4"/>
      <c r="G66" s="34"/>
      <c r="H66" s="4"/>
      <c r="I66" s="34"/>
      <c r="J66" s="4"/>
      <c r="K66" s="5"/>
    </row>
    <row r="67" spans="1:11" ht="23.25" customHeight="1">
      <c r="A67" s="55"/>
      <c r="B67" s="34"/>
      <c r="C67" s="34"/>
      <c r="D67" s="4"/>
      <c r="E67" s="34"/>
      <c r="F67" s="4"/>
      <c r="G67" s="34"/>
      <c r="H67" s="4"/>
      <c r="I67" s="34"/>
      <c r="J67" s="4"/>
      <c r="K67" s="5"/>
    </row>
    <row r="68" spans="1:11" ht="23.25" customHeight="1">
      <c r="A68" s="55"/>
      <c r="B68" s="34"/>
      <c r="C68" s="34"/>
      <c r="D68" s="4"/>
      <c r="E68" s="34"/>
      <c r="F68" s="4"/>
      <c r="G68" s="34"/>
      <c r="H68" s="4"/>
      <c r="I68" s="34"/>
      <c r="J68" s="4"/>
      <c r="K68" s="5"/>
    </row>
    <row r="69" spans="1:11" ht="23.25" customHeight="1">
      <c r="A69" s="55"/>
      <c r="B69" s="34"/>
      <c r="C69" s="34"/>
      <c r="D69" s="4"/>
      <c r="E69" s="34"/>
      <c r="F69" s="4"/>
      <c r="G69" s="34"/>
      <c r="H69" s="4"/>
      <c r="I69" s="34"/>
      <c r="J69" s="4"/>
      <c r="K69" s="5"/>
    </row>
    <row r="70" spans="1:11" ht="23.25" customHeight="1">
      <c r="A70" s="59"/>
      <c r="B70" s="34"/>
      <c r="C70" s="34"/>
      <c r="D70" s="4"/>
      <c r="E70" s="34"/>
      <c r="F70" s="4"/>
      <c r="G70" s="34"/>
      <c r="H70" s="4"/>
      <c r="I70" s="34"/>
      <c r="J70" s="4"/>
      <c r="K70" s="5"/>
    </row>
    <row r="71" spans="1:11" ht="23.25" customHeight="1">
      <c r="A71" s="205" t="s">
        <v>35</v>
      </c>
      <c r="B71" s="205"/>
      <c r="C71" s="205"/>
      <c r="D71" s="205"/>
      <c r="E71" s="205"/>
      <c r="F71" s="205"/>
      <c r="G71" s="205"/>
      <c r="H71" s="205"/>
      <c r="I71" s="205"/>
      <c r="J71" s="205"/>
    </row>
    <row r="72" spans="1:11" ht="23.25" customHeight="1">
      <c r="A72" s="205" t="s">
        <v>66</v>
      </c>
      <c r="B72" s="205"/>
      <c r="C72" s="205"/>
      <c r="D72" s="205"/>
      <c r="E72" s="205"/>
      <c r="F72" s="205"/>
      <c r="G72" s="205"/>
      <c r="H72" s="205"/>
      <c r="I72" s="205"/>
      <c r="J72" s="205"/>
    </row>
    <row r="73" spans="1:11" ht="23.25" customHeight="1">
      <c r="A73" s="205" t="s">
        <v>70</v>
      </c>
      <c r="B73" s="205"/>
      <c r="C73" s="205"/>
      <c r="D73" s="205"/>
      <c r="E73" s="205"/>
      <c r="F73" s="205"/>
      <c r="G73" s="205"/>
      <c r="H73" s="205"/>
      <c r="I73" s="205"/>
      <c r="J73" s="205"/>
    </row>
    <row r="74" spans="1:11" ht="23.25" customHeight="1">
      <c r="A74" s="206" t="s">
        <v>65</v>
      </c>
      <c r="B74" s="206"/>
      <c r="C74" s="206"/>
      <c r="D74" s="206"/>
      <c r="E74" s="206"/>
      <c r="F74" s="206"/>
      <c r="G74" s="206"/>
      <c r="H74" s="206"/>
      <c r="I74" s="206"/>
      <c r="J74" s="206"/>
    </row>
    <row r="75" spans="1:11" ht="23.25" customHeight="1">
      <c r="A75" s="47"/>
      <c r="B75" s="35"/>
      <c r="C75" s="35"/>
      <c r="D75" s="207" t="s">
        <v>36</v>
      </c>
      <c r="E75" s="207"/>
      <c r="F75" s="207"/>
      <c r="H75" s="208" t="s">
        <v>37</v>
      </c>
      <c r="I75" s="208"/>
      <c r="J75" s="208"/>
    </row>
    <row r="76" spans="1:11" ht="23.25" customHeight="1">
      <c r="A76" s="48"/>
      <c r="B76" s="49" t="s">
        <v>102</v>
      </c>
      <c r="C76" s="34"/>
      <c r="D76" s="49">
        <v>2565</v>
      </c>
      <c r="E76" s="34"/>
      <c r="F76" s="49">
        <v>2564</v>
      </c>
      <c r="G76" s="34"/>
      <c r="H76" s="49">
        <v>2565</v>
      </c>
      <c r="I76" s="34"/>
      <c r="J76" s="49">
        <v>2564</v>
      </c>
    </row>
    <row r="77" spans="1:11" ht="23.25" customHeight="1">
      <c r="A77" s="52" t="s">
        <v>29</v>
      </c>
      <c r="B77" s="61"/>
      <c r="C77" s="34"/>
      <c r="D77" s="34"/>
      <c r="E77" s="34"/>
      <c r="F77" s="34"/>
      <c r="G77" s="34"/>
      <c r="H77" s="34"/>
      <c r="I77" s="34"/>
      <c r="J77" s="34"/>
    </row>
    <row r="78" spans="1:11" ht="23.25" customHeight="1">
      <c r="A78" s="60" t="s">
        <v>16</v>
      </c>
      <c r="B78" s="61"/>
      <c r="C78" s="61"/>
      <c r="D78" s="61"/>
      <c r="E78" s="61"/>
      <c r="F78" s="61"/>
      <c r="G78" s="61"/>
      <c r="H78" s="61"/>
      <c r="I78" s="61"/>
      <c r="J78" s="61"/>
    </row>
    <row r="79" spans="1:11" ht="23.25" customHeight="1">
      <c r="A79" s="62" t="s">
        <v>90</v>
      </c>
      <c r="B79" s="64"/>
      <c r="C79" s="61"/>
      <c r="D79" s="61"/>
      <c r="E79" s="61"/>
      <c r="F79" s="61"/>
      <c r="G79" s="61"/>
      <c r="H79" s="61"/>
      <c r="I79" s="61"/>
      <c r="J79" s="61"/>
    </row>
    <row r="80" spans="1:11" ht="23.25" customHeight="1" thickBot="1">
      <c r="A80" s="63" t="s">
        <v>92</v>
      </c>
      <c r="B80" s="61"/>
      <c r="C80" s="64"/>
      <c r="D80" s="65">
        <v>2578334070</v>
      </c>
      <c r="E80" s="66"/>
      <c r="F80" s="65">
        <v>2578334070</v>
      </c>
      <c r="G80" s="66"/>
      <c r="H80" s="65">
        <v>2578334070</v>
      </c>
      <c r="I80" s="66"/>
      <c r="J80" s="65">
        <v>2578334070</v>
      </c>
    </row>
    <row r="81" spans="1:16" ht="23.25" customHeight="1" thickTop="1">
      <c r="A81" s="62" t="s">
        <v>91</v>
      </c>
      <c r="B81" s="61"/>
      <c r="C81" s="61"/>
      <c r="D81" s="43"/>
      <c r="E81" s="42"/>
      <c r="F81" s="43"/>
      <c r="G81" s="42"/>
      <c r="H81" s="43"/>
      <c r="I81" s="42"/>
      <c r="J81" s="43"/>
    </row>
    <row r="82" spans="1:16" ht="23.25" customHeight="1">
      <c r="A82" s="63" t="s">
        <v>93</v>
      </c>
      <c r="B82" s="61"/>
      <c r="C82" s="61"/>
      <c r="D82" s="43"/>
      <c r="E82" s="42"/>
      <c r="F82" s="43"/>
      <c r="G82" s="42"/>
      <c r="H82" s="43"/>
      <c r="I82" s="42"/>
      <c r="J82" s="43"/>
    </row>
    <row r="83" spans="1:16" ht="23.25" customHeight="1">
      <c r="A83" s="67" t="s">
        <v>94</v>
      </c>
      <c r="B83" s="61"/>
      <c r="C83" s="61"/>
      <c r="D83" s="43">
        <v>2578334070</v>
      </c>
      <c r="E83" s="42"/>
      <c r="F83" s="43">
        <v>2578334070</v>
      </c>
      <c r="G83" s="42"/>
      <c r="H83" s="43">
        <v>2578334070</v>
      </c>
      <c r="I83" s="42"/>
      <c r="J83" s="43">
        <v>2578334070</v>
      </c>
    </row>
    <row r="84" spans="1:16" ht="23.25" customHeight="1">
      <c r="A84" s="60" t="s">
        <v>25</v>
      </c>
      <c r="B84" s="68"/>
      <c r="C84" s="61"/>
      <c r="D84" s="43"/>
      <c r="E84" s="42"/>
      <c r="F84" s="43"/>
      <c r="G84" s="42"/>
      <c r="H84" s="43"/>
      <c r="I84" s="42"/>
      <c r="J84" s="43"/>
    </row>
    <row r="85" spans="1:16" ht="23.25" customHeight="1">
      <c r="A85" s="62" t="s">
        <v>95</v>
      </c>
      <c r="B85" s="68"/>
      <c r="C85" s="61"/>
      <c r="D85" s="43">
        <v>1891808721</v>
      </c>
      <c r="E85" s="42"/>
      <c r="F85" s="43">
        <v>1891808721</v>
      </c>
      <c r="G85" s="42"/>
      <c r="H85" s="43">
        <v>1891808721</v>
      </c>
      <c r="I85" s="42"/>
      <c r="J85" s="43">
        <v>1891808721</v>
      </c>
    </row>
    <row r="86" spans="1:16" ht="23.25" customHeight="1">
      <c r="A86" s="60" t="s">
        <v>59</v>
      </c>
      <c r="B86" s="68"/>
      <c r="C86" s="61"/>
      <c r="D86" s="43">
        <v>423694187</v>
      </c>
      <c r="E86" s="42"/>
      <c r="F86" s="43">
        <v>423694187</v>
      </c>
      <c r="G86" s="42"/>
      <c r="H86" s="10">
        <v>0</v>
      </c>
      <c r="I86" s="42"/>
      <c r="J86" s="10">
        <v>0</v>
      </c>
    </row>
    <row r="87" spans="1:16" ht="23.25" customHeight="1">
      <c r="A87" s="60" t="s">
        <v>101</v>
      </c>
      <c r="B87" s="68"/>
      <c r="C87" s="61"/>
      <c r="D87" s="43">
        <v>4844092</v>
      </c>
      <c r="E87" s="42"/>
      <c r="F87" s="10">
        <v>0</v>
      </c>
      <c r="G87" s="42"/>
      <c r="H87" s="10">
        <v>0</v>
      </c>
      <c r="I87" s="42"/>
      <c r="J87" s="10">
        <v>0</v>
      </c>
    </row>
    <row r="88" spans="1:16" ht="23.25" customHeight="1">
      <c r="A88" s="60" t="s">
        <v>8</v>
      </c>
      <c r="B88" s="68"/>
      <c r="C88" s="61"/>
      <c r="D88" s="43"/>
      <c r="E88" s="42"/>
      <c r="F88" s="43"/>
      <c r="G88" s="42"/>
      <c r="H88" s="43"/>
      <c r="I88" s="42"/>
      <c r="J88" s="43"/>
    </row>
    <row r="89" spans="1:16" ht="23.25" customHeight="1">
      <c r="A89" s="62" t="s">
        <v>96</v>
      </c>
      <c r="B89" s="68">
        <v>20</v>
      </c>
      <c r="C89" s="61"/>
      <c r="D89" s="43">
        <v>257833407</v>
      </c>
      <c r="E89" s="42"/>
      <c r="F89" s="43">
        <v>257833407</v>
      </c>
      <c r="G89" s="42"/>
      <c r="H89" s="43">
        <v>257833407</v>
      </c>
      <c r="I89" s="42"/>
      <c r="J89" s="43">
        <v>257833407</v>
      </c>
    </row>
    <row r="90" spans="1:16" ht="23.25" customHeight="1">
      <c r="A90" s="62" t="s">
        <v>14</v>
      </c>
      <c r="B90" s="61"/>
      <c r="C90" s="61"/>
      <c r="D90" s="22">
        <v>26196702458</v>
      </c>
      <c r="E90" s="42"/>
      <c r="F90" s="22">
        <v>21684686692</v>
      </c>
      <c r="G90" s="42"/>
      <c r="H90" s="23">
        <v>26631060106</v>
      </c>
      <c r="I90" s="42"/>
      <c r="J90" s="23">
        <v>22059741366</v>
      </c>
      <c r="K90" s="44"/>
      <c r="L90" s="44"/>
      <c r="O90" s="44"/>
      <c r="P90" s="44"/>
    </row>
    <row r="91" spans="1:16" ht="23.25" customHeight="1">
      <c r="A91" s="60" t="s">
        <v>56</v>
      </c>
      <c r="B91" s="61"/>
      <c r="C91" s="61"/>
      <c r="D91" s="43">
        <f>SUM(D83:D90)</f>
        <v>31353216935</v>
      </c>
      <c r="E91" s="42"/>
      <c r="F91" s="43">
        <f>SUM(F83:F90)</f>
        <v>26836357077</v>
      </c>
      <c r="G91" s="42"/>
      <c r="H91" s="43">
        <f>SUM(H83:H90)</f>
        <v>31359036304</v>
      </c>
      <c r="I91" s="42"/>
      <c r="J91" s="69">
        <f>SUM(J83:J90)</f>
        <v>26787717564</v>
      </c>
      <c r="L91" s="44"/>
    </row>
    <row r="92" spans="1:16" ht="23.25" customHeight="1">
      <c r="A92" s="60" t="s">
        <v>38</v>
      </c>
      <c r="B92" s="51"/>
      <c r="C92" s="61"/>
      <c r="D92" s="41">
        <v>222536851</v>
      </c>
      <c r="E92" s="42"/>
      <c r="F92" s="41">
        <v>248043420</v>
      </c>
      <c r="G92" s="42"/>
      <c r="H92" s="19">
        <v>0</v>
      </c>
      <c r="I92" s="42"/>
      <c r="J92" s="19">
        <v>0</v>
      </c>
      <c r="K92" s="58"/>
      <c r="L92" s="58"/>
    </row>
    <row r="93" spans="1:16" ht="23.25" customHeight="1">
      <c r="A93" s="70" t="s">
        <v>30</v>
      </c>
      <c r="B93" s="61"/>
      <c r="C93" s="61"/>
      <c r="D93" s="43">
        <f>SUM(D91:D92)</f>
        <v>31575753786</v>
      </c>
      <c r="E93" s="43"/>
      <c r="F93" s="43">
        <f>SUM(F91:F92)</f>
        <v>27084400497</v>
      </c>
      <c r="G93" s="42"/>
      <c r="H93" s="43">
        <f>SUM(H91:H92)</f>
        <v>31359036304</v>
      </c>
      <c r="I93" s="42"/>
      <c r="J93" s="69">
        <f>SUM(J91:J92)</f>
        <v>26787717564</v>
      </c>
    </row>
    <row r="94" spans="1:16" ht="23.25" customHeight="1" thickBot="1">
      <c r="A94" s="70" t="s">
        <v>31</v>
      </c>
      <c r="B94" s="51"/>
      <c r="C94" s="51"/>
      <c r="D94" s="71">
        <f>D93+D63</f>
        <v>101795990730</v>
      </c>
      <c r="E94" s="72"/>
      <c r="F94" s="71">
        <f>F93+F63</f>
        <v>89471089652</v>
      </c>
      <c r="G94" s="42"/>
      <c r="H94" s="71">
        <f>H93+H63</f>
        <v>100581365146</v>
      </c>
      <c r="I94" s="42"/>
      <c r="J94" s="73">
        <f>J93+J63</f>
        <v>88177495554</v>
      </c>
    </row>
    <row r="95" spans="1:16" ht="23.25" customHeight="1" thickTop="1">
      <c r="D95" s="58"/>
      <c r="E95" s="6"/>
      <c r="F95" s="58"/>
      <c r="G95" s="6"/>
      <c r="H95" s="58"/>
      <c r="I95" s="6"/>
      <c r="J95" s="58"/>
    </row>
    <row r="96" spans="1:16" ht="23.25" customHeight="1">
      <c r="A96" s="55" t="s">
        <v>103</v>
      </c>
      <c r="D96" s="58"/>
      <c r="E96" s="35"/>
      <c r="F96" s="58"/>
      <c r="G96" s="35"/>
      <c r="H96" s="58"/>
      <c r="I96" s="35"/>
      <c r="J96" s="58"/>
    </row>
    <row r="97" spans="1:10" ht="23.25" customHeight="1">
      <c r="D97" s="58"/>
      <c r="E97" s="35"/>
      <c r="F97" s="58"/>
      <c r="G97" s="35"/>
      <c r="H97" s="58"/>
      <c r="I97" s="35"/>
      <c r="J97" s="35"/>
    </row>
    <row r="98" spans="1:10" ht="23.25" customHeight="1">
      <c r="D98" s="58"/>
      <c r="E98" s="35"/>
      <c r="F98" s="58"/>
      <c r="G98" s="35"/>
      <c r="H98" s="58"/>
      <c r="I98" s="35"/>
      <c r="J98" s="35"/>
    </row>
    <row r="99" spans="1:10" ht="23.25" customHeight="1">
      <c r="D99" s="58"/>
      <c r="E99" s="35"/>
      <c r="F99" s="58"/>
      <c r="G99" s="35"/>
      <c r="H99" s="58"/>
      <c r="I99" s="35"/>
      <c r="J99" s="35"/>
    </row>
    <row r="100" spans="1:10" s="150" customFormat="1" ht="24" customHeight="1">
      <c r="A100" s="202"/>
      <c r="B100" s="75"/>
      <c r="C100" s="76"/>
      <c r="D100" s="76"/>
      <c r="E100" s="76"/>
      <c r="F100" s="202"/>
      <c r="G100" s="202"/>
      <c r="H100" s="202"/>
      <c r="I100" s="202"/>
      <c r="J100" s="202"/>
    </row>
    <row r="101" spans="1:10" s="150" customFormat="1" ht="24" customHeight="1">
      <c r="A101" s="201" t="s">
        <v>196</v>
      </c>
      <c r="B101" s="75"/>
      <c r="C101" s="76"/>
      <c r="D101" s="76"/>
      <c r="E101" s="76"/>
      <c r="F101" s="204" t="s">
        <v>197</v>
      </c>
      <c r="G101" s="204"/>
      <c r="H101" s="204"/>
      <c r="I101" s="204"/>
      <c r="J101" s="204"/>
    </row>
    <row r="102" spans="1:10" s="150" customFormat="1" ht="24" customHeight="1">
      <c r="A102" s="201" t="s">
        <v>198</v>
      </c>
      <c r="B102" s="75"/>
      <c r="C102" s="76"/>
      <c r="D102" s="76"/>
      <c r="E102" s="76"/>
      <c r="F102" s="203" t="s">
        <v>198</v>
      </c>
      <c r="G102" s="203"/>
      <c r="H102" s="203"/>
      <c r="I102" s="203"/>
      <c r="J102" s="203"/>
    </row>
    <row r="103" spans="1:10" ht="23.25" customHeight="1">
      <c r="D103" s="58"/>
      <c r="E103" s="35"/>
      <c r="F103" s="58"/>
      <c r="G103" s="35"/>
      <c r="H103" s="58"/>
      <c r="I103" s="35"/>
      <c r="J103" s="35"/>
    </row>
    <row r="104" spans="1:10" ht="23.25" customHeight="1">
      <c r="D104" s="58"/>
      <c r="E104" s="35"/>
      <c r="F104" s="58"/>
      <c r="G104" s="35"/>
      <c r="H104" s="58"/>
      <c r="I104" s="35"/>
      <c r="J104" s="58"/>
    </row>
    <row r="105" spans="1:10" ht="23.25" customHeight="1">
      <c r="D105" s="58"/>
      <c r="E105" s="35"/>
      <c r="F105" s="35"/>
      <c r="G105" s="35"/>
      <c r="H105" s="58"/>
      <c r="I105" s="35"/>
      <c r="J105" s="35"/>
    </row>
    <row r="106" spans="1:10" ht="23.25" customHeight="1">
      <c r="A106" s="74"/>
      <c r="B106" s="75"/>
      <c r="C106" s="76"/>
      <c r="D106" s="76"/>
      <c r="E106" s="76"/>
      <c r="F106" s="203"/>
      <c r="G106" s="203"/>
      <c r="H106" s="203"/>
      <c r="I106" s="203"/>
      <c r="J106" s="203"/>
    </row>
    <row r="107" spans="1:10" ht="23.25" customHeight="1">
      <c r="A107" s="52"/>
    </row>
    <row r="108" spans="1:10" ht="23.25" customHeight="1">
      <c r="A108" s="52"/>
    </row>
    <row r="109" spans="1:10" ht="23.25" customHeight="1">
      <c r="A109" s="52"/>
    </row>
    <row r="111" spans="1:10" ht="23.25" customHeight="1">
      <c r="A111" s="77" t="s">
        <v>60</v>
      </c>
    </row>
    <row r="116" spans="1:1" ht="23.25" customHeight="1">
      <c r="A116" s="78"/>
    </row>
  </sheetData>
  <mergeCells count="21">
    <mergeCell ref="A39:J39"/>
    <mergeCell ref="D40:F40"/>
    <mergeCell ref="H40:J40"/>
    <mergeCell ref="A71:J71"/>
    <mergeCell ref="A72:J72"/>
    <mergeCell ref="F106:J106"/>
    <mergeCell ref="F101:J101"/>
    <mergeCell ref="F102:J102"/>
    <mergeCell ref="A1:J1"/>
    <mergeCell ref="A2:J2"/>
    <mergeCell ref="A3:J3"/>
    <mergeCell ref="A4:J4"/>
    <mergeCell ref="D5:F5"/>
    <mergeCell ref="H5:J5"/>
    <mergeCell ref="A36:J36"/>
    <mergeCell ref="A37:J37"/>
    <mergeCell ref="A73:J73"/>
    <mergeCell ref="A74:J74"/>
    <mergeCell ref="D75:F75"/>
    <mergeCell ref="H75:J75"/>
    <mergeCell ref="A38:J38"/>
  </mergeCells>
  <pageMargins left="0.8" right="0.4" top="0.9" bottom="0.25" header="0.5" footer="0.3"/>
  <pageSetup paperSize="9" scale="74" firstPageNumber="3" fitToHeight="0" orientation="portrait" useFirstPageNumber="1" r:id="rId1"/>
  <headerFooter alignWithMargins="0"/>
  <rowBreaks count="2" manualBreakCount="2">
    <brk id="35" max="16383" man="1"/>
    <brk id="70" max="16383" man="1"/>
  </rowBreaks>
  <ignoredErrors>
    <ignoredError sqref="B4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2"/>
  <sheetViews>
    <sheetView showGridLines="0" view="pageBreakPreview" topLeftCell="A25" zoomScaleNormal="100" zoomScaleSheetLayoutView="100" workbookViewId="0">
      <selection activeCell="L39" sqref="L39"/>
    </sheetView>
  </sheetViews>
  <sheetFormatPr defaultColWidth="9.125" defaultRowHeight="23.25" customHeight="1"/>
  <cols>
    <col min="1" max="1" width="57.875" style="35" customWidth="1"/>
    <col min="2" max="2" width="9.375" style="30" customWidth="1"/>
    <col min="3" max="3" width="0.875" style="30" customWidth="1"/>
    <col min="4" max="4" width="17.375" style="30" customWidth="1"/>
    <col min="5" max="5" width="0.875" style="30" customWidth="1"/>
    <col min="6" max="6" width="17.375" style="30" customWidth="1"/>
    <col min="7" max="7" width="0.875" style="30" customWidth="1"/>
    <col min="8" max="8" width="17.375" style="30" customWidth="1"/>
    <col min="9" max="9" width="0.875" style="30" customWidth="1"/>
    <col min="10" max="10" width="17.375" style="30" customWidth="1"/>
    <col min="11" max="11" width="12.625" style="35" bestFit="1" customWidth="1"/>
    <col min="12" max="12" width="12.125" style="35" bestFit="1" customWidth="1"/>
    <col min="13" max="16384" width="9.125" style="35"/>
  </cols>
  <sheetData>
    <row r="1" spans="1:18" ht="23.25" customHeight="1">
      <c r="A1" s="205" t="s">
        <v>35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8" ht="23.25" customHeight="1">
      <c r="A2" s="205" t="s">
        <v>76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8" ht="23.25" customHeight="1">
      <c r="A3" s="205" t="s">
        <v>71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8" ht="23.25" customHeight="1">
      <c r="A4" s="206" t="s">
        <v>65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8" ht="23.25" customHeight="1">
      <c r="A5" s="47"/>
      <c r="B5" s="35"/>
      <c r="C5" s="34"/>
      <c r="D5" s="207" t="s">
        <v>36</v>
      </c>
      <c r="E5" s="207"/>
      <c r="F5" s="207"/>
      <c r="H5" s="208" t="s">
        <v>37</v>
      </c>
      <c r="I5" s="208"/>
      <c r="J5" s="208"/>
    </row>
    <row r="6" spans="1:18" ht="23.25" customHeight="1">
      <c r="A6" s="48"/>
      <c r="B6" s="49" t="s">
        <v>102</v>
      </c>
      <c r="C6" s="34"/>
      <c r="D6" s="49">
        <v>2565</v>
      </c>
      <c r="E6" s="34"/>
      <c r="F6" s="49">
        <v>2564</v>
      </c>
      <c r="G6" s="34"/>
      <c r="H6" s="49">
        <v>2565</v>
      </c>
      <c r="I6" s="34"/>
      <c r="J6" s="49">
        <v>2564</v>
      </c>
    </row>
    <row r="7" spans="1:18" ht="23.25" customHeight="1">
      <c r="A7" s="79" t="s">
        <v>77</v>
      </c>
      <c r="B7" s="34"/>
      <c r="C7" s="34"/>
      <c r="D7" s="34"/>
      <c r="E7" s="34"/>
      <c r="F7" s="34"/>
      <c r="G7" s="34"/>
      <c r="H7" s="34"/>
      <c r="I7" s="34"/>
      <c r="J7" s="34"/>
    </row>
    <row r="8" spans="1:18" ht="23.25" customHeight="1">
      <c r="A8" s="80" t="s">
        <v>78</v>
      </c>
      <c r="B8" s="34"/>
      <c r="C8" s="34"/>
      <c r="D8" s="34"/>
      <c r="E8" s="34"/>
      <c r="F8" s="34"/>
      <c r="G8" s="34"/>
      <c r="H8" s="34"/>
      <c r="I8" s="34"/>
      <c r="J8" s="34"/>
    </row>
    <row r="9" spans="1:18" ht="23.25" customHeight="1">
      <c r="A9" s="28" t="s">
        <v>32</v>
      </c>
      <c r="B9" s="94"/>
      <c r="C9" s="34"/>
      <c r="D9" s="15">
        <v>11378864625</v>
      </c>
      <c r="E9" s="38"/>
      <c r="F9" s="15">
        <v>10673125090</v>
      </c>
      <c r="G9" s="38"/>
      <c r="H9" s="15">
        <v>11268371237</v>
      </c>
      <c r="I9" s="38"/>
      <c r="J9" s="15">
        <v>10568152773</v>
      </c>
    </row>
    <row r="10" spans="1:18" ht="23.25" customHeight="1">
      <c r="A10" s="28" t="s">
        <v>17</v>
      </c>
      <c r="B10" s="94"/>
      <c r="C10" s="34"/>
      <c r="D10" s="15">
        <v>7976066461</v>
      </c>
      <c r="E10" s="38"/>
      <c r="F10" s="15">
        <v>7234170658</v>
      </c>
      <c r="G10" s="38"/>
      <c r="H10" s="15">
        <v>7935345463</v>
      </c>
      <c r="I10" s="38"/>
      <c r="J10" s="15">
        <v>7170937587</v>
      </c>
    </row>
    <row r="11" spans="1:18" ht="23.25" customHeight="1">
      <c r="A11" s="28" t="s">
        <v>9</v>
      </c>
      <c r="B11" s="94"/>
      <c r="C11" s="34"/>
      <c r="D11" s="15">
        <v>3420599616</v>
      </c>
      <c r="E11" s="38"/>
      <c r="F11" s="15">
        <v>3266111438</v>
      </c>
      <c r="G11" s="38"/>
      <c r="H11" s="15">
        <v>3322969555</v>
      </c>
      <c r="I11" s="38"/>
      <c r="J11" s="15">
        <v>3190639223</v>
      </c>
      <c r="M11" s="44"/>
    </row>
    <row r="12" spans="1:18" ht="23.25" customHeight="1">
      <c r="A12" s="28" t="s">
        <v>195</v>
      </c>
      <c r="B12" s="94"/>
      <c r="C12" s="34"/>
      <c r="D12" s="15">
        <v>61064570</v>
      </c>
      <c r="E12" s="38"/>
      <c r="F12" s="15">
        <v>22182097</v>
      </c>
      <c r="G12" s="38"/>
      <c r="H12" s="15">
        <v>61064570</v>
      </c>
      <c r="I12" s="38"/>
      <c r="J12" s="15">
        <v>22182097</v>
      </c>
    </row>
    <row r="13" spans="1:18" ht="23.25" customHeight="1">
      <c r="A13" s="28" t="s">
        <v>18</v>
      </c>
      <c r="B13" s="94"/>
      <c r="C13" s="34"/>
      <c r="D13" s="15">
        <v>394747024</v>
      </c>
      <c r="E13" s="38"/>
      <c r="F13" s="15">
        <v>246084939</v>
      </c>
      <c r="G13" s="38"/>
      <c r="H13" s="15">
        <v>377886605</v>
      </c>
      <c r="I13" s="38"/>
      <c r="J13" s="15">
        <v>220242260</v>
      </c>
      <c r="L13" s="58"/>
      <c r="M13" s="7"/>
      <c r="N13" s="58"/>
      <c r="P13" s="58"/>
      <c r="R13" s="58"/>
    </row>
    <row r="14" spans="1:18" ht="23.25" customHeight="1">
      <c r="A14" s="50" t="s">
        <v>10</v>
      </c>
      <c r="B14" s="94"/>
      <c r="C14" s="34"/>
      <c r="D14" s="16">
        <f>SUM(D9:D13)</f>
        <v>23231342296</v>
      </c>
      <c r="E14" s="38"/>
      <c r="F14" s="16">
        <f>SUM(F9:F13)</f>
        <v>21441674222</v>
      </c>
      <c r="G14" s="38"/>
      <c r="H14" s="16">
        <f>SUM(H9:H13)</f>
        <v>22965637430</v>
      </c>
      <c r="I14" s="38"/>
      <c r="J14" s="16">
        <f>SUM(J9:J13)</f>
        <v>21172153940</v>
      </c>
    </row>
    <row r="15" spans="1:18" ht="23.25" customHeight="1">
      <c r="A15" s="80" t="s">
        <v>79</v>
      </c>
      <c r="B15" s="95"/>
      <c r="C15" s="34"/>
      <c r="D15" s="17"/>
      <c r="E15" s="38"/>
      <c r="F15" s="17"/>
      <c r="G15" s="38"/>
      <c r="H15" s="17"/>
      <c r="I15" s="38"/>
      <c r="J15" s="17"/>
    </row>
    <row r="16" spans="1:18" ht="23.25" customHeight="1">
      <c r="A16" s="28" t="s">
        <v>19</v>
      </c>
      <c r="B16" s="95"/>
      <c r="C16" s="34"/>
      <c r="D16" s="8">
        <v>7872012649</v>
      </c>
      <c r="E16" s="31"/>
      <c r="F16" s="8">
        <v>7064049614</v>
      </c>
      <c r="G16" s="31"/>
      <c r="H16" s="8">
        <v>7666301697</v>
      </c>
      <c r="I16" s="31"/>
      <c r="J16" s="8">
        <v>6850785415</v>
      </c>
    </row>
    <row r="17" spans="1:12" ht="23.25" customHeight="1">
      <c r="A17" s="28" t="s">
        <v>20</v>
      </c>
      <c r="B17" s="95">
        <v>27.3</v>
      </c>
      <c r="C17" s="34"/>
      <c r="D17" s="15">
        <v>244488863</v>
      </c>
      <c r="E17" s="31"/>
      <c r="F17" s="15">
        <v>261525825</v>
      </c>
      <c r="G17" s="31"/>
      <c r="H17" s="15">
        <v>229503401</v>
      </c>
      <c r="I17" s="31"/>
      <c r="J17" s="15">
        <v>230011827</v>
      </c>
    </row>
    <row r="18" spans="1:12" ht="23.25" customHeight="1">
      <c r="A18" s="48" t="s">
        <v>46</v>
      </c>
      <c r="C18" s="34"/>
      <c r="D18" s="8">
        <v>4868385955</v>
      </c>
      <c r="E18" s="31"/>
      <c r="F18" s="8">
        <v>5455542617</v>
      </c>
      <c r="G18" s="31"/>
      <c r="H18" s="8">
        <v>4746360548</v>
      </c>
      <c r="I18" s="31"/>
      <c r="J18" s="8">
        <v>4862823258</v>
      </c>
      <c r="L18" s="44"/>
    </row>
    <row r="19" spans="1:12" ht="23.25" customHeight="1">
      <c r="A19" s="50" t="s">
        <v>11</v>
      </c>
      <c r="B19" s="95">
        <v>22</v>
      </c>
      <c r="C19" s="34"/>
      <c r="D19" s="16">
        <f>SUM(D16:D18)</f>
        <v>12984887467</v>
      </c>
      <c r="E19" s="38"/>
      <c r="F19" s="16">
        <f>SUM(F16:F18)</f>
        <v>12781118056</v>
      </c>
      <c r="G19" s="38"/>
      <c r="H19" s="16">
        <f>SUM(H16:H18)</f>
        <v>12642165646</v>
      </c>
      <c r="I19" s="38"/>
      <c r="J19" s="16">
        <f>SUM(J16:J18)</f>
        <v>11943620500</v>
      </c>
    </row>
    <row r="20" spans="1:12" ht="23.25" customHeight="1">
      <c r="A20" s="50" t="s">
        <v>80</v>
      </c>
      <c r="B20" s="95"/>
      <c r="C20" s="35"/>
      <c r="D20" s="15">
        <f>D14-D19</f>
        <v>10246454829</v>
      </c>
      <c r="E20" s="44"/>
      <c r="F20" s="15">
        <f>F14-F19</f>
        <v>8660556166</v>
      </c>
      <c r="G20" s="44"/>
      <c r="H20" s="15">
        <f>H14-H19</f>
        <v>10323471784</v>
      </c>
      <c r="I20" s="44"/>
      <c r="J20" s="15">
        <f>J14-J19</f>
        <v>9228533440</v>
      </c>
    </row>
    <row r="21" spans="1:12" ht="23.25" customHeight="1">
      <c r="A21" s="28" t="s">
        <v>21</v>
      </c>
      <c r="B21" s="95"/>
      <c r="C21" s="34"/>
      <c r="D21" s="17">
        <v>1392499203</v>
      </c>
      <c r="E21" s="38"/>
      <c r="F21" s="17">
        <v>1415848055</v>
      </c>
      <c r="G21" s="38"/>
      <c r="H21" s="17">
        <v>1382923002</v>
      </c>
      <c r="I21" s="38"/>
      <c r="J21" s="17">
        <v>1406706085</v>
      </c>
    </row>
    <row r="22" spans="1:12" ht="23.25" customHeight="1">
      <c r="A22" s="81" t="s">
        <v>100</v>
      </c>
      <c r="B22" s="95"/>
      <c r="C22" s="34"/>
      <c r="D22" s="18">
        <v>17436139</v>
      </c>
      <c r="E22" s="38"/>
      <c r="F22" s="18">
        <v>10669002</v>
      </c>
      <c r="G22" s="38"/>
      <c r="H22" s="19">
        <v>0</v>
      </c>
      <c r="I22" s="38"/>
      <c r="J22" s="19">
        <v>0</v>
      </c>
      <c r="K22" s="44"/>
      <c r="L22" s="44"/>
    </row>
    <row r="23" spans="1:12" ht="23.25" customHeight="1">
      <c r="A23" s="79" t="s">
        <v>81</v>
      </c>
      <c r="B23" s="95"/>
      <c r="C23" s="34"/>
      <c r="D23" s="20">
        <f>D20-D21+D22</f>
        <v>8871391765</v>
      </c>
      <c r="E23" s="38"/>
      <c r="F23" s="20">
        <f>F20-F21+F22</f>
        <v>7255377113</v>
      </c>
      <c r="G23" s="38"/>
      <c r="H23" s="20">
        <f>H20-H21+H22</f>
        <v>8940548782</v>
      </c>
      <c r="I23" s="38"/>
      <c r="J23" s="20">
        <f>J20-J21+J22</f>
        <v>7821827355</v>
      </c>
    </row>
    <row r="24" spans="1:12" ht="23.25" customHeight="1">
      <c r="A24" s="28" t="s">
        <v>24</v>
      </c>
      <c r="B24" s="95">
        <v>15</v>
      </c>
      <c r="C24" s="34"/>
      <c r="D24" s="18">
        <v>1817782936</v>
      </c>
      <c r="E24" s="38"/>
      <c r="F24" s="18">
        <v>1466856852</v>
      </c>
      <c r="G24" s="38"/>
      <c r="H24" s="18">
        <v>1800992730</v>
      </c>
      <c r="I24" s="38"/>
      <c r="J24" s="18">
        <v>1570941470</v>
      </c>
    </row>
    <row r="25" spans="1:12" ht="23.25" customHeight="1">
      <c r="A25" s="50" t="s">
        <v>61</v>
      </c>
      <c r="B25" s="94"/>
      <c r="C25" s="34"/>
      <c r="D25" s="13">
        <f>D23-D24</f>
        <v>7053608829</v>
      </c>
      <c r="E25" s="38"/>
      <c r="F25" s="13">
        <f>F23-F24</f>
        <v>5788520261</v>
      </c>
      <c r="G25" s="38"/>
      <c r="H25" s="13">
        <f>H23-H24</f>
        <v>7139556052</v>
      </c>
      <c r="I25" s="38"/>
      <c r="J25" s="13">
        <f>J23-J24</f>
        <v>6250885885</v>
      </c>
    </row>
    <row r="26" spans="1:12" ht="23.25" customHeight="1">
      <c r="A26" s="50"/>
      <c r="B26" s="94"/>
      <c r="C26" s="34"/>
      <c r="D26" s="20"/>
      <c r="E26" s="38"/>
      <c r="F26" s="20"/>
      <c r="G26" s="38"/>
      <c r="H26" s="20"/>
      <c r="I26" s="38"/>
      <c r="J26" s="20"/>
    </row>
    <row r="27" spans="1:12" ht="23.25" customHeight="1">
      <c r="A27" s="82" t="s">
        <v>82</v>
      </c>
      <c r="B27" s="94"/>
      <c r="C27" s="34"/>
      <c r="D27" s="20"/>
      <c r="E27" s="38"/>
      <c r="F27" s="20"/>
      <c r="G27" s="38"/>
      <c r="H27" s="20"/>
      <c r="I27" s="38"/>
      <c r="J27" s="20"/>
    </row>
    <row r="28" spans="1:12" ht="23.25" customHeight="1">
      <c r="A28" s="83" t="s">
        <v>33</v>
      </c>
      <c r="B28" s="94"/>
      <c r="C28" s="34"/>
      <c r="D28" s="20"/>
      <c r="E28" s="38"/>
      <c r="F28" s="20"/>
      <c r="G28" s="38"/>
      <c r="H28" s="20"/>
      <c r="I28" s="38"/>
      <c r="J28" s="20"/>
    </row>
    <row r="29" spans="1:12" ht="23.25" customHeight="1">
      <c r="A29" s="32" t="s">
        <v>62</v>
      </c>
      <c r="B29" s="94"/>
      <c r="C29" s="34"/>
      <c r="D29" s="20">
        <v>13842610</v>
      </c>
      <c r="E29" s="38"/>
      <c r="F29" s="20">
        <v>4607494</v>
      </c>
      <c r="G29" s="38"/>
      <c r="H29" s="20">
        <v>12420510</v>
      </c>
      <c r="I29" s="38"/>
      <c r="J29" s="20">
        <v>5313300</v>
      </c>
    </row>
    <row r="30" spans="1:12" ht="23.25" customHeight="1">
      <c r="A30" s="32" t="s">
        <v>98</v>
      </c>
      <c r="B30" s="94"/>
      <c r="C30" s="34"/>
      <c r="D30" s="20">
        <v>4844092</v>
      </c>
      <c r="E30" s="38"/>
      <c r="F30" s="20">
        <v>0</v>
      </c>
      <c r="G30" s="38"/>
      <c r="H30" s="20">
        <v>0</v>
      </c>
      <c r="I30" s="38"/>
      <c r="J30" s="20">
        <v>0</v>
      </c>
    </row>
    <row r="31" spans="1:12" ht="23.25" customHeight="1">
      <c r="A31" s="32" t="s">
        <v>34</v>
      </c>
      <c r="B31" s="94"/>
      <c r="C31" s="34"/>
      <c r="D31" s="20"/>
      <c r="E31" s="38"/>
      <c r="F31" s="20"/>
      <c r="G31" s="38"/>
      <c r="H31" s="20"/>
      <c r="I31" s="38"/>
      <c r="J31" s="20"/>
    </row>
    <row r="32" spans="1:12" ht="23.25" customHeight="1">
      <c r="A32" s="84" t="s">
        <v>97</v>
      </c>
      <c r="B32" s="94"/>
      <c r="C32" s="34"/>
      <c r="D32" s="20">
        <v>-2768522</v>
      </c>
      <c r="E32" s="38"/>
      <c r="F32" s="20">
        <v>-921499</v>
      </c>
      <c r="G32" s="38"/>
      <c r="H32" s="20">
        <v>-2484102</v>
      </c>
      <c r="I32" s="38"/>
      <c r="J32" s="20">
        <v>-1062660</v>
      </c>
    </row>
    <row r="33" spans="1:10" ht="23.25" customHeight="1">
      <c r="A33" s="50" t="s">
        <v>83</v>
      </c>
      <c r="B33" s="94"/>
      <c r="C33" s="34"/>
      <c r="D33" s="13">
        <f>SUM(D29:D32)</f>
        <v>15918180</v>
      </c>
      <c r="E33" s="85"/>
      <c r="F33" s="13">
        <f>SUM(F29:F32)</f>
        <v>3685995</v>
      </c>
      <c r="G33" s="85"/>
      <c r="H33" s="13">
        <f>SUM(H29:H32)</f>
        <v>9936408</v>
      </c>
      <c r="I33" s="31"/>
      <c r="J33" s="13">
        <f>SUM(J29:J32)</f>
        <v>4250640</v>
      </c>
    </row>
    <row r="34" spans="1:10" ht="23.25" customHeight="1">
      <c r="A34" s="50"/>
      <c r="B34" s="34"/>
      <c r="C34" s="34"/>
      <c r="D34" s="24"/>
      <c r="E34" s="85"/>
      <c r="F34" s="24"/>
      <c r="G34" s="85"/>
      <c r="H34" s="24"/>
      <c r="I34" s="31"/>
      <c r="J34" s="24"/>
    </row>
    <row r="35" spans="1:10" ht="23.25" customHeight="1" thickBot="1">
      <c r="A35" s="50" t="s">
        <v>84</v>
      </c>
      <c r="B35" s="34"/>
      <c r="C35" s="34"/>
      <c r="D35" s="21">
        <f>+D25+D33</f>
        <v>7069527009</v>
      </c>
      <c r="E35" s="38"/>
      <c r="F35" s="21">
        <f>+F25+F33</f>
        <v>5792206256</v>
      </c>
      <c r="G35" s="38"/>
      <c r="H35" s="21">
        <f>+H25+H33</f>
        <v>7149492460</v>
      </c>
      <c r="I35" s="38"/>
      <c r="J35" s="21">
        <f>+J25+J33</f>
        <v>6255136525</v>
      </c>
    </row>
    <row r="36" spans="1:10" ht="23.25" customHeight="1" thickTop="1">
      <c r="A36" s="48"/>
      <c r="B36" s="51"/>
      <c r="C36" s="51"/>
      <c r="D36" s="51"/>
      <c r="E36" s="51"/>
      <c r="F36" s="51"/>
      <c r="G36" s="51"/>
      <c r="H36" s="51"/>
      <c r="I36" s="51"/>
      <c r="J36" s="51"/>
    </row>
    <row r="37" spans="1:10" ht="23.25" customHeight="1">
      <c r="A37" s="55" t="s">
        <v>103</v>
      </c>
      <c r="B37" s="51"/>
      <c r="C37" s="51"/>
      <c r="D37" s="51"/>
      <c r="E37" s="51"/>
      <c r="F37" s="51"/>
      <c r="G37" s="51"/>
      <c r="H37" s="51"/>
      <c r="I37" s="51"/>
      <c r="J37" s="51"/>
    </row>
    <row r="38" spans="1:10" ht="23.25" customHeight="1">
      <c r="A38" s="55"/>
      <c r="B38" s="51"/>
      <c r="C38" s="51"/>
      <c r="D38" s="51"/>
      <c r="E38" s="51"/>
      <c r="F38" s="51"/>
      <c r="G38" s="51"/>
      <c r="H38" s="51"/>
      <c r="I38" s="51"/>
      <c r="J38" s="51"/>
    </row>
    <row r="39" spans="1:10" ht="23.25" customHeight="1">
      <c r="A39" s="55"/>
      <c r="B39" s="51"/>
      <c r="C39" s="51"/>
      <c r="D39" s="51"/>
      <c r="E39" s="51"/>
      <c r="F39" s="51"/>
      <c r="G39" s="51"/>
      <c r="H39" s="51"/>
      <c r="I39" s="51"/>
      <c r="J39" s="51"/>
    </row>
    <row r="40" spans="1:10" ht="23.25" customHeight="1">
      <c r="A40" s="205" t="s">
        <v>35</v>
      </c>
      <c r="B40" s="205"/>
      <c r="C40" s="205"/>
      <c r="D40" s="205"/>
      <c r="E40" s="205"/>
      <c r="F40" s="205"/>
      <c r="G40" s="205"/>
      <c r="H40" s="205"/>
      <c r="I40" s="205"/>
      <c r="J40" s="205"/>
    </row>
    <row r="41" spans="1:10" ht="23.25" customHeight="1">
      <c r="A41" s="209" t="s">
        <v>85</v>
      </c>
      <c r="B41" s="209"/>
      <c r="C41" s="209"/>
      <c r="D41" s="209"/>
      <c r="E41" s="209"/>
      <c r="F41" s="209"/>
      <c r="G41" s="209"/>
      <c r="H41" s="209"/>
      <c r="I41" s="209"/>
      <c r="J41" s="209"/>
    </row>
    <row r="42" spans="1:10" ht="23.25" customHeight="1">
      <c r="A42" s="205" t="s">
        <v>71</v>
      </c>
      <c r="B42" s="205"/>
      <c r="C42" s="205"/>
      <c r="D42" s="205"/>
      <c r="E42" s="205"/>
      <c r="F42" s="205"/>
      <c r="G42" s="205"/>
      <c r="H42" s="205"/>
      <c r="I42" s="205"/>
      <c r="J42" s="205"/>
    </row>
    <row r="43" spans="1:10" ht="23.25" customHeight="1">
      <c r="A43" s="206" t="s">
        <v>65</v>
      </c>
      <c r="B43" s="206"/>
      <c r="C43" s="206"/>
      <c r="D43" s="206"/>
      <c r="E43" s="206"/>
      <c r="F43" s="206"/>
      <c r="G43" s="206"/>
      <c r="H43" s="206"/>
      <c r="I43" s="206"/>
      <c r="J43" s="206"/>
    </row>
    <row r="44" spans="1:10" ht="23.25" customHeight="1">
      <c r="A44" s="47"/>
      <c r="B44" s="35"/>
      <c r="C44" s="34"/>
      <c r="D44" s="207" t="s">
        <v>36</v>
      </c>
      <c r="E44" s="207"/>
      <c r="F44" s="207"/>
      <c r="H44" s="208" t="s">
        <v>37</v>
      </c>
      <c r="I44" s="208"/>
      <c r="J44" s="208"/>
    </row>
    <row r="45" spans="1:10" ht="23.25" customHeight="1">
      <c r="A45" s="48"/>
      <c r="B45" s="49" t="s">
        <v>102</v>
      </c>
      <c r="C45" s="34"/>
      <c r="D45" s="49">
        <v>2565</v>
      </c>
      <c r="E45" s="34"/>
      <c r="F45" s="49">
        <v>2564</v>
      </c>
      <c r="G45" s="34"/>
      <c r="H45" s="49">
        <v>2565</v>
      </c>
      <c r="I45" s="34"/>
      <c r="J45" s="49">
        <v>2564</v>
      </c>
    </row>
    <row r="46" spans="1:10" ht="23.25" customHeight="1">
      <c r="A46" s="86" t="s">
        <v>63</v>
      </c>
      <c r="B46" s="94"/>
      <c r="C46" s="34"/>
      <c r="D46" s="87"/>
      <c r="E46" s="34"/>
      <c r="F46" s="87"/>
      <c r="G46" s="34"/>
      <c r="H46" s="34"/>
      <c r="I46" s="35"/>
      <c r="J46" s="34"/>
    </row>
    <row r="47" spans="1:10" ht="23.25" customHeight="1" thickBot="1">
      <c r="A47" s="28" t="s">
        <v>39</v>
      </c>
      <c r="B47" s="94"/>
      <c r="C47" s="34"/>
      <c r="D47" s="8">
        <v>7079399249</v>
      </c>
      <c r="E47" s="38"/>
      <c r="F47" s="8">
        <v>5878693059</v>
      </c>
      <c r="G47" s="8"/>
      <c r="H47" s="88">
        <f>+H25</f>
        <v>7139556052</v>
      </c>
      <c r="I47" s="8"/>
      <c r="J47" s="88">
        <v>6250885885</v>
      </c>
    </row>
    <row r="48" spans="1:10" ht="23.25" customHeight="1" thickTop="1">
      <c r="A48" s="28" t="s">
        <v>40</v>
      </c>
      <c r="B48" s="94"/>
      <c r="C48" s="34"/>
      <c r="D48" s="8">
        <v>-25790420</v>
      </c>
      <c r="E48" s="38"/>
      <c r="F48" s="8">
        <v>-90172798</v>
      </c>
      <c r="G48" s="38"/>
      <c r="H48" s="10"/>
      <c r="I48" s="38"/>
      <c r="J48" s="10"/>
    </row>
    <row r="49" spans="1:10" ht="23.25" customHeight="1" thickBot="1">
      <c r="A49" s="48"/>
      <c r="B49" s="51"/>
      <c r="C49" s="34"/>
      <c r="D49" s="45">
        <f>SUM(D47:D48)</f>
        <v>7053608829</v>
      </c>
      <c r="E49" s="38"/>
      <c r="F49" s="45">
        <f>SUM(F47:F48)</f>
        <v>5788520261</v>
      </c>
      <c r="G49" s="38"/>
      <c r="H49" s="25"/>
      <c r="I49" s="38"/>
      <c r="J49" s="25"/>
    </row>
    <row r="50" spans="1:10" ht="23.25" customHeight="1" thickTop="1">
      <c r="A50" s="48"/>
      <c r="B50" s="94"/>
      <c r="C50" s="51"/>
      <c r="D50" s="89"/>
      <c r="E50" s="89"/>
      <c r="F50" s="89"/>
      <c r="G50" s="89"/>
      <c r="H50" s="89"/>
      <c r="I50" s="89"/>
      <c r="J50" s="89"/>
    </row>
    <row r="51" spans="1:10" ht="23.25" customHeight="1">
      <c r="A51" s="86" t="s">
        <v>64</v>
      </c>
      <c r="B51" s="94"/>
      <c r="C51" s="34"/>
      <c r="D51" s="38"/>
      <c r="E51" s="38"/>
      <c r="F51" s="38"/>
      <c r="G51" s="38"/>
      <c r="H51" s="38"/>
      <c r="I51" s="44"/>
      <c r="J51" s="38"/>
    </row>
    <row r="52" spans="1:10" ht="23.25" customHeight="1" thickBot="1">
      <c r="A52" s="28" t="s">
        <v>39</v>
      </c>
      <c r="B52" s="94"/>
      <c r="C52" s="34"/>
      <c r="D52" s="8">
        <v>7095033578</v>
      </c>
      <c r="E52" s="38"/>
      <c r="F52" s="8">
        <v>5882519932</v>
      </c>
      <c r="G52" s="8"/>
      <c r="H52" s="88">
        <f>+H35</f>
        <v>7149492460</v>
      </c>
      <c r="I52" s="8"/>
      <c r="J52" s="88">
        <v>6255136525</v>
      </c>
    </row>
    <row r="53" spans="1:10" ht="23.25" customHeight="1" thickTop="1">
      <c r="A53" s="28" t="s">
        <v>40</v>
      </c>
      <c r="B53" s="94"/>
      <c r="C53" s="34"/>
      <c r="D53" s="8">
        <v>-25506569</v>
      </c>
      <c r="E53" s="38"/>
      <c r="F53" s="8">
        <v>-90313676</v>
      </c>
      <c r="G53" s="38"/>
      <c r="H53" s="10"/>
      <c r="I53" s="38"/>
      <c r="J53" s="10"/>
    </row>
    <row r="54" spans="1:10" ht="23.25" customHeight="1" thickBot="1">
      <c r="A54" s="48"/>
      <c r="B54" s="34"/>
      <c r="C54" s="34"/>
      <c r="D54" s="45">
        <f>SUM(D52:D53)</f>
        <v>7069527009</v>
      </c>
      <c r="E54" s="38"/>
      <c r="F54" s="45">
        <f>SUM(F52:F53)</f>
        <v>5792206256</v>
      </c>
      <c r="G54" s="38"/>
      <c r="H54" s="25"/>
      <c r="I54" s="38"/>
      <c r="J54" s="25"/>
    </row>
    <row r="55" spans="1:10" ht="23.25" customHeight="1" thickTop="1">
      <c r="A55" s="48"/>
      <c r="B55" s="34"/>
      <c r="C55" s="34"/>
      <c r="D55" s="46"/>
      <c r="E55" s="38"/>
      <c r="F55" s="46"/>
      <c r="G55" s="38"/>
      <c r="H55" s="25"/>
      <c r="I55" s="38"/>
      <c r="J55" s="25"/>
    </row>
    <row r="56" spans="1:10" ht="23.25" customHeight="1">
      <c r="A56" s="52" t="s">
        <v>86</v>
      </c>
      <c r="B56" s="51"/>
      <c r="C56" s="51"/>
      <c r="D56" s="51"/>
      <c r="E56" s="51"/>
      <c r="F56" s="51"/>
      <c r="G56" s="51"/>
      <c r="H56" s="51"/>
      <c r="I56" s="51"/>
      <c r="J56" s="51"/>
    </row>
    <row r="57" spans="1:10" ht="23.25" customHeight="1" thickBot="1">
      <c r="A57" s="48" t="s">
        <v>69</v>
      </c>
      <c r="B57" s="51"/>
      <c r="C57" s="51"/>
      <c r="D57" s="26">
        <v>2.75</v>
      </c>
      <c r="E57" s="34"/>
      <c r="F57" s="26">
        <v>2.2799999999999998</v>
      </c>
      <c r="G57" s="51"/>
      <c r="H57" s="26">
        <v>2.77</v>
      </c>
      <c r="I57" s="35"/>
      <c r="J57" s="26">
        <v>2.42</v>
      </c>
    </row>
    <row r="58" spans="1:10" ht="23.25" customHeight="1" thickTop="1">
      <c r="A58" s="52"/>
      <c r="B58" s="51"/>
      <c r="C58" s="51"/>
      <c r="D58" s="27"/>
      <c r="E58" s="90"/>
      <c r="F58" s="27"/>
      <c r="G58" s="91"/>
      <c r="H58" s="27"/>
      <c r="I58" s="92"/>
      <c r="J58" s="27"/>
    </row>
    <row r="59" spans="1:10" ht="23.25" customHeight="1">
      <c r="A59" s="55" t="s">
        <v>103</v>
      </c>
      <c r="B59" s="32"/>
      <c r="C59" s="32"/>
      <c r="D59" s="32"/>
      <c r="E59" s="32"/>
      <c r="F59" s="32"/>
      <c r="G59" s="32"/>
      <c r="H59" s="32"/>
      <c r="I59" s="32"/>
      <c r="J59" s="32"/>
    </row>
    <row r="60" spans="1:10" ht="23.25" customHeight="1">
      <c r="A60" s="78"/>
      <c r="B60" s="35"/>
      <c r="C60" s="35"/>
      <c r="D60" s="35"/>
      <c r="E60" s="35"/>
      <c r="F60" s="35"/>
      <c r="G60" s="35"/>
      <c r="H60" s="35"/>
      <c r="I60" s="35"/>
      <c r="J60" s="35"/>
    </row>
    <row r="61" spans="1:10" ht="23.25" customHeight="1">
      <c r="D61" s="93"/>
      <c r="F61" s="93"/>
      <c r="H61" s="93"/>
      <c r="J61" s="93"/>
    </row>
    <row r="62" spans="1:10" ht="23.25" customHeight="1">
      <c r="D62" s="93"/>
      <c r="F62" s="93"/>
      <c r="H62" s="93"/>
      <c r="J62" s="93"/>
    </row>
  </sheetData>
  <mergeCells count="12">
    <mergeCell ref="A40:J40"/>
    <mergeCell ref="A41:J41"/>
    <mergeCell ref="A42:J42"/>
    <mergeCell ref="A43:J43"/>
    <mergeCell ref="D44:F44"/>
    <mergeCell ref="H44:J44"/>
    <mergeCell ref="A1:J1"/>
    <mergeCell ref="A2:J2"/>
    <mergeCell ref="A3:J3"/>
    <mergeCell ref="A4:J4"/>
    <mergeCell ref="D5:F5"/>
    <mergeCell ref="H5:J5"/>
  </mergeCells>
  <pageMargins left="0.8" right="0.4" top="0.9" bottom="0.25" header="0.5" footer="0.3"/>
  <pageSetup paperSize="9" scale="73" firstPageNumber="3" fitToHeight="0" orientation="portrait" useFirstPageNumber="1" r:id="rId1"/>
  <headerFooter alignWithMargins="0"/>
  <rowBreaks count="1" manualBreakCount="1">
    <brk id="39" max="9" man="1"/>
  </rowBreaks>
  <ignoredErrors>
    <ignoredError sqref="D14:J1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21F17-A4B1-4973-9C0C-18B75217C549}">
  <dimension ref="A1:V27"/>
  <sheetViews>
    <sheetView showGridLines="0" view="pageBreakPreview" zoomScale="55" zoomScaleNormal="85" zoomScaleSheetLayoutView="55" workbookViewId="0">
      <selection activeCell="AB22" sqref="AB22"/>
    </sheetView>
  </sheetViews>
  <sheetFormatPr defaultColWidth="9.125" defaultRowHeight="23.25" customHeight="1"/>
  <cols>
    <col min="1" max="1" width="57.875" style="118" customWidth="1"/>
    <col min="2" max="2" width="9.125" style="118" bestFit="1" customWidth="1"/>
    <col min="3" max="3" width="1.375" style="118" customWidth="1"/>
    <col min="4" max="4" width="16.125" style="118" bestFit="1" customWidth="1"/>
    <col min="5" max="5" width="1.375" style="118" customWidth="1"/>
    <col min="6" max="6" width="16.125" style="118" bestFit="1" customWidth="1"/>
    <col min="7" max="7" width="1.375" style="118" customWidth="1"/>
    <col min="8" max="8" width="19.75" style="118" customWidth="1"/>
    <col min="9" max="9" width="1.625" style="118" customWidth="1"/>
    <col min="10" max="10" width="23.125" style="118" customWidth="1"/>
    <col min="11" max="11" width="1.375" style="118" customWidth="1"/>
    <col min="12" max="12" width="16.125" style="118" bestFit="1" customWidth="1"/>
    <col min="13" max="13" width="1.375" style="118" customWidth="1"/>
    <col min="14" max="14" width="17.375" style="118" bestFit="1" customWidth="1"/>
    <col min="15" max="15" width="1.375" style="118" customWidth="1"/>
    <col min="16" max="16" width="17.125" style="118" customWidth="1"/>
    <col min="17" max="17" width="1.375" style="118" customWidth="1"/>
    <col min="18" max="18" width="18" style="118" bestFit="1" customWidth="1"/>
    <col min="19" max="19" width="1.375" style="118" customWidth="1"/>
    <col min="20" max="20" width="17.375" style="118" bestFit="1" customWidth="1"/>
    <col min="21" max="21" width="17.125" style="118" customWidth="1"/>
    <col min="22" max="22" width="24.125" style="118" customWidth="1"/>
    <col min="23" max="16384" width="9.125" style="118"/>
  </cols>
  <sheetData>
    <row r="1" spans="1:22" s="115" customFormat="1" ht="23.25" customHeight="1">
      <c r="A1" s="213" t="s">
        <v>35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</row>
    <row r="2" spans="1:22" s="115" customFormat="1" ht="23.25" customHeight="1">
      <c r="A2" s="213" t="s">
        <v>105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</row>
    <row r="3" spans="1:22" s="115" customFormat="1" ht="23.25" customHeight="1">
      <c r="A3" s="213" t="s">
        <v>71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</row>
    <row r="4" spans="1:22" s="115" customFormat="1" ht="23.25" customHeight="1">
      <c r="A4" s="214" t="s">
        <v>65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</row>
    <row r="5" spans="1:22" s="116" customFormat="1" ht="23.25" customHeight="1">
      <c r="C5" s="117"/>
      <c r="D5" s="210" t="s">
        <v>36</v>
      </c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</row>
    <row r="6" spans="1:22" s="116" customFormat="1" ht="23.25" customHeight="1">
      <c r="D6" s="210" t="s">
        <v>106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118"/>
    </row>
    <row r="7" spans="1:22" s="116" customFormat="1" ht="23.25" customHeight="1">
      <c r="J7" s="116" t="s">
        <v>107</v>
      </c>
      <c r="Q7" s="118"/>
    </row>
    <row r="8" spans="1:22" s="115" customFormat="1" ht="23.25" customHeight="1">
      <c r="A8" s="119"/>
      <c r="B8" s="116"/>
      <c r="C8" s="116"/>
      <c r="G8" s="118"/>
      <c r="J8" s="116" t="s">
        <v>108</v>
      </c>
      <c r="K8" s="118"/>
      <c r="L8" s="210" t="s">
        <v>109</v>
      </c>
      <c r="M8" s="210"/>
      <c r="N8" s="210"/>
      <c r="O8" s="116"/>
      <c r="Q8" s="116"/>
      <c r="R8" s="118"/>
      <c r="S8" s="118"/>
      <c r="T8" s="118"/>
    </row>
    <row r="9" spans="1:22" s="115" customFormat="1" ht="23.25" customHeight="1">
      <c r="A9" s="119"/>
      <c r="B9" s="116"/>
      <c r="C9" s="116"/>
      <c r="D9" s="120"/>
      <c r="E9" s="118"/>
      <c r="F9" s="120"/>
      <c r="G9" s="118"/>
      <c r="H9" s="116" t="s">
        <v>110</v>
      </c>
      <c r="I9" s="116"/>
      <c r="J9" s="116" t="s">
        <v>111</v>
      </c>
      <c r="K9" s="118"/>
      <c r="L9" s="116" t="s">
        <v>112</v>
      </c>
      <c r="M9" s="118"/>
      <c r="O9" s="116"/>
      <c r="P9" s="121"/>
      <c r="Q9" s="116"/>
      <c r="R9" s="120" t="s">
        <v>113</v>
      </c>
      <c r="S9" s="116"/>
      <c r="T9" s="118"/>
    </row>
    <row r="10" spans="1:22" s="115" customFormat="1" ht="23.25" customHeight="1">
      <c r="A10" s="119"/>
      <c r="B10" s="116"/>
      <c r="C10" s="116"/>
      <c r="D10" s="120" t="s">
        <v>114</v>
      </c>
      <c r="E10" s="116"/>
      <c r="F10" s="116" t="s">
        <v>115</v>
      </c>
      <c r="G10" s="118"/>
      <c r="H10" s="116" t="s">
        <v>116</v>
      </c>
      <c r="I10" s="116"/>
      <c r="J10" s="116" t="s">
        <v>117</v>
      </c>
      <c r="K10" s="118"/>
      <c r="L10" s="120" t="s">
        <v>118</v>
      </c>
      <c r="M10" s="118"/>
      <c r="N10" s="118"/>
      <c r="O10" s="118"/>
      <c r="P10" s="122" t="s">
        <v>119</v>
      </c>
      <c r="Q10" s="118"/>
      <c r="R10" s="116" t="s">
        <v>120</v>
      </c>
      <c r="S10" s="118"/>
      <c r="T10" s="116"/>
    </row>
    <row r="11" spans="1:22" s="115" customFormat="1" ht="23.25" customHeight="1">
      <c r="A11" s="119"/>
      <c r="B11" s="123" t="s">
        <v>102</v>
      </c>
      <c r="C11" s="116"/>
      <c r="D11" s="124" t="s">
        <v>121</v>
      </c>
      <c r="E11" s="118"/>
      <c r="F11" s="124" t="s">
        <v>122</v>
      </c>
      <c r="G11" s="118"/>
      <c r="H11" s="125" t="s">
        <v>123</v>
      </c>
      <c r="I11" s="116"/>
      <c r="J11" s="125" t="s">
        <v>124</v>
      </c>
      <c r="K11" s="118"/>
      <c r="L11" s="124" t="s">
        <v>125</v>
      </c>
      <c r="M11" s="118"/>
      <c r="N11" s="125" t="s">
        <v>14</v>
      </c>
      <c r="O11" s="118"/>
      <c r="P11" s="126" t="s">
        <v>126</v>
      </c>
      <c r="Q11" s="118"/>
      <c r="R11" s="124" t="s">
        <v>127</v>
      </c>
      <c r="S11" s="116"/>
      <c r="T11" s="125" t="s">
        <v>128</v>
      </c>
    </row>
    <row r="12" spans="1:22" ht="23.25" customHeight="1">
      <c r="A12" s="115" t="s">
        <v>129</v>
      </c>
      <c r="B12" s="127"/>
      <c r="D12" s="96">
        <v>2578334070</v>
      </c>
      <c r="E12" s="96"/>
      <c r="F12" s="96">
        <v>1891808721</v>
      </c>
      <c r="G12" s="96"/>
      <c r="H12" s="97">
        <v>0</v>
      </c>
      <c r="I12" s="97"/>
      <c r="J12" s="97">
        <v>0</v>
      </c>
      <c r="K12" s="96"/>
      <c r="L12" s="96">
        <v>257833407</v>
      </c>
      <c r="M12" s="96"/>
      <c r="N12" s="96">
        <v>18070976922</v>
      </c>
      <c r="O12" s="96"/>
      <c r="P12" s="96">
        <v>22798953120</v>
      </c>
      <c r="Q12" s="96"/>
      <c r="R12" s="96">
        <v>1313389538</v>
      </c>
      <c r="S12" s="96"/>
      <c r="T12" s="96">
        <f>SUM(P12:R12)</f>
        <v>24112342658</v>
      </c>
      <c r="U12" s="98"/>
    </row>
    <row r="13" spans="1:22" ht="23.25" customHeight="1">
      <c r="A13" s="118" t="s">
        <v>130</v>
      </c>
      <c r="B13" s="128"/>
      <c r="C13" s="129"/>
      <c r="D13" s="97">
        <v>0</v>
      </c>
      <c r="E13" s="96"/>
      <c r="F13" s="97">
        <v>0</v>
      </c>
      <c r="G13" s="96"/>
      <c r="H13" s="130">
        <v>423694187</v>
      </c>
      <c r="I13" s="130"/>
      <c r="J13" s="130">
        <v>0</v>
      </c>
      <c r="K13" s="96"/>
      <c r="L13" s="97">
        <v>0</v>
      </c>
      <c r="M13" s="96"/>
      <c r="N13" s="97">
        <v>0</v>
      </c>
      <c r="O13" s="96"/>
      <c r="P13" s="96">
        <f>SUM(D13:N13)</f>
        <v>423694187</v>
      </c>
      <c r="Q13" s="96"/>
      <c r="R13" s="99">
        <v>-975032442</v>
      </c>
      <c r="S13" s="96"/>
      <c r="T13" s="96">
        <f>SUM(P13:R13)</f>
        <v>-551338255</v>
      </c>
      <c r="U13" s="98"/>
      <c r="V13" s="98"/>
    </row>
    <row r="14" spans="1:22" ht="23.25" customHeight="1">
      <c r="A14" s="131" t="s">
        <v>131</v>
      </c>
      <c r="B14" s="132">
        <v>25</v>
      </c>
      <c r="C14" s="116"/>
      <c r="D14" s="97">
        <v>0</v>
      </c>
      <c r="E14" s="100"/>
      <c r="F14" s="97">
        <v>0</v>
      </c>
      <c r="G14" s="100"/>
      <c r="H14" s="97">
        <v>0</v>
      </c>
      <c r="I14" s="97"/>
      <c r="J14" s="97">
        <v>0</v>
      </c>
      <c r="K14" s="100"/>
      <c r="L14" s="97">
        <v>0</v>
      </c>
      <c r="M14" s="96"/>
      <c r="N14" s="96">
        <v>-2268810162</v>
      </c>
      <c r="O14" s="96"/>
      <c r="P14" s="96">
        <f>SUM(D14:N14)</f>
        <v>-2268810162</v>
      </c>
      <c r="Q14" s="96"/>
      <c r="R14" s="97">
        <v>0</v>
      </c>
      <c r="S14" s="96"/>
      <c r="T14" s="96">
        <f>SUM(P14:R14)</f>
        <v>-2268810162</v>
      </c>
      <c r="U14" s="98"/>
      <c r="V14" s="98"/>
    </row>
    <row r="15" spans="1:22" ht="23.25" customHeight="1">
      <c r="A15" s="133" t="s">
        <v>132</v>
      </c>
      <c r="B15" s="128"/>
      <c r="C15" s="128"/>
      <c r="D15" s="101">
        <v>0</v>
      </c>
      <c r="E15" s="102"/>
      <c r="F15" s="101">
        <v>0</v>
      </c>
      <c r="G15" s="103"/>
      <c r="H15" s="101">
        <v>0</v>
      </c>
      <c r="I15" s="104"/>
      <c r="J15" s="101">
        <v>0</v>
      </c>
      <c r="K15" s="103"/>
      <c r="L15" s="101">
        <v>0</v>
      </c>
      <c r="M15" s="103"/>
      <c r="N15" s="101">
        <v>5878693059</v>
      </c>
      <c r="O15" s="103"/>
      <c r="P15" s="101">
        <f>SUM(D15:N15)</f>
        <v>5878693059</v>
      </c>
      <c r="Q15" s="103"/>
      <c r="R15" s="134">
        <v>-90172798</v>
      </c>
      <c r="S15" s="103"/>
      <c r="T15" s="101">
        <f>SUM(P15:R15)</f>
        <v>5788520261</v>
      </c>
      <c r="U15" s="98"/>
      <c r="V15" s="98"/>
    </row>
    <row r="16" spans="1:22" ht="23.25" customHeight="1">
      <c r="A16" s="133" t="s">
        <v>133</v>
      </c>
      <c r="B16" s="128"/>
      <c r="C16" s="128"/>
      <c r="D16" s="105">
        <v>0</v>
      </c>
      <c r="E16" s="102"/>
      <c r="F16" s="105">
        <v>0</v>
      </c>
      <c r="G16" s="103"/>
      <c r="H16" s="105">
        <v>0</v>
      </c>
      <c r="I16" s="104"/>
      <c r="J16" s="105">
        <v>0</v>
      </c>
      <c r="K16" s="103"/>
      <c r="L16" s="105">
        <v>0</v>
      </c>
      <c r="M16" s="103"/>
      <c r="N16" s="105">
        <v>3826873</v>
      </c>
      <c r="O16" s="103"/>
      <c r="P16" s="105">
        <f>SUM(D16:N16)</f>
        <v>3826873</v>
      </c>
      <c r="Q16" s="103"/>
      <c r="R16" s="105">
        <v>-140878</v>
      </c>
      <c r="S16" s="103"/>
      <c r="T16" s="105">
        <f>SUM(P16:R16)</f>
        <v>3685995</v>
      </c>
      <c r="U16" s="98"/>
      <c r="V16" s="98"/>
    </row>
    <row r="17" spans="1:22" ht="23.25" customHeight="1">
      <c r="A17" s="133" t="s">
        <v>134</v>
      </c>
      <c r="B17" s="127"/>
      <c r="C17" s="127"/>
      <c r="D17" s="135">
        <f>+D15+D16</f>
        <v>0</v>
      </c>
      <c r="E17" s="106"/>
      <c r="F17" s="135">
        <f>+F15+F16</f>
        <v>0</v>
      </c>
      <c r="G17" s="106"/>
      <c r="H17" s="135">
        <f>+H15+H16</f>
        <v>0</v>
      </c>
      <c r="I17" s="135"/>
      <c r="J17" s="135">
        <f>+J15+J16</f>
        <v>0</v>
      </c>
      <c r="K17" s="106"/>
      <c r="L17" s="135">
        <f>+L15+L16</f>
        <v>0</v>
      </c>
      <c r="M17" s="107"/>
      <c r="N17" s="135">
        <f>+N15+N16</f>
        <v>5882519932</v>
      </c>
      <c r="O17" s="108"/>
      <c r="P17" s="135">
        <f>+P15+P16</f>
        <v>5882519932</v>
      </c>
      <c r="Q17" s="108"/>
      <c r="R17" s="135">
        <f>+R15+R16</f>
        <v>-90313676</v>
      </c>
      <c r="S17" s="108"/>
      <c r="T17" s="135">
        <f>+T15+T16</f>
        <v>5792206256</v>
      </c>
      <c r="U17" s="98"/>
      <c r="V17" s="98"/>
    </row>
    <row r="18" spans="1:22" ht="23.25" customHeight="1" thickBot="1">
      <c r="A18" s="115" t="s">
        <v>135</v>
      </c>
      <c r="B18" s="136"/>
      <c r="C18" s="115"/>
      <c r="D18" s="109">
        <f>SUM(D12:D14,D17)</f>
        <v>2578334070</v>
      </c>
      <c r="E18" s="137"/>
      <c r="F18" s="109">
        <f>SUM(F12:F14,F17)</f>
        <v>1891808721</v>
      </c>
      <c r="G18" s="137"/>
      <c r="H18" s="109">
        <f>SUM(H12:H14,H17)</f>
        <v>423694187</v>
      </c>
      <c r="I18" s="96"/>
      <c r="J18" s="109">
        <f>SUM(J12:J14,J17)</f>
        <v>0</v>
      </c>
      <c r="K18" s="137"/>
      <c r="L18" s="109">
        <f>SUM(L12:L14,L17)</f>
        <v>257833407</v>
      </c>
      <c r="M18" s="110"/>
      <c r="N18" s="109">
        <f>SUM(N12:N14,N17)</f>
        <v>21684686692</v>
      </c>
      <c r="O18" s="96"/>
      <c r="P18" s="109">
        <f>SUM(P12:P14,P17)</f>
        <v>26836357077</v>
      </c>
      <c r="Q18" s="96"/>
      <c r="R18" s="109">
        <f>SUM(R12:R14,R17)</f>
        <v>248043420</v>
      </c>
      <c r="S18" s="96"/>
      <c r="T18" s="109">
        <f>SUM(T12:T14,T17)</f>
        <v>27084400497</v>
      </c>
      <c r="U18" s="98"/>
      <c r="V18" s="98"/>
    </row>
    <row r="19" spans="1:22" s="115" customFormat="1" ht="23.25" customHeight="1" thickTop="1">
      <c r="A19" s="119"/>
      <c r="B19" s="138"/>
      <c r="C19" s="119"/>
      <c r="D19" s="139"/>
      <c r="E19" s="140"/>
      <c r="F19" s="140"/>
      <c r="G19" s="139"/>
      <c r="H19" s="140"/>
      <c r="I19" s="140"/>
      <c r="J19" s="140"/>
      <c r="K19" s="139"/>
      <c r="L19" s="139"/>
      <c r="M19" s="139"/>
      <c r="N19" s="139"/>
      <c r="O19" s="139"/>
      <c r="P19" s="139"/>
      <c r="Q19" s="139"/>
      <c r="R19" s="139"/>
      <c r="S19" s="139"/>
      <c r="T19" s="139"/>
    </row>
    <row r="20" spans="1:22" ht="23.25" customHeight="1">
      <c r="A20" s="115" t="s">
        <v>136</v>
      </c>
      <c r="B20" s="127"/>
      <c r="D20" s="96">
        <f>+D18</f>
        <v>2578334070</v>
      </c>
      <c r="E20" s="96"/>
      <c r="F20" s="96">
        <f>+F18</f>
        <v>1891808721</v>
      </c>
      <c r="G20" s="96"/>
      <c r="H20" s="96">
        <f>+H18</f>
        <v>423694187</v>
      </c>
      <c r="I20" s="96"/>
      <c r="J20" s="96">
        <v>0</v>
      </c>
      <c r="K20" s="96"/>
      <c r="L20" s="96">
        <f>+L18</f>
        <v>257833407</v>
      </c>
      <c r="M20" s="96"/>
      <c r="N20" s="96">
        <f>+N18</f>
        <v>21684686692</v>
      </c>
      <c r="O20" s="96"/>
      <c r="P20" s="96">
        <f>+P18</f>
        <v>26836357077</v>
      </c>
      <c r="Q20" s="96"/>
      <c r="R20" s="96">
        <f>+R18</f>
        <v>248043420</v>
      </c>
      <c r="S20" s="96"/>
      <c r="T20" s="96">
        <f>SUM(P20:R20)</f>
        <v>27084400497</v>
      </c>
    </row>
    <row r="21" spans="1:22" ht="23.25" customHeight="1">
      <c r="A21" s="131" t="s">
        <v>131</v>
      </c>
      <c r="B21" s="132">
        <v>25</v>
      </c>
      <c r="C21" s="116"/>
      <c r="D21" s="97">
        <v>0</v>
      </c>
      <c r="E21" s="100"/>
      <c r="F21" s="97">
        <v>0</v>
      </c>
      <c r="G21" s="100"/>
      <c r="H21" s="97">
        <v>0</v>
      </c>
      <c r="I21" s="97"/>
      <c r="J21" s="97">
        <v>0</v>
      </c>
      <c r="K21" s="100"/>
      <c r="L21" s="97">
        <v>0</v>
      </c>
      <c r="M21" s="96"/>
      <c r="N21" s="96">
        <v>-2578173720</v>
      </c>
      <c r="O21" s="96"/>
      <c r="P21" s="96">
        <f>SUM(D21:N21)</f>
        <v>-2578173720</v>
      </c>
      <c r="Q21" s="96"/>
      <c r="R21" s="97">
        <v>0</v>
      </c>
      <c r="S21" s="96"/>
      <c r="T21" s="96">
        <f>SUM(P21:R21)</f>
        <v>-2578173720</v>
      </c>
    </row>
    <row r="22" spans="1:22" ht="23.25" customHeight="1">
      <c r="A22" s="133" t="s">
        <v>132</v>
      </c>
      <c r="B22" s="128"/>
      <c r="C22" s="128"/>
      <c r="D22" s="101">
        <v>0</v>
      </c>
      <c r="E22" s="102"/>
      <c r="F22" s="101">
        <v>0</v>
      </c>
      <c r="G22" s="103"/>
      <c r="H22" s="101">
        <v>0</v>
      </c>
      <c r="I22" s="104"/>
      <c r="J22" s="101">
        <v>0</v>
      </c>
      <c r="K22" s="103"/>
      <c r="L22" s="101">
        <v>0</v>
      </c>
      <c r="M22" s="103"/>
      <c r="N22" s="101">
        <v>7079399249</v>
      </c>
      <c r="O22" s="103"/>
      <c r="P22" s="101">
        <f>SUM(D22:N22)</f>
        <v>7079399249</v>
      </c>
      <c r="Q22" s="103"/>
      <c r="R22" s="134">
        <v>-25790420</v>
      </c>
      <c r="S22" s="103"/>
      <c r="T22" s="101">
        <f>SUM(P22:R22)</f>
        <v>7053608829</v>
      </c>
      <c r="U22" s="98"/>
      <c r="V22" s="98"/>
    </row>
    <row r="23" spans="1:22" ht="23.25" customHeight="1">
      <c r="A23" s="133" t="s">
        <v>83</v>
      </c>
      <c r="B23" s="128"/>
      <c r="C23" s="128"/>
      <c r="D23" s="105">
        <v>0</v>
      </c>
      <c r="E23" s="102"/>
      <c r="F23" s="105">
        <v>0</v>
      </c>
      <c r="G23" s="103"/>
      <c r="H23" s="105">
        <v>0</v>
      </c>
      <c r="I23" s="104"/>
      <c r="J23" s="105">
        <v>4844092</v>
      </c>
      <c r="K23" s="103"/>
      <c r="L23" s="105">
        <v>0</v>
      </c>
      <c r="M23" s="103"/>
      <c r="N23" s="105">
        <v>10790237</v>
      </c>
      <c r="O23" s="103"/>
      <c r="P23" s="105">
        <f>SUM(D23:N23)</f>
        <v>15634329</v>
      </c>
      <c r="Q23" s="103"/>
      <c r="R23" s="105">
        <v>283851</v>
      </c>
      <c r="S23" s="103"/>
      <c r="T23" s="105">
        <f>SUM(P23:R23)</f>
        <v>15918180</v>
      </c>
      <c r="U23" s="98"/>
      <c r="V23" s="98"/>
    </row>
    <row r="24" spans="1:22" ht="23.25" customHeight="1">
      <c r="A24" s="133" t="s">
        <v>134</v>
      </c>
      <c r="B24" s="127"/>
      <c r="C24" s="127"/>
      <c r="D24" s="135">
        <f>+D22+D23</f>
        <v>0</v>
      </c>
      <c r="E24" s="106"/>
      <c r="F24" s="135">
        <f>+F22+F23</f>
        <v>0</v>
      </c>
      <c r="G24" s="106"/>
      <c r="H24" s="135">
        <f>+H22+H23</f>
        <v>0</v>
      </c>
      <c r="I24" s="135"/>
      <c r="J24" s="135">
        <f>+J22+J23</f>
        <v>4844092</v>
      </c>
      <c r="K24" s="106"/>
      <c r="L24" s="135">
        <f>+L22+L23</f>
        <v>0</v>
      </c>
      <c r="M24" s="107"/>
      <c r="N24" s="135">
        <f>+N22+N23</f>
        <v>7090189486</v>
      </c>
      <c r="O24" s="108"/>
      <c r="P24" s="135">
        <f>+P22+P23</f>
        <v>7095033578</v>
      </c>
      <c r="Q24" s="108"/>
      <c r="R24" s="135">
        <f>+R22+R23</f>
        <v>-25506569</v>
      </c>
      <c r="S24" s="108"/>
      <c r="T24" s="135">
        <f>+T22+T23</f>
        <v>7069527009</v>
      </c>
      <c r="U24" s="98"/>
      <c r="V24" s="98"/>
    </row>
    <row r="25" spans="1:22" ht="23.25" customHeight="1" thickBot="1">
      <c r="A25" s="115" t="s">
        <v>137</v>
      </c>
      <c r="B25" s="136"/>
      <c r="C25" s="115"/>
      <c r="D25" s="109">
        <f>SUM(D20:D21,D24)</f>
        <v>2578334070</v>
      </c>
      <c r="E25" s="137"/>
      <c r="F25" s="109">
        <f>SUM(F20:F21,F24)</f>
        <v>1891808721</v>
      </c>
      <c r="G25" s="137"/>
      <c r="H25" s="109">
        <f>SUM(H20:H21,H24)</f>
        <v>423694187</v>
      </c>
      <c r="I25" s="96"/>
      <c r="J25" s="109">
        <f>SUM(J20:J21,J24)</f>
        <v>4844092</v>
      </c>
      <c r="K25" s="137"/>
      <c r="L25" s="109">
        <f>SUM(L20:L21,L24)</f>
        <v>257833407</v>
      </c>
      <c r="M25" s="110"/>
      <c r="N25" s="109">
        <f>SUM(N20:N21,N24)</f>
        <v>26196702458</v>
      </c>
      <c r="O25" s="96"/>
      <c r="P25" s="109">
        <f>SUM(P20:P21,P24)</f>
        <v>31353216935</v>
      </c>
      <c r="Q25" s="96"/>
      <c r="R25" s="109">
        <f>SUM(R20:R21,R24)</f>
        <v>222536851</v>
      </c>
      <c r="S25" s="96"/>
      <c r="T25" s="109">
        <f>SUM(T20:T21,T24)</f>
        <v>31575753786</v>
      </c>
      <c r="U25" s="98"/>
      <c r="V25" s="98"/>
    </row>
    <row r="26" spans="1:22" ht="23.25" customHeight="1" thickTop="1">
      <c r="N26" s="199">
        <f>N25-BS!D90</f>
        <v>0</v>
      </c>
      <c r="O26" s="200"/>
      <c r="P26" s="199">
        <f>+P25-BS!D91</f>
        <v>0</v>
      </c>
      <c r="Q26" s="200"/>
      <c r="R26" s="199">
        <f>+R25-BS!D92</f>
        <v>0</v>
      </c>
      <c r="S26" s="200"/>
      <c r="T26" s="199">
        <f>+T25-BS!D93</f>
        <v>0</v>
      </c>
    </row>
    <row r="27" spans="1:22" ht="23.25" customHeight="1">
      <c r="A27" s="211" t="s">
        <v>103</v>
      </c>
      <c r="B27" s="211"/>
      <c r="C27" s="211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</row>
  </sheetData>
  <mergeCells count="8">
    <mergeCell ref="L8:N8"/>
    <mergeCell ref="A27:S27"/>
    <mergeCell ref="A1:T1"/>
    <mergeCell ref="A2:T2"/>
    <mergeCell ref="A3:T3"/>
    <mergeCell ref="A4:T4"/>
    <mergeCell ref="D5:T5"/>
    <mergeCell ref="D6:P6"/>
  </mergeCells>
  <pageMargins left="0.6" right="0.3" top="0.9" bottom="0.25" header="0.5" footer="0.3"/>
  <pageSetup paperSize="9" scale="64" firstPageNumber="3" fitToHeight="0" orientation="landscape" useFirstPageNumber="1" r:id="rId1"/>
  <headerFooter alignWithMargins="0"/>
  <ignoredErrors>
    <ignoredError sqref="J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866F0-4211-45EF-BF9D-132F365DC03C}">
  <dimension ref="A1:N28"/>
  <sheetViews>
    <sheetView showGridLines="0" view="pageBreakPreview" zoomScale="70" zoomScaleNormal="80" zoomScaleSheetLayoutView="70" workbookViewId="0">
      <selection activeCell="P22" sqref="P22"/>
    </sheetView>
  </sheetViews>
  <sheetFormatPr defaultColWidth="9.125" defaultRowHeight="23.25" customHeight="1"/>
  <cols>
    <col min="1" max="1" width="61.125" style="118" customWidth="1"/>
    <col min="2" max="2" width="10.125" style="118" customWidth="1"/>
    <col min="3" max="3" width="1.625" style="118" customWidth="1"/>
    <col min="4" max="4" width="20.875" style="118" customWidth="1"/>
    <col min="5" max="5" width="1.625" style="118" customWidth="1"/>
    <col min="6" max="6" width="20.875" style="118" customWidth="1"/>
    <col min="7" max="7" width="1.625" style="118" customWidth="1"/>
    <col min="8" max="8" width="20.875" style="118" customWidth="1"/>
    <col min="9" max="9" width="1.625" style="118" customWidth="1"/>
    <col min="10" max="10" width="20.875" style="118" customWidth="1"/>
    <col min="11" max="11" width="1.625" style="118" customWidth="1"/>
    <col min="12" max="12" width="20.875" style="118" customWidth="1"/>
    <col min="13" max="13" width="9.125" style="118"/>
    <col min="14" max="14" width="14.625" style="118" bestFit="1" customWidth="1"/>
    <col min="15" max="16384" width="9.125" style="118"/>
  </cols>
  <sheetData>
    <row r="1" spans="1:14" s="115" customFormat="1" ht="23.25" customHeight="1">
      <c r="A1" s="213" t="s">
        <v>35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</row>
    <row r="2" spans="1:14" s="115" customFormat="1" ht="23.25" customHeight="1">
      <c r="A2" s="213" t="s">
        <v>141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</row>
    <row r="3" spans="1:14" s="115" customFormat="1" ht="23.25" customHeight="1">
      <c r="A3" s="213" t="s">
        <v>71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4" s="115" customFormat="1" ht="23.25" customHeight="1">
      <c r="A4" s="214" t="s">
        <v>65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14" s="116" customFormat="1" ht="23.25" customHeight="1">
      <c r="D5" s="215" t="s">
        <v>37</v>
      </c>
      <c r="E5" s="215"/>
      <c r="F5" s="215"/>
      <c r="G5" s="215"/>
      <c r="H5" s="215"/>
      <c r="I5" s="215"/>
      <c r="J5" s="215"/>
      <c r="K5" s="215"/>
      <c r="L5" s="215"/>
    </row>
    <row r="6" spans="1:14" s="115" customFormat="1" ht="23.25" customHeight="1">
      <c r="A6" s="116"/>
      <c r="B6" s="118"/>
      <c r="C6" s="118"/>
      <c r="E6" s="118"/>
      <c r="G6" s="118"/>
      <c r="H6" s="210" t="s">
        <v>109</v>
      </c>
      <c r="I6" s="210"/>
      <c r="J6" s="210"/>
      <c r="K6" s="116"/>
    </row>
    <row r="7" spans="1:14" s="115" customFormat="1" ht="23.25" customHeight="1">
      <c r="A7" s="116"/>
      <c r="B7" s="116"/>
      <c r="C7" s="116"/>
      <c r="D7" s="120" t="s">
        <v>114</v>
      </c>
      <c r="E7" s="118"/>
      <c r="F7" s="116" t="s">
        <v>115</v>
      </c>
      <c r="G7" s="118"/>
      <c r="H7" s="116" t="s">
        <v>112</v>
      </c>
      <c r="I7" s="118"/>
      <c r="K7" s="116"/>
      <c r="L7" s="116" t="s">
        <v>128</v>
      </c>
    </row>
    <row r="8" spans="1:14" s="115" customFormat="1" ht="23.25" customHeight="1">
      <c r="A8" s="116"/>
      <c r="B8" s="125" t="s">
        <v>102</v>
      </c>
      <c r="C8" s="116"/>
      <c r="D8" s="124" t="s">
        <v>121</v>
      </c>
      <c r="E8" s="116"/>
      <c r="F8" s="124" t="s">
        <v>122</v>
      </c>
      <c r="G8" s="118"/>
      <c r="H8" s="124" t="s">
        <v>138</v>
      </c>
      <c r="I8" s="118"/>
      <c r="J8" s="125" t="s">
        <v>14</v>
      </c>
      <c r="K8" s="118"/>
      <c r="L8" s="125" t="s">
        <v>29</v>
      </c>
    </row>
    <row r="9" spans="1:14" ht="23.25" customHeight="1">
      <c r="A9" s="115" t="s">
        <v>139</v>
      </c>
      <c r="B9" s="132"/>
      <c r="C9" s="116"/>
      <c r="D9" s="96">
        <v>2578334070</v>
      </c>
      <c r="E9" s="96"/>
      <c r="F9" s="96">
        <v>1891808721</v>
      </c>
      <c r="G9" s="96"/>
      <c r="H9" s="96">
        <v>257833407</v>
      </c>
      <c r="I9" s="96"/>
      <c r="J9" s="96">
        <v>18073415003</v>
      </c>
      <c r="K9" s="96"/>
      <c r="L9" s="100">
        <f>SUM(D9:J9)</f>
        <v>22801391201</v>
      </c>
    </row>
    <row r="10" spans="1:14" ht="23.25" customHeight="1">
      <c r="A10" s="118" t="s">
        <v>131</v>
      </c>
      <c r="B10" s="132">
        <v>25</v>
      </c>
      <c r="C10" s="116"/>
      <c r="D10" s="97">
        <v>0</v>
      </c>
      <c r="E10" s="97"/>
      <c r="F10" s="97">
        <v>0</v>
      </c>
      <c r="G10" s="96"/>
      <c r="H10" s="97">
        <v>0</v>
      </c>
      <c r="I10" s="96"/>
      <c r="J10" s="96">
        <v>-2268810162</v>
      </c>
      <c r="K10" s="96"/>
      <c r="L10" s="100">
        <f>SUM(D10:J10)</f>
        <v>-2268810162</v>
      </c>
    </row>
    <row r="11" spans="1:14" ht="23.25" customHeight="1">
      <c r="A11" s="133" t="s">
        <v>140</v>
      </c>
      <c r="B11" s="132"/>
      <c r="C11" s="116"/>
      <c r="D11" s="142">
        <v>0</v>
      </c>
      <c r="E11" s="102"/>
      <c r="F11" s="142">
        <v>0</v>
      </c>
      <c r="G11" s="102"/>
      <c r="H11" s="142">
        <v>0</v>
      </c>
      <c r="I11" s="102"/>
      <c r="J11" s="111">
        <v>6250885885</v>
      </c>
      <c r="K11" s="102"/>
      <c r="L11" s="111">
        <f>SUM(D11:J11)</f>
        <v>6250885885</v>
      </c>
    </row>
    <row r="12" spans="1:14" ht="23.25" customHeight="1">
      <c r="A12" s="133" t="s">
        <v>83</v>
      </c>
      <c r="B12" s="132"/>
      <c r="C12" s="116"/>
      <c r="D12" s="143">
        <v>0</v>
      </c>
      <c r="E12" s="102"/>
      <c r="F12" s="143">
        <v>0</v>
      </c>
      <c r="G12" s="102"/>
      <c r="H12" s="143">
        <v>0</v>
      </c>
      <c r="I12" s="102"/>
      <c r="J12" s="143">
        <v>4250640</v>
      </c>
      <c r="K12" s="102"/>
      <c r="L12" s="143">
        <f>SUM(D12:J12)</f>
        <v>4250640</v>
      </c>
    </row>
    <row r="13" spans="1:14" ht="23.25" customHeight="1">
      <c r="A13" s="133" t="s">
        <v>84</v>
      </c>
      <c r="B13" s="112"/>
      <c r="C13" s="113"/>
      <c r="D13" s="135">
        <f>+D11+D12</f>
        <v>0</v>
      </c>
      <c r="E13" s="102"/>
      <c r="F13" s="135">
        <f>+F11+F12</f>
        <v>0</v>
      </c>
      <c r="G13" s="102"/>
      <c r="H13" s="135">
        <f>+H11+H12</f>
        <v>0</v>
      </c>
      <c r="I13" s="102"/>
      <c r="J13" s="135">
        <f>+J11+J12</f>
        <v>6255136525</v>
      </c>
      <c r="K13" s="102"/>
      <c r="L13" s="135">
        <f>+L11+L12</f>
        <v>6255136525</v>
      </c>
    </row>
    <row r="14" spans="1:14" ht="23.25" customHeight="1" thickBot="1">
      <c r="A14" s="115" t="s">
        <v>135</v>
      </c>
      <c r="B14" s="144"/>
      <c r="C14" s="145"/>
      <c r="D14" s="114">
        <f>SUM(D9,D10,D13)</f>
        <v>2578334070</v>
      </c>
      <c r="E14" s="108"/>
      <c r="F14" s="114">
        <f>SUM(F9,F10,F13)</f>
        <v>1891808721</v>
      </c>
      <c r="G14" s="108"/>
      <c r="H14" s="114">
        <f>SUM(H9,H10,H13)</f>
        <v>257833407</v>
      </c>
      <c r="I14" s="108"/>
      <c r="J14" s="114">
        <f>SUM(J9,J10,J13)</f>
        <v>22059741366</v>
      </c>
      <c r="K14" s="107"/>
      <c r="L14" s="114">
        <f>SUM(L9,L10,L13)</f>
        <v>26787717564</v>
      </c>
      <c r="N14" s="146"/>
    </row>
    <row r="15" spans="1:14" ht="23.25" customHeight="1" thickTop="1">
      <c r="B15" s="127"/>
      <c r="D15" s="141"/>
      <c r="E15" s="141"/>
      <c r="F15" s="141"/>
      <c r="G15" s="141"/>
      <c r="H15" s="141"/>
      <c r="I15" s="141"/>
      <c r="J15" s="141"/>
      <c r="K15" s="141"/>
      <c r="L15" s="141"/>
    </row>
    <row r="16" spans="1:14" ht="23.25" customHeight="1">
      <c r="A16" s="115" t="s">
        <v>136</v>
      </c>
      <c r="B16" s="132"/>
      <c r="C16" s="116"/>
      <c r="D16" s="96">
        <f>+D14</f>
        <v>2578334070</v>
      </c>
      <c r="E16" s="96"/>
      <c r="F16" s="96">
        <f>+F14</f>
        <v>1891808721</v>
      </c>
      <c r="G16" s="96"/>
      <c r="H16" s="96">
        <f>+H14</f>
        <v>257833407</v>
      </c>
      <c r="I16" s="96"/>
      <c r="J16" s="96">
        <f>+J14</f>
        <v>22059741366</v>
      </c>
      <c r="K16" s="96"/>
      <c r="L16" s="100">
        <f>SUM(D16:J16)</f>
        <v>26787717564</v>
      </c>
    </row>
    <row r="17" spans="1:14" ht="23.25" customHeight="1">
      <c r="A17" s="118" t="s">
        <v>131</v>
      </c>
      <c r="B17" s="132">
        <v>25</v>
      </c>
      <c r="C17" s="116"/>
      <c r="D17" s="97">
        <v>0</v>
      </c>
      <c r="E17" s="97"/>
      <c r="F17" s="97">
        <v>0</v>
      </c>
      <c r="G17" s="96"/>
      <c r="H17" s="97">
        <v>0</v>
      </c>
      <c r="I17" s="96"/>
      <c r="J17" s="96">
        <v>-2578173720</v>
      </c>
      <c r="K17" s="96"/>
      <c r="L17" s="100">
        <f>SUM(D17:J17)</f>
        <v>-2578173720</v>
      </c>
    </row>
    <row r="18" spans="1:14" ht="23.25" customHeight="1">
      <c r="A18" s="133" t="s">
        <v>140</v>
      </c>
      <c r="B18" s="132"/>
      <c r="C18" s="116"/>
      <c r="D18" s="142">
        <v>0</v>
      </c>
      <c r="E18" s="102"/>
      <c r="F18" s="142">
        <v>0</v>
      </c>
      <c r="G18" s="102"/>
      <c r="H18" s="142">
        <v>0</v>
      </c>
      <c r="I18" s="102"/>
      <c r="J18" s="111">
        <v>7139556052</v>
      </c>
      <c r="K18" s="102"/>
      <c r="L18" s="111">
        <f>SUM(D18:J18)</f>
        <v>7139556052</v>
      </c>
    </row>
    <row r="19" spans="1:14" ht="23.25" customHeight="1">
      <c r="A19" s="133" t="s">
        <v>83</v>
      </c>
      <c r="B19" s="132"/>
      <c r="C19" s="116"/>
      <c r="D19" s="143">
        <v>0</v>
      </c>
      <c r="E19" s="102"/>
      <c r="F19" s="143">
        <v>0</v>
      </c>
      <c r="G19" s="102"/>
      <c r="H19" s="143">
        <v>0</v>
      </c>
      <c r="I19" s="102"/>
      <c r="J19" s="143">
        <v>9936408</v>
      </c>
      <c r="K19" s="102"/>
      <c r="L19" s="143">
        <f>SUM(D19:J19)</f>
        <v>9936408</v>
      </c>
    </row>
    <row r="20" spans="1:14" ht="23.25" customHeight="1">
      <c r="A20" s="133" t="s">
        <v>84</v>
      </c>
      <c r="B20" s="112"/>
      <c r="C20" s="113"/>
      <c r="D20" s="135">
        <f>+D18+D19</f>
        <v>0</v>
      </c>
      <c r="E20" s="102"/>
      <c r="F20" s="135">
        <f>+F18+F19</f>
        <v>0</v>
      </c>
      <c r="G20" s="102"/>
      <c r="H20" s="135">
        <f>+H18+H19</f>
        <v>0</v>
      </c>
      <c r="I20" s="102"/>
      <c r="J20" s="135">
        <f>+J18+J19</f>
        <v>7149492460</v>
      </c>
      <c r="K20" s="102"/>
      <c r="L20" s="135">
        <f>+L18+L19</f>
        <v>7149492460</v>
      </c>
    </row>
    <row r="21" spans="1:14" ht="23.25" customHeight="1" thickBot="1">
      <c r="A21" s="115" t="s">
        <v>137</v>
      </c>
      <c r="B21" s="144"/>
      <c r="C21" s="145"/>
      <c r="D21" s="114">
        <f>SUM(D16,D17,D20)</f>
        <v>2578334070</v>
      </c>
      <c r="E21" s="108"/>
      <c r="F21" s="114">
        <f>SUM(F16,F17,F20)</f>
        <v>1891808721</v>
      </c>
      <c r="G21" s="108"/>
      <c r="H21" s="114">
        <f>SUM(H16,H17,H20)</f>
        <v>257833407</v>
      </c>
      <c r="I21" s="108"/>
      <c r="J21" s="114">
        <f>SUM(J16,J17,J20)</f>
        <v>26631060106</v>
      </c>
      <c r="K21" s="107"/>
      <c r="L21" s="114">
        <f>SUM(L16,L17,L20)</f>
        <v>31359036304</v>
      </c>
      <c r="N21" s="146"/>
    </row>
    <row r="22" spans="1:14" ht="23.25" customHeight="1" thickTop="1">
      <c r="L22" s="199">
        <v>0</v>
      </c>
    </row>
    <row r="23" spans="1:14" ht="23.25" customHeight="1">
      <c r="A23" s="147" t="s">
        <v>103</v>
      </c>
      <c r="B23" s="147"/>
      <c r="C23" s="147"/>
    </row>
    <row r="28" spans="1:14" ht="23.25" customHeight="1">
      <c r="A28" s="212"/>
      <c r="B28" s="212"/>
      <c r="C28" s="212"/>
      <c r="D28" s="212"/>
      <c r="E28" s="212"/>
      <c r="F28" s="212"/>
      <c r="G28" s="212"/>
      <c r="H28" s="212"/>
      <c r="I28" s="212"/>
      <c r="J28" s="212"/>
      <c r="K28" s="212"/>
    </row>
  </sheetData>
  <mergeCells count="7">
    <mergeCell ref="A28:K28"/>
    <mergeCell ref="A1:L1"/>
    <mergeCell ref="A2:L2"/>
    <mergeCell ref="A3:L3"/>
    <mergeCell ref="A4:L4"/>
    <mergeCell ref="D5:L5"/>
    <mergeCell ref="H6:J6"/>
  </mergeCells>
  <pageMargins left="0.59055118110236227" right="0.31496062992125984" top="0.9055118110236221" bottom="0.23622047244094491" header="0.51181102362204722" footer="0.31496062992125984"/>
  <pageSetup paperSize="9" scale="85" firstPageNumber="3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514B1-2C97-41A0-BBE8-12C7285D83A7}">
  <dimension ref="A1:J69"/>
  <sheetViews>
    <sheetView showGridLines="0" view="pageBreakPreview" topLeftCell="A46" zoomScaleNormal="100" zoomScaleSheetLayoutView="100" workbookViewId="0">
      <selection activeCell="O54" sqref="O54"/>
    </sheetView>
  </sheetViews>
  <sheetFormatPr defaultColWidth="8.125" defaultRowHeight="23.4"/>
  <cols>
    <col min="1" max="1" width="62.375" style="82" customWidth="1"/>
    <col min="2" max="2" width="1" style="82" customWidth="1"/>
    <col min="3" max="3" width="18" style="82" customWidth="1"/>
    <col min="4" max="4" width="1.375" style="82" customWidth="1"/>
    <col min="5" max="5" width="18" style="82" customWidth="1"/>
    <col min="6" max="6" width="1.375" style="82" customWidth="1"/>
    <col min="7" max="7" width="18" style="191" customWidth="1"/>
    <col min="8" max="8" width="1.375" style="82" customWidth="1"/>
    <col min="9" max="9" width="18" style="82" customWidth="1"/>
    <col min="10" max="10" width="10.875" style="82" bestFit="1" customWidth="1"/>
    <col min="11" max="16384" width="8.125" style="82"/>
  </cols>
  <sheetData>
    <row r="1" spans="1:9">
      <c r="A1" s="216" t="s">
        <v>35</v>
      </c>
      <c r="B1" s="216"/>
      <c r="C1" s="216"/>
      <c r="D1" s="216"/>
      <c r="E1" s="216"/>
      <c r="F1" s="216"/>
      <c r="G1" s="216"/>
      <c r="H1" s="216"/>
      <c r="I1" s="216"/>
    </row>
    <row r="2" spans="1:9">
      <c r="A2" s="216" t="s">
        <v>142</v>
      </c>
      <c r="B2" s="216"/>
      <c r="C2" s="216"/>
      <c r="D2" s="216"/>
      <c r="E2" s="216"/>
      <c r="F2" s="216"/>
      <c r="G2" s="216"/>
      <c r="H2" s="216"/>
      <c r="I2" s="216"/>
    </row>
    <row r="3" spans="1:9">
      <c r="A3" s="217" t="s">
        <v>71</v>
      </c>
      <c r="B3" s="217"/>
      <c r="C3" s="217"/>
      <c r="D3" s="217"/>
      <c r="E3" s="217"/>
      <c r="F3" s="217"/>
      <c r="G3" s="217"/>
      <c r="H3" s="217"/>
      <c r="I3" s="217"/>
    </row>
    <row r="4" spans="1:9">
      <c r="A4" s="149"/>
      <c r="B4" s="149"/>
      <c r="C4" s="150"/>
      <c r="D4" s="150"/>
      <c r="E4" s="150"/>
      <c r="F4" s="150"/>
      <c r="G4" s="150"/>
      <c r="H4" s="150"/>
      <c r="I4" s="151" t="s">
        <v>65</v>
      </c>
    </row>
    <row r="5" spans="1:9">
      <c r="A5" s="152"/>
      <c r="B5" s="152"/>
      <c r="C5" s="218" t="s">
        <v>36</v>
      </c>
      <c r="D5" s="218"/>
      <c r="E5" s="218"/>
      <c r="F5" s="150"/>
      <c r="G5" s="219" t="s">
        <v>37</v>
      </c>
      <c r="H5" s="219"/>
      <c r="I5" s="219"/>
    </row>
    <row r="6" spans="1:9">
      <c r="A6" s="153"/>
      <c r="B6" s="153"/>
      <c r="C6" s="154">
        <v>2565</v>
      </c>
      <c r="D6" s="155"/>
      <c r="E6" s="154">
        <v>2564</v>
      </c>
      <c r="F6" s="196"/>
      <c r="G6" s="154">
        <v>2565</v>
      </c>
      <c r="H6" s="155"/>
      <c r="I6" s="154">
        <v>2564</v>
      </c>
    </row>
    <row r="7" spans="1:9">
      <c r="A7" s="156" t="s">
        <v>143</v>
      </c>
      <c r="B7" s="157"/>
      <c r="C7" s="157"/>
      <c r="D7" s="157"/>
      <c r="E7" s="157"/>
      <c r="F7" s="157"/>
      <c r="G7" s="158"/>
    </row>
    <row r="8" spans="1:9">
      <c r="A8" s="159" t="s">
        <v>144</v>
      </c>
      <c r="B8" s="160"/>
      <c r="C8" s="106">
        <f>SUM(PL!D23)</f>
        <v>8871391765</v>
      </c>
      <c r="D8" s="161"/>
      <c r="E8" s="106">
        <f>SUM(PL!F23)</f>
        <v>7255377113</v>
      </c>
      <c r="F8" s="161"/>
      <c r="G8" s="106">
        <f>SUM(PL!H23)</f>
        <v>8940548782</v>
      </c>
      <c r="H8" s="162"/>
      <c r="I8" s="106">
        <f>SUM(PL!J23)</f>
        <v>7821827355</v>
      </c>
    </row>
    <row r="9" spans="1:9">
      <c r="A9" s="163" t="s">
        <v>145</v>
      </c>
      <c r="B9" s="164"/>
      <c r="C9" s="165"/>
      <c r="D9" s="166"/>
      <c r="E9" s="165"/>
      <c r="F9" s="166"/>
      <c r="G9" s="165"/>
      <c r="H9" s="161"/>
      <c r="I9" s="165"/>
    </row>
    <row r="10" spans="1:9">
      <c r="A10" s="163" t="s">
        <v>146</v>
      </c>
      <c r="B10" s="164"/>
      <c r="C10" s="165"/>
      <c r="D10" s="166"/>
      <c r="E10" s="165"/>
      <c r="F10" s="166"/>
      <c r="G10" s="165"/>
      <c r="H10" s="161"/>
      <c r="I10" s="165"/>
    </row>
    <row r="11" spans="1:9">
      <c r="A11" s="163" t="s">
        <v>147</v>
      </c>
      <c r="B11" s="164"/>
      <c r="C11" s="165">
        <v>-2815</v>
      </c>
      <c r="D11" s="166"/>
      <c r="E11" s="165">
        <v>-2432</v>
      </c>
      <c r="F11" s="166"/>
      <c r="G11" s="165">
        <v>-2815</v>
      </c>
      <c r="H11" s="161"/>
      <c r="I11" s="165">
        <v>-2432</v>
      </c>
    </row>
    <row r="12" spans="1:9">
      <c r="A12" s="163" t="s">
        <v>148</v>
      </c>
      <c r="B12" s="167"/>
      <c r="C12" s="168">
        <v>-17436139</v>
      </c>
      <c r="D12" s="165"/>
      <c r="E12" s="168">
        <v>-10669002</v>
      </c>
      <c r="F12" s="169"/>
      <c r="G12" s="168">
        <v>0</v>
      </c>
      <c r="H12" s="161"/>
      <c r="I12" s="168">
        <v>0</v>
      </c>
    </row>
    <row r="13" spans="1:9">
      <c r="A13" s="163" t="s">
        <v>149</v>
      </c>
      <c r="B13" s="170"/>
      <c r="C13" s="168">
        <v>44715784</v>
      </c>
      <c r="D13" s="171"/>
      <c r="E13" s="168">
        <v>69264979</v>
      </c>
      <c r="F13" s="169"/>
      <c r="G13" s="168">
        <v>42771751</v>
      </c>
      <c r="H13" s="161"/>
      <c r="I13" s="168">
        <v>42220451</v>
      </c>
    </row>
    <row r="14" spans="1:9">
      <c r="A14" s="163" t="s">
        <v>150</v>
      </c>
      <c r="B14" s="170"/>
      <c r="C14" s="168">
        <v>549411550</v>
      </c>
      <c r="D14" s="171"/>
      <c r="E14" s="168">
        <v>594213237</v>
      </c>
      <c r="F14" s="169"/>
      <c r="G14" s="168">
        <v>537759597</v>
      </c>
      <c r="H14" s="161"/>
      <c r="I14" s="168">
        <v>574072381</v>
      </c>
    </row>
    <row r="15" spans="1:9">
      <c r="A15" s="163" t="s">
        <v>151</v>
      </c>
      <c r="B15" s="170"/>
      <c r="C15" s="168"/>
      <c r="D15" s="171"/>
      <c r="E15" s="168"/>
      <c r="F15" s="169"/>
      <c r="G15" s="168"/>
      <c r="H15" s="161"/>
      <c r="I15" s="168"/>
    </row>
    <row r="16" spans="1:9">
      <c r="A16" s="163" t="s">
        <v>193</v>
      </c>
      <c r="B16" s="167"/>
      <c r="C16" s="172">
        <v>1781928</v>
      </c>
      <c r="D16" s="165"/>
      <c r="E16" s="172">
        <v>-632880</v>
      </c>
      <c r="F16" s="169"/>
      <c r="G16" s="172">
        <v>1930439</v>
      </c>
      <c r="H16" s="161"/>
      <c r="I16" s="172">
        <v>-588160</v>
      </c>
    </row>
    <row r="17" spans="1:10">
      <c r="A17" s="163" t="s">
        <v>152</v>
      </c>
      <c r="B17" s="167"/>
      <c r="C17" s="172">
        <v>2277907</v>
      </c>
      <c r="D17" s="165"/>
      <c r="E17" s="172">
        <v>1069572</v>
      </c>
      <c r="F17" s="169"/>
      <c r="G17" s="172">
        <v>14</v>
      </c>
      <c r="H17" s="161"/>
      <c r="I17" s="172">
        <v>1069572</v>
      </c>
    </row>
    <row r="18" spans="1:10">
      <c r="A18" s="163" t="s">
        <v>153</v>
      </c>
      <c r="B18" s="167"/>
      <c r="C18" s="168">
        <v>4868385955</v>
      </c>
      <c r="D18" s="173"/>
      <c r="E18" s="168">
        <v>5455542617</v>
      </c>
      <c r="F18" s="169"/>
      <c r="G18" s="168">
        <v>4746360548</v>
      </c>
      <c r="H18" s="161"/>
      <c r="I18" s="168">
        <v>4862823258</v>
      </c>
    </row>
    <row r="19" spans="1:10">
      <c r="A19" s="163" t="s">
        <v>185</v>
      </c>
      <c r="B19" s="167"/>
      <c r="C19" s="168">
        <v>23767577</v>
      </c>
      <c r="D19" s="173"/>
      <c r="E19" s="168">
        <v>18077331</v>
      </c>
      <c r="F19" s="169"/>
      <c r="G19" s="168">
        <v>0</v>
      </c>
      <c r="H19" s="161"/>
      <c r="I19" s="168">
        <v>0</v>
      </c>
    </row>
    <row r="20" spans="1:10">
      <c r="A20" s="163" t="s">
        <v>154</v>
      </c>
      <c r="B20" s="167"/>
      <c r="C20" s="174">
        <v>1374243083</v>
      </c>
      <c r="D20" s="173"/>
      <c r="E20" s="174">
        <v>1396876357</v>
      </c>
      <c r="F20" s="169"/>
      <c r="G20" s="174">
        <v>1364666883</v>
      </c>
      <c r="H20" s="161"/>
      <c r="I20" s="174">
        <v>1387734387</v>
      </c>
    </row>
    <row r="21" spans="1:10">
      <c r="A21" s="175" t="s">
        <v>155</v>
      </c>
      <c r="B21" s="167"/>
      <c r="C21" s="161"/>
      <c r="D21" s="161"/>
      <c r="E21" s="161"/>
      <c r="F21" s="161"/>
      <c r="G21" s="161"/>
      <c r="H21" s="161"/>
      <c r="I21" s="161"/>
    </row>
    <row r="22" spans="1:10">
      <c r="A22" s="175" t="s">
        <v>156</v>
      </c>
      <c r="B22" s="167"/>
      <c r="C22" s="168">
        <f>SUM(C8:C20)</f>
        <v>15718536595</v>
      </c>
      <c r="D22" s="173"/>
      <c r="E22" s="168">
        <f>SUM(E8:E20)</f>
        <v>14779116892</v>
      </c>
      <c r="F22" s="169"/>
      <c r="G22" s="168">
        <f>SUM(G8:G20)</f>
        <v>15634035199</v>
      </c>
      <c r="H22" s="161"/>
      <c r="I22" s="168">
        <f>SUM(I8:I20)</f>
        <v>14689156812</v>
      </c>
    </row>
    <row r="23" spans="1:10">
      <c r="A23" s="159" t="s">
        <v>157</v>
      </c>
      <c r="B23" s="167"/>
      <c r="C23" s="168"/>
      <c r="D23" s="173"/>
      <c r="E23" s="168"/>
      <c r="F23" s="169"/>
      <c r="G23" s="168"/>
      <c r="H23" s="161"/>
      <c r="I23" s="168"/>
    </row>
    <row r="24" spans="1:10">
      <c r="A24" s="159" t="s">
        <v>158</v>
      </c>
      <c r="B24" s="167"/>
      <c r="C24" s="168">
        <v>-17327794306</v>
      </c>
      <c r="D24" s="173"/>
      <c r="E24" s="168">
        <v>-3452486781</v>
      </c>
      <c r="F24" s="169"/>
      <c r="G24" s="168">
        <v>-16237018257</v>
      </c>
      <c r="H24" s="161"/>
      <c r="I24" s="168">
        <v>-4158724035</v>
      </c>
    </row>
    <row r="25" spans="1:10">
      <c r="A25" s="159" t="s">
        <v>159</v>
      </c>
      <c r="B25" s="167"/>
      <c r="C25" s="168">
        <v>-49208895</v>
      </c>
      <c r="D25" s="173"/>
      <c r="E25" s="168">
        <v>52215253</v>
      </c>
      <c r="F25" s="169"/>
      <c r="G25" s="168">
        <v>-11082490</v>
      </c>
      <c r="H25" s="161"/>
      <c r="I25" s="168">
        <v>39152293</v>
      </c>
    </row>
    <row r="26" spans="1:10">
      <c r="A26" s="159" t="s">
        <v>160</v>
      </c>
      <c r="B26" s="167"/>
      <c r="C26" s="168">
        <v>-19031541</v>
      </c>
      <c r="D26" s="173"/>
      <c r="E26" s="168">
        <v>28352294</v>
      </c>
      <c r="F26" s="169"/>
      <c r="G26" s="168">
        <v>0</v>
      </c>
      <c r="H26" s="161"/>
      <c r="I26" s="168">
        <v>0</v>
      </c>
    </row>
    <row r="27" spans="1:10">
      <c r="A27" s="159" t="s">
        <v>161</v>
      </c>
      <c r="B27" s="167"/>
      <c r="C27" s="168">
        <v>8681909</v>
      </c>
      <c r="D27" s="168"/>
      <c r="E27" s="168">
        <v>-2849125</v>
      </c>
      <c r="F27" s="169"/>
      <c r="G27" s="168">
        <v>8756534</v>
      </c>
      <c r="H27" s="161"/>
      <c r="I27" s="168">
        <v>-912658</v>
      </c>
    </row>
    <row r="28" spans="1:10">
      <c r="A28" s="159" t="s">
        <v>162</v>
      </c>
      <c r="B28" s="176"/>
      <c r="C28" s="165"/>
      <c r="D28" s="165"/>
      <c r="E28" s="165"/>
      <c r="F28" s="165"/>
      <c r="G28" s="165"/>
      <c r="H28" s="161"/>
      <c r="I28" s="165"/>
    </row>
    <row r="29" spans="1:10">
      <c r="A29" s="159" t="s">
        <v>163</v>
      </c>
      <c r="B29" s="177"/>
      <c r="C29" s="168">
        <v>1009173706</v>
      </c>
      <c r="D29" s="165"/>
      <c r="E29" s="168">
        <v>-722376347</v>
      </c>
      <c r="F29" s="178"/>
      <c r="G29" s="168">
        <v>973312063</v>
      </c>
      <c r="H29" s="161"/>
      <c r="I29" s="168">
        <v>-726248126</v>
      </c>
      <c r="J29" s="193" t="s">
        <v>60</v>
      </c>
    </row>
    <row r="30" spans="1:10">
      <c r="A30" s="159" t="s">
        <v>164</v>
      </c>
      <c r="B30" s="167"/>
      <c r="C30" s="165">
        <v>108428697</v>
      </c>
      <c r="D30" s="165"/>
      <c r="E30" s="165">
        <v>37571287</v>
      </c>
      <c r="F30" s="169"/>
      <c r="G30" s="165">
        <v>100482758</v>
      </c>
      <c r="H30" s="161"/>
      <c r="I30" s="165">
        <v>54640682</v>
      </c>
    </row>
    <row r="31" spans="1:10">
      <c r="A31" s="159" t="s">
        <v>165</v>
      </c>
      <c r="B31" s="167"/>
      <c r="C31" s="165">
        <v>-860846510</v>
      </c>
      <c r="D31" s="165"/>
      <c r="E31" s="165">
        <v>358620682</v>
      </c>
      <c r="F31" s="169"/>
      <c r="G31" s="165">
        <v>-822410871</v>
      </c>
      <c r="H31" s="161"/>
      <c r="I31" s="165">
        <v>373724789</v>
      </c>
    </row>
    <row r="32" spans="1:10">
      <c r="A32" s="159" t="s">
        <v>166</v>
      </c>
      <c r="B32" s="167"/>
      <c r="C32" s="179">
        <v>105919951</v>
      </c>
      <c r="D32" s="165"/>
      <c r="E32" s="179">
        <v>135473626</v>
      </c>
      <c r="F32" s="169"/>
      <c r="G32" s="179">
        <v>105919951</v>
      </c>
      <c r="H32" s="161"/>
      <c r="I32" s="179">
        <v>135473626</v>
      </c>
    </row>
    <row r="33" spans="1:9">
      <c r="A33" s="180" t="s">
        <v>191</v>
      </c>
      <c r="B33" s="167"/>
      <c r="C33" s="165">
        <f>SUM(C22:C32)</f>
        <v>-1306140394</v>
      </c>
      <c r="D33" s="165"/>
      <c r="E33" s="165">
        <f>SUM(E22:E32)</f>
        <v>11213637781</v>
      </c>
      <c r="F33" s="181"/>
      <c r="G33" s="165">
        <f>SUM(G22:G32)</f>
        <v>-248005113</v>
      </c>
      <c r="H33" s="161"/>
      <c r="I33" s="165">
        <f>SUM(I22:I32)</f>
        <v>10406263383</v>
      </c>
    </row>
    <row r="34" spans="1:9">
      <c r="A34" s="159" t="s">
        <v>167</v>
      </c>
      <c r="B34" s="167"/>
      <c r="C34" s="165">
        <v>-1269113047</v>
      </c>
      <c r="D34" s="165"/>
      <c r="E34" s="165">
        <v>-1387785029</v>
      </c>
      <c r="F34" s="169"/>
      <c r="G34" s="165">
        <v>-1259632549</v>
      </c>
      <c r="H34" s="161"/>
      <c r="I34" s="165">
        <v>-1379760987</v>
      </c>
    </row>
    <row r="35" spans="1:9">
      <c r="A35" s="159" t="s">
        <v>168</v>
      </c>
      <c r="B35" s="182"/>
      <c r="C35" s="165">
        <v>-18518541</v>
      </c>
      <c r="D35" s="165"/>
      <c r="E35" s="165">
        <v>-50863020</v>
      </c>
      <c r="F35" s="165"/>
      <c r="G35" s="165">
        <v>-18518541</v>
      </c>
      <c r="H35" s="161"/>
      <c r="I35" s="165">
        <v>-13539351</v>
      </c>
    </row>
    <row r="36" spans="1:9">
      <c r="A36" s="159" t="s">
        <v>169</v>
      </c>
      <c r="B36" s="167"/>
      <c r="C36" s="165">
        <v>-1683431258</v>
      </c>
      <c r="D36" s="165"/>
      <c r="E36" s="165">
        <v>-1440734696</v>
      </c>
      <c r="F36" s="169"/>
      <c r="G36" s="165">
        <v>-1679022315</v>
      </c>
      <c r="H36" s="161"/>
      <c r="I36" s="165">
        <v>-1433495328</v>
      </c>
    </row>
    <row r="37" spans="1:9">
      <c r="A37" s="157" t="s">
        <v>189</v>
      </c>
      <c r="B37" s="183"/>
      <c r="C37" s="184">
        <f>SUM(C33:C36)</f>
        <v>-4277203240</v>
      </c>
      <c r="D37" s="165"/>
      <c r="E37" s="184">
        <f>SUM(E33:E36)</f>
        <v>8334255036</v>
      </c>
      <c r="F37" s="185"/>
      <c r="G37" s="184">
        <f>SUM(G33:G36)</f>
        <v>-3205178518</v>
      </c>
      <c r="H37" s="161"/>
      <c r="I37" s="184">
        <f>SUM(I33:I36)</f>
        <v>7579467717</v>
      </c>
    </row>
    <row r="38" spans="1:9">
      <c r="A38" s="194"/>
      <c r="B38" s="194"/>
      <c r="C38" s="195"/>
      <c r="D38" s="195"/>
      <c r="E38" s="195"/>
      <c r="F38" s="194"/>
      <c r="G38" s="195"/>
      <c r="I38" s="195"/>
    </row>
    <row r="39" spans="1:9">
      <c r="A39" s="182" t="s">
        <v>103</v>
      </c>
      <c r="B39" s="194"/>
      <c r="C39" s="195"/>
      <c r="D39" s="195"/>
      <c r="E39" s="195"/>
      <c r="F39" s="194"/>
      <c r="G39" s="195"/>
      <c r="I39" s="195"/>
    </row>
    <row r="40" spans="1:9">
      <c r="A40" s="182"/>
      <c r="B40" s="194"/>
      <c r="C40" s="195"/>
      <c r="D40" s="195"/>
      <c r="E40" s="195"/>
      <c r="F40" s="194"/>
      <c r="G40" s="195"/>
      <c r="I40" s="195"/>
    </row>
    <row r="41" spans="1:9">
      <c r="A41" s="157"/>
      <c r="B41" s="194"/>
      <c r="C41" s="195"/>
      <c r="D41" s="195"/>
      <c r="E41" s="195"/>
      <c r="F41" s="194"/>
      <c r="G41" s="195"/>
      <c r="I41" s="192"/>
    </row>
    <row r="42" spans="1:9">
      <c r="A42" s="216" t="s">
        <v>35</v>
      </c>
      <c r="B42" s="216"/>
      <c r="C42" s="216"/>
      <c r="D42" s="216"/>
      <c r="E42" s="216"/>
      <c r="F42" s="216"/>
      <c r="G42" s="216"/>
      <c r="H42" s="216"/>
      <c r="I42" s="216"/>
    </row>
    <row r="43" spans="1:9">
      <c r="A43" s="216" t="s">
        <v>170</v>
      </c>
      <c r="B43" s="216"/>
      <c r="C43" s="216"/>
      <c r="D43" s="216"/>
      <c r="E43" s="216"/>
      <c r="F43" s="216"/>
      <c r="G43" s="216"/>
      <c r="H43" s="216"/>
      <c r="I43" s="216"/>
    </row>
    <row r="44" spans="1:9">
      <c r="A44" s="217" t="s">
        <v>71</v>
      </c>
      <c r="B44" s="217"/>
      <c r="C44" s="217"/>
      <c r="D44" s="217"/>
      <c r="E44" s="217"/>
      <c r="F44" s="217"/>
      <c r="G44" s="217"/>
      <c r="H44" s="217"/>
      <c r="I44" s="217"/>
    </row>
    <row r="45" spans="1:9">
      <c r="A45" s="197"/>
      <c r="B45" s="197"/>
      <c r="C45" s="150"/>
      <c r="D45" s="150"/>
      <c r="E45" s="150"/>
      <c r="F45" s="150"/>
      <c r="G45" s="150"/>
      <c r="H45" s="150"/>
      <c r="I45" s="151" t="s">
        <v>65</v>
      </c>
    </row>
    <row r="46" spans="1:9">
      <c r="A46" s="172"/>
      <c r="B46" s="172"/>
      <c r="C46" s="218" t="s">
        <v>36</v>
      </c>
      <c r="D46" s="218"/>
      <c r="E46" s="218"/>
      <c r="F46" s="150"/>
      <c r="G46" s="219" t="s">
        <v>37</v>
      </c>
      <c r="H46" s="219"/>
      <c r="I46" s="219"/>
    </row>
    <row r="47" spans="1:9">
      <c r="A47" s="198"/>
      <c r="B47" s="198"/>
      <c r="C47" s="154">
        <v>2565</v>
      </c>
      <c r="D47" s="155"/>
      <c r="E47" s="154">
        <v>2564</v>
      </c>
      <c r="F47" s="196"/>
      <c r="G47" s="154">
        <v>2565</v>
      </c>
      <c r="H47" s="155"/>
      <c r="I47" s="154">
        <v>2564</v>
      </c>
    </row>
    <row r="48" spans="1:9">
      <c r="A48" s="187" t="s">
        <v>171</v>
      </c>
      <c r="B48" s="182"/>
      <c r="C48" s="186"/>
      <c r="D48" s="186"/>
      <c r="E48" s="186"/>
      <c r="F48" s="182"/>
      <c r="G48" s="186"/>
      <c r="H48" s="148"/>
      <c r="I48" s="188"/>
    </row>
    <row r="49" spans="1:9">
      <c r="A49" s="180" t="s">
        <v>186</v>
      </c>
      <c r="B49" s="167"/>
      <c r="C49" s="165">
        <v>0</v>
      </c>
      <c r="D49" s="165"/>
      <c r="E49" s="165">
        <v>0</v>
      </c>
      <c r="F49" s="169"/>
      <c r="G49" s="165">
        <v>-746000000</v>
      </c>
      <c r="H49" s="161"/>
      <c r="I49" s="165">
        <v>0</v>
      </c>
    </row>
    <row r="50" spans="1:9">
      <c r="A50" s="189" t="s">
        <v>172</v>
      </c>
      <c r="B50" s="182"/>
      <c r="C50" s="165">
        <v>3000000</v>
      </c>
      <c r="D50" s="165"/>
      <c r="E50" s="165">
        <v>0</v>
      </c>
      <c r="F50" s="165"/>
      <c r="G50" s="165">
        <v>3000000</v>
      </c>
      <c r="H50" s="161"/>
      <c r="I50" s="162">
        <v>0</v>
      </c>
    </row>
    <row r="51" spans="1:9">
      <c r="A51" s="180" t="s">
        <v>173</v>
      </c>
      <c r="B51" s="182"/>
      <c r="C51" s="165">
        <v>-118068119</v>
      </c>
      <c r="D51" s="165"/>
      <c r="E51" s="165">
        <v>-95088637</v>
      </c>
      <c r="F51" s="165"/>
      <c r="G51" s="165">
        <v>-115308716</v>
      </c>
      <c r="H51" s="161"/>
      <c r="I51" s="162">
        <v>-94993591</v>
      </c>
    </row>
    <row r="52" spans="1:9">
      <c r="A52" s="180" t="s">
        <v>174</v>
      </c>
      <c r="B52" s="182"/>
      <c r="C52" s="165">
        <v>-112278604</v>
      </c>
      <c r="D52" s="165"/>
      <c r="E52" s="165">
        <v>-133768448</v>
      </c>
      <c r="F52" s="165"/>
      <c r="G52" s="165">
        <v>-110499804</v>
      </c>
      <c r="H52" s="161"/>
      <c r="I52" s="165">
        <v>-131790448</v>
      </c>
    </row>
    <row r="53" spans="1:9">
      <c r="A53" s="180" t="s">
        <v>175</v>
      </c>
      <c r="B53" s="182"/>
      <c r="C53" s="165">
        <v>1621939</v>
      </c>
      <c r="D53" s="165"/>
      <c r="E53" s="165">
        <v>1504197</v>
      </c>
      <c r="F53" s="165"/>
      <c r="G53" s="165">
        <v>552794</v>
      </c>
      <c r="H53" s="161"/>
      <c r="I53" s="165">
        <v>601637</v>
      </c>
    </row>
    <row r="54" spans="1:9">
      <c r="A54" s="180" t="s">
        <v>176</v>
      </c>
      <c r="B54" s="182"/>
      <c r="C54" s="165">
        <v>0</v>
      </c>
      <c r="D54" s="165"/>
      <c r="E54" s="165">
        <v>-551338255</v>
      </c>
      <c r="F54" s="165"/>
      <c r="G54" s="165">
        <v>0</v>
      </c>
      <c r="H54" s="161"/>
      <c r="I54" s="165">
        <v>-551338255</v>
      </c>
    </row>
    <row r="55" spans="1:9">
      <c r="A55" s="157" t="s">
        <v>177</v>
      </c>
      <c r="B55" s="183"/>
      <c r="C55" s="184">
        <f>SUM(C49:C54)</f>
        <v>-225724784</v>
      </c>
      <c r="D55" s="165"/>
      <c r="E55" s="184">
        <f>SUM(E49:E54)</f>
        <v>-778691143</v>
      </c>
      <c r="F55" s="165"/>
      <c r="G55" s="184">
        <f>SUM(G49:G54)</f>
        <v>-968255726</v>
      </c>
      <c r="H55" s="161"/>
      <c r="I55" s="184">
        <f>SUM(I49:I54)</f>
        <v>-777520657</v>
      </c>
    </row>
    <row r="56" spans="1:9">
      <c r="A56" s="187" t="s">
        <v>178</v>
      </c>
      <c r="B56" s="182"/>
      <c r="C56" s="165"/>
      <c r="D56" s="165"/>
      <c r="E56" s="165"/>
      <c r="F56" s="165"/>
      <c r="G56" s="165"/>
      <c r="H56" s="161"/>
      <c r="I56" s="165"/>
    </row>
    <row r="57" spans="1:9">
      <c r="A57" s="180" t="s">
        <v>194</v>
      </c>
      <c r="B57" s="182"/>
      <c r="C57" s="165">
        <v>1024403383</v>
      </c>
      <c r="D57" s="165"/>
      <c r="E57" s="165">
        <v>-6619558336</v>
      </c>
      <c r="F57" s="169"/>
      <c r="G57" s="165">
        <v>1023212780</v>
      </c>
      <c r="H57" s="161"/>
      <c r="I57" s="165">
        <v>-5941350963</v>
      </c>
    </row>
    <row r="58" spans="1:9">
      <c r="A58" s="180" t="s">
        <v>179</v>
      </c>
      <c r="B58" s="167"/>
      <c r="C58" s="165">
        <v>4500000000</v>
      </c>
      <c r="D58" s="165"/>
      <c r="E58" s="165">
        <v>1500000000</v>
      </c>
      <c r="F58" s="169"/>
      <c r="G58" s="165">
        <v>4500000000</v>
      </c>
      <c r="H58" s="161"/>
      <c r="I58" s="165">
        <v>1500000000</v>
      </c>
    </row>
    <row r="59" spans="1:9">
      <c r="A59" s="180" t="s">
        <v>180</v>
      </c>
      <c r="B59" s="167"/>
      <c r="C59" s="173">
        <v>11122712838</v>
      </c>
      <c r="D59" s="173"/>
      <c r="E59" s="173">
        <v>9030890842</v>
      </c>
      <c r="F59" s="169"/>
      <c r="G59" s="173">
        <v>11122712838</v>
      </c>
      <c r="H59" s="161"/>
      <c r="I59" s="173">
        <v>9030890842</v>
      </c>
    </row>
    <row r="60" spans="1:9">
      <c r="A60" s="180" t="s">
        <v>181</v>
      </c>
      <c r="B60" s="167"/>
      <c r="C60" s="165">
        <v>-9500000000</v>
      </c>
      <c r="D60" s="165"/>
      <c r="E60" s="165">
        <v>-8780000000</v>
      </c>
      <c r="F60" s="169"/>
      <c r="G60" s="165">
        <v>-9500000000</v>
      </c>
      <c r="H60" s="161"/>
      <c r="I60" s="165">
        <v>-8780000000</v>
      </c>
    </row>
    <row r="61" spans="1:9">
      <c r="A61" s="180" t="s">
        <v>182</v>
      </c>
      <c r="B61" s="167"/>
      <c r="C61" s="165">
        <v>-246969405</v>
      </c>
      <c r="D61" s="165"/>
      <c r="E61" s="165">
        <v>-252589940</v>
      </c>
      <c r="F61" s="169"/>
      <c r="G61" s="165">
        <v>-239571447</v>
      </c>
      <c r="H61" s="161"/>
      <c r="I61" s="165">
        <v>-237450521</v>
      </c>
    </row>
    <row r="62" spans="1:9">
      <c r="A62" s="180" t="s">
        <v>131</v>
      </c>
      <c r="B62" s="167"/>
      <c r="C62" s="165">
        <v>-2578173720</v>
      </c>
      <c r="D62" s="165"/>
      <c r="E62" s="165">
        <v>-2268810162</v>
      </c>
      <c r="F62" s="169"/>
      <c r="G62" s="165">
        <v>-2578173720</v>
      </c>
      <c r="H62" s="161"/>
      <c r="I62" s="165">
        <v>-2268810162.0799999</v>
      </c>
    </row>
    <row r="63" spans="1:9">
      <c r="A63" s="157" t="s">
        <v>187</v>
      </c>
      <c r="B63" s="183"/>
      <c r="C63" s="184">
        <f>SUM(C57:C62)</f>
        <v>4321973096</v>
      </c>
      <c r="D63" s="165"/>
      <c r="E63" s="184">
        <f>SUM(E57:E62)</f>
        <v>-7390067596</v>
      </c>
      <c r="F63" s="185"/>
      <c r="G63" s="184">
        <f>SUM(G57:G62)</f>
        <v>4328180451</v>
      </c>
      <c r="H63" s="161"/>
      <c r="I63" s="184">
        <f>SUM(I57:I62)</f>
        <v>-6696720804.0799999</v>
      </c>
    </row>
    <row r="64" spans="1:9">
      <c r="A64" s="157" t="s">
        <v>188</v>
      </c>
      <c r="B64" s="182"/>
      <c r="C64" s="165">
        <f>C63+C55+C37</f>
        <v>-180954928</v>
      </c>
      <c r="D64" s="165"/>
      <c r="E64" s="165">
        <f>E63+E55+E37</f>
        <v>165496297</v>
      </c>
      <c r="F64" s="165"/>
      <c r="G64" s="165">
        <f>G63+G55+G37</f>
        <v>154746207</v>
      </c>
      <c r="H64" s="161"/>
      <c r="I64" s="165">
        <f>I63+I55+I37</f>
        <v>105226255.92000008</v>
      </c>
    </row>
    <row r="65" spans="1:9">
      <c r="A65" s="189" t="s">
        <v>183</v>
      </c>
      <c r="B65" s="182"/>
      <c r="C65" s="165">
        <v>2362884558</v>
      </c>
      <c r="D65" s="165"/>
      <c r="E65" s="165">
        <v>2197388261</v>
      </c>
      <c r="F65" s="165"/>
      <c r="G65" s="165">
        <v>2018849307</v>
      </c>
      <c r="H65" s="161"/>
      <c r="I65" s="165">
        <v>1913623051</v>
      </c>
    </row>
    <row r="66" spans="1:9" ht="24" thickBot="1">
      <c r="A66" s="187" t="s">
        <v>184</v>
      </c>
      <c r="B66" s="182"/>
      <c r="C66" s="190">
        <f>+C64+C65</f>
        <v>2181929630</v>
      </c>
      <c r="D66" s="165"/>
      <c r="E66" s="190">
        <f>+E64+E65</f>
        <v>2362884558</v>
      </c>
      <c r="F66" s="165"/>
      <c r="G66" s="190">
        <f>+G64+G65</f>
        <v>2173595514</v>
      </c>
      <c r="H66" s="161"/>
      <c r="I66" s="190">
        <f>+I64+I65</f>
        <v>2018849306.9200001</v>
      </c>
    </row>
    <row r="67" spans="1:9" ht="24" thickTop="1">
      <c r="A67" s="182"/>
      <c r="B67" s="182"/>
      <c r="C67" s="165"/>
      <c r="D67" s="165"/>
      <c r="E67" s="165"/>
      <c r="F67" s="165"/>
      <c r="G67" s="165"/>
      <c r="H67" s="161"/>
      <c r="I67" s="165"/>
    </row>
    <row r="68" spans="1:9">
      <c r="A68" s="148" t="s">
        <v>103</v>
      </c>
      <c r="B68" s="148"/>
      <c r="C68" s="161"/>
      <c r="D68" s="161"/>
      <c r="E68" s="161"/>
      <c r="F68" s="161"/>
      <c r="G68" s="165"/>
      <c r="H68" s="161"/>
      <c r="I68" s="165"/>
    </row>
    <row r="69" spans="1:9">
      <c r="C69" s="193"/>
      <c r="G69" s="193"/>
    </row>
  </sheetData>
  <mergeCells count="10">
    <mergeCell ref="A43:I43"/>
    <mergeCell ref="A44:I44"/>
    <mergeCell ref="C46:E46"/>
    <mergeCell ref="G46:I46"/>
    <mergeCell ref="A1:I1"/>
    <mergeCell ref="A2:I2"/>
    <mergeCell ref="A3:I3"/>
    <mergeCell ref="C5:E5"/>
    <mergeCell ref="G5:I5"/>
    <mergeCell ref="A42:I42"/>
  </mergeCells>
  <pageMargins left="0.8" right="0.4" top="0.9" bottom="0.25" header="0.3" footer="0.3"/>
  <pageSetup paperSize="9" scale="73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4" ma:contentTypeDescription="Create a new document." ma:contentTypeScope="" ma:versionID="73fdfe758a929f11ebafea45fc07e421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cbed0980e816a16753818d1a7c5109e6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23CE98-BCC7-4849-A784-78936A4D6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6A5DC8-0751-4805-A04A-1BE78A6A23D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5abcc69-8a1c-4eb0-8230-5751d8a4467b"/>
    <ds:schemaRef ds:uri="http://purl.org/dc/terms/"/>
    <ds:schemaRef ds:uri="http://schemas.openxmlformats.org/package/2006/metadata/core-properties"/>
    <ds:schemaRef ds:uri="83dd0373-64bd-4d9f-8055-816de8026170"/>
    <ds:schemaRef ds:uri="http://www.w3.org/XML/1998/namespace"/>
    <ds:schemaRef ds:uri="http://purl.org/dc/dcmitype/"/>
    <ds:schemaRef ds:uri="f81d133f-f91a-40bf-9f57-d17ce519437c"/>
    <ds:schemaRef ds:uri="6a7b1ec3-7e08-409e-8f33-5d292a1a6bfb"/>
  </ds:schemaRefs>
</ds:datastoreItem>
</file>

<file path=customXml/itemProps3.xml><?xml version="1.0" encoding="utf-8"?>
<ds:datastoreItem xmlns:ds="http://schemas.openxmlformats.org/officeDocument/2006/customXml" ds:itemID="{2DC0F2D8-C0D9-430D-ADAE-47620BA5955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56527</vt:lpwstr>
  </property>
  <property fmtid="{D5CDD505-2E9C-101B-9397-08002B2CF9AE}" pid="4" name="OptimizationTime">
    <vt:lpwstr>20230209_1443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Rojjana</dc:creator>
  <cp:lastModifiedBy>Boonyaporn Narkprasert</cp:lastModifiedBy>
  <cp:lastPrinted>2023-02-09T07:28:32Z</cp:lastPrinted>
  <dcterms:created xsi:type="dcterms:W3CDTF">2023-01-23T06:33:18Z</dcterms:created>
  <dcterms:modified xsi:type="dcterms:W3CDTF">2023-02-09T07:28:35Z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0x010100F139D417A46D354C9295823B1E049B72</vt:lpwstr>
  </property>
</Properties>
</file>