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tes.ey.com/sites/KrungthaiCard/Shared Documents/General/2022 YE/LAN 090223/KTC YE'2022_SET/"/>
    </mc:Choice>
  </mc:AlternateContent>
  <xr:revisionPtr revIDLastSave="1" documentId="13_ncr:1_{895F0D0D-7B39-4F97-84A3-318B7FE2B79E}" xr6:coauthVersionLast="47" xr6:coauthVersionMax="47" xr10:uidLastSave="{4A703408-566B-49F2-B395-22EE45D400E3}"/>
  <bookViews>
    <workbookView xWindow="-108" yWindow="-108" windowWidth="23256" windowHeight="12576" tabRatio="825" xr2:uid="{00000000-000D-0000-FFFF-FFFF00000000}"/>
  </bookViews>
  <sheets>
    <sheet name="BS" sheetId="14" r:id="rId1"/>
    <sheet name="PL" sheetId="10" r:id="rId2"/>
    <sheet name="CE Conso" sheetId="15" r:id="rId3"/>
    <sheet name="CE Separate" sheetId="16" r:id="rId4"/>
    <sheet name="CF" sheetId="17" r:id="rId5"/>
  </sheets>
  <definedNames>
    <definedName name="AS2DocOpenMode" hidden="1">"AS2DocumentEdit"</definedName>
    <definedName name="_xlnm.Print_Area" localSheetId="0">BS!$A$1:$J$102</definedName>
    <definedName name="_xlnm.Print_Area" localSheetId="2">'CE Conso'!$A$1:$T$28</definedName>
    <definedName name="_xlnm.Print_Area" localSheetId="3">'CE Separate'!$A$1:$L$25</definedName>
    <definedName name="_xlnm.Print_Area" localSheetId="4">CF!$A$1:$I$78</definedName>
    <definedName name="_xlnm.Print_Area" localSheetId="1">PL!$A$1:$J$67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2" i="15" l="1"/>
  <c r="I61" i="17"/>
  <c r="G61" i="17"/>
  <c r="E61" i="17"/>
  <c r="C61" i="17"/>
  <c r="I69" i="17"/>
  <c r="G69" i="17"/>
  <c r="E69" i="17"/>
  <c r="C69" i="17"/>
  <c r="I23" i="17"/>
  <c r="I34" i="17" s="1"/>
  <c r="I38" i="17" s="1"/>
  <c r="G23" i="17"/>
  <c r="G34" i="17" s="1"/>
  <c r="G38" i="17" s="1"/>
  <c r="E23" i="17"/>
  <c r="E34" i="17" s="1"/>
  <c r="E38" i="17" s="1"/>
  <c r="C23" i="17"/>
  <c r="C34" i="17" s="1"/>
  <c r="C38" i="17" s="1"/>
  <c r="I70" i="17" l="1"/>
  <c r="I72" i="17" s="1"/>
  <c r="E70" i="17"/>
  <c r="E72" i="17" s="1"/>
  <c r="G70" i="17"/>
  <c r="G72" i="17" s="1"/>
  <c r="C70" i="17"/>
  <c r="C72" i="17" s="1"/>
  <c r="J23" i="15" l="1"/>
  <c r="J24" i="15" s="1"/>
  <c r="J16" i="15"/>
  <c r="J17" i="15" s="1"/>
  <c r="P21" i="15"/>
  <c r="P22" i="15"/>
  <c r="K20" i="16"/>
  <c r="J20" i="16"/>
  <c r="J21" i="16" s="1"/>
  <c r="I20" i="16"/>
  <c r="H20" i="16"/>
  <c r="H21" i="16" s="1"/>
  <c r="G20" i="16"/>
  <c r="F20" i="16"/>
  <c r="F21" i="16" s="1"/>
  <c r="D20" i="16"/>
  <c r="D21" i="16" s="1"/>
  <c r="L19" i="16"/>
  <c r="L18" i="16"/>
  <c r="L17" i="16"/>
  <c r="H14" i="16"/>
  <c r="K13" i="16"/>
  <c r="J13" i="16"/>
  <c r="J14" i="16" s="1"/>
  <c r="I13" i="16"/>
  <c r="H13" i="16"/>
  <c r="G13" i="16"/>
  <c r="F13" i="16"/>
  <c r="F14" i="16" s="1"/>
  <c r="D13" i="16"/>
  <c r="D14" i="16" s="1"/>
  <c r="L12" i="16"/>
  <c r="L13" i="16" s="1"/>
  <c r="L11" i="16"/>
  <c r="L10" i="16"/>
  <c r="L9" i="16"/>
  <c r="L14" i="16" s="1"/>
  <c r="R23" i="15"/>
  <c r="R24" i="15" s="1"/>
  <c r="N23" i="15"/>
  <c r="N24" i="15" s="1"/>
  <c r="L23" i="15"/>
  <c r="L24" i="15" s="1"/>
  <c r="H23" i="15"/>
  <c r="H24" i="15" s="1"/>
  <c r="F23" i="15"/>
  <c r="F24" i="15" s="1"/>
  <c r="D23" i="15"/>
  <c r="D24" i="15" s="1"/>
  <c r="T21" i="15"/>
  <c r="P20" i="15"/>
  <c r="T20" i="15" s="1"/>
  <c r="T16" i="15"/>
  <c r="T17" i="15" s="1"/>
  <c r="R16" i="15"/>
  <c r="R17" i="15" s="1"/>
  <c r="P16" i="15"/>
  <c r="P17" i="15" s="1"/>
  <c r="N16" i="15"/>
  <c r="N17" i="15" s="1"/>
  <c r="L16" i="15"/>
  <c r="L17" i="15" s="1"/>
  <c r="H16" i="15"/>
  <c r="H17" i="15" s="1"/>
  <c r="F16" i="15"/>
  <c r="F17" i="15" s="1"/>
  <c r="D16" i="15"/>
  <c r="D17" i="15" s="1"/>
  <c r="L20" i="16" l="1"/>
  <c r="L21" i="16" s="1"/>
  <c r="P23" i="15"/>
  <c r="P24" i="15" s="1"/>
  <c r="T23" i="15"/>
  <c r="T24" i="15" s="1"/>
  <c r="H27" i="14" l="1"/>
  <c r="D27" i="14"/>
  <c r="F36" i="10"/>
  <c r="J36" i="10"/>
  <c r="H36" i="10"/>
  <c r="D36" i="10"/>
  <c r="F60" i="14"/>
  <c r="H60" i="14"/>
  <c r="J60" i="14"/>
  <c r="J19" i="10"/>
  <c r="H19" i="10"/>
  <c r="F19" i="10"/>
  <c r="D19" i="10"/>
  <c r="J14" i="10"/>
  <c r="H14" i="10"/>
  <c r="F14" i="10"/>
  <c r="D14" i="10"/>
  <c r="J89" i="14"/>
  <c r="J91" i="14" s="1"/>
  <c r="H89" i="14"/>
  <c r="H91" i="14" s="1"/>
  <c r="F89" i="14"/>
  <c r="F91" i="14" s="1"/>
  <c r="D89" i="14"/>
  <c r="D91" i="14" s="1"/>
  <c r="J54" i="14"/>
  <c r="H54" i="14"/>
  <c r="F54" i="14"/>
  <c r="D54" i="14"/>
  <c r="J27" i="14"/>
  <c r="F27" i="14"/>
  <c r="J15" i="14"/>
  <c r="H15" i="14"/>
  <c r="F15" i="14"/>
  <c r="D15" i="14"/>
  <c r="D60" i="14"/>
  <c r="F58" i="10"/>
  <c r="F53" i="10"/>
  <c r="D53" i="10"/>
  <c r="J61" i="14" l="1"/>
  <c r="H61" i="14"/>
  <c r="H92" i="14" s="1"/>
  <c r="F20" i="10"/>
  <c r="F23" i="10" s="1"/>
  <c r="F25" i="10" s="1"/>
  <c r="F38" i="10" s="1"/>
  <c r="H20" i="10"/>
  <c r="H23" i="10" s="1"/>
  <c r="H25" i="10" s="1"/>
  <c r="H51" i="10" s="1"/>
  <c r="D20" i="10"/>
  <c r="D23" i="10" s="1"/>
  <c r="D25" i="10" s="1"/>
  <c r="D38" i="10" s="1"/>
  <c r="J20" i="10"/>
  <c r="D61" i="14"/>
  <c r="D92" i="14" s="1"/>
  <c r="H28" i="14"/>
  <c r="J28" i="14"/>
  <c r="F28" i="14"/>
  <c r="D58" i="10"/>
  <c r="D28" i="14"/>
  <c r="J92" i="14"/>
  <c r="F61" i="14"/>
  <c r="F92" i="14" s="1"/>
  <c r="H38" i="10" l="1"/>
  <c r="H56" i="10" s="1"/>
  <c r="J23" i="10"/>
  <c r="J25" i="10" s="1"/>
  <c r="J38" i="10" l="1"/>
  <c r="J56" i="10" s="1"/>
  <c r="J51" i="10"/>
</calcChain>
</file>

<file path=xl/sharedStrings.xml><?xml version="1.0" encoding="utf-8"?>
<sst xmlns="http://schemas.openxmlformats.org/spreadsheetml/2006/main" count="314" uniqueCount="199">
  <si>
    <t>Interest income</t>
  </si>
  <si>
    <t>Other non-current assets</t>
  </si>
  <si>
    <t>Cash and cash equivalents</t>
  </si>
  <si>
    <t>Accrued expenses</t>
  </si>
  <si>
    <t xml:space="preserve">Accrued interest expenses </t>
  </si>
  <si>
    <t xml:space="preserve">Current portion of long-term debentures </t>
  </si>
  <si>
    <t xml:space="preserve">Fee and service income </t>
  </si>
  <si>
    <t>Other income</t>
  </si>
  <si>
    <t>Administrative expenses</t>
  </si>
  <si>
    <t>Management remuneration</t>
  </si>
  <si>
    <t>Deferred tax assets</t>
  </si>
  <si>
    <t>Other payables</t>
  </si>
  <si>
    <t>Leasehold improvements and equipment</t>
  </si>
  <si>
    <t>Deferred income for reward points</t>
  </si>
  <si>
    <t>Provisions for employee benefits</t>
  </si>
  <si>
    <t>Trade payables</t>
  </si>
  <si>
    <t>Right-of-use assets</t>
  </si>
  <si>
    <t>Current portion of lease liabilities</t>
  </si>
  <si>
    <t>Other non-current financial assets</t>
  </si>
  <si>
    <t>Intangible assets</t>
  </si>
  <si>
    <t xml:space="preserve">Loans to customers and </t>
  </si>
  <si>
    <t>Expected credit loss</t>
  </si>
  <si>
    <t>Investments in subsidiaries and an associate</t>
  </si>
  <si>
    <t>Properties for sale</t>
  </si>
  <si>
    <t>Other current financial assets</t>
  </si>
  <si>
    <t>Loans to customers and accrued interest</t>
  </si>
  <si>
    <t>Long-term borrowings</t>
  </si>
  <si>
    <t>Retained earnings</t>
  </si>
  <si>
    <t>Owners of the parent</t>
  </si>
  <si>
    <t>Krungthai Card Public Company Limited and its subsidiaries</t>
  </si>
  <si>
    <t>Statement of financial position</t>
  </si>
  <si>
    <t>Consolidated financial statements</t>
  </si>
  <si>
    <t>Separate financial statements</t>
  </si>
  <si>
    <t>Assets</t>
  </si>
  <si>
    <t>Current assets</t>
  </si>
  <si>
    <t>Non-current assets</t>
  </si>
  <si>
    <t>Total assets</t>
  </si>
  <si>
    <t>Total non-current assets</t>
  </si>
  <si>
    <t>Statement of financial position (continued)</t>
  </si>
  <si>
    <t>Liabilities and shareholders' equity</t>
  </si>
  <si>
    <t>Current liabilities</t>
  </si>
  <si>
    <t>Non-current liabilities</t>
  </si>
  <si>
    <t>Total liabilities</t>
  </si>
  <si>
    <t>Total non-current liabilities</t>
  </si>
  <si>
    <t>Shareholders' equity</t>
  </si>
  <si>
    <t>Share capital</t>
  </si>
  <si>
    <t>Share premium</t>
  </si>
  <si>
    <t xml:space="preserve">   Share premium on ordinary shares</t>
  </si>
  <si>
    <t xml:space="preserve">Surplus on business combination under </t>
  </si>
  <si>
    <t xml:space="preserve">   common control</t>
  </si>
  <si>
    <t>Equity attributable to owners of the parent</t>
  </si>
  <si>
    <t>Non-controlling interests</t>
  </si>
  <si>
    <t>Total shareholders' equity</t>
  </si>
  <si>
    <t>Total liabilities and shareholders' equity</t>
  </si>
  <si>
    <t>Profit before income tax</t>
  </si>
  <si>
    <t>Income tax expense</t>
  </si>
  <si>
    <t>Basic earnings per share (Baht)</t>
  </si>
  <si>
    <t>Statement of comprehensive income</t>
  </si>
  <si>
    <t>2022</t>
  </si>
  <si>
    <t>2021</t>
  </si>
  <si>
    <t>Profit or loss:</t>
  </si>
  <si>
    <t>Revenue</t>
  </si>
  <si>
    <t>Bad debt recovery</t>
  </si>
  <si>
    <t>Total revenue</t>
  </si>
  <si>
    <t>Expenses</t>
  </si>
  <si>
    <t>Total expenses</t>
  </si>
  <si>
    <t>Operating income</t>
  </si>
  <si>
    <t>Finance costs</t>
  </si>
  <si>
    <t xml:space="preserve">Other comprehensive income: </t>
  </si>
  <si>
    <t>Statement of comprehensive income (continued)</t>
  </si>
  <si>
    <t>Earnings per share of the Company</t>
  </si>
  <si>
    <t xml:space="preserve">   accrued interest receivables, net - current portion</t>
  </si>
  <si>
    <t>Total current assets</t>
  </si>
  <si>
    <t xml:space="preserve">   receivables, net - non-current portion</t>
  </si>
  <si>
    <t>Liabilities</t>
  </si>
  <si>
    <t>Short-term borrowings</t>
  </si>
  <si>
    <t>Income tax payable</t>
  </si>
  <si>
    <t>Total current liabilities</t>
  </si>
  <si>
    <t xml:space="preserve">   Appropriated - legal reserve</t>
  </si>
  <si>
    <t xml:space="preserve">   Unappropriated</t>
  </si>
  <si>
    <t>Profit (loss) attributable to</t>
  </si>
  <si>
    <t>Total comprehensive income (loss) attributable to</t>
  </si>
  <si>
    <t>As at 31 December 2022</t>
  </si>
  <si>
    <t>For the year ended 31 December 2022</t>
  </si>
  <si>
    <t>(Unit: Baht)</t>
  </si>
  <si>
    <t>Other comprehensive income for the year</t>
  </si>
  <si>
    <t>Total comprehensive income for the year</t>
  </si>
  <si>
    <t>Gains on remeasurements of defined benefit plans</t>
  </si>
  <si>
    <t xml:space="preserve">Transactions that will never be reclassified subsequently </t>
  </si>
  <si>
    <t xml:space="preserve">   to profit or loss</t>
  </si>
  <si>
    <t>Income tax relating to other comprehensive income</t>
  </si>
  <si>
    <t xml:space="preserve">   for items that will never be reclassified subsequently </t>
  </si>
  <si>
    <t>Net profit for the year</t>
  </si>
  <si>
    <t xml:space="preserve">Share of profit from investments in an associate </t>
  </si>
  <si>
    <t>Short-term lending</t>
  </si>
  <si>
    <t>Other components of equity</t>
  </si>
  <si>
    <t>Notes</t>
  </si>
  <si>
    <t>The accompanying notes are an integral part of the financial statements.</t>
  </si>
  <si>
    <t>16, 27.1</t>
  </si>
  <si>
    <t xml:space="preserve">Statement of changes in equity </t>
  </si>
  <si>
    <t xml:space="preserve">Issued and </t>
  </si>
  <si>
    <t xml:space="preserve">Share </t>
  </si>
  <si>
    <t xml:space="preserve">Surplus on business </t>
  </si>
  <si>
    <t>Total</t>
  </si>
  <si>
    <t>Non-</t>
  </si>
  <si>
    <t xml:space="preserve">paid-up share </t>
  </si>
  <si>
    <t>premium on</t>
  </si>
  <si>
    <t>combination under</t>
  </si>
  <si>
    <t>Appropriated</t>
  </si>
  <si>
    <t>owners of</t>
  </si>
  <si>
    <t>controlling</t>
  </si>
  <si>
    <t>capital</t>
  </si>
  <si>
    <t>ordinary shares</t>
  </si>
  <si>
    <t>common control</t>
  </si>
  <si>
    <t>Legal reserve</t>
  </si>
  <si>
    <t>Unappropriated</t>
  </si>
  <si>
    <t>the parent</t>
  </si>
  <si>
    <t>interests</t>
  </si>
  <si>
    <t xml:space="preserve">Beginning balance as at 1 January 2021 </t>
  </si>
  <si>
    <t>Business combination under common control</t>
  </si>
  <si>
    <t>Dividend paid</t>
  </si>
  <si>
    <t>Profit for the year</t>
  </si>
  <si>
    <t>Total comprehensive income (loss) for the year</t>
  </si>
  <si>
    <t xml:space="preserve">Ending balance as at 31 December 2021 </t>
  </si>
  <si>
    <t>Beginning balance as at 1 January 2022</t>
  </si>
  <si>
    <t>Profit (loss) for the year</t>
  </si>
  <si>
    <t>Ending balance as at 31 December 2022</t>
  </si>
  <si>
    <t>Statement of changes in equity (continued)</t>
  </si>
  <si>
    <t>Beginning balance as at 1 January 2021</t>
  </si>
  <si>
    <t xml:space="preserve">Other components of </t>
  </si>
  <si>
    <t>equity - share of other</t>
  </si>
  <si>
    <t>comprehensive income</t>
  </si>
  <si>
    <t>from an associate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</si>
  <si>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</si>
  <si>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</si>
  <si>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</si>
  <si>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</t>
  </si>
  <si>
    <t xml:space="preserve">   to net cash received (paid) from operating activities:</t>
  </si>
  <si>
    <t xml:space="preserve">   Amortisation of discount on investments in debt securities</t>
  </si>
  <si>
    <t xml:space="preserve">   Employee benefits expense</t>
  </si>
  <si>
    <t xml:space="preserve">   Depreciation and amortisation</t>
  </si>
  <si>
    <t xml:space="preserve">   Loss on write off of computer software</t>
  </si>
  <si>
    <t xml:space="preserve">   Expected credit loss</t>
  </si>
  <si>
    <t xml:space="preserve">   Interest expenses</t>
  </si>
  <si>
    <t xml:space="preserve">Profit from operating activities before changes </t>
  </si>
  <si>
    <t xml:space="preserve">   in operating assets and liabilities</t>
  </si>
  <si>
    <t>Operating assets (increase) decrease</t>
  </si>
  <si>
    <t xml:space="preserve">   Other receivables</t>
  </si>
  <si>
    <t xml:space="preserve">   Properties for sale</t>
  </si>
  <si>
    <t xml:space="preserve">   Other non-current assets</t>
  </si>
  <si>
    <t>Operating liabilities increase (decrease)</t>
  </si>
  <si>
    <t xml:space="preserve">   Trade payables</t>
  </si>
  <si>
    <t xml:space="preserve">   Accrued expenses</t>
  </si>
  <si>
    <t xml:space="preserve">   Other payables</t>
  </si>
  <si>
    <t xml:space="preserve">   Deferred income for reward points</t>
  </si>
  <si>
    <t>Interest expense paid</t>
  </si>
  <si>
    <t>Employee benefits paid</t>
  </si>
  <si>
    <t>Income tax paid</t>
  </si>
  <si>
    <t>Net cash provided by (used in) operating activities</t>
  </si>
  <si>
    <t>Statement of cash flows (continued)</t>
  </si>
  <si>
    <t>Cash flows from investing activities</t>
  </si>
  <si>
    <t>Cash received from redemption of financial assets</t>
  </si>
  <si>
    <t>Cash paid for purchase of leasehold improvements</t>
  </si>
  <si>
    <t xml:space="preserve">   and equipment</t>
  </si>
  <si>
    <t>Cash paid for purchase of computer software</t>
  </si>
  <si>
    <t>Cash received from sale of leasehold improvements</t>
  </si>
  <si>
    <t>Cash paid for investments in a subsidiary</t>
  </si>
  <si>
    <t>Net cash used in investing activities</t>
  </si>
  <si>
    <t>Cash flows from financing activities</t>
  </si>
  <si>
    <t>Cash received from long-term borrowings</t>
  </si>
  <si>
    <t>Cash received from issuance of long-term debentures</t>
  </si>
  <si>
    <t>Cash paid for redemption of long-term debentures</t>
  </si>
  <si>
    <t>Cash paid for lease liabilities</t>
  </si>
  <si>
    <t>Net cash provided by (used in) financing activities</t>
  </si>
  <si>
    <t>Cash and cash equivalents as at 1 January</t>
  </si>
  <si>
    <t>Cash and cash equivalents as at 31 December</t>
  </si>
  <si>
    <t>Net increase (decrease) in cash and cash equivalents</t>
  </si>
  <si>
    <t>Share of other comprehensive income from investments</t>
  </si>
  <si>
    <t xml:space="preserve">   in an associate</t>
  </si>
  <si>
    <t>27.1</t>
  </si>
  <si>
    <t>Other comprehensive income (loss) for the year</t>
  </si>
  <si>
    <t xml:space="preserve">   Loss on impairment of properties for sale</t>
  </si>
  <si>
    <t>Cash provided by (used in) operating activities</t>
  </si>
  <si>
    <t xml:space="preserve">   Share of profit from investments in an associate</t>
  </si>
  <si>
    <t xml:space="preserve">   (Gain) loss on disposal and write-off of leasehold improvements</t>
  </si>
  <si>
    <t xml:space="preserve">   Authorised share capital</t>
  </si>
  <si>
    <t xml:space="preserve">      2,578,334,070 ordinary shares of Baht 1.00 each</t>
  </si>
  <si>
    <t xml:space="preserve">   Issued and paid-up share capital</t>
  </si>
  <si>
    <t xml:space="preserve">Cash paid for short-term lending </t>
  </si>
  <si>
    <t>Other receivables, net</t>
  </si>
  <si>
    <t>Gain on exchange rate, net</t>
  </si>
  <si>
    <t xml:space="preserve">      and equipment, net</t>
  </si>
  <si>
    <t xml:space="preserve">   Loans to customers and accrued interest receivables, net </t>
  </si>
  <si>
    <t>Cash received from (paid for) short-term borrowings, net</t>
  </si>
  <si>
    <t>Lease liabilities, net of current portion</t>
  </si>
  <si>
    <t>Long-term debentures, net of current portion</t>
  </si>
  <si>
    <t>(Mr. Praphaisith Tankeyura)</t>
  </si>
  <si>
    <t>(Mr. Rathian Srimongkol)</t>
  </si>
  <si>
    <t>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</si>
</sst>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;\(#,##0\)"/>
  </numFmts>
  <fonts count="32">
    <font>
      <sz val="14"/>
      <name val="Cordia New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sz val="12"/>
      <name val="EucrosiaUPC"/>
      <family val="1"/>
      <charset val="222"/>
    </font>
    <font>
      <sz val="12"/>
      <name val="EucrosiaUPC"/>
      <family val="1"/>
    </font>
    <font>
      <sz val="14"/>
      <name val="Cordia New"/>
      <family val="2"/>
    </font>
    <font>
      <b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4"/>
      <name val="Angsana New"/>
      <family val="1"/>
    </font>
    <font>
      <sz val="11"/>
      <color rgb="FF9C6500"/>
      <name val="Calibri"/>
      <family val="2"/>
      <scheme val="minor"/>
    </font>
    <font>
      <sz val="16"/>
      <name val="Angsana New"/>
      <family val="1"/>
    </font>
    <font>
      <b/>
      <i/>
      <sz val="11"/>
      <name val="Arial"/>
      <family val="2"/>
    </font>
    <font>
      <sz val="11"/>
      <color indexed="8"/>
      <name val="Arial"/>
      <family val="2"/>
    </font>
    <font>
      <i/>
      <strike/>
      <sz val="11"/>
      <name val="Arial"/>
      <family val="2"/>
    </font>
    <font>
      <sz val="11"/>
      <color theme="1"/>
      <name val="Arial"/>
      <family val="2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EB9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67">
    <xf numFmtId="0" fontId="0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0" fillId="0" borderId="0" applyFont="0" applyFill="0" applyBorder="0" applyAlignment="0" applyProtection="0"/>
    <xf numFmtId="164" fontId="21" fillId="0" borderId="0" applyFont="0" applyFill="0" applyBorder="0" applyAlignment="0" applyProtection="0"/>
    <xf numFmtId="169" fontId="11" fillId="0" borderId="0"/>
    <xf numFmtId="44" fontId="9" fillId="0" borderId="0" applyFont="0" applyFill="0" applyBorder="0" applyAlignment="0" applyProtection="0"/>
    <xf numFmtId="167" fontId="11" fillId="0" borderId="0"/>
    <xf numFmtId="166" fontId="11" fillId="0" borderId="0"/>
    <xf numFmtId="38" fontId="12" fillId="2" borderId="0" applyNumberFormat="0" applyBorder="0" applyAlignment="0" applyProtection="0"/>
    <xf numFmtId="10" fontId="12" fillId="3" borderId="1" applyNumberFormat="0" applyBorder="0" applyAlignment="0" applyProtection="0"/>
    <xf numFmtId="37" fontId="13" fillId="0" borderId="0"/>
    <xf numFmtId="168" fontId="14" fillId="0" borderId="0"/>
    <xf numFmtId="0" fontId="21" fillId="0" borderId="0"/>
    <xf numFmtId="0" fontId="21" fillId="0" borderId="0"/>
    <xf numFmtId="0" fontId="5" fillId="0" borderId="0"/>
    <xf numFmtId="0" fontId="4" fillId="0" borderId="0"/>
    <xf numFmtId="0" fontId="10" fillId="0" borderId="0"/>
    <xf numFmtId="0" fontId="10" fillId="0" borderId="0"/>
    <xf numFmtId="0" fontId="21" fillId="0" borderId="0"/>
    <xf numFmtId="0" fontId="4" fillId="0" borderId="0"/>
    <xf numFmtId="0" fontId="22" fillId="0" borderId="0"/>
    <xf numFmtId="0" fontId="17" fillId="0" borderId="0"/>
    <xf numFmtId="0" fontId="21" fillId="0" borderId="0"/>
    <xf numFmtId="0" fontId="21" fillId="0" borderId="0"/>
    <xf numFmtId="0" fontId="10" fillId="0" borderId="0"/>
    <xf numFmtId="0" fontId="21" fillId="0" borderId="0"/>
    <xf numFmtId="0" fontId="21" fillId="0" borderId="0"/>
    <xf numFmtId="0" fontId="3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3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5" fillId="4" borderId="0" applyNumberFormat="0" applyBorder="0" applyAlignment="0" applyProtection="0"/>
    <xf numFmtId="0" fontId="3" fillId="0" borderId="0"/>
    <xf numFmtId="0" fontId="2" fillId="0" borderId="0"/>
    <xf numFmtId="0" fontId="24" fillId="0" borderId="0"/>
    <xf numFmtId="0" fontId="3" fillId="0" borderId="0"/>
    <xf numFmtId="0" fontId="24" fillId="0" borderId="0"/>
    <xf numFmtId="0" fontId="22" fillId="0" borderId="0"/>
    <xf numFmtId="9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31" fillId="0" borderId="0">
      <alignment vertical="center"/>
    </xf>
    <xf numFmtId="43" fontId="1" fillId="0" borderId="0" applyFont="0" applyFill="0" applyBorder="0" applyAlignment="0" applyProtection="0"/>
  </cellStyleXfs>
  <cellXfs count="200">
    <xf numFmtId="0" fontId="0" fillId="0" borderId="0" xfId="0"/>
    <xf numFmtId="0" fontId="15" fillId="0" borderId="0" xfId="41" applyFont="1" applyAlignment="1">
      <alignment vertical="center"/>
    </xf>
    <xf numFmtId="0" fontId="19" fillId="0" borderId="0" xfId="41" applyFont="1" applyAlignment="1">
      <alignment horizontal="center" vertical="center"/>
    </xf>
    <xf numFmtId="0" fontId="15" fillId="0" borderId="0" xfId="41" applyFont="1" applyAlignment="1">
      <alignment vertical="center" wrapText="1"/>
    </xf>
    <xf numFmtId="0" fontId="15" fillId="0" borderId="0" xfId="41" applyFont="1" applyAlignment="1">
      <alignment horizontal="center" vertical="center"/>
    </xf>
    <xf numFmtId="0" fontId="15" fillId="0" borderId="0" xfId="28" applyFont="1" applyAlignment="1">
      <alignment horizontal="left" vertical="center"/>
    </xf>
    <xf numFmtId="41" fontId="15" fillId="0" borderId="0" xfId="3" applyNumberFormat="1" applyFont="1" applyFill="1" applyBorder="1" applyAlignment="1">
      <alignment horizontal="center" vertical="center"/>
    </xf>
    <xf numFmtId="41" fontId="15" fillId="0" borderId="0" xfId="13" applyNumberFormat="1" applyFont="1" applyFill="1" applyBorder="1" applyAlignment="1">
      <alignment vertical="center"/>
    </xf>
    <xf numFmtId="41" fontId="15" fillId="0" borderId="3" xfId="13" applyNumberFormat="1" applyFont="1" applyFill="1" applyBorder="1" applyAlignment="1">
      <alignment vertical="center"/>
    </xf>
    <xf numFmtId="41" fontId="15" fillId="0" borderId="3" xfId="3" applyNumberFormat="1" applyFont="1" applyFill="1" applyBorder="1" applyAlignment="1">
      <alignment horizontal="center" vertical="center"/>
    </xf>
    <xf numFmtId="41" fontId="15" fillId="0" borderId="0" xfId="13" applyNumberFormat="1" applyFont="1" applyFill="1" applyBorder="1" applyAlignment="1">
      <alignment horizontal="right" vertical="center"/>
    </xf>
    <xf numFmtId="0" fontId="19" fillId="0" borderId="0" xfId="29" applyFont="1" applyAlignment="1">
      <alignment horizontal="center" vertical="center" wrapText="1"/>
    </xf>
    <xf numFmtId="0" fontId="19" fillId="0" borderId="0" xfId="29" applyFont="1" applyAlignment="1">
      <alignment vertical="center"/>
    </xf>
    <xf numFmtId="0" fontId="15" fillId="0" borderId="0" xfId="29" applyFont="1" applyAlignment="1">
      <alignment vertical="center" wrapText="1"/>
    </xf>
    <xf numFmtId="0" fontId="15" fillId="0" borderId="0" xfId="29" applyFont="1" applyAlignment="1">
      <alignment vertical="center"/>
    </xf>
    <xf numFmtId="0" fontId="19" fillId="0" borderId="0" xfId="29" applyFont="1" applyAlignment="1">
      <alignment vertical="center" wrapText="1"/>
    </xf>
    <xf numFmtId="0" fontId="15" fillId="0" borderId="0" xfId="29" applyFont="1" applyAlignment="1">
      <alignment horizontal="center" vertical="center" wrapText="1"/>
    </xf>
    <xf numFmtId="0" fontId="15" fillId="0" borderId="0" xfId="29" applyFont="1" applyAlignment="1">
      <alignment horizontal="center" vertical="center"/>
    </xf>
    <xf numFmtId="0" fontId="15" fillId="0" borderId="0" xfId="29" applyFont="1" applyAlignment="1">
      <alignment horizontal="left" vertical="center"/>
    </xf>
    <xf numFmtId="41" fontId="15" fillId="0" borderId="0" xfId="13" applyNumberFormat="1" applyFont="1" applyFill="1" applyAlignment="1">
      <alignment horizontal="right" vertical="center"/>
    </xf>
    <xf numFmtId="41" fontId="15" fillId="0" borderId="0" xfId="29" applyNumberFormat="1" applyFont="1" applyAlignment="1">
      <alignment vertical="center"/>
    </xf>
    <xf numFmtId="41" fontId="15" fillId="0" borderId="0" xfId="13" applyNumberFormat="1" applyFont="1" applyFill="1" applyAlignment="1">
      <alignment horizontal="center" vertical="center"/>
    </xf>
    <xf numFmtId="41" fontId="15" fillId="0" borderId="0" xfId="3" applyNumberFormat="1" applyFont="1" applyFill="1" applyAlignment="1">
      <alignment vertical="center"/>
    </xf>
    <xf numFmtId="41" fontId="15" fillId="0" borderId="4" xfId="13" applyNumberFormat="1" applyFont="1" applyFill="1" applyBorder="1" applyAlignment="1">
      <alignment horizontal="right" vertical="center"/>
    </xf>
    <xf numFmtId="0" fontId="19" fillId="0" borderId="0" xfId="29" applyFont="1" applyAlignment="1">
      <alignment horizontal="left" vertical="center" wrapText="1"/>
    </xf>
    <xf numFmtId="41" fontId="15" fillId="0" borderId="3" xfId="13" applyNumberFormat="1" applyFont="1" applyFill="1" applyBorder="1" applyAlignment="1">
      <alignment horizontal="right" vertical="center"/>
    </xf>
    <xf numFmtId="41" fontId="15" fillId="0" borderId="5" xfId="3" applyNumberFormat="1" applyFont="1" applyFill="1" applyBorder="1" applyAlignment="1">
      <alignment horizontal="right" vertical="center"/>
    </xf>
    <xf numFmtId="0" fontId="19" fillId="0" borderId="0" xfId="41" applyFont="1" applyAlignment="1">
      <alignment horizontal="right" vertical="center"/>
    </xf>
    <xf numFmtId="38" fontId="15" fillId="0" borderId="0" xfId="29" applyNumberFormat="1" applyFont="1" applyAlignment="1">
      <alignment horizontal="right" vertical="center"/>
    </xf>
    <xf numFmtId="37" fontId="15" fillId="0" borderId="0" xfId="29" applyNumberFormat="1" applyFont="1" applyAlignment="1">
      <alignment horizontal="right" vertical="center"/>
    </xf>
    <xf numFmtId="0" fontId="15" fillId="0" borderId="0" xfId="41" applyFont="1" applyAlignment="1">
      <alignment horizontal="center" vertical="center" wrapText="1"/>
    </xf>
    <xf numFmtId="15" fontId="15" fillId="0" borderId="3" xfId="41" quotePrefix="1" applyNumberFormat="1" applyFont="1" applyBorder="1" applyAlignment="1">
      <alignment horizontal="center" vertical="center" wrapText="1"/>
    </xf>
    <xf numFmtId="0" fontId="19" fillId="0" borderId="0" xfId="41" quotePrefix="1" applyFont="1" applyAlignment="1">
      <alignment horizontal="center" vertical="center"/>
    </xf>
    <xf numFmtId="0" fontId="15" fillId="0" borderId="3" xfId="41" quotePrefix="1" applyFont="1" applyBorder="1" applyAlignment="1">
      <alignment horizontal="center" vertical="center" wrapText="1"/>
    </xf>
    <xf numFmtId="0" fontId="19" fillId="0" borderId="0" xfId="41" applyFont="1" applyAlignment="1">
      <alignment vertical="center" wrapText="1"/>
    </xf>
    <xf numFmtId="15" fontId="15" fillId="0" borderId="0" xfId="41" quotePrefix="1" applyNumberFormat="1" applyFont="1" applyAlignment="1">
      <alignment horizontal="center" vertical="center" wrapText="1"/>
    </xf>
    <xf numFmtId="0" fontId="15" fillId="0" borderId="0" xfId="41" quotePrefix="1" applyFont="1" applyAlignment="1">
      <alignment horizontal="center" vertical="center" wrapText="1"/>
    </xf>
    <xf numFmtId="0" fontId="15" fillId="0" borderId="0" xfId="33" applyFont="1" applyAlignment="1">
      <alignment vertical="center" wrapText="1"/>
    </xf>
    <xf numFmtId="41" fontId="15" fillId="0" borderId="0" xfId="13" applyNumberFormat="1" applyFont="1" applyFill="1" applyAlignment="1">
      <alignment vertical="center"/>
    </xf>
    <xf numFmtId="41" fontId="15" fillId="0" borderId="0" xfId="29" applyNumberFormat="1" applyFont="1" applyAlignment="1">
      <alignment horizontal="center" vertical="center" wrapText="1"/>
    </xf>
    <xf numFmtId="0" fontId="19" fillId="0" borderId="0" xfId="33" applyFont="1" applyAlignment="1">
      <alignment vertical="center" wrapText="1"/>
    </xf>
    <xf numFmtId="41" fontId="15" fillId="0" borderId="4" xfId="13" applyNumberFormat="1" applyFont="1" applyFill="1" applyBorder="1" applyAlignment="1">
      <alignment vertical="center"/>
    </xf>
    <xf numFmtId="0" fontId="20" fillId="0" borderId="0" xfId="29" applyFont="1" applyAlignment="1">
      <alignment horizontal="center" vertical="center"/>
    </xf>
    <xf numFmtId="41" fontId="15" fillId="0" borderId="0" xfId="29" applyNumberFormat="1" applyFont="1" applyAlignment="1">
      <alignment horizontal="center" vertical="center"/>
    </xf>
    <xf numFmtId="0" fontId="19" fillId="0" borderId="0" xfId="29" quotePrefix="1" applyFont="1" applyAlignment="1">
      <alignment horizontal="left" vertical="center"/>
    </xf>
    <xf numFmtId="41" fontId="15" fillId="0" borderId="5" xfId="13" applyNumberFormat="1" applyFont="1" applyFill="1" applyBorder="1" applyAlignment="1">
      <alignment vertical="center"/>
    </xf>
    <xf numFmtId="41" fontId="15" fillId="0" borderId="6" xfId="29" applyNumberFormat="1" applyFont="1" applyBorder="1" applyAlignment="1">
      <alignment vertical="center"/>
    </xf>
    <xf numFmtId="38" fontId="19" fillId="0" borderId="0" xfId="29" applyNumberFormat="1" applyFont="1" applyAlignment="1">
      <alignment vertical="center"/>
    </xf>
    <xf numFmtId="0" fontId="19" fillId="0" borderId="0" xfId="29" applyFont="1" applyAlignment="1">
      <alignment horizontal="right" vertical="center" wrapText="1"/>
    </xf>
    <xf numFmtId="43" fontId="15" fillId="0" borderId="5" xfId="13" applyFont="1" applyFill="1" applyBorder="1" applyAlignment="1">
      <alignment horizontal="right" vertical="center"/>
    </xf>
    <xf numFmtId="0" fontId="20" fillId="0" borderId="0" xfId="29" applyFont="1" applyAlignment="1">
      <alignment vertical="center"/>
    </xf>
    <xf numFmtId="165" fontId="15" fillId="0" borderId="0" xfId="13" applyNumberFormat="1" applyFont="1" applyFill="1" applyAlignment="1">
      <alignment vertical="center"/>
    </xf>
    <xf numFmtId="41" fontId="15" fillId="0" borderId="0" xfId="13" applyNumberFormat="1" applyFont="1" applyFill="1" applyAlignment="1">
      <alignment vertical="center" wrapText="1"/>
    </xf>
    <xf numFmtId="165" fontId="15" fillId="0" borderId="0" xfId="3" applyNumberFormat="1" applyFont="1" applyFill="1" applyAlignment="1">
      <alignment vertical="center" wrapText="1"/>
    </xf>
    <xf numFmtId="165" fontId="15" fillId="0" borderId="0" xfId="1" applyNumberFormat="1" applyFont="1" applyAlignment="1">
      <alignment horizontal="center" vertical="center"/>
    </xf>
    <xf numFmtId="165" fontId="15" fillId="0" borderId="3" xfId="1" applyNumberFormat="1" applyFont="1" applyBorder="1" applyAlignment="1">
      <alignment horizontal="center" vertical="center"/>
    </xf>
    <xf numFmtId="0" fontId="15" fillId="0" borderId="0" xfId="41" applyFont="1" applyAlignment="1">
      <alignment horizontal="right" vertical="center"/>
    </xf>
    <xf numFmtId="15" fontId="15" fillId="0" borderId="3" xfId="41" quotePrefix="1" applyNumberFormat="1" applyFont="1" applyBorder="1" applyAlignment="1">
      <alignment horizontal="center" vertical="center"/>
    </xf>
    <xf numFmtId="0" fontId="15" fillId="0" borderId="3" xfId="41" quotePrefix="1" applyFont="1" applyBorder="1" applyAlignment="1">
      <alignment horizontal="center" vertical="center"/>
    </xf>
    <xf numFmtId="41" fontId="15" fillId="0" borderId="0" xfId="41" applyNumberFormat="1" applyFont="1" applyAlignment="1">
      <alignment horizontal="center" vertical="center"/>
    </xf>
    <xf numFmtId="41" fontId="15" fillId="0" borderId="0" xfId="41" applyNumberFormat="1" applyFont="1" applyAlignment="1">
      <alignment vertical="center"/>
    </xf>
    <xf numFmtId="0" fontId="20" fillId="0" borderId="0" xfId="41" applyFont="1" applyAlignment="1">
      <alignment horizontal="center" vertical="center"/>
    </xf>
    <xf numFmtId="0" fontId="20" fillId="0" borderId="0" xfId="28" applyFont="1" applyAlignment="1">
      <alignment horizontal="center" vertical="center"/>
    </xf>
    <xf numFmtId="37" fontId="15" fillId="0" borderId="0" xfId="41" applyNumberFormat="1" applyFont="1" applyAlignment="1">
      <alignment horizontal="right" vertical="center"/>
    </xf>
    <xf numFmtId="41" fontId="15" fillId="0" borderId="0" xfId="41" applyNumberFormat="1" applyFont="1" applyAlignment="1">
      <alignment horizontal="right" vertical="center"/>
    </xf>
    <xf numFmtId="41" fontId="15" fillId="0" borderId="0" xfId="41" applyNumberFormat="1" applyFont="1" applyAlignment="1">
      <alignment vertical="center" wrapText="1"/>
    </xf>
    <xf numFmtId="0" fontId="15" fillId="0" borderId="0" xfId="28" applyFont="1" applyAlignment="1">
      <alignment horizontal="center" vertical="center" wrapText="1"/>
    </xf>
    <xf numFmtId="165" fontId="19" fillId="0" borderId="0" xfId="41" applyNumberFormat="1" applyFont="1" applyAlignment="1">
      <alignment horizontal="center" vertical="center" wrapText="1"/>
    </xf>
    <xf numFmtId="0" fontId="19" fillId="0" borderId="0" xfId="28" applyFont="1" applyAlignment="1">
      <alignment vertical="center" wrapText="1"/>
    </xf>
    <xf numFmtId="0" fontId="15" fillId="0" borderId="0" xfId="28" applyFont="1" applyAlignment="1">
      <alignment horizontal="center" vertical="center"/>
    </xf>
    <xf numFmtId="165" fontId="15" fillId="0" borderId="0" xfId="41" applyNumberFormat="1" applyFont="1" applyAlignment="1">
      <alignment vertical="center"/>
    </xf>
    <xf numFmtId="0" fontId="15" fillId="0" borderId="0" xfId="28" applyFont="1" applyAlignment="1">
      <alignment vertical="center" wrapText="1"/>
    </xf>
    <xf numFmtId="165" fontId="19" fillId="0" borderId="0" xfId="41" applyNumberFormat="1" applyFont="1" applyAlignment="1">
      <alignment vertical="center" wrapText="1"/>
    </xf>
    <xf numFmtId="49" fontId="20" fillId="0" borderId="0" xfId="28" applyNumberFormat="1" applyFont="1" applyAlignment="1">
      <alignment horizontal="center" vertical="center"/>
    </xf>
    <xf numFmtId="49" fontId="15" fillId="0" borderId="0" xfId="41" applyNumberFormat="1" applyFont="1" applyAlignment="1">
      <alignment vertical="center"/>
    </xf>
    <xf numFmtId="0" fontId="19" fillId="0" borderId="0" xfId="28" applyFont="1" applyAlignment="1">
      <alignment vertical="center"/>
    </xf>
    <xf numFmtId="41" fontId="19" fillId="0" borderId="0" xfId="41" applyNumberFormat="1" applyFont="1" applyAlignment="1">
      <alignment horizontal="right" vertical="center"/>
    </xf>
    <xf numFmtId="0" fontId="15" fillId="0" borderId="0" xfId="28" applyFont="1" applyAlignment="1">
      <alignment vertical="center"/>
    </xf>
    <xf numFmtId="49" fontId="15" fillId="0" borderId="0" xfId="28" applyNumberFormat="1" applyFont="1" applyAlignment="1">
      <alignment horizontal="center" vertical="center"/>
    </xf>
    <xf numFmtId="165" fontId="15" fillId="0" borderId="0" xfId="41" applyNumberFormat="1" applyFont="1" applyAlignment="1">
      <alignment horizontal="right" vertical="center"/>
    </xf>
    <xf numFmtId="0" fontId="19" fillId="0" borderId="0" xfId="41" applyFont="1" applyAlignment="1">
      <alignment vertical="center"/>
    </xf>
    <xf numFmtId="37" fontId="15" fillId="0" borderId="0" xfId="41" applyNumberFormat="1" applyFont="1" applyAlignment="1">
      <alignment vertical="center"/>
    </xf>
    <xf numFmtId="37" fontId="15" fillId="0" borderId="0" xfId="41" applyNumberFormat="1" applyFont="1" applyAlignment="1">
      <alignment vertical="center" wrapText="1"/>
    </xf>
    <xf numFmtId="41" fontId="15" fillId="0" borderId="5" xfId="28" applyNumberFormat="1" applyFont="1" applyBorder="1" applyAlignment="1">
      <alignment horizontal="right" vertical="center"/>
    </xf>
    <xf numFmtId="41" fontId="15" fillId="0" borderId="0" xfId="28" applyNumberFormat="1" applyFont="1" applyAlignment="1">
      <alignment horizontal="right" vertical="center"/>
    </xf>
    <xf numFmtId="0" fontId="20" fillId="0" borderId="0" xfId="41" applyFont="1" applyAlignment="1">
      <alignment vertical="center"/>
    </xf>
    <xf numFmtId="41" fontId="15" fillId="0" borderId="3" xfId="41" applyNumberFormat="1" applyFont="1" applyBorder="1" applyAlignment="1">
      <alignment vertical="center"/>
    </xf>
    <xf numFmtId="41" fontId="15" fillId="0" borderId="4" xfId="41" applyNumberFormat="1" applyFont="1" applyBorder="1" applyAlignment="1">
      <alignment vertical="center"/>
    </xf>
    <xf numFmtId="41" fontId="15" fillId="0" borderId="5" xfId="41" applyNumberFormat="1" applyFont="1" applyBorder="1" applyAlignment="1">
      <alignment vertical="center"/>
    </xf>
    <xf numFmtId="38" fontId="15" fillId="0" borderId="0" xfId="28" applyNumberFormat="1" applyFont="1" applyAlignment="1">
      <alignment vertical="center"/>
    </xf>
    <xf numFmtId="38" fontId="15" fillId="0" borderId="0" xfId="29" applyNumberFormat="1" applyFont="1" applyAlignment="1">
      <alignment vertical="center"/>
    </xf>
    <xf numFmtId="165" fontId="15" fillId="0" borderId="0" xfId="1" applyNumberFormat="1" applyFont="1" applyBorder="1" applyAlignment="1">
      <alignment horizontal="center" vertical="center"/>
    </xf>
    <xf numFmtId="0" fontId="15" fillId="0" borderId="3" xfId="41" applyFont="1" applyBorder="1" applyAlignment="1">
      <alignment horizontal="center" vertical="center"/>
    </xf>
    <xf numFmtId="0" fontId="15" fillId="0" borderId="0" xfId="49" applyFont="1" applyAlignment="1">
      <alignment vertical="center"/>
    </xf>
    <xf numFmtId="0" fontId="15" fillId="0" borderId="0" xfId="49" applyFont="1" applyAlignment="1">
      <alignment horizontal="center" vertical="center" wrapText="1"/>
    </xf>
    <xf numFmtId="0" fontId="20" fillId="0" borderId="0" xfId="49" applyFont="1" applyAlignment="1">
      <alignment horizontal="center" vertical="center" wrapText="1"/>
    </xf>
    <xf numFmtId="0" fontId="15" fillId="0" borderId="0" xfId="49" applyFont="1" applyAlignment="1">
      <alignment horizontal="center" vertical="center"/>
    </xf>
    <xf numFmtId="0" fontId="20" fillId="0" borderId="0" xfId="49" applyFont="1" applyAlignment="1">
      <alignment horizontal="center" vertical="center"/>
    </xf>
    <xf numFmtId="0" fontId="19" fillId="0" borderId="0" xfId="49" applyFont="1" applyAlignment="1">
      <alignment vertical="center"/>
    </xf>
    <xf numFmtId="38" fontId="15" fillId="0" borderId="0" xfId="49" applyNumberFormat="1" applyFont="1" applyAlignment="1">
      <alignment horizontal="right" vertical="center"/>
    </xf>
    <xf numFmtId="0" fontId="19" fillId="0" borderId="0" xfId="49" applyFont="1" applyAlignment="1">
      <alignment horizontal="center" vertical="center"/>
    </xf>
    <xf numFmtId="37" fontId="15" fillId="0" borderId="0" xfId="61" applyNumberFormat="1" applyFont="1" applyAlignment="1">
      <alignment horizontal="center" vertical="center"/>
    </xf>
    <xf numFmtId="37" fontId="15" fillId="0" borderId="3" xfId="49" applyNumberFormat="1" applyFont="1" applyBorder="1" applyAlignment="1">
      <alignment horizontal="center" vertical="center"/>
    </xf>
    <xf numFmtId="0" fontId="27" fillId="0" borderId="0" xfId="49" applyFont="1" applyAlignment="1">
      <alignment vertical="center"/>
    </xf>
    <xf numFmtId="41" fontId="28" fillId="0" borderId="0" xfId="46" applyNumberFormat="1" applyFont="1" applyFill="1" applyBorder="1" applyAlignment="1">
      <alignment horizontal="right" vertical="center"/>
    </xf>
    <xf numFmtId="41" fontId="15" fillId="0" borderId="0" xfId="46" applyNumberFormat="1" applyFont="1" applyFill="1" applyAlignment="1">
      <alignment horizontal="center" vertical="center"/>
    </xf>
    <xf numFmtId="41" fontId="15" fillId="0" borderId="0" xfId="62" applyNumberFormat="1" applyFont="1" applyFill="1" applyBorder="1" applyAlignment="1">
      <alignment horizontal="right" vertical="center"/>
    </xf>
    <xf numFmtId="0" fontId="29" fillId="0" borderId="0" xfId="49" applyFont="1" applyAlignment="1">
      <alignment horizontal="center" vertical="center"/>
    </xf>
    <xf numFmtId="41" fontId="15" fillId="0" borderId="0" xfId="44" applyNumberFormat="1" applyFont="1" applyAlignment="1">
      <alignment horizontal="right"/>
    </xf>
    <xf numFmtId="41" fontId="15" fillId="0" borderId="0" xfId="46" applyNumberFormat="1" applyFont="1" applyFill="1" applyBorder="1" applyAlignment="1">
      <alignment horizontal="right"/>
    </xf>
    <xf numFmtId="41" fontId="15" fillId="0" borderId="0" xfId="46" applyNumberFormat="1" applyFont="1" applyFill="1" applyAlignment="1">
      <alignment vertical="center"/>
    </xf>
    <xf numFmtId="0" fontId="20" fillId="0" borderId="0" xfId="49" applyFont="1" applyAlignment="1">
      <alignment vertical="center"/>
    </xf>
    <xf numFmtId="41" fontId="15" fillId="0" borderId="7" xfId="46" applyNumberFormat="1" applyFont="1" applyFill="1" applyBorder="1" applyAlignment="1">
      <alignment vertical="top"/>
    </xf>
    <xf numFmtId="41" fontId="15" fillId="0" borderId="0" xfId="46" applyNumberFormat="1" applyFont="1" applyFill="1" applyAlignment="1">
      <alignment horizontal="right" vertical="top"/>
    </xf>
    <xf numFmtId="41" fontId="15" fillId="0" borderId="0" xfId="46" applyNumberFormat="1" applyFont="1" applyFill="1" applyAlignment="1">
      <alignment vertical="top"/>
    </xf>
    <xf numFmtId="41" fontId="15" fillId="0" borderId="7" xfId="49" applyNumberFormat="1" applyFont="1" applyBorder="1" applyAlignment="1">
      <alignment horizontal="right" vertical="top"/>
    </xf>
    <xf numFmtId="41" fontId="15" fillId="0" borderId="8" xfId="46" applyNumberFormat="1" applyFont="1" applyFill="1" applyBorder="1" applyAlignment="1">
      <alignment vertical="top"/>
    </xf>
    <xf numFmtId="41" fontId="15" fillId="0" borderId="0" xfId="62" applyNumberFormat="1" applyFont="1" applyFill="1" applyAlignment="1">
      <alignment horizontal="center" vertical="center"/>
    </xf>
    <xf numFmtId="41" fontId="15" fillId="0" borderId="6" xfId="63" applyNumberFormat="1" applyFont="1" applyFill="1" applyBorder="1" applyAlignment="1">
      <alignment horizontal="right" vertical="center"/>
    </xf>
    <xf numFmtId="41" fontId="15" fillId="0" borderId="0" xfId="62" applyNumberFormat="1" applyFont="1" applyFill="1" applyAlignment="1">
      <alignment horizontal="right" vertical="center"/>
    </xf>
    <xf numFmtId="41" fontId="15" fillId="0" borderId="0" xfId="49" applyNumberFormat="1" applyFont="1" applyAlignment="1">
      <alignment vertical="center"/>
    </xf>
    <xf numFmtId="41" fontId="15" fillId="0" borderId="0" xfId="63" applyNumberFormat="1" applyFont="1" applyFill="1" applyAlignment="1">
      <alignment vertical="top"/>
    </xf>
    <xf numFmtId="41" fontId="15" fillId="0" borderId="0" xfId="28" applyNumberFormat="1" applyFont="1" applyAlignment="1">
      <alignment horizontal="right" vertical="top"/>
    </xf>
    <xf numFmtId="41" fontId="15" fillId="0" borderId="7" xfId="63" applyNumberFormat="1" applyFont="1" applyFill="1" applyBorder="1" applyAlignment="1">
      <alignment horizontal="right" vertical="center"/>
    </xf>
    <xf numFmtId="41" fontId="15" fillId="0" borderId="7" xfId="62" applyNumberFormat="1" applyFont="1" applyFill="1" applyBorder="1" applyAlignment="1">
      <alignment horizontal="right" vertical="center"/>
    </xf>
    <xf numFmtId="41" fontId="15" fillId="0" borderId="7" xfId="62" applyNumberFormat="1" applyFont="1" applyFill="1" applyBorder="1" applyAlignment="1">
      <alignment horizontal="center" vertical="center"/>
    </xf>
    <xf numFmtId="41" fontId="15" fillId="0" borderId="8" xfId="63" applyNumberFormat="1" applyFont="1" applyFill="1" applyBorder="1" applyAlignment="1">
      <alignment horizontal="right" vertical="center"/>
    </xf>
    <xf numFmtId="41" fontId="15" fillId="0" borderId="8" xfId="62" applyNumberFormat="1" applyFont="1" applyFill="1" applyBorder="1" applyAlignment="1">
      <alignment horizontal="right" vertical="center"/>
    </xf>
    <xf numFmtId="41" fontId="15" fillId="0" borderId="8" xfId="62" applyNumberFormat="1" applyFont="1" applyFill="1" applyBorder="1" applyAlignment="1">
      <alignment horizontal="center" vertical="center"/>
    </xf>
    <xf numFmtId="41" fontId="15" fillId="0" borderId="7" xfId="49" applyNumberFormat="1" applyFont="1" applyBorder="1" applyAlignment="1">
      <alignment horizontal="center" vertical="center"/>
    </xf>
    <xf numFmtId="41" fontId="15" fillId="0" borderId="7" xfId="46" applyNumberFormat="1" applyFont="1" applyFill="1" applyBorder="1" applyAlignment="1">
      <alignment horizontal="right" vertical="top"/>
    </xf>
    <xf numFmtId="41" fontId="15" fillId="0" borderId="7" xfId="28" applyNumberFormat="1" applyFont="1" applyBorder="1" applyAlignment="1">
      <alignment horizontal="center" vertical="center"/>
    </xf>
    <xf numFmtId="41" fontId="15" fillId="0" borderId="8" xfId="49" applyNumberFormat="1" applyFont="1" applyBorder="1" applyAlignment="1">
      <alignment horizontal="center" vertical="center"/>
    </xf>
    <xf numFmtId="41" fontId="15" fillId="0" borderId="8" xfId="28" applyNumberFormat="1" applyFont="1" applyBorder="1" applyAlignment="1">
      <alignment horizontal="center" vertical="center"/>
    </xf>
    <xf numFmtId="41" fontId="15" fillId="0" borderId="6" xfId="62" applyNumberFormat="1" applyFont="1" applyFill="1" applyBorder="1" applyAlignment="1">
      <alignment horizontal="right" vertical="center"/>
    </xf>
    <xf numFmtId="0" fontId="15" fillId="0" borderId="0" xfId="49" applyFont="1" applyBorder="1" applyAlignment="1">
      <alignment horizontal="center" vertical="center"/>
    </xf>
    <xf numFmtId="0" fontId="15" fillId="0" borderId="3" xfId="49" quotePrefix="1" applyFont="1" applyBorder="1" applyAlignment="1">
      <alignment horizontal="center" vertical="center"/>
    </xf>
    <xf numFmtId="0" fontId="15" fillId="0" borderId="3" xfId="49" applyFont="1" applyBorder="1" applyAlignment="1">
      <alignment horizontal="center" vertical="center"/>
    </xf>
    <xf numFmtId="41" fontId="15" fillId="0" borderId="0" xfId="62" applyNumberFormat="1" applyFont="1" applyFill="1" applyAlignment="1">
      <alignment horizontal="right" vertical="center" wrapText="1"/>
    </xf>
    <xf numFmtId="41" fontId="15" fillId="0" borderId="3" xfId="62" applyNumberFormat="1" applyFont="1" applyFill="1" applyBorder="1" applyAlignment="1">
      <alignment horizontal="right" vertical="center"/>
    </xf>
    <xf numFmtId="41" fontId="15" fillId="0" borderId="0" xfId="62" applyNumberFormat="1" applyFont="1" applyFill="1" applyBorder="1" applyAlignment="1">
      <alignment horizontal="right" vertical="center" wrapText="1"/>
    </xf>
    <xf numFmtId="41" fontId="15" fillId="0" borderId="9" xfId="62" applyNumberFormat="1" applyFont="1" applyFill="1" applyBorder="1" applyAlignment="1">
      <alignment horizontal="right" vertical="center"/>
    </xf>
    <xf numFmtId="41" fontId="15" fillId="0" borderId="4" xfId="62" applyNumberFormat="1" applyFont="1" applyFill="1" applyBorder="1" applyAlignment="1">
      <alignment horizontal="right" vertical="center"/>
    </xf>
    <xf numFmtId="41" fontId="15" fillId="0" borderId="0" xfId="66" applyNumberFormat="1" applyFont="1" applyFill="1" applyAlignment="1">
      <alignment vertical="center" wrapText="1"/>
    </xf>
    <xf numFmtId="41" fontId="15" fillId="0" borderId="5" xfId="62" applyNumberFormat="1" applyFont="1" applyFill="1" applyBorder="1" applyAlignment="1">
      <alignment horizontal="right" vertical="center"/>
    </xf>
    <xf numFmtId="165" fontId="15" fillId="0" borderId="0" xfId="62" applyNumberFormat="1" applyFont="1" applyFill="1" applyAlignment="1">
      <alignment horizontal="right" vertical="center"/>
    </xf>
    <xf numFmtId="165" fontId="15" fillId="0" borderId="3" xfId="62" applyNumberFormat="1" applyFont="1" applyFill="1" applyBorder="1" applyAlignment="1">
      <alignment horizontal="right" vertical="center"/>
    </xf>
    <xf numFmtId="0" fontId="15" fillId="0" borderId="3" xfId="49" quotePrefix="1" applyFont="1" applyBorder="1" applyAlignment="1">
      <alignment horizontal="center" vertical="center"/>
    </xf>
    <xf numFmtId="0" fontId="15" fillId="0" borderId="3" xfId="49" applyFont="1" applyBorder="1" applyAlignment="1">
      <alignment horizontal="center" vertical="center"/>
    </xf>
    <xf numFmtId="0" fontId="19" fillId="0" borderId="0" xfId="49" applyFont="1" applyFill="1" applyAlignment="1">
      <alignment vertical="center"/>
    </xf>
    <xf numFmtId="49" fontId="19" fillId="0" borderId="0" xfId="65" applyNumberFormat="1" applyFont="1" applyFill="1" applyAlignment="1">
      <alignment horizontal="right" vertical="center"/>
    </xf>
    <xf numFmtId="0" fontId="15" fillId="0" borderId="0" xfId="41" applyFont="1" applyFill="1" applyAlignment="1">
      <alignment vertical="center"/>
    </xf>
    <xf numFmtId="0" fontId="30" fillId="0" borderId="0" xfId="64" applyFont="1" applyFill="1" applyAlignment="1">
      <alignment vertical="center"/>
    </xf>
    <xf numFmtId="0" fontId="15" fillId="0" borderId="0" xfId="41" applyFont="1" applyFill="1" applyAlignment="1">
      <alignment horizontal="right" vertical="center"/>
    </xf>
    <xf numFmtId="0" fontId="15" fillId="0" borderId="0" xfId="41" applyFont="1" applyFill="1" applyAlignment="1">
      <alignment horizontal="center" vertical="center" wrapText="1"/>
    </xf>
    <xf numFmtId="0" fontId="15" fillId="0" borderId="0" xfId="49" applyFont="1" applyFill="1" applyAlignment="1">
      <alignment horizontal="center" vertical="center"/>
    </xf>
    <xf numFmtId="0" fontId="15" fillId="0" borderId="0" xfId="41" applyFont="1" applyFill="1" applyAlignment="1">
      <alignment horizontal="center" vertical="center"/>
    </xf>
    <xf numFmtId="15" fontId="15" fillId="0" borderId="3" xfId="41" quotePrefix="1" applyNumberFormat="1" applyFont="1" applyFill="1" applyBorder="1" applyAlignment="1">
      <alignment horizontal="center" vertical="center" wrapText="1"/>
    </xf>
    <xf numFmtId="0" fontId="19" fillId="0" borderId="0" xfId="41" quotePrefix="1" applyFont="1" applyFill="1" applyAlignment="1">
      <alignment horizontal="center" vertical="center"/>
    </xf>
    <xf numFmtId="0" fontId="15" fillId="0" borderId="3" xfId="41" quotePrefix="1" applyFont="1" applyFill="1" applyBorder="1" applyAlignment="1">
      <alignment horizontal="center" vertical="center" wrapText="1"/>
    </xf>
    <xf numFmtId="0" fontId="19" fillId="0" borderId="0" xfId="41" applyFont="1" applyFill="1" applyAlignment="1">
      <alignment horizontal="center" vertical="center"/>
    </xf>
    <xf numFmtId="15" fontId="15" fillId="0" borderId="0" xfId="41" quotePrefix="1" applyNumberFormat="1" applyFont="1" applyFill="1" applyAlignment="1">
      <alignment horizontal="center" vertical="center" wrapText="1"/>
    </xf>
    <xf numFmtId="0" fontId="15" fillId="0" borderId="0" xfId="41" quotePrefix="1" applyFont="1" applyFill="1" applyAlignment="1">
      <alignment horizontal="center" vertical="center" wrapText="1"/>
    </xf>
    <xf numFmtId="0" fontId="19" fillId="0" borderId="0" xfId="49" applyFont="1" applyFill="1" applyAlignment="1">
      <alignment vertical="center" wrapText="1"/>
    </xf>
    <xf numFmtId="0" fontId="19" fillId="0" borderId="0" xfId="49" applyFont="1" applyFill="1" applyAlignment="1">
      <alignment horizontal="center" vertical="center" wrapText="1"/>
    </xf>
    <xf numFmtId="0" fontId="15" fillId="0" borderId="0" xfId="49" applyFont="1" applyFill="1" applyAlignment="1">
      <alignment vertical="center"/>
    </xf>
    <xf numFmtId="0" fontId="15" fillId="0" borderId="0" xfId="49" applyFont="1" applyFill="1" applyAlignment="1">
      <alignment vertical="center" wrapText="1"/>
    </xf>
    <xf numFmtId="0" fontId="15" fillId="0" borderId="0" xfId="49" applyFont="1" applyFill="1" applyAlignment="1">
      <alignment horizontal="center" vertical="center" wrapText="1"/>
    </xf>
    <xf numFmtId="165" fontId="15" fillId="0" borderId="0" xfId="49" applyNumberFormat="1" applyFont="1" applyFill="1" applyAlignment="1">
      <alignment horizontal="right" vertical="center"/>
    </xf>
    <xf numFmtId="41" fontId="15" fillId="0" borderId="0" xfId="49" applyNumberFormat="1" applyFont="1" applyFill="1" applyAlignment="1">
      <alignment vertical="center"/>
    </xf>
    <xf numFmtId="41" fontId="15" fillId="0" borderId="0" xfId="50" applyNumberFormat="1" applyFont="1" applyFill="1" applyAlignment="1">
      <alignment horizontal="right" vertical="center"/>
    </xf>
    <xf numFmtId="165" fontId="15" fillId="0" borderId="3" xfId="49" applyNumberFormat="1" applyFont="1" applyFill="1" applyBorder="1" applyAlignment="1">
      <alignment horizontal="right" vertical="center"/>
    </xf>
    <xf numFmtId="41" fontId="15" fillId="0" borderId="0" xfId="49" applyNumberFormat="1" applyFont="1" applyFill="1" applyAlignment="1">
      <alignment horizontal="right" vertical="center" wrapText="1"/>
    </xf>
    <xf numFmtId="41" fontId="15" fillId="0" borderId="0" xfId="49" applyNumberFormat="1" applyFont="1" applyFill="1" applyAlignment="1">
      <alignment horizontal="right" vertical="center"/>
    </xf>
    <xf numFmtId="38" fontId="15" fillId="0" borderId="0" xfId="49" applyNumberFormat="1" applyFont="1" applyFill="1" applyAlignment="1">
      <alignment vertical="center"/>
    </xf>
    <xf numFmtId="38" fontId="19" fillId="0" borderId="0" xfId="49" applyNumberFormat="1" applyFont="1" applyFill="1" applyAlignment="1">
      <alignment vertical="center"/>
    </xf>
    <xf numFmtId="0" fontId="15" fillId="0" borderId="0" xfId="49" applyFont="1" applyFill="1" applyAlignment="1">
      <alignment horizontal="left" vertical="center" wrapText="1"/>
    </xf>
    <xf numFmtId="37" fontId="15" fillId="0" borderId="0" xfId="49" applyNumberFormat="1" applyFont="1" applyFill="1" applyAlignment="1">
      <alignment vertical="center"/>
    </xf>
    <xf numFmtId="38" fontId="15" fillId="0" borderId="0" xfId="49" applyNumberFormat="1" applyFont="1" applyFill="1" applyAlignment="1">
      <alignment horizontal="right" vertical="center"/>
    </xf>
    <xf numFmtId="41" fontId="15" fillId="0" borderId="0" xfId="49" applyNumberFormat="1" applyFont="1" applyFill="1" applyAlignment="1">
      <alignment vertical="center" wrapText="1"/>
    </xf>
    <xf numFmtId="41" fontId="19" fillId="0" borderId="0" xfId="49" applyNumberFormat="1" applyFont="1" applyFill="1" applyAlignment="1">
      <alignment vertical="center" wrapText="1"/>
    </xf>
    <xf numFmtId="0" fontId="15" fillId="0" borderId="0" xfId="51" applyFont="1" applyFill="1" applyAlignment="1">
      <alignment horizontal="center" vertical="center"/>
    </xf>
    <xf numFmtId="41" fontId="15" fillId="0" borderId="0" xfId="52" applyNumberFormat="1" applyFont="1" applyFill="1" applyAlignment="1">
      <alignment vertical="center"/>
    </xf>
    <xf numFmtId="41" fontId="19" fillId="0" borderId="0" xfId="49" applyNumberFormat="1" applyFont="1" applyFill="1" applyAlignment="1">
      <alignment horizontal="right" vertical="center" wrapText="1"/>
    </xf>
    <xf numFmtId="170" fontId="15" fillId="0" borderId="0" xfId="49" applyNumberFormat="1" applyFont="1" applyFill="1" applyAlignment="1">
      <alignment vertical="center"/>
    </xf>
    <xf numFmtId="0" fontId="15" fillId="0" borderId="9" xfId="49" applyFont="1" applyBorder="1" applyAlignment="1">
      <alignment horizontal="center" vertical="center"/>
    </xf>
    <xf numFmtId="38" fontId="15" fillId="0" borderId="0" xfId="28" applyNumberFormat="1" applyFont="1" applyAlignment="1">
      <alignment horizontal="center" vertical="center"/>
    </xf>
    <xf numFmtId="0" fontId="15" fillId="0" borderId="0" xfId="49" applyFont="1" applyAlignment="1">
      <alignment horizontal="left" vertical="center"/>
    </xf>
    <xf numFmtId="0" fontId="20" fillId="0" borderId="0" xfId="28" applyFont="1" applyAlignment="1">
      <alignment horizontal="left" vertical="center"/>
    </xf>
    <xf numFmtId="38" fontId="15" fillId="0" borderId="0" xfId="28" applyNumberFormat="1" applyFont="1" applyAlignment="1">
      <alignment horizontal="center" vertical="center"/>
    </xf>
    <xf numFmtId="38" fontId="15" fillId="0" borderId="10" xfId="28" applyNumberFormat="1" applyFont="1" applyBorder="1" applyAlignment="1">
      <alignment horizontal="center" vertical="center"/>
    </xf>
    <xf numFmtId="38" fontId="15" fillId="0" borderId="0" xfId="49" applyNumberFormat="1" applyFont="1" applyAlignment="1">
      <alignment vertical="center"/>
    </xf>
    <xf numFmtId="38" fontId="15" fillId="0" borderId="0" xfId="28" applyNumberFormat="1" applyFont="1" applyAlignment="1">
      <alignment horizontal="center" vertical="center"/>
    </xf>
    <xf numFmtId="0" fontId="15" fillId="0" borderId="3" xfId="29" quotePrefix="1" applyFont="1" applyBorder="1" applyAlignment="1">
      <alignment horizontal="center" vertical="center"/>
    </xf>
    <xf numFmtId="38" fontId="15" fillId="0" borderId="10" xfId="28" applyNumberFormat="1" applyFont="1" applyBorder="1" applyAlignment="1">
      <alignment horizontal="center" vertical="center"/>
    </xf>
    <xf numFmtId="0" fontId="15" fillId="0" borderId="3" xfId="49" quotePrefix="1" applyFont="1" applyBorder="1" applyAlignment="1">
      <alignment horizontal="center" vertical="center"/>
    </xf>
    <xf numFmtId="0" fontId="15" fillId="0" borderId="4" xfId="49" applyFont="1" applyBorder="1" applyAlignment="1">
      <alignment horizontal="center" vertical="center"/>
    </xf>
    <xf numFmtId="0" fontId="15" fillId="0" borderId="3" xfId="49" applyFont="1" applyBorder="1" applyAlignment="1">
      <alignment horizontal="center" vertical="center"/>
    </xf>
    <xf numFmtId="0" fontId="15" fillId="0" borderId="0" xfId="41" applyFont="1" applyAlignment="1">
      <alignment horizontal="left" vertical="center"/>
    </xf>
    <xf numFmtId="0" fontId="15" fillId="0" borderId="3" xfId="49" quotePrefix="1" applyFont="1" applyFill="1" applyBorder="1" applyAlignment="1">
      <alignment horizontal="center" vertical="center"/>
    </xf>
  </cellXfs>
  <cellStyles count="67">
    <cellStyle name="Comma" xfId="1" builtinId="3"/>
    <cellStyle name="Comma 10" xfId="2" xr:uid="{00000000-0005-0000-0000-000001000000}"/>
    <cellStyle name="Comma 11" xfId="45" xr:uid="{A225103C-AC9D-411B-9049-D71B9E017CEC}"/>
    <cellStyle name="Comma 12" xfId="66" xr:uid="{7F5C3E3E-6C78-4A89-A34B-BF60DB4FA424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2 4" xfId="46" xr:uid="{BFA17DE6-9701-4467-A713-FDDA3CD9BFB7}"/>
    <cellStyle name="Comma 2 5" xfId="63" xr:uid="{D8AC3B67-A607-4462-ACE9-549DDDAC54E4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4 2" xfId="10" xr:uid="{00000000-0005-0000-0000-000009000000}"/>
    <cellStyle name="Comma 5" xfId="11" xr:uid="{00000000-0005-0000-0000-00000A000000}"/>
    <cellStyle name="Comma 6" xfId="12" xr:uid="{00000000-0005-0000-0000-00000B000000}"/>
    <cellStyle name="Comma 6 2" xfId="13" xr:uid="{00000000-0005-0000-0000-00000C000000}"/>
    <cellStyle name="Comma 6 2 2" xfId="62" xr:uid="{9C42A499-AC58-4D53-A6CC-510EF65E9964}"/>
    <cellStyle name="Comma 7" xfId="14" xr:uid="{00000000-0005-0000-0000-00000D000000}"/>
    <cellStyle name="Comma 7 2" xfId="15" xr:uid="{00000000-0005-0000-0000-00000E000000}"/>
    <cellStyle name="Comma 8" xfId="16" xr:uid="{00000000-0005-0000-0000-00000F000000}"/>
    <cellStyle name="Comma 9" xfId="17" xr:uid="{00000000-0005-0000-0000-000010000000}"/>
    <cellStyle name="comma zerodec" xfId="18" xr:uid="{00000000-0005-0000-0000-000011000000}"/>
    <cellStyle name="Currency 2" xfId="19" xr:uid="{00000000-0005-0000-0000-000012000000}"/>
    <cellStyle name="Currency1" xfId="20" xr:uid="{00000000-0005-0000-0000-000013000000}"/>
    <cellStyle name="Dollar (zero dec)" xfId="21" xr:uid="{00000000-0005-0000-0000-000014000000}"/>
    <cellStyle name="Grey" xfId="22" xr:uid="{00000000-0005-0000-0000-000015000000}"/>
    <cellStyle name="Input [yellow]" xfId="23" xr:uid="{00000000-0005-0000-0000-000016000000}"/>
    <cellStyle name="Neutral 2" xfId="47" xr:uid="{9F0CA588-274F-4750-953C-917A083BFA17}"/>
    <cellStyle name="no dec" xfId="24" xr:uid="{00000000-0005-0000-0000-000017000000}"/>
    <cellStyle name="Normal" xfId="0" builtinId="0"/>
    <cellStyle name="Normal - Style1" xfId="25" xr:uid="{00000000-0005-0000-0000-000019000000}"/>
    <cellStyle name="Normal 10" xfId="57" xr:uid="{2F71B420-AC0D-41DE-95D6-815A3E562E67}"/>
    <cellStyle name="Normal 11" xfId="56" xr:uid="{268F9B6A-A609-489A-B90F-8C2D26D4DBC3}"/>
    <cellStyle name="Normal 12" xfId="64" xr:uid="{1BA20DD7-D067-423D-83D2-007A62D4DBF0}"/>
    <cellStyle name="Normal 13" xfId="26" xr:uid="{00000000-0005-0000-0000-00001A000000}"/>
    <cellStyle name="Normal 14 10" xfId="27" xr:uid="{00000000-0005-0000-0000-00001B000000}"/>
    <cellStyle name="Normal 2" xfId="28" xr:uid="{00000000-0005-0000-0000-00001C000000}"/>
    <cellStyle name="Normal 2 2" xfId="29" xr:uid="{00000000-0005-0000-0000-00001D000000}"/>
    <cellStyle name="Normal 2 2 2" xfId="30" xr:uid="{00000000-0005-0000-0000-00001E000000}"/>
    <cellStyle name="Normal 2 2 3" xfId="49" xr:uid="{EE223263-E664-484A-B59A-12B0BB5C793F}"/>
    <cellStyle name="Normal 2 3" xfId="31" xr:uid="{00000000-0005-0000-0000-00001F000000}"/>
    <cellStyle name="Normal 2 3 2" xfId="50" xr:uid="{381A79ED-4BAB-453C-95A1-B50E64E05E92}"/>
    <cellStyle name="Normal 2 4" xfId="32" xr:uid="{00000000-0005-0000-0000-000020000000}"/>
    <cellStyle name="Normal 2 5" xfId="48" xr:uid="{36DEB324-5042-40AE-94C6-C1742D3D8E36}"/>
    <cellStyle name="Normal 3" xfId="33" xr:uid="{00000000-0005-0000-0000-000021000000}"/>
    <cellStyle name="Normal 3 2" xfId="34" xr:uid="{00000000-0005-0000-0000-000022000000}"/>
    <cellStyle name="Normal 3 3" xfId="35" xr:uid="{00000000-0005-0000-0000-000023000000}"/>
    <cellStyle name="Normal 3 4" xfId="36" xr:uid="{00000000-0005-0000-0000-000024000000}"/>
    <cellStyle name="Normal 3 5" xfId="51" xr:uid="{12CBDD91-9AFA-4F42-B95A-C049587F8D70}"/>
    <cellStyle name="Normal 4" xfId="37" xr:uid="{00000000-0005-0000-0000-000025000000}"/>
    <cellStyle name="Normal 4 2" xfId="52" xr:uid="{D7DBE760-4D29-4EC0-9AA2-C9A0DE092466}"/>
    <cellStyle name="Normal 5" xfId="38" xr:uid="{00000000-0005-0000-0000-000026000000}"/>
    <cellStyle name="Normal 5 2" xfId="53" xr:uid="{8FD5D94E-ADDD-41C3-BB10-3CA45EDB2497}"/>
    <cellStyle name="Normal 6" xfId="39" xr:uid="{00000000-0005-0000-0000-000027000000}"/>
    <cellStyle name="Normal 7" xfId="40" xr:uid="{00000000-0005-0000-0000-000028000000}"/>
    <cellStyle name="Normal 8" xfId="44" xr:uid="{B0D7C5B5-0AB3-4099-BBAF-206282189621}"/>
    <cellStyle name="Normal 9" xfId="55" xr:uid="{8C5747E7-DEEA-47C8-A3F7-FCD16E62CE5F}"/>
    <cellStyle name="Normal_031220040678T02" xfId="41" xr:uid="{00000000-0005-0000-0000-000029000000}"/>
    <cellStyle name="Normal_KCE44Y" xfId="65" xr:uid="{82BD2F22-6FF6-48E7-B41B-8BDF13737DBB}"/>
    <cellStyle name="Normal_Q2_FS_THAI_AEONTS49 (3)" xfId="61" xr:uid="{8689F2FE-B484-41E0-9BDE-A0F873DC3CDC}"/>
    <cellStyle name="Percent [2]" xfId="42" xr:uid="{00000000-0005-0000-0000-00002C000000}"/>
    <cellStyle name="Percent 2" xfId="54" xr:uid="{CD6BC22E-6A14-439A-8FF5-977A7C16CBAB}"/>
    <cellStyle name="Percent 3" xfId="58" xr:uid="{B6D70D62-8D30-459B-B500-94CA09355AED}"/>
    <cellStyle name="Percent 4" xfId="59" xr:uid="{CF718951-E47B-4064-B2D2-CB1F0C476BF5}"/>
    <cellStyle name="Percent 5" xfId="60" xr:uid="{F788F287-AF65-4B98-99DF-1B2DD988D6DE}"/>
    <cellStyle name="Quantity" xfId="43" xr:uid="{00000000-0005-0000-0000-00002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view="pageBreakPreview" zoomScale="70" zoomScaleNormal="70" zoomScaleSheetLayoutView="70" workbookViewId="0">
      <selection activeCell="D114" sqref="D114"/>
    </sheetView>
  </sheetViews>
  <sheetFormatPr defaultColWidth="9.125" defaultRowHeight="24" customHeight="1"/>
  <cols>
    <col min="1" max="1" width="51.125" style="1" customWidth="1"/>
    <col min="2" max="2" width="8.375" style="1" customWidth="1"/>
    <col min="3" max="3" width="1.375" style="1" customWidth="1"/>
    <col min="4" max="4" width="19.5" style="1" customWidth="1"/>
    <col min="5" max="5" width="1.375" style="1" customWidth="1"/>
    <col min="6" max="6" width="19.5" style="1" customWidth="1"/>
    <col min="7" max="7" width="1.375" style="1" customWidth="1"/>
    <col min="8" max="8" width="19.5" style="1" customWidth="1"/>
    <col min="9" max="9" width="1.375" style="1" customWidth="1"/>
    <col min="10" max="10" width="19.5" style="1" customWidth="1"/>
    <col min="11" max="12" width="7.375" style="1" customWidth="1"/>
    <col min="13" max="13" width="12.75" style="1" bestFit="1" customWidth="1"/>
    <col min="14" max="15" width="9.125" style="1"/>
    <col min="16" max="16" width="12.75" style="1" bestFit="1" customWidth="1"/>
    <col min="17" max="16384" width="9.125" style="1"/>
  </cols>
  <sheetData>
    <row r="1" spans="1:12" ht="24" customHeight="1">
      <c r="A1" s="12" t="s">
        <v>29</v>
      </c>
      <c r="B1" s="27"/>
      <c r="C1" s="27"/>
      <c r="D1" s="27"/>
      <c r="E1" s="27"/>
      <c r="F1" s="27"/>
      <c r="G1" s="27"/>
      <c r="H1" s="27"/>
      <c r="I1" s="27"/>
      <c r="J1" s="27"/>
    </row>
    <row r="2" spans="1:12" ht="24" customHeight="1">
      <c r="A2" s="12" t="s">
        <v>30</v>
      </c>
      <c r="B2" s="27"/>
      <c r="C2" s="27"/>
      <c r="D2" s="27"/>
      <c r="E2" s="27"/>
      <c r="F2" s="27"/>
      <c r="G2" s="27"/>
      <c r="H2" s="27"/>
      <c r="I2" s="27"/>
      <c r="J2" s="27"/>
    </row>
    <row r="3" spans="1:12" ht="24" customHeight="1">
      <c r="A3" s="12" t="s">
        <v>82</v>
      </c>
      <c r="B3" s="27"/>
      <c r="C3" s="27"/>
      <c r="D3" s="27"/>
      <c r="E3" s="27"/>
      <c r="F3" s="27"/>
      <c r="G3" s="27"/>
      <c r="H3" s="27"/>
      <c r="I3" s="27"/>
      <c r="J3" s="27"/>
    </row>
    <row r="4" spans="1:12" ht="24" customHeight="1">
      <c r="J4" s="56" t="s">
        <v>84</v>
      </c>
    </row>
    <row r="5" spans="1:12" ht="24" customHeight="1">
      <c r="D5" s="193" t="s">
        <v>31</v>
      </c>
      <c r="E5" s="193"/>
      <c r="F5" s="193"/>
      <c r="G5" s="17"/>
      <c r="H5" s="193" t="s">
        <v>32</v>
      </c>
      <c r="I5" s="193"/>
      <c r="J5" s="193"/>
    </row>
    <row r="6" spans="1:12" ht="24" customHeight="1">
      <c r="A6" s="3"/>
      <c r="B6" s="92" t="s">
        <v>96</v>
      </c>
      <c r="C6" s="2"/>
      <c r="D6" s="57" t="s">
        <v>58</v>
      </c>
      <c r="E6" s="32"/>
      <c r="F6" s="58" t="s">
        <v>59</v>
      </c>
      <c r="G6" s="2"/>
      <c r="H6" s="57" t="s">
        <v>58</v>
      </c>
      <c r="I6" s="32"/>
      <c r="J6" s="58" t="s">
        <v>59</v>
      </c>
    </row>
    <row r="7" spans="1:12" ht="24" customHeight="1">
      <c r="A7" s="12" t="s">
        <v>33</v>
      </c>
      <c r="B7" s="2"/>
      <c r="C7" s="2"/>
    </row>
    <row r="8" spans="1:12" ht="24" customHeight="1">
      <c r="A8" s="12" t="s">
        <v>34</v>
      </c>
      <c r="B8" s="93"/>
      <c r="C8" s="14"/>
      <c r="D8" s="3"/>
      <c r="E8" s="3"/>
      <c r="F8" s="3"/>
      <c r="G8" s="3"/>
      <c r="H8" s="3"/>
      <c r="I8" s="3"/>
      <c r="J8" s="3"/>
    </row>
    <row r="9" spans="1:12" ht="24" customHeight="1">
      <c r="A9" s="14" t="s">
        <v>2</v>
      </c>
      <c r="B9" s="187"/>
      <c r="C9" s="18"/>
      <c r="D9" s="38">
        <v>2181929630</v>
      </c>
      <c r="E9" s="59"/>
      <c r="F9" s="38">
        <v>2362884558</v>
      </c>
      <c r="G9" s="59"/>
      <c r="H9" s="38">
        <v>2173595514</v>
      </c>
      <c r="I9" s="59"/>
      <c r="J9" s="38">
        <v>2018849307</v>
      </c>
      <c r="K9" s="51"/>
      <c r="L9" s="51"/>
    </row>
    <row r="10" spans="1:12" ht="24" customHeight="1">
      <c r="A10" s="14" t="s">
        <v>20</v>
      </c>
      <c r="D10" s="60"/>
      <c r="E10" s="60"/>
      <c r="F10" s="60"/>
      <c r="G10" s="60"/>
      <c r="H10" s="60"/>
      <c r="I10" s="60"/>
      <c r="J10" s="60"/>
      <c r="K10" s="51"/>
      <c r="L10" s="51"/>
    </row>
    <row r="11" spans="1:12" ht="24" customHeight="1">
      <c r="A11" s="14" t="s">
        <v>71</v>
      </c>
      <c r="B11" s="61">
        <v>7</v>
      </c>
      <c r="C11" s="4"/>
      <c r="D11" s="38">
        <v>94013965896</v>
      </c>
      <c r="E11" s="59"/>
      <c r="F11" s="38">
        <v>82443432569</v>
      </c>
      <c r="G11" s="59"/>
      <c r="H11" s="38">
        <v>93577009782</v>
      </c>
      <c r="I11" s="59"/>
      <c r="J11" s="38">
        <v>82086352073</v>
      </c>
      <c r="K11" s="51"/>
      <c r="L11" s="51"/>
    </row>
    <row r="12" spans="1:12" ht="24" customHeight="1">
      <c r="A12" s="14" t="s">
        <v>94</v>
      </c>
      <c r="B12" s="61">
        <v>27.1</v>
      </c>
      <c r="C12" s="4"/>
      <c r="D12" s="38">
        <v>0</v>
      </c>
      <c r="E12" s="59"/>
      <c r="F12" s="38">
        <v>0</v>
      </c>
      <c r="G12" s="59"/>
      <c r="H12" s="38">
        <v>746000000</v>
      </c>
      <c r="I12" s="59"/>
      <c r="J12" s="38">
        <v>0</v>
      </c>
      <c r="K12" s="51"/>
      <c r="L12" s="51"/>
    </row>
    <row r="13" spans="1:12" ht="24" customHeight="1">
      <c r="A13" s="14" t="s">
        <v>189</v>
      </c>
      <c r="B13" s="61">
        <v>8</v>
      </c>
      <c r="C13" s="4"/>
      <c r="D13" s="38">
        <v>485291735</v>
      </c>
      <c r="E13" s="59"/>
      <c r="F13" s="38">
        <v>434057147</v>
      </c>
      <c r="G13" s="59"/>
      <c r="H13" s="38">
        <v>431967354</v>
      </c>
      <c r="I13" s="59"/>
      <c r="J13" s="38">
        <v>420884864</v>
      </c>
      <c r="K13" s="51"/>
      <c r="L13" s="51"/>
    </row>
    <row r="14" spans="1:12" ht="24" customHeight="1">
      <c r="A14" s="14" t="s">
        <v>24</v>
      </c>
      <c r="B14" s="62">
        <v>9</v>
      </c>
      <c r="C14" s="4"/>
      <c r="D14" s="21">
        <v>0</v>
      </c>
      <c r="E14" s="59"/>
      <c r="F14" s="21">
        <v>3000323</v>
      </c>
      <c r="G14" s="59"/>
      <c r="H14" s="21">
        <v>0</v>
      </c>
      <c r="I14" s="59"/>
      <c r="J14" s="21">
        <v>3000323</v>
      </c>
      <c r="K14" s="51"/>
      <c r="L14" s="51"/>
    </row>
    <row r="15" spans="1:12" ht="24" customHeight="1">
      <c r="A15" s="12" t="s">
        <v>72</v>
      </c>
      <c r="B15" s="3"/>
      <c r="C15" s="63"/>
      <c r="D15" s="41">
        <f>SUM(D9:D14)</f>
        <v>96681187261</v>
      </c>
      <c r="E15" s="64"/>
      <c r="F15" s="41">
        <f>SUM(F9:F14)</f>
        <v>85243374597</v>
      </c>
      <c r="G15" s="64"/>
      <c r="H15" s="41">
        <f>SUM(H9:H14)</f>
        <v>96928572650</v>
      </c>
      <c r="I15" s="19"/>
      <c r="J15" s="41">
        <f>SUM(J9:J14)</f>
        <v>84529086567</v>
      </c>
      <c r="K15" s="51"/>
      <c r="L15" s="51"/>
    </row>
    <row r="16" spans="1:12" ht="24" customHeight="1">
      <c r="A16" s="12" t="s">
        <v>35</v>
      </c>
      <c r="B16" s="3"/>
      <c r="C16" s="3"/>
      <c r="D16" s="38"/>
      <c r="E16" s="65"/>
      <c r="F16" s="38"/>
      <c r="G16" s="65"/>
      <c r="H16" s="38"/>
      <c r="I16" s="52"/>
      <c r="J16" s="38"/>
    </row>
    <row r="17" spans="1:10" ht="24" customHeight="1">
      <c r="A17" s="14" t="s">
        <v>25</v>
      </c>
      <c r="B17" s="3"/>
      <c r="C17" s="3"/>
      <c r="D17" s="38"/>
      <c r="E17" s="65"/>
      <c r="F17" s="38"/>
      <c r="G17" s="65"/>
      <c r="H17" s="38"/>
      <c r="I17" s="52"/>
      <c r="J17" s="38"/>
    </row>
    <row r="18" spans="1:10" ht="24" customHeight="1">
      <c r="A18" s="14" t="s">
        <v>73</v>
      </c>
      <c r="B18" s="61">
        <v>7</v>
      </c>
      <c r="C18" s="4"/>
      <c r="D18" s="38">
        <v>1387838283</v>
      </c>
      <c r="E18" s="65"/>
      <c r="F18" s="38">
        <v>500988951</v>
      </c>
      <c r="G18" s="65"/>
      <c r="H18" s="6">
        <v>0</v>
      </c>
      <c r="I18" s="52"/>
      <c r="J18" s="6">
        <v>0</v>
      </c>
    </row>
    <row r="19" spans="1:10" ht="24" customHeight="1">
      <c r="A19" s="14" t="s">
        <v>18</v>
      </c>
      <c r="B19" s="61">
        <v>9</v>
      </c>
      <c r="C19" s="4"/>
      <c r="D19" s="38">
        <v>1997569</v>
      </c>
      <c r="E19" s="59"/>
      <c r="F19" s="38">
        <v>1994431</v>
      </c>
      <c r="G19" s="59"/>
      <c r="H19" s="38">
        <v>1987569</v>
      </c>
      <c r="I19" s="21"/>
      <c r="J19" s="38">
        <v>1984431</v>
      </c>
    </row>
    <row r="20" spans="1:10" ht="24" customHeight="1">
      <c r="A20" s="14" t="s">
        <v>22</v>
      </c>
      <c r="B20" s="61">
        <v>10</v>
      </c>
      <c r="C20" s="4"/>
      <c r="D20" s="21">
        <v>105744796</v>
      </c>
      <c r="E20" s="59"/>
      <c r="F20" s="21">
        <v>83464565</v>
      </c>
      <c r="G20" s="59"/>
      <c r="H20" s="38">
        <v>780943224</v>
      </c>
      <c r="I20" s="21"/>
      <c r="J20" s="38">
        <v>780943224</v>
      </c>
    </row>
    <row r="21" spans="1:10" ht="24" customHeight="1">
      <c r="A21" s="14" t="s">
        <v>23</v>
      </c>
      <c r="B21" s="61">
        <v>11</v>
      </c>
      <c r="C21" s="4"/>
      <c r="D21" s="21">
        <v>39051626</v>
      </c>
      <c r="E21" s="59"/>
      <c r="F21" s="21">
        <v>43787662</v>
      </c>
      <c r="G21" s="59"/>
      <c r="H21" s="6">
        <v>0</v>
      </c>
      <c r="I21" s="21"/>
      <c r="J21" s="6">
        <v>0</v>
      </c>
    </row>
    <row r="22" spans="1:10" ht="24" customHeight="1">
      <c r="A22" s="14" t="s">
        <v>12</v>
      </c>
      <c r="B22" s="61">
        <v>12</v>
      </c>
      <c r="C22" s="4"/>
      <c r="D22" s="38">
        <v>348076617</v>
      </c>
      <c r="E22" s="59"/>
      <c r="F22" s="38">
        <v>414640210</v>
      </c>
      <c r="G22" s="59"/>
      <c r="H22" s="38">
        <v>334787717</v>
      </c>
      <c r="I22" s="21"/>
      <c r="J22" s="38">
        <v>402462709</v>
      </c>
    </row>
    <row r="23" spans="1:10" ht="24" customHeight="1">
      <c r="A23" s="14" t="s">
        <v>16</v>
      </c>
      <c r="B23" s="61">
        <v>13</v>
      </c>
      <c r="C23" s="4"/>
      <c r="D23" s="38">
        <v>330910963</v>
      </c>
      <c r="E23" s="59"/>
      <c r="F23" s="38">
        <v>359782239</v>
      </c>
      <c r="G23" s="59"/>
      <c r="H23" s="38">
        <v>317919957</v>
      </c>
      <c r="I23" s="21"/>
      <c r="J23" s="38">
        <v>345259477</v>
      </c>
    </row>
    <row r="24" spans="1:10" ht="24" customHeight="1">
      <c r="A24" s="14" t="s">
        <v>19</v>
      </c>
      <c r="B24" s="61">
        <v>14</v>
      </c>
      <c r="C24" s="4"/>
      <c r="D24" s="38">
        <v>483335145</v>
      </c>
      <c r="E24" s="59"/>
      <c r="F24" s="38">
        <v>448767818</v>
      </c>
      <c r="G24" s="59"/>
      <c r="H24" s="38">
        <v>476589001</v>
      </c>
      <c r="I24" s="21"/>
      <c r="J24" s="38">
        <v>437703761</v>
      </c>
    </row>
    <row r="25" spans="1:10" ht="24" customHeight="1">
      <c r="A25" s="14" t="s">
        <v>10</v>
      </c>
      <c r="B25" s="62">
        <v>15</v>
      </c>
      <c r="C25" s="4"/>
      <c r="D25" s="38">
        <v>2344336128</v>
      </c>
      <c r="E25" s="59"/>
      <c r="F25" s="38">
        <v>2292094928</v>
      </c>
      <c r="G25" s="59"/>
      <c r="H25" s="38">
        <v>1669654436</v>
      </c>
      <c r="I25" s="21"/>
      <c r="J25" s="38">
        <v>1600388259</v>
      </c>
    </row>
    <row r="26" spans="1:10" ht="24" customHeight="1">
      <c r="A26" s="14" t="s">
        <v>1</v>
      </c>
      <c r="B26" s="18"/>
      <c r="C26" s="18"/>
      <c r="D26" s="38">
        <v>73512342</v>
      </c>
      <c r="E26" s="60"/>
      <c r="F26" s="38">
        <v>82194251</v>
      </c>
      <c r="G26" s="60"/>
      <c r="H26" s="38">
        <v>70910592</v>
      </c>
      <c r="I26" s="21"/>
      <c r="J26" s="38">
        <v>79667126</v>
      </c>
    </row>
    <row r="27" spans="1:10" ht="24" customHeight="1">
      <c r="A27" s="12" t="s">
        <v>37</v>
      </c>
      <c r="B27" s="18"/>
      <c r="C27" s="18"/>
      <c r="D27" s="41">
        <f>SUM(D17:D26)</f>
        <v>5114803469</v>
      </c>
      <c r="E27" s="64"/>
      <c r="F27" s="41">
        <f>SUM(F17:F26)</f>
        <v>4227715055</v>
      </c>
      <c r="G27" s="64"/>
      <c r="H27" s="41">
        <f>SUM(H17:H26)</f>
        <v>3652792496</v>
      </c>
      <c r="I27" s="19"/>
      <c r="J27" s="41">
        <f>SUM(J17:J26)</f>
        <v>3648408987</v>
      </c>
    </row>
    <row r="28" spans="1:10" ht="24" customHeight="1" thickBot="1">
      <c r="A28" s="12" t="s">
        <v>36</v>
      </c>
      <c r="B28" s="12"/>
      <c r="C28" s="12"/>
      <c r="D28" s="45">
        <f>D27+D15</f>
        <v>101795990730</v>
      </c>
      <c r="E28" s="64"/>
      <c r="F28" s="45">
        <f>F27+F15</f>
        <v>89471089652</v>
      </c>
      <c r="G28" s="64"/>
      <c r="H28" s="45">
        <f>H27+H15</f>
        <v>100581365146</v>
      </c>
      <c r="I28" s="19"/>
      <c r="J28" s="45">
        <f>J27+J15</f>
        <v>88177495554</v>
      </c>
    </row>
    <row r="29" spans="1:10" ht="24" customHeight="1" thickTop="1"/>
    <row r="30" spans="1:10" ht="24" customHeight="1">
      <c r="A30" s="93" t="s">
        <v>97</v>
      </c>
    </row>
    <row r="31" spans="1:10" ht="24" customHeight="1">
      <c r="A31" s="93"/>
    </row>
    <row r="32" spans="1:10" ht="24" customHeight="1">
      <c r="A32" s="93"/>
    </row>
    <row r="33" spans="1:10" ht="24" customHeight="1">
      <c r="A33" s="93"/>
    </row>
    <row r="34" spans="1:10" ht="24" customHeight="1">
      <c r="A34" s="14"/>
    </row>
    <row r="35" spans="1:10" ht="24" customHeight="1">
      <c r="A35" s="14"/>
    </row>
    <row r="36" spans="1:10" ht="24" customHeight="1">
      <c r="A36" s="12" t="s">
        <v>29</v>
      </c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4" customHeight="1">
      <c r="A37" s="12" t="s">
        <v>38</v>
      </c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4" customHeight="1">
      <c r="A38" s="12" t="s">
        <v>82</v>
      </c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4" customHeight="1">
      <c r="J39" s="56" t="s">
        <v>84</v>
      </c>
    </row>
    <row r="40" spans="1:10" ht="24" customHeight="1">
      <c r="D40" s="193" t="s">
        <v>31</v>
      </c>
      <c r="E40" s="193"/>
      <c r="F40" s="193"/>
      <c r="G40" s="17"/>
      <c r="H40" s="193" t="s">
        <v>32</v>
      </c>
      <c r="I40" s="193"/>
      <c r="J40" s="193"/>
    </row>
    <row r="41" spans="1:10" ht="24" customHeight="1">
      <c r="A41" s="3"/>
      <c r="B41" s="92" t="s">
        <v>96</v>
      </c>
      <c r="C41" s="2"/>
      <c r="D41" s="57" t="s">
        <v>58</v>
      </c>
      <c r="E41" s="32"/>
      <c r="F41" s="58" t="s">
        <v>59</v>
      </c>
      <c r="G41" s="2"/>
      <c r="H41" s="57" t="s">
        <v>58</v>
      </c>
      <c r="I41" s="32"/>
      <c r="J41" s="58" t="s">
        <v>59</v>
      </c>
    </row>
    <row r="42" spans="1:10" ht="24" customHeight="1">
      <c r="A42" s="12" t="s">
        <v>39</v>
      </c>
      <c r="B42" s="66"/>
      <c r="C42" s="66"/>
      <c r="D42" s="67"/>
      <c r="E42" s="67"/>
      <c r="F42" s="67"/>
      <c r="G42" s="67"/>
      <c r="H42" s="67"/>
      <c r="I42" s="67"/>
      <c r="J42" s="67"/>
    </row>
    <row r="43" spans="1:10" ht="24" customHeight="1">
      <c r="A43" s="12" t="s">
        <v>74</v>
      </c>
      <c r="B43" s="66"/>
      <c r="C43" s="66"/>
      <c r="D43" s="67"/>
      <c r="E43" s="67"/>
      <c r="F43" s="67"/>
      <c r="G43" s="67"/>
      <c r="H43" s="67"/>
      <c r="I43" s="67"/>
      <c r="J43" s="67"/>
    </row>
    <row r="44" spans="1:10" ht="24" customHeight="1">
      <c r="A44" s="68" t="s">
        <v>40</v>
      </c>
      <c r="B44" s="69"/>
      <c r="C44" s="69"/>
      <c r="D44" s="70"/>
      <c r="E44" s="70"/>
      <c r="F44" s="70"/>
      <c r="G44" s="70"/>
      <c r="H44" s="70"/>
      <c r="I44" s="70"/>
      <c r="J44" s="70"/>
    </row>
    <row r="45" spans="1:10" ht="24" customHeight="1">
      <c r="A45" s="71" t="s">
        <v>75</v>
      </c>
      <c r="B45" s="73" t="s">
        <v>98</v>
      </c>
      <c r="C45" s="69"/>
      <c r="D45" s="53">
        <v>10178974634</v>
      </c>
      <c r="E45" s="72"/>
      <c r="F45" s="19">
        <v>9129971164</v>
      </c>
      <c r="G45" s="19"/>
      <c r="H45" s="19">
        <v>9278304586</v>
      </c>
      <c r="I45" s="64"/>
      <c r="J45" s="19">
        <v>8230491720</v>
      </c>
    </row>
    <row r="46" spans="1:10" ht="24" customHeight="1">
      <c r="A46" s="71" t="s">
        <v>15</v>
      </c>
      <c r="B46" s="73" t="s">
        <v>179</v>
      </c>
      <c r="C46" s="69"/>
      <c r="D46" s="19">
        <v>1820142592</v>
      </c>
      <c r="E46" s="64"/>
      <c r="F46" s="19">
        <v>753241629</v>
      </c>
      <c r="G46" s="19"/>
      <c r="H46" s="19">
        <v>1777688316</v>
      </c>
      <c r="I46" s="64"/>
      <c r="J46" s="19">
        <v>746664277</v>
      </c>
    </row>
    <row r="47" spans="1:10" s="74" customFormat="1" ht="24" customHeight="1">
      <c r="A47" s="71" t="s">
        <v>4</v>
      </c>
      <c r="B47" s="188"/>
      <c r="C47" s="5"/>
      <c r="D47" s="19">
        <v>280401691</v>
      </c>
      <c r="E47" s="64"/>
      <c r="F47" s="19">
        <v>272019844</v>
      </c>
      <c r="G47" s="19"/>
      <c r="H47" s="19">
        <v>279986819</v>
      </c>
      <c r="I47" s="64"/>
      <c r="J47" s="19">
        <v>271400828</v>
      </c>
    </row>
    <row r="48" spans="1:10" s="74" customFormat="1" ht="24" customHeight="1">
      <c r="A48" s="71" t="s">
        <v>76</v>
      </c>
      <c r="B48" s="188"/>
      <c r="C48" s="5"/>
      <c r="D48" s="19">
        <v>924158291</v>
      </c>
      <c r="E48" s="64"/>
      <c r="F48" s="19">
        <v>734796892</v>
      </c>
      <c r="G48" s="19"/>
      <c r="H48" s="19">
        <v>928514898</v>
      </c>
      <c r="I48" s="64"/>
      <c r="J48" s="19">
        <v>734794204</v>
      </c>
    </row>
    <row r="49" spans="1:10" s="74" customFormat="1" ht="24" customHeight="1">
      <c r="A49" s="71" t="s">
        <v>3</v>
      </c>
      <c r="B49" s="188"/>
      <c r="C49" s="5"/>
      <c r="D49" s="19">
        <v>1286830590</v>
      </c>
      <c r="E49" s="64"/>
      <c r="F49" s="19">
        <v>1178401893</v>
      </c>
      <c r="G49" s="19"/>
      <c r="H49" s="19">
        <v>1261319618</v>
      </c>
      <c r="I49" s="64"/>
      <c r="J49" s="19">
        <v>1160836860</v>
      </c>
    </row>
    <row r="50" spans="1:10" ht="24" customHeight="1">
      <c r="A50" s="71" t="s">
        <v>11</v>
      </c>
      <c r="B50" s="62">
        <v>17</v>
      </c>
      <c r="C50" s="69"/>
      <c r="D50" s="19">
        <v>808524907</v>
      </c>
      <c r="E50" s="64"/>
      <c r="F50" s="19">
        <v>1669371417</v>
      </c>
      <c r="G50" s="19"/>
      <c r="H50" s="19">
        <v>805209106</v>
      </c>
      <c r="I50" s="64"/>
      <c r="J50" s="19">
        <v>1627619977</v>
      </c>
    </row>
    <row r="51" spans="1:10" ht="24" customHeight="1">
      <c r="A51" s="71" t="s">
        <v>17</v>
      </c>
      <c r="B51" s="62">
        <v>13</v>
      </c>
      <c r="C51" s="69"/>
      <c r="D51" s="19">
        <v>161484227</v>
      </c>
      <c r="E51" s="64"/>
      <c r="F51" s="19">
        <v>214609667</v>
      </c>
      <c r="G51" s="19"/>
      <c r="H51" s="19">
        <v>155256447</v>
      </c>
      <c r="I51" s="64"/>
      <c r="J51" s="19">
        <v>200507195</v>
      </c>
    </row>
    <row r="52" spans="1:10" ht="24" customHeight="1">
      <c r="A52" s="71" t="s">
        <v>5</v>
      </c>
      <c r="B52" s="62">
        <v>18</v>
      </c>
      <c r="C52" s="69"/>
      <c r="D52" s="19">
        <v>4639493550</v>
      </c>
      <c r="E52" s="64"/>
      <c r="F52" s="19">
        <v>9500000000</v>
      </c>
      <c r="G52" s="19"/>
      <c r="H52" s="19">
        <v>4639493550</v>
      </c>
      <c r="I52" s="64"/>
      <c r="J52" s="19">
        <v>9500000000</v>
      </c>
    </row>
    <row r="53" spans="1:10" s="74" customFormat="1" ht="24" customHeight="1">
      <c r="A53" s="71" t="s">
        <v>13</v>
      </c>
      <c r="B53" s="69"/>
      <c r="C53" s="69"/>
      <c r="D53" s="19">
        <v>2587145713</v>
      </c>
      <c r="E53" s="64"/>
      <c r="F53" s="19">
        <v>2481225762</v>
      </c>
      <c r="G53" s="19"/>
      <c r="H53" s="19">
        <v>2587145713</v>
      </c>
      <c r="I53" s="64"/>
      <c r="J53" s="19">
        <v>2481225762</v>
      </c>
    </row>
    <row r="54" spans="1:10" ht="24" customHeight="1">
      <c r="A54" s="68" t="s">
        <v>77</v>
      </c>
      <c r="B54" s="69"/>
      <c r="C54" s="69"/>
      <c r="D54" s="23">
        <f>SUM(D45:D53)</f>
        <v>22687156195</v>
      </c>
      <c r="E54" s="19"/>
      <c r="F54" s="23">
        <f>SUM(F45:F53)</f>
        <v>25933638268</v>
      </c>
      <c r="G54" s="19"/>
      <c r="H54" s="23">
        <f>SUM(H45:H53)</f>
        <v>21712919053</v>
      </c>
      <c r="I54" s="19"/>
      <c r="J54" s="23">
        <f>SUM(J45:J53)</f>
        <v>24953540823</v>
      </c>
    </row>
    <row r="55" spans="1:10" ht="24" customHeight="1">
      <c r="A55" s="75" t="s">
        <v>41</v>
      </c>
      <c r="B55" s="69"/>
      <c r="C55" s="69"/>
      <c r="D55" s="76"/>
      <c r="E55" s="76"/>
      <c r="F55" s="76"/>
      <c r="G55" s="76"/>
      <c r="H55" s="76"/>
      <c r="I55" s="76"/>
      <c r="J55" s="76"/>
    </row>
    <row r="56" spans="1:10" ht="24" customHeight="1">
      <c r="A56" s="77" t="s">
        <v>194</v>
      </c>
      <c r="B56" s="62">
        <v>13</v>
      </c>
      <c r="C56" s="69"/>
      <c r="D56" s="19">
        <v>175545371</v>
      </c>
      <c r="E56" s="76"/>
      <c r="F56" s="19">
        <v>151583707</v>
      </c>
      <c r="G56" s="76"/>
      <c r="H56" s="19">
        <v>168666811</v>
      </c>
      <c r="I56" s="76"/>
      <c r="J56" s="19">
        <v>151040454</v>
      </c>
    </row>
    <row r="57" spans="1:10" ht="24" customHeight="1">
      <c r="A57" s="77" t="s">
        <v>26</v>
      </c>
      <c r="B57" s="73" t="s">
        <v>98</v>
      </c>
      <c r="C57" s="78"/>
      <c r="D57" s="19">
        <v>6000000000</v>
      </c>
      <c r="E57" s="76"/>
      <c r="F57" s="19">
        <v>1500000000</v>
      </c>
      <c r="G57" s="76"/>
      <c r="H57" s="19">
        <v>6000000000</v>
      </c>
      <c r="I57" s="76"/>
      <c r="J57" s="19">
        <v>1500000000</v>
      </c>
    </row>
    <row r="58" spans="1:10" ht="24" customHeight="1">
      <c r="A58" s="77" t="s">
        <v>195</v>
      </c>
      <c r="B58" s="62">
        <v>18</v>
      </c>
      <c r="C58" s="69"/>
      <c r="D58" s="19">
        <v>40816762678</v>
      </c>
      <c r="E58" s="64"/>
      <c r="F58" s="19">
        <v>34273049113</v>
      </c>
      <c r="G58" s="19"/>
      <c r="H58" s="19">
        <v>40816762678</v>
      </c>
      <c r="I58" s="64"/>
      <c r="J58" s="19">
        <v>34273049113</v>
      </c>
    </row>
    <row r="59" spans="1:10" ht="24" customHeight="1">
      <c r="A59" s="77" t="s">
        <v>14</v>
      </c>
      <c r="B59" s="62">
        <v>19</v>
      </c>
      <c r="C59" s="69"/>
      <c r="D59" s="19">
        <v>540772700</v>
      </c>
      <c r="E59" s="64"/>
      <c r="F59" s="19">
        <v>528418067</v>
      </c>
      <c r="G59" s="19"/>
      <c r="H59" s="19">
        <v>523980300</v>
      </c>
      <c r="I59" s="64"/>
      <c r="J59" s="19">
        <v>512147600</v>
      </c>
    </row>
    <row r="60" spans="1:10" ht="24" customHeight="1">
      <c r="A60" s="75" t="s">
        <v>43</v>
      </c>
      <c r="B60" s="5"/>
      <c r="C60" s="5"/>
      <c r="D60" s="23">
        <f>SUM(D56:D59)</f>
        <v>47533080749</v>
      </c>
      <c r="E60" s="19"/>
      <c r="F60" s="23">
        <f>SUM(F56:F59)</f>
        <v>36453050887</v>
      </c>
      <c r="G60" s="19"/>
      <c r="H60" s="23">
        <f>SUM(H56:H59)</f>
        <v>47509409789</v>
      </c>
      <c r="I60" s="19"/>
      <c r="J60" s="23">
        <f>SUM(J56:J59)</f>
        <v>36436237167</v>
      </c>
    </row>
    <row r="61" spans="1:10" ht="24" customHeight="1">
      <c r="A61" s="75" t="s">
        <v>42</v>
      </c>
      <c r="B61" s="5"/>
      <c r="C61" s="5"/>
      <c r="D61" s="25">
        <f>SUM(D54,D60)</f>
        <v>70220236944</v>
      </c>
      <c r="E61" s="19"/>
      <c r="F61" s="25">
        <f>SUM(F54,F60)</f>
        <v>62386689155</v>
      </c>
      <c r="G61" s="19"/>
      <c r="H61" s="25">
        <f>SUM(H54,H60)</f>
        <v>69222328842</v>
      </c>
      <c r="I61" s="19"/>
      <c r="J61" s="25">
        <f>SUM(J54,J60)</f>
        <v>61389777990</v>
      </c>
    </row>
    <row r="62" spans="1:10" ht="24" customHeight="1">
      <c r="A62" s="5"/>
      <c r="B62" s="5"/>
      <c r="C62" s="5"/>
      <c r="D62" s="79"/>
      <c r="E62" s="79"/>
      <c r="F62" s="79"/>
      <c r="G62" s="79"/>
      <c r="H62" s="79"/>
      <c r="I62" s="79"/>
      <c r="J62" s="79"/>
    </row>
    <row r="63" spans="1:10" ht="24" customHeight="1">
      <c r="A63" s="93" t="s">
        <v>97</v>
      </c>
      <c r="B63" s="5"/>
      <c r="C63" s="5"/>
      <c r="D63" s="79"/>
      <c r="E63" s="79"/>
      <c r="F63" s="79"/>
      <c r="G63" s="79"/>
      <c r="H63" s="79"/>
      <c r="I63" s="79"/>
      <c r="J63" s="79"/>
    </row>
    <row r="64" spans="1:10" ht="24" customHeight="1">
      <c r="A64" s="93"/>
      <c r="B64" s="5"/>
      <c r="C64" s="5"/>
      <c r="D64" s="79"/>
      <c r="E64" s="79"/>
      <c r="F64" s="79"/>
      <c r="G64" s="79"/>
      <c r="H64" s="79"/>
      <c r="I64" s="79"/>
      <c r="J64" s="79"/>
    </row>
    <row r="65" spans="1:10" ht="24" customHeight="1">
      <c r="A65" s="93"/>
      <c r="B65" s="5"/>
      <c r="C65" s="5"/>
      <c r="D65" s="79"/>
      <c r="E65" s="79"/>
      <c r="F65" s="79"/>
      <c r="G65" s="79"/>
      <c r="H65" s="79"/>
      <c r="I65" s="79"/>
      <c r="J65" s="79"/>
    </row>
    <row r="66" spans="1:10" ht="24" customHeight="1">
      <c r="A66" s="93"/>
      <c r="B66" s="5"/>
      <c r="C66" s="5"/>
      <c r="D66" s="79"/>
      <c r="E66" s="79"/>
      <c r="F66" s="79"/>
      <c r="G66" s="79"/>
      <c r="H66" s="79"/>
      <c r="I66" s="79"/>
      <c r="J66" s="79"/>
    </row>
    <row r="67" spans="1:10" ht="24" customHeight="1">
      <c r="A67" s="5"/>
      <c r="B67" s="5"/>
      <c r="C67" s="5"/>
      <c r="D67" s="79"/>
      <c r="E67" s="79"/>
      <c r="F67" s="79"/>
      <c r="G67" s="79"/>
      <c r="H67" s="79"/>
      <c r="I67" s="79"/>
      <c r="J67" s="79"/>
    </row>
    <row r="68" spans="1:10" ht="24" customHeight="1">
      <c r="B68" s="5"/>
      <c r="C68" s="5"/>
      <c r="D68" s="63"/>
      <c r="E68" s="63"/>
      <c r="F68" s="63"/>
      <c r="G68" s="63"/>
      <c r="H68" s="63"/>
      <c r="I68" s="63"/>
      <c r="J68" s="63"/>
    </row>
    <row r="69" spans="1:10" ht="24" customHeight="1">
      <c r="A69" s="12" t="s">
        <v>29</v>
      </c>
      <c r="B69" s="27"/>
      <c r="C69" s="27"/>
      <c r="D69" s="27"/>
      <c r="E69" s="27"/>
      <c r="F69" s="27"/>
      <c r="G69" s="27"/>
      <c r="H69" s="27"/>
      <c r="I69" s="27"/>
      <c r="J69" s="27"/>
    </row>
    <row r="70" spans="1:10" ht="24" customHeight="1">
      <c r="A70" s="12" t="s">
        <v>38</v>
      </c>
      <c r="B70" s="27"/>
      <c r="C70" s="27"/>
      <c r="D70" s="27"/>
      <c r="E70" s="27"/>
      <c r="F70" s="27"/>
      <c r="G70" s="27"/>
      <c r="H70" s="27"/>
      <c r="I70" s="27"/>
      <c r="J70" s="27"/>
    </row>
    <row r="71" spans="1:10" ht="24" customHeight="1">
      <c r="A71" s="12" t="s">
        <v>82</v>
      </c>
      <c r="B71" s="27"/>
      <c r="C71" s="27"/>
      <c r="D71" s="27"/>
      <c r="E71" s="27"/>
      <c r="F71" s="27"/>
      <c r="G71" s="27"/>
      <c r="H71" s="27"/>
      <c r="I71" s="27"/>
      <c r="J71" s="27"/>
    </row>
    <row r="72" spans="1:10" ht="24" customHeight="1">
      <c r="J72" s="56" t="s">
        <v>84</v>
      </c>
    </row>
    <row r="73" spans="1:10" ht="24" customHeight="1">
      <c r="D73" s="193" t="s">
        <v>31</v>
      </c>
      <c r="E73" s="193"/>
      <c r="F73" s="193"/>
      <c r="G73" s="17"/>
      <c r="H73" s="193" t="s">
        <v>32</v>
      </c>
      <c r="I73" s="193"/>
      <c r="J73" s="193"/>
    </row>
    <row r="74" spans="1:10" ht="24" customHeight="1">
      <c r="A74" s="3"/>
      <c r="B74" s="92" t="s">
        <v>96</v>
      </c>
      <c r="C74" s="2"/>
      <c r="D74" s="57" t="s">
        <v>58</v>
      </c>
      <c r="E74" s="32"/>
      <c r="F74" s="58" t="s">
        <v>59</v>
      </c>
      <c r="G74" s="2"/>
      <c r="H74" s="57" t="s">
        <v>58</v>
      </c>
      <c r="I74" s="32"/>
      <c r="J74" s="58" t="s">
        <v>59</v>
      </c>
    </row>
    <row r="75" spans="1:10" ht="24" customHeight="1">
      <c r="A75" s="80" t="s">
        <v>44</v>
      </c>
    </row>
    <row r="76" spans="1:10" ht="24" customHeight="1">
      <c r="A76" s="1" t="s">
        <v>45</v>
      </c>
      <c r="D76" s="81"/>
      <c r="E76" s="81"/>
      <c r="F76" s="81"/>
      <c r="G76" s="81"/>
      <c r="H76" s="81"/>
      <c r="I76" s="81"/>
      <c r="J76" s="81"/>
    </row>
    <row r="77" spans="1:10" ht="24" customHeight="1">
      <c r="A77" s="1" t="s">
        <v>185</v>
      </c>
      <c r="B77" s="5"/>
      <c r="C77" s="5"/>
      <c r="D77" s="82"/>
      <c r="E77" s="82"/>
      <c r="F77" s="82"/>
      <c r="G77" s="82"/>
      <c r="H77" s="82"/>
      <c r="I77" s="82"/>
      <c r="J77" s="82"/>
    </row>
    <row r="78" spans="1:10" ht="24" customHeight="1" thickBot="1">
      <c r="A78" s="1" t="s">
        <v>186</v>
      </c>
      <c r="B78" s="5"/>
      <c r="C78" s="5"/>
      <c r="D78" s="83">
        <v>2578334070</v>
      </c>
      <c r="E78" s="65"/>
      <c r="F78" s="83">
        <v>2578334070</v>
      </c>
      <c r="G78" s="65"/>
      <c r="H78" s="83">
        <v>2578334070</v>
      </c>
      <c r="I78" s="65"/>
      <c r="J78" s="83">
        <v>2578334070</v>
      </c>
    </row>
    <row r="79" spans="1:10" ht="24" customHeight="1" thickTop="1">
      <c r="A79" s="1" t="s">
        <v>187</v>
      </c>
      <c r="B79" s="5"/>
      <c r="C79" s="5"/>
      <c r="D79" s="65"/>
      <c r="E79" s="65"/>
      <c r="F79" s="65"/>
      <c r="G79" s="65"/>
      <c r="H79" s="65"/>
      <c r="I79" s="65"/>
      <c r="J79" s="65"/>
    </row>
    <row r="80" spans="1:10" ht="24" customHeight="1">
      <c r="A80" s="1" t="s">
        <v>186</v>
      </c>
      <c r="B80" s="5"/>
      <c r="C80" s="5"/>
      <c r="D80" s="22">
        <v>2578334070</v>
      </c>
      <c r="E80" s="65"/>
      <c r="F80" s="22">
        <v>2578334070</v>
      </c>
      <c r="G80" s="22"/>
      <c r="H80" s="22">
        <v>2578334070</v>
      </c>
      <c r="I80" s="60"/>
      <c r="J80" s="22">
        <v>2578334070</v>
      </c>
    </row>
    <row r="81" spans="1:10" ht="24" customHeight="1">
      <c r="A81" s="1" t="s">
        <v>46</v>
      </c>
      <c r="D81" s="22"/>
      <c r="E81" s="60"/>
      <c r="F81" s="22"/>
      <c r="G81" s="22"/>
      <c r="H81" s="22"/>
      <c r="I81" s="60"/>
      <c r="J81" s="22"/>
    </row>
    <row r="82" spans="1:10" ht="24" customHeight="1">
      <c r="A82" s="1" t="s">
        <v>47</v>
      </c>
      <c r="B82" s="5"/>
      <c r="C82" s="5"/>
      <c r="D82" s="60">
        <v>1891808721</v>
      </c>
      <c r="E82" s="60"/>
      <c r="F82" s="60">
        <v>1891808721</v>
      </c>
      <c r="G82" s="60"/>
      <c r="H82" s="60">
        <v>1891808721</v>
      </c>
      <c r="I82" s="60"/>
      <c r="J82" s="60">
        <v>1891808721</v>
      </c>
    </row>
    <row r="83" spans="1:10" ht="24" customHeight="1">
      <c r="A83" s="1" t="s">
        <v>48</v>
      </c>
      <c r="B83" s="5"/>
      <c r="C83" s="5"/>
      <c r="D83" s="60"/>
      <c r="E83" s="60"/>
      <c r="F83" s="60"/>
      <c r="G83" s="60"/>
      <c r="H83" s="60"/>
      <c r="I83" s="60"/>
      <c r="J83" s="60"/>
    </row>
    <row r="84" spans="1:10" ht="24" customHeight="1">
      <c r="A84" s="1" t="s">
        <v>49</v>
      </c>
      <c r="B84" s="62"/>
      <c r="C84" s="69"/>
      <c r="D84" s="84">
        <v>423694187</v>
      </c>
      <c r="E84" s="60"/>
      <c r="F84" s="84">
        <v>423694187</v>
      </c>
      <c r="G84" s="84"/>
      <c r="H84" s="60">
        <v>0</v>
      </c>
      <c r="I84" s="60"/>
      <c r="J84" s="6">
        <v>0</v>
      </c>
    </row>
    <row r="85" spans="1:10" ht="24" customHeight="1">
      <c r="A85" s="1" t="s">
        <v>95</v>
      </c>
      <c r="B85" s="85"/>
      <c r="C85" s="69"/>
      <c r="D85" s="84">
        <v>4844092</v>
      </c>
      <c r="E85" s="60"/>
      <c r="F85" s="84">
        <v>0</v>
      </c>
      <c r="G85" s="84"/>
      <c r="H85" s="60">
        <v>0</v>
      </c>
      <c r="I85" s="60"/>
      <c r="J85" s="6">
        <v>0</v>
      </c>
    </row>
    <row r="86" spans="1:10" ht="24" customHeight="1">
      <c r="A86" s="1" t="s">
        <v>27</v>
      </c>
      <c r="B86" s="85"/>
      <c r="D86" s="84"/>
      <c r="E86" s="60"/>
    </row>
    <row r="87" spans="1:10" ht="24" customHeight="1">
      <c r="A87" s="1" t="s">
        <v>78</v>
      </c>
      <c r="B87" s="62">
        <v>20</v>
      </c>
      <c r="C87" s="5"/>
      <c r="D87" s="60">
        <v>257833407</v>
      </c>
      <c r="E87" s="60"/>
      <c r="F87" s="60">
        <v>257833407</v>
      </c>
      <c r="G87" s="60"/>
      <c r="H87" s="60">
        <v>257833407</v>
      </c>
      <c r="I87" s="60"/>
      <c r="J87" s="60">
        <v>257833407</v>
      </c>
    </row>
    <row r="88" spans="1:10" ht="24" customHeight="1">
      <c r="A88" s="1" t="s">
        <v>79</v>
      </c>
      <c r="B88" s="5"/>
      <c r="C88" s="5"/>
      <c r="D88" s="25">
        <v>26196702458</v>
      </c>
      <c r="E88" s="60"/>
      <c r="F88" s="25">
        <v>21684686692</v>
      </c>
      <c r="G88" s="84"/>
      <c r="H88" s="25">
        <v>26631060106</v>
      </c>
      <c r="I88" s="60"/>
      <c r="J88" s="25">
        <v>22059741366</v>
      </c>
    </row>
    <row r="89" spans="1:10" ht="24" customHeight="1">
      <c r="A89" s="1" t="s">
        <v>50</v>
      </c>
      <c r="C89" s="5"/>
      <c r="D89" s="60">
        <f>SUM(D80:D88)</f>
        <v>31353216935</v>
      </c>
      <c r="E89" s="60"/>
      <c r="F89" s="60">
        <f>SUM(F80:F88)</f>
        <v>26836357077</v>
      </c>
      <c r="G89" s="60"/>
      <c r="H89" s="60">
        <f>SUM(H80:H88)</f>
        <v>31359036304</v>
      </c>
      <c r="I89" s="60"/>
      <c r="J89" s="60">
        <f>SUM(J80:J88)</f>
        <v>26787717564</v>
      </c>
    </row>
    <row r="90" spans="1:10" ht="24" customHeight="1">
      <c r="A90" s="1" t="s">
        <v>51</v>
      </c>
      <c r="B90" s="5"/>
      <c r="D90" s="86">
        <v>222536851</v>
      </c>
      <c r="E90" s="60"/>
      <c r="F90" s="86">
        <v>248043420</v>
      </c>
      <c r="G90" s="38"/>
      <c r="H90" s="6">
        <v>0</v>
      </c>
      <c r="I90" s="38"/>
      <c r="J90" s="6">
        <v>0</v>
      </c>
    </row>
    <row r="91" spans="1:10" ht="24" customHeight="1">
      <c r="A91" s="80" t="s">
        <v>52</v>
      </c>
      <c r="B91" s="80"/>
      <c r="C91" s="5"/>
      <c r="D91" s="86">
        <f>SUM(D89:D90)</f>
        <v>31575753786</v>
      </c>
      <c r="E91" s="60"/>
      <c r="F91" s="87">
        <f>SUM(F89:F90)</f>
        <v>27084400497</v>
      </c>
      <c r="G91" s="60"/>
      <c r="H91" s="87">
        <f>SUM(H89:H90)</f>
        <v>31359036304</v>
      </c>
      <c r="I91" s="60"/>
      <c r="J91" s="87">
        <f>SUM(J89:J90)</f>
        <v>26787717564</v>
      </c>
    </row>
    <row r="92" spans="1:10" ht="24" customHeight="1" thickBot="1">
      <c r="A92" s="80" t="s">
        <v>53</v>
      </c>
      <c r="B92" s="80"/>
      <c r="C92" s="80"/>
      <c r="D92" s="88">
        <f>D91+D61</f>
        <v>101795990730</v>
      </c>
      <c r="E92" s="60"/>
      <c r="F92" s="88">
        <f>F91+F61</f>
        <v>89471089652</v>
      </c>
      <c r="G92" s="60"/>
      <c r="H92" s="88">
        <f>H91+H61</f>
        <v>100581365146</v>
      </c>
      <c r="I92" s="60"/>
      <c r="J92" s="88">
        <f>J91+J61</f>
        <v>88177495554</v>
      </c>
    </row>
    <row r="93" spans="1:10" ht="24" customHeight="1" thickTop="1">
      <c r="D93" s="60"/>
      <c r="F93" s="60"/>
      <c r="H93" s="60"/>
      <c r="J93" s="60"/>
    </row>
    <row r="94" spans="1:10" ht="24" customHeight="1">
      <c r="A94" s="93" t="s">
        <v>97</v>
      </c>
      <c r="D94" s="60"/>
      <c r="F94" s="60"/>
      <c r="H94" s="60"/>
      <c r="J94" s="60"/>
    </row>
    <row r="95" spans="1:10" ht="24" customHeight="1">
      <c r="D95" s="60"/>
      <c r="F95" s="60"/>
      <c r="H95" s="60"/>
      <c r="J95" s="60"/>
    </row>
    <row r="96" spans="1:10" ht="24" customHeight="1">
      <c r="D96" s="60"/>
      <c r="F96" s="60"/>
      <c r="H96" s="60"/>
      <c r="J96" s="60"/>
    </row>
    <row r="97" spans="1:11" ht="24" customHeight="1">
      <c r="A97" s="14"/>
    </row>
    <row r="98" spans="1:11" s="191" customFormat="1" ht="24" customHeight="1">
      <c r="A98" s="190"/>
      <c r="B98" s="89"/>
      <c r="C98" s="89"/>
      <c r="D98" s="89"/>
      <c r="E98" s="89"/>
      <c r="F98" s="194"/>
      <c r="G98" s="194"/>
      <c r="H98" s="194"/>
      <c r="I98" s="194"/>
      <c r="J98" s="194"/>
      <c r="K98" s="89"/>
    </row>
    <row r="99" spans="1:11" s="191" customFormat="1" ht="24" customHeight="1">
      <c r="A99" s="189" t="s">
        <v>196</v>
      </c>
      <c r="B99" s="89"/>
      <c r="C99" s="89"/>
      <c r="D99" s="89"/>
      <c r="E99" s="89"/>
      <c r="F99" s="189"/>
      <c r="G99" s="189"/>
      <c r="H99" s="189" t="s">
        <v>197</v>
      </c>
      <c r="I99" s="189"/>
      <c r="J99" s="189"/>
      <c r="K99" s="89"/>
    </row>
    <row r="100" spans="1:11" s="191" customFormat="1" ht="24" customHeight="1">
      <c r="A100" s="189" t="s">
        <v>198</v>
      </c>
      <c r="B100" s="89"/>
      <c r="C100" s="89"/>
      <c r="D100" s="89"/>
      <c r="E100" s="89"/>
      <c r="F100" s="192" t="s">
        <v>198</v>
      </c>
      <c r="G100" s="192"/>
      <c r="H100" s="192"/>
      <c r="I100" s="192"/>
      <c r="J100" s="192"/>
      <c r="K100" s="89"/>
    </row>
    <row r="101" spans="1:11" ht="24" customHeight="1">
      <c r="A101" s="14"/>
      <c r="D101" s="60"/>
      <c r="F101" s="60"/>
      <c r="H101" s="60"/>
      <c r="J101" s="60"/>
    </row>
    <row r="102" spans="1:11" ht="24" customHeight="1">
      <c r="A102" s="14"/>
    </row>
    <row r="104" spans="1:11" s="90" customFormat="1" ht="24" customHeight="1">
      <c r="A104" s="186"/>
      <c r="B104" s="89"/>
      <c r="C104" s="89"/>
      <c r="D104" s="89"/>
      <c r="E104" s="89"/>
      <c r="F104" s="192"/>
      <c r="G104" s="192"/>
      <c r="H104" s="192"/>
      <c r="I104" s="192"/>
      <c r="J104" s="192"/>
      <c r="K104" s="89"/>
    </row>
  </sheetData>
  <mergeCells count="9">
    <mergeCell ref="F104:J104"/>
    <mergeCell ref="D5:F5"/>
    <mergeCell ref="H5:J5"/>
    <mergeCell ref="D40:F40"/>
    <mergeCell ref="H40:J40"/>
    <mergeCell ref="D73:F73"/>
    <mergeCell ref="H73:J73"/>
    <mergeCell ref="F98:J98"/>
    <mergeCell ref="F100:J100"/>
  </mergeCells>
  <pageMargins left="0.70866141732283505" right="0.4" top="0.78740157480314998" bottom="0.39370078740157499" header="0.511811023622047" footer="0.31496062992126"/>
  <pageSetup paperSize="9" scale="70" firstPageNumber="3" fitToHeight="0" orientation="portrait" useFirstPageNumber="1" r:id="rId1"/>
  <headerFooter alignWithMargins="0"/>
  <rowBreaks count="2" manualBreakCount="2">
    <brk id="35" max="9" man="1"/>
    <brk id="68" max="9" man="1"/>
  </rowBreaks>
  <ignoredErrors>
    <ignoredError sqref="D6:J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3"/>
  <sheetViews>
    <sheetView showGridLines="0" view="pageBreakPreview" zoomScaleNormal="40" zoomScaleSheetLayoutView="100" workbookViewId="0">
      <selection activeCell="B17" sqref="B17"/>
    </sheetView>
  </sheetViews>
  <sheetFormatPr defaultColWidth="9.125" defaultRowHeight="24" customHeight="1"/>
  <cols>
    <col min="1" max="1" width="55.625" style="14" customWidth="1"/>
    <col min="2" max="2" width="7.375" style="17" customWidth="1"/>
    <col min="3" max="3" width="1.375" style="17" customWidth="1"/>
    <col min="4" max="4" width="18" style="17" customWidth="1"/>
    <col min="5" max="5" width="1.125" style="17" customWidth="1"/>
    <col min="6" max="6" width="18" style="14" customWidth="1"/>
    <col min="7" max="7" width="1.125" style="17" customWidth="1"/>
    <col min="8" max="8" width="18" style="17" customWidth="1"/>
    <col min="9" max="9" width="1.125" style="17" customWidth="1"/>
    <col min="10" max="10" width="18" style="14" customWidth="1"/>
    <col min="11" max="16384" width="9.125" style="14"/>
  </cols>
  <sheetData>
    <row r="1" spans="1:10" s="1" customFormat="1" ht="24" customHeight="1">
      <c r="A1" s="12" t="s">
        <v>29</v>
      </c>
      <c r="B1" s="27"/>
      <c r="C1" s="27"/>
      <c r="D1" s="27"/>
      <c r="E1" s="27"/>
      <c r="F1" s="27"/>
      <c r="G1" s="27"/>
      <c r="H1" s="27"/>
      <c r="I1" s="27"/>
    </row>
    <row r="2" spans="1:10" s="1" customFormat="1" ht="24" customHeight="1">
      <c r="A2" s="12" t="s">
        <v>57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" customFormat="1" ht="24" customHeight="1">
      <c r="A3" s="12" t="s">
        <v>83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s="1" customFormat="1" ht="24" customHeight="1">
      <c r="B4" s="4"/>
      <c r="C4" s="4"/>
      <c r="J4" s="29" t="s">
        <v>84</v>
      </c>
    </row>
    <row r="5" spans="1:10" s="1" customFormat="1" ht="24" customHeight="1">
      <c r="A5" s="3"/>
      <c r="B5" s="30"/>
      <c r="C5" s="30"/>
      <c r="D5" s="193" t="s">
        <v>31</v>
      </c>
      <c r="E5" s="193"/>
      <c r="F5" s="193"/>
      <c r="G5" s="17"/>
      <c r="H5" s="193" t="s">
        <v>32</v>
      </c>
      <c r="I5" s="193"/>
      <c r="J5" s="193"/>
    </row>
    <row r="6" spans="1:10" s="1" customFormat="1" ht="24" customHeight="1">
      <c r="A6" s="3"/>
      <c r="B6" s="92" t="s">
        <v>96</v>
      </c>
      <c r="C6" s="4"/>
      <c r="D6" s="31" t="s">
        <v>58</v>
      </c>
      <c r="E6" s="32"/>
      <c r="F6" s="33" t="s">
        <v>59</v>
      </c>
      <c r="G6" s="2"/>
      <c r="H6" s="31" t="s">
        <v>58</v>
      </c>
      <c r="I6" s="32"/>
      <c r="J6" s="33" t="s">
        <v>59</v>
      </c>
    </row>
    <row r="7" spans="1:10" s="1" customFormat="1" ht="24" customHeight="1">
      <c r="A7" s="34" t="s">
        <v>60</v>
      </c>
      <c r="B7" s="4"/>
      <c r="C7" s="4"/>
      <c r="D7" s="35"/>
      <c r="E7" s="32"/>
      <c r="F7" s="36"/>
      <c r="G7" s="2"/>
      <c r="H7" s="35"/>
      <c r="I7" s="32"/>
      <c r="J7" s="36"/>
    </row>
    <row r="8" spans="1:10" s="1" customFormat="1" ht="24" customHeight="1">
      <c r="A8" s="34" t="s">
        <v>61</v>
      </c>
      <c r="B8" s="4"/>
      <c r="C8" s="4"/>
      <c r="D8" s="35"/>
      <c r="E8" s="32"/>
      <c r="F8" s="36"/>
      <c r="G8" s="2"/>
      <c r="H8" s="35"/>
      <c r="I8" s="32"/>
      <c r="J8" s="36"/>
    </row>
    <row r="9" spans="1:10" ht="24" customHeight="1">
      <c r="A9" s="37" t="s">
        <v>0</v>
      </c>
      <c r="B9" s="94"/>
      <c r="C9" s="16"/>
      <c r="D9" s="38">
        <v>11378864625</v>
      </c>
      <c r="E9" s="20"/>
      <c r="F9" s="38">
        <v>10673125090</v>
      </c>
      <c r="G9" s="39"/>
      <c r="H9" s="38">
        <v>11268371237</v>
      </c>
      <c r="I9" s="20"/>
      <c r="J9" s="38">
        <v>10568152773</v>
      </c>
    </row>
    <row r="10" spans="1:10" ht="24" customHeight="1">
      <c r="A10" s="37" t="s">
        <v>6</v>
      </c>
      <c r="B10" s="94"/>
      <c r="C10" s="16"/>
      <c r="D10" s="38">
        <v>7976066461</v>
      </c>
      <c r="E10" s="20"/>
      <c r="F10" s="38">
        <v>7234170658</v>
      </c>
      <c r="G10" s="39"/>
      <c r="H10" s="38">
        <v>7935345463</v>
      </c>
      <c r="I10" s="20"/>
      <c r="J10" s="38">
        <v>7170937587</v>
      </c>
    </row>
    <row r="11" spans="1:10" ht="24" customHeight="1">
      <c r="A11" s="37" t="s">
        <v>62</v>
      </c>
      <c r="B11" s="94"/>
      <c r="C11" s="16"/>
      <c r="D11" s="38">
        <v>3420599616</v>
      </c>
      <c r="E11" s="20"/>
      <c r="F11" s="38">
        <v>3266111438</v>
      </c>
      <c r="G11" s="39"/>
      <c r="H11" s="38">
        <v>3322969555</v>
      </c>
      <c r="I11" s="20"/>
      <c r="J11" s="38">
        <v>3190639223</v>
      </c>
    </row>
    <row r="12" spans="1:10" ht="24" customHeight="1">
      <c r="A12" s="37" t="s">
        <v>190</v>
      </c>
      <c r="B12" s="94"/>
      <c r="C12" s="16"/>
      <c r="D12" s="38">
        <v>61064570</v>
      </c>
      <c r="E12" s="20"/>
      <c r="F12" s="38">
        <v>22182097</v>
      </c>
      <c r="G12" s="39"/>
      <c r="H12" s="38">
        <v>61064570</v>
      </c>
      <c r="I12" s="20"/>
      <c r="J12" s="38">
        <v>22182097</v>
      </c>
    </row>
    <row r="13" spans="1:10" ht="24" customHeight="1">
      <c r="A13" s="37" t="s">
        <v>7</v>
      </c>
      <c r="B13" s="94"/>
      <c r="C13" s="16"/>
      <c r="D13" s="38">
        <v>394747024</v>
      </c>
      <c r="E13" s="20"/>
      <c r="F13" s="38">
        <v>246084939</v>
      </c>
      <c r="G13" s="39"/>
      <c r="H13" s="38">
        <v>377886605</v>
      </c>
      <c r="I13" s="20"/>
      <c r="J13" s="38">
        <v>220242260</v>
      </c>
    </row>
    <row r="14" spans="1:10" ht="24" customHeight="1">
      <c r="A14" s="40" t="s">
        <v>63</v>
      </c>
      <c r="B14" s="94"/>
      <c r="C14" s="16"/>
      <c r="D14" s="41">
        <f>SUM(D9:D13)</f>
        <v>23231342296</v>
      </c>
      <c r="E14" s="20"/>
      <c r="F14" s="41">
        <f>SUM(F9:F13)</f>
        <v>21441674222</v>
      </c>
      <c r="G14" s="39"/>
      <c r="H14" s="41">
        <f>SUM(H9:H13)</f>
        <v>22965637430</v>
      </c>
      <c r="I14" s="20"/>
      <c r="J14" s="41">
        <f>SUM(J9:J13)</f>
        <v>21172153940</v>
      </c>
    </row>
    <row r="15" spans="1:10" ht="24" customHeight="1">
      <c r="A15" s="15" t="s">
        <v>64</v>
      </c>
      <c r="B15" s="94"/>
      <c r="C15" s="16"/>
      <c r="D15" s="20"/>
      <c r="E15" s="20"/>
      <c r="F15" s="20"/>
      <c r="G15" s="39"/>
      <c r="H15" s="20"/>
      <c r="I15" s="20"/>
      <c r="J15" s="20"/>
    </row>
    <row r="16" spans="1:10" ht="24" customHeight="1">
      <c r="A16" s="13" t="s">
        <v>8</v>
      </c>
      <c r="B16" s="94"/>
      <c r="C16" s="16"/>
      <c r="D16" s="38">
        <v>7872012649</v>
      </c>
      <c r="E16" s="20"/>
      <c r="F16" s="38">
        <v>7064049614</v>
      </c>
      <c r="G16" s="39"/>
      <c r="H16" s="38">
        <v>7666301697</v>
      </c>
      <c r="I16" s="20"/>
      <c r="J16" s="38">
        <v>6850785415</v>
      </c>
    </row>
    <row r="17" spans="1:10" ht="24" customHeight="1">
      <c r="A17" s="13" t="s">
        <v>9</v>
      </c>
      <c r="B17" s="95">
        <v>27.3</v>
      </c>
      <c r="C17" s="16"/>
      <c r="D17" s="38">
        <v>244488863</v>
      </c>
      <c r="E17" s="20"/>
      <c r="F17" s="38">
        <v>261525825</v>
      </c>
      <c r="G17" s="39"/>
      <c r="H17" s="38">
        <v>229503401</v>
      </c>
      <c r="I17" s="20"/>
      <c r="J17" s="38">
        <v>230011827</v>
      </c>
    </row>
    <row r="18" spans="1:10" ht="24" customHeight="1">
      <c r="A18" s="14" t="s">
        <v>21</v>
      </c>
      <c r="B18" s="95"/>
      <c r="C18" s="16"/>
      <c r="D18" s="38">
        <v>4868385955</v>
      </c>
      <c r="E18" s="20"/>
      <c r="F18" s="38">
        <v>5455542617</v>
      </c>
      <c r="G18" s="39"/>
      <c r="H18" s="38">
        <v>4746360548</v>
      </c>
      <c r="I18" s="20"/>
      <c r="J18" s="38">
        <v>4862823258</v>
      </c>
    </row>
    <row r="19" spans="1:10" ht="24" customHeight="1">
      <c r="A19" s="12" t="s">
        <v>65</v>
      </c>
      <c r="B19" s="95">
        <v>22</v>
      </c>
      <c r="C19" s="16"/>
      <c r="D19" s="41">
        <f>SUM(D16:D18)</f>
        <v>12984887467</v>
      </c>
      <c r="E19" s="20"/>
      <c r="F19" s="41">
        <f>SUM(F16:F18)</f>
        <v>12781118056</v>
      </c>
      <c r="G19" s="39"/>
      <c r="H19" s="41">
        <f>SUM(H16:H18)</f>
        <v>12642165646</v>
      </c>
      <c r="I19" s="20"/>
      <c r="J19" s="41">
        <f>SUM(J16:J18)</f>
        <v>11943620500</v>
      </c>
    </row>
    <row r="20" spans="1:10" ht="24" customHeight="1">
      <c r="A20" s="15" t="s">
        <v>66</v>
      </c>
      <c r="B20" s="95"/>
      <c r="C20" s="16"/>
      <c r="D20" s="7">
        <f>D14-D19</f>
        <v>10246454829</v>
      </c>
      <c r="E20" s="20"/>
      <c r="F20" s="7">
        <f>F14-F19</f>
        <v>8660556166</v>
      </c>
      <c r="G20" s="39"/>
      <c r="H20" s="7">
        <f>H14-H19</f>
        <v>10323471784</v>
      </c>
      <c r="I20" s="20"/>
      <c r="J20" s="7">
        <f>J14-J19</f>
        <v>9228533440</v>
      </c>
    </row>
    <row r="21" spans="1:10" ht="24" customHeight="1">
      <c r="A21" s="14" t="s">
        <v>67</v>
      </c>
      <c r="B21" s="95"/>
      <c r="C21" s="16"/>
      <c r="D21" s="7">
        <v>1392499203</v>
      </c>
      <c r="E21" s="20"/>
      <c r="F21" s="7">
        <v>1415848055</v>
      </c>
      <c r="G21" s="39"/>
      <c r="H21" s="7">
        <v>1382923002</v>
      </c>
      <c r="I21" s="20"/>
      <c r="J21" s="7">
        <v>1406706085</v>
      </c>
    </row>
    <row r="22" spans="1:10" ht="24" customHeight="1">
      <c r="A22" s="37" t="s">
        <v>93</v>
      </c>
      <c r="B22" s="95"/>
      <c r="C22" s="16"/>
      <c r="D22" s="8">
        <v>17436139</v>
      </c>
      <c r="E22" s="20"/>
      <c r="F22" s="8">
        <v>10669002</v>
      </c>
      <c r="G22" s="39"/>
      <c r="H22" s="9">
        <v>0</v>
      </c>
      <c r="I22" s="20"/>
      <c r="J22" s="9">
        <v>0</v>
      </c>
    </row>
    <row r="23" spans="1:10" ht="24" customHeight="1">
      <c r="A23" s="12" t="s">
        <v>54</v>
      </c>
      <c r="B23" s="95"/>
      <c r="C23" s="16"/>
      <c r="D23" s="7">
        <f>D20-D21+D22</f>
        <v>8871391765</v>
      </c>
      <c r="E23" s="20"/>
      <c r="F23" s="7">
        <f>F20-F21+F22</f>
        <v>7255377113</v>
      </c>
      <c r="G23" s="39"/>
      <c r="H23" s="7">
        <f>H20-H21+H22</f>
        <v>8940548782</v>
      </c>
      <c r="I23" s="20"/>
      <c r="J23" s="7">
        <f>J20-J21+J22</f>
        <v>7821827355</v>
      </c>
    </row>
    <row r="24" spans="1:10" ht="24" customHeight="1">
      <c r="A24" s="14" t="s">
        <v>55</v>
      </c>
      <c r="B24" s="95">
        <v>15</v>
      </c>
      <c r="C24" s="16"/>
      <c r="D24" s="8">
        <v>1817782936</v>
      </c>
      <c r="E24" s="20"/>
      <c r="F24" s="8">
        <v>1466856852</v>
      </c>
      <c r="G24" s="39"/>
      <c r="H24" s="8">
        <v>1800992730</v>
      </c>
      <c r="I24" s="20"/>
      <c r="J24" s="8">
        <v>1570941470</v>
      </c>
    </row>
    <row r="25" spans="1:10" ht="24" customHeight="1">
      <c r="A25" s="12" t="s">
        <v>92</v>
      </c>
      <c r="B25" s="97"/>
      <c r="D25" s="23">
        <f>D23-D24</f>
        <v>7053608829</v>
      </c>
      <c r="E25" s="43"/>
      <c r="F25" s="23">
        <f>F23-F24</f>
        <v>5788520261</v>
      </c>
      <c r="G25" s="43"/>
      <c r="H25" s="23">
        <f>H23-H24</f>
        <v>7139556052</v>
      </c>
      <c r="I25" s="43"/>
      <c r="J25" s="23">
        <f>J23-J24</f>
        <v>6250885885</v>
      </c>
    </row>
    <row r="26" spans="1:10" ht="24" customHeight="1">
      <c r="A26" s="12"/>
      <c r="B26" s="97"/>
      <c r="D26" s="10"/>
      <c r="E26" s="43"/>
      <c r="F26" s="10"/>
      <c r="G26" s="43"/>
      <c r="H26" s="10"/>
      <c r="I26" s="43"/>
      <c r="J26" s="10"/>
    </row>
    <row r="27" spans="1:10" ht="24" customHeight="1">
      <c r="A27" s="12" t="s">
        <v>68</v>
      </c>
      <c r="B27" s="97"/>
      <c r="C27" s="42"/>
      <c r="D27" s="42"/>
      <c r="E27" s="42"/>
      <c r="F27" s="42"/>
      <c r="G27" s="42"/>
      <c r="H27" s="42"/>
      <c r="I27" s="42"/>
      <c r="J27" s="42"/>
    </row>
    <row r="28" spans="1:10" ht="24" customHeight="1">
      <c r="A28" s="50" t="s">
        <v>88</v>
      </c>
      <c r="B28" s="97"/>
      <c r="C28" s="42"/>
      <c r="D28" s="42"/>
      <c r="E28" s="42"/>
      <c r="F28" s="42"/>
      <c r="G28" s="42"/>
      <c r="H28" s="42"/>
      <c r="I28" s="42"/>
      <c r="J28" s="42"/>
    </row>
    <row r="29" spans="1:10" ht="24" customHeight="1">
      <c r="A29" s="50" t="s">
        <v>89</v>
      </c>
      <c r="B29" s="97"/>
      <c r="C29" s="42"/>
      <c r="D29" s="42"/>
      <c r="E29" s="42"/>
      <c r="F29" s="42"/>
      <c r="G29" s="42"/>
      <c r="H29" s="42"/>
      <c r="I29" s="42"/>
      <c r="J29" s="42"/>
    </row>
    <row r="30" spans="1:10" ht="24" customHeight="1">
      <c r="A30" s="14" t="s">
        <v>87</v>
      </c>
      <c r="B30" s="97"/>
      <c r="C30" s="42"/>
      <c r="D30" s="54">
        <v>13842610</v>
      </c>
      <c r="E30" s="54"/>
      <c r="F30" s="54">
        <v>4607494</v>
      </c>
      <c r="G30" s="54"/>
      <c r="H30" s="54">
        <v>12420510</v>
      </c>
      <c r="I30" s="54"/>
      <c r="J30" s="54">
        <v>5313300</v>
      </c>
    </row>
    <row r="31" spans="1:10" ht="24" customHeight="1">
      <c r="A31" s="14" t="s">
        <v>177</v>
      </c>
      <c r="B31" s="97"/>
      <c r="C31" s="42"/>
      <c r="D31" s="54"/>
      <c r="E31" s="54"/>
      <c r="F31" s="54"/>
      <c r="G31" s="54"/>
      <c r="H31" s="54"/>
      <c r="I31" s="54"/>
      <c r="J31" s="54"/>
    </row>
    <row r="32" spans="1:10" ht="24" customHeight="1">
      <c r="A32" s="14" t="s">
        <v>178</v>
      </c>
      <c r="B32" s="97"/>
      <c r="C32" s="42"/>
      <c r="D32" s="54">
        <v>4844092</v>
      </c>
      <c r="E32" s="54"/>
      <c r="F32" s="6">
        <v>0</v>
      </c>
      <c r="G32" s="91"/>
      <c r="H32" s="6">
        <v>0</v>
      </c>
      <c r="I32" s="91"/>
      <c r="J32" s="6">
        <v>0</v>
      </c>
    </row>
    <row r="33" spans="1:10" ht="24" customHeight="1">
      <c r="A33" s="14" t="s">
        <v>90</v>
      </c>
      <c r="B33" s="97"/>
      <c r="C33" s="42"/>
      <c r="D33" s="42"/>
      <c r="E33" s="42"/>
      <c r="F33" s="54"/>
      <c r="G33" s="54"/>
      <c r="H33" s="54"/>
      <c r="I33" s="54"/>
      <c r="J33" s="54"/>
    </row>
    <row r="34" spans="1:10" ht="24" customHeight="1">
      <c r="A34" s="14" t="s">
        <v>91</v>
      </c>
      <c r="B34" s="97"/>
      <c r="C34" s="42"/>
      <c r="D34" s="14"/>
      <c r="E34" s="14"/>
      <c r="G34" s="14"/>
      <c r="H34" s="14"/>
      <c r="I34" s="14"/>
    </row>
    <row r="35" spans="1:10" ht="24" customHeight="1">
      <c r="A35" s="14" t="s">
        <v>89</v>
      </c>
      <c r="B35" s="97"/>
      <c r="C35" s="42"/>
      <c r="D35" s="55">
        <v>-2768522</v>
      </c>
      <c r="E35" s="42"/>
      <c r="F35" s="55">
        <v>-921499</v>
      </c>
      <c r="G35" s="54"/>
      <c r="H35" s="55">
        <v>-2484102</v>
      </c>
      <c r="I35" s="54"/>
      <c r="J35" s="55">
        <v>-1062660</v>
      </c>
    </row>
    <row r="36" spans="1:10" ht="24" customHeight="1">
      <c r="A36" s="12" t="s">
        <v>85</v>
      </c>
      <c r="B36" s="97"/>
      <c r="C36" s="42"/>
      <c r="D36" s="9">
        <f>SUM(D30:D35)</f>
        <v>15918180</v>
      </c>
      <c r="E36" s="42"/>
      <c r="F36" s="9">
        <f>SUM(F30:F35)</f>
        <v>3685995</v>
      </c>
      <c r="G36" s="42"/>
      <c r="H36" s="9">
        <f>SUM(H30:H35)</f>
        <v>9936408</v>
      </c>
      <c r="I36" s="42"/>
      <c r="J36" s="9">
        <f>SUM(J30:J35)</f>
        <v>4250640</v>
      </c>
    </row>
    <row r="37" spans="1:10" ht="24" customHeight="1">
      <c r="A37" s="12"/>
      <c r="B37" s="93"/>
      <c r="C37" s="42"/>
      <c r="D37" s="6"/>
      <c r="E37" s="42"/>
      <c r="F37" s="6"/>
      <c r="G37" s="42"/>
      <c r="H37" s="6"/>
      <c r="I37" s="42"/>
      <c r="J37" s="6"/>
    </row>
    <row r="38" spans="1:10" ht="24" customHeight="1" thickBot="1">
      <c r="A38" s="12" t="s">
        <v>86</v>
      </c>
      <c r="B38" s="14"/>
      <c r="C38" s="14"/>
      <c r="D38" s="26">
        <f>SUM(D25,D36)</f>
        <v>7069527009</v>
      </c>
      <c r="E38" s="20"/>
      <c r="F38" s="26">
        <f>SUM(F25,F36)</f>
        <v>5792206256</v>
      </c>
      <c r="G38" s="20"/>
      <c r="H38" s="26">
        <f>SUM(H25,H36)</f>
        <v>7149492460</v>
      </c>
      <c r="I38" s="20"/>
      <c r="J38" s="26">
        <f>SUM(J25,J36)</f>
        <v>6255136525</v>
      </c>
    </row>
    <row r="39" spans="1:10" ht="24" customHeight="1" thickTop="1">
      <c r="A39" s="13"/>
      <c r="B39" s="16"/>
      <c r="C39" s="16"/>
      <c r="D39" s="14"/>
      <c r="E39" s="14"/>
      <c r="G39" s="16"/>
      <c r="H39" s="14"/>
      <c r="I39" s="14"/>
    </row>
    <row r="40" spans="1:10" ht="24" customHeight="1">
      <c r="A40" s="93" t="s">
        <v>97</v>
      </c>
    </row>
    <row r="44" spans="1:10" s="1" customFormat="1" ht="24" customHeight="1">
      <c r="A44" s="12" t="s">
        <v>29</v>
      </c>
      <c r="B44" s="27"/>
      <c r="C44" s="27"/>
      <c r="D44" s="27"/>
      <c r="E44" s="27"/>
      <c r="F44" s="27"/>
      <c r="G44" s="27"/>
      <c r="H44" s="27"/>
      <c r="I44" s="27"/>
      <c r="J44" s="28"/>
    </row>
    <row r="45" spans="1:10" s="1" customFormat="1" ht="24" customHeight="1">
      <c r="A45" s="12" t="s">
        <v>69</v>
      </c>
      <c r="B45" s="27"/>
      <c r="C45" s="27"/>
      <c r="D45" s="27"/>
      <c r="E45" s="27"/>
      <c r="F45" s="27"/>
      <c r="G45" s="27"/>
      <c r="H45" s="27"/>
      <c r="I45" s="27"/>
      <c r="J45" s="27"/>
    </row>
    <row r="46" spans="1:10" s="1" customFormat="1" ht="24" customHeight="1">
      <c r="A46" s="12" t="s">
        <v>83</v>
      </c>
      <c r="B46" s="27"/>
      <c r="C46" s="27"/>
      <c r="D46" s="27"/>
      <c r="E46" s="27"/>
      <c r="F46" s="27"/>
      <c r="G46" s="27"/>
      <c r="H46" s="27"/>
      <c r="I46" s="27"/>
      <c r="J46" s="27"/>
    </row>
    <row r="47" spans="1:10" s="1" customFormat="1" ht="24" customHeight="1">
      <c r="B47" s="4"/>
      <c r="C47" s="4"/>
      <c r="J47" s="29" t="s">
        <v>84</v>
      </c>
    </row>
    <row r="48" spans="1:10" s="1" customFormat="1" ht="24" customHeight="1">
      <c r="A48" s="3"/>
      <c r="B48" s="30"/>
      <c r="C48" s="30"/>
      <c r="D48" s="193" t="s">
        <v>31</v>
      </c>
      <c r="E48" s="193"/>
      <c r="F48" s="193"/>
      <c r="G48" s="17"/>
      <c r="H48" s="193" t="s">
        <v>32</v>
      </c>
      <c r="I48" s="193"/>
      <c r="J48" s="193"/>
    </row>
    <row r="49" spans="1:10" s="1" customFormat="1" ht="24" customHeight="1">
      <c r="A49" s="3"/>
      <c r="B49" s="92" t="s">
        <v>96</v>
      </c>
      <c r="C49" s="4"/>
      <c r="D49" s="31" t="s">
        <v>58</v>
      </c>
      <c r="E49" s="32"/>
      <c r="F49" s="33" t="s">
        <v>59</v>
      </c>
      <c r="G49" s="2"/>
      <c r="H49" s="31" t="s">
        <v>58</v>
      </c>
      <c r="I49" s="32"/>
      <c r="J49" s="33" t="s">
        <v>59</v>
      </c>
    </row>
    <row r="50" spans="1:10" ht="24" customHeight="1">
      <c r="A50" s="44" t="s">
        <v>80</v>
      </c>
      <c r="B50" s="94"/>
      <c r="C50" s="16"/>
      <c r="D50" s="14"/>
      <c r="E50" s="14"/>
      <c r="G50" s="16"/>
      <c r="H50" s="14"/>
      <c r="I50" s="14"/>
    </row>
    <row r="51" spans="1:10" ht="24" customHeight="1" thickBot="1">
      <c r="A51" s="14" t="s">
        <v>28</v>
      </c>
      <c r="B51" s="94"/>
      <c r="C51" s="16"/>
      <c r="D51" s="38">
        <v>7079399249</v>
      </c>
      <c r="E51" s="20"/>
      <c r="F51" s="38">
        <v>5878693059</v>
      </c>
      <c r="G51" s="39" t="e">
        <v>#REF!</v>
      </c>
      <c r="H51" s="45">
        <f>+H25</f>
        <v>7139556052</v>
      </c>
      <c r="I51" s="20"/>
      <c r="J51" s="45">
        <f>+J25</f>
        <v>6250885885</v>
      </c>
    </row>
    <row r="52" spans="1:10" ht="24" customHeight="1" thickTop="1">
      <c r="A52" s="14" t="s">
        <v>51</v>
      </c>
      <c r="B52" s="94"/>
      <c r="C52" s="16"/>
      <c r="D52" s="38">
        <v>-25790420</v>
      </c>
      <c r="E52" s="20"/>
      <c r="F52" s="38">
        <v>-90172798</v>
      </c>
      <c r="G52" s="39"/>
      <c r="H52" s="14"/>
      <c r="I52" s="14"/>
    </row>
    <row r="53" spans="1:10" ht="24" customHeight="1" thickBot="1">
      <c r="A53" s="12"/>
      <c r="B53" s="94"/>
      <c r="C53" s="16"/>
      <c r="D53" s="46">
        <f>SUM(D51:D52)</f>
        <v>7053608829</v>
      </c>
      <c r="E53" s="20"/>
      <c r="F53" s="46">
        <f>SUM(F51:F52)</f>
        <v>5788520261</v>
      </c>
      <c r="G53" s="39"/>
      <c r="H53" s="14"/>
      <c r="I53" s="14"/>
    </row>
    <row r="54" spans="1:10" ht="24" customHeight="1" thickTop="1">
      <c r="A54" s="13"/>
      <c r="B54" s="94"/>
      <c r="C54" s="16"/>
      <c r="D54" s="14"/>
      <c r="E54" s="14"/>
      <c r="G54" s="16"/>
      <c r="H54" s="14"/>
      <c r="I54" s="14"/>
    </row>
    <row r="55" spans="1:10" ht="24" customHeight="1">
      <c r="A55" s="44" t="s">
        <v>81</v>
      </c>
      <c r="B55" s="94"/>
      <c r="C55" s="16"/>
      <c r="F55" s="17"/>
      <c r="J55" s="17"/>
    </row>
    <row r="56" spans="1:10" ht="24" customHeight="1" thickBot="1">
      <c r="A56" s="5" t="s">
        <v>28</v>
      </c>
      <c r="B56" s="94"/>
      <c r="C56" s="16"/>
      <c r="D56" s="38">
        <v>7095033578</v>
      </c>
      <c r="E56" s="20"/>
      <c r="F56" s="38">
        <v>5882519932</v>
      </c>
      <c r="G56" s="39" t="e">
        <v>#REF!</v>
      </c>
      <c r="H56" s="45">
        <f>+H38</f>
        <v>7149492460</v>
      </c>
      <c r="I56" s="20"/>
      <c r="J56" s="45">
        <f>+J38</f>
        <v>6255136525</v>
      </c>
    </row>
    <row r="57" spans="1:10" ht="24" customHeight="1" thickTop="1">
      <c r="A57" s="5" t="s">
        <v>51</v>
      </c>
      <c r="B57" s="94"/>
      <c r="C57" s="16"/>
      <c r="D57" s="38">
        <v>-25506569</v>
      </c>
      <c r="E57" s="20"/>
      <c r="F57" s="38">
        <v>-90313676</v>
      </c>
      <c r="G57" s="39"/>
      <c r="H57" s="14"/>
      <c r="I57" s="14"/>
    </row>
    <row r="58" spans="1:10" ht="24" customHeight="1" thickBot="1">
      <c r="A58" s="13"/>
      <c r="B58" s="94"/>
      <c r="C58" s="16"/>
      <c r="D58" s="46">
        <f>SUM(D56:D57)</f>
        <v>7069527009</v>
      </c>
      <c r="E58" s="20"/>
      <c r="F58" s="46">
        <f>SUM(F56:F57)</f>
        <v>5792206256</v>
      </c>
      <c r="G58" s="39"/>
      <c r="H58" s="14"/>
      <c r="I58" s="14"/>
    </row>
    <row r="59" spans="1:10" ht="24" customHeight="1" thickTop="1">
      <c r="A59" s="13"/>
      <c r="B59" s="94"/>
      <c r="C59" s="16"/>
      <c r="D59" s="14"/>
      <c r="E59" s="14"/>
      <c r="G59" s="16"/>
      <c r="H59" s="14"/>
      <c r="I59" s="14"/>
    </row>
    <row r="60" spans="1:10" ht="24" customHeight="1">
      <c r="A60" s="47" t="s">
        <v>70</v>
      </c>
      <c r="B60" s="16"/>
      <c r="C60" s="16"/>
      <c r="D60" s="14"/>
      <c r="E60" s="14"/>
      <c r="G60" s="16"/>
      <c r="H60" s="14"/>
      <c r="I60" s="14"/>
    </row>
    <row r="61" spans="1:10" ht="24" customHeight="1" thickBot="1">
      <c r="A61" s="18" t="s">
        <v>56</v>
      </c>
      <c r="B61" s="48"/>
      <c r="C61" s="48"/>
      <c r="D61" s="49">
        <v>2.75</v>
      </c>
      <c r="E61" s="24"/>
      <c r="F61" s="49">
        <v>2.2799999999999998</v>
      </c>
      <c r="G61" s="11"/>
      <c r="H61" s="49">
        <v>2.77</v>
      </c>
      <c r="I61" s="24"/>
      <c r="J61" s="49">
        <v>2.42</v>
      </c>
    </row>
    <row r="62" spans="1:10" ht="24" customHeight="1" thickTop="1"/>
    <row r="63" spans="1:10" ht="24" customHeight="1">
      <c r="A63" s="93" t="s">
        <v>97</v>
      </c>
    </row>
  </sheetData>
  <mergeCells count="4">
    <mergeCell ref="D5:F5"/>
    <mergeCell ref="H5:J5"/>
    <mergeCell ref="D48:F48"/>
    <mergeCell ref="H48:J48"/>
  </mergeCells>
  <pageMargins left="0.8" right="0.4" top="0.90551181102362199" bottom="0" header="0.511811023622047" footer="0.31496062992126"/>
  <pageSetup paperSize="9" scale="70" firstPageNumber="3" fitToHeight="0" orientation="portrait" useFirstPageNumber="1" r:id="rId1"/>
  <headerFooter alignWithMargins="0"/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4846E-8799-4A61-B576-6FF9AA0B89D6}">
  <dimension ref="A1:V39"/>
  <sheetViews>
    <sheetView showGridLines="0" view="pageBreakPreview" zoomScale="55" zoomScaleNormal="55" zoomScaleSheetLayoutView="55" workbookViewId="0">
      <selection activeCell="D29" sqref="D29"/>
    </sheetView>
  </sheetViews>
  <sheetFormatPr defaultColWidth="9.125" defaultRowHeight="23.1" customHeight="1"/>
  <cols>
    <col min="1" max="1" width="48.125" style="93" customWidth="1"/>
    <col min="2" max="2" width="6.625" style="93" customWidth="1"/>
    <col min="3" max="3" width="1" style="96" customWidth="1"/>
    <col min="4" max="4" width="17.875" style="93" customWidth="1"/>
    <col min="5" max="5" width="1.625" style="93" customWidth="1"/>
    <col min="6" max="6" width="17.75" style="93" customWidth="1"/>
    <col min="7" max="7" width="1.625" style="93" customWidth="1"/>
    <col min="8" max="8" width="21.625" style="93" customWidth="1"/>
    <col min="9" max="9" width="1.625" style="93" customWidth="1"/>
    <col min="10" max="10" width="24.5" style="93" customWidth="1"/>
    <col min="11" max="11" width="1.625" style="93" customWidth="1"/>
    <col min="12" max="12" width="17.75" style="93" customWidth="1"/>
    <col min="13" max="13" width="1.625" style="93" customWidth="1"/>
    <col min="14" max="14" width="20.625" style="93" customWidth="1"/>
    <col min="15" max="15" width="1.625" style="93" customWidth="1"/>
    <col min="16" max="16" width="18.625" style="93" customWidth="1"/>
    <col min="17" max="17" width="1.625" style="93" customWidth="1"/>
    <col min="18" max="18" width="18.625" style="93" customWidth="1"/>
    <col min="19" max="19" width="1.625" style="93" customWidth="1"/>
    <col min="20" max="20" width="18.625" style="93" customWidth="1"/>
    <col min="21" max="21" width="8.625" style="93" customWidth="1"/>
    <col min="22" max="22" width="7.125" style="93" customWidth="1"/>
    <col min="23" max="16384" width="9.125" style="93"/>
  </cols>
  <sheetData>
    <row r="1" spans="1:22" s="1" customFormat="1" ht="23.1" customHeight="1">
      <c r="A1" s="98" t="s">
        <v>29</v>
      </c>
      <c r="B1" s="98"/>
      <c r="C1" s="4"/>
      <c r="T1" s="99"/>
    </row>
    <row r="2" spans="1:22" s="1" customFormat="1" ht="23.1" customHeight="1">
      <c r="A2" s="98" t="s">
        <v>99</v>
      </c>
      <c r="B2" s="98"/>
      <c r="C2" s="4"/>
    </row>
    <row r="3" spans="1:22" s="1" customFormat="1" ht="23.1" customHeight="1">
      <c r="A3" s="98" t="s">
        <v>83</v>
      </c>
      <c r="B3" s="98"/>
      <c r="C3" s="4"/>
    </row>
    <row r="4" spans="1:22" s="1" customFormat="1" ht="23.1" customHeight="1">
      <c r="C4" s="4"/>
      <c r="S4" s="56"/>
      <c r="T4" s="56" t="s">
        <v>84</v>
      </c>
    </row>
    <row r="5" spans="1:22" s="1" customFormat="1" ht="23.1" customHeight="1">
      <c r="C5" s="100"/>
      <c r="D5" s="195" t="s">
        <v>31</v>
      </c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</row>
    <row r="6" spans="1:22" s="1" customFormat="1" ht="23.1" customHeight="1">
      <c r="C6" s="4"/>
      <c r="D6" s="196" t="s">
        <v>28</v>
      </c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93"/>
      <c r="T6" s="98"/>
      <c r="U6" s="98"/>
      <c r="V6" s="98"/>
    </row>
    <row r="7" spans="1:22" s="1" customFormat="1" ht="23.1" customHeight="1">
      <c r="C7" s="4"/>
      <c r="D7" s="135"/>
      <c r="E7" s="135"/>
      <c r="F7" s="135"/>
      <c r="G7" s="135"/>
      <c r="H7" s="135"/>
      <c r="I7" s="135"/>
      <c r="J7" s="135" t="s">
        <v>129</v>
      </c>
      <c r="K7" s="135"/>
      <c r="L7" s="185"/>
      <c r="M7" s="185"/>
      <c r="N7" s="185"/>
      <c r="O7" s="135"/>
      <c r="P7" s="135"/>
      <c r="Q7" s="93"/>
      <c r="T7" s="98"/>
      <c r="U7" s="98"/>
      <c r="V7" s="98"/>
    </row>
    <row r="8" spans="1:22" ht="23.1" customHeight="1">
      <c r="D8" s="96" t="s">
        <v>100</v>
      </c>
      <c r="E8" s="94"/>
      <c r="F8" s="94" t="s">
        <v>101</v>
      </c>
      <c r="G8" s="96"/>
      <c r="H8" s="94" t="s">
        <v>102</v>
      </c>
      <c r="I8" s="96"/>
      <c r="J8" s="94" t="s">
        <v>130</v>
      </c>
      <c r="K8" s="96"/>
      <c r="L8" s="197" t="s">
        <v>27</v>
      </c>
      <c r="M8" s="197"/>
      <c r="N8" s="197"/>
      <c r="O8" s="96"/>
      <c r="P8" s="101" t="s">
        <v>103</v>
      </c>
      <c r="Q8" s="96"/>
      <c r="R8" s="96" t="s">
        <v>104</v>
      </c>
      <c r="S8" s="96"/>
      <c r="T8" s="96"/>
      <c r="U8" s="96"/>
      <c r="V8" s="96"/>
    </row>
    <row r="9" spans="1:22" ht="23.1" customHeight="1">
      <c r="D9" s="96" t="s">
        <v>105</v>
      </c>
      <c r="E9" s="94"/>
      <c r="F9" s="94" t="s">
        <v>106</v>
      </c>
      <c r="H9" s="94" t="s">
        <v>107</v>
      </c>
      <c r="J9" s="94" t="s">
        <v>131</v>
      </c>
      <c r="L9" s="96" t="s">
        <v>108</v>
      </c>
      <c r="O9" s="96"/>
      <c r="P9" s="101" t="s">
        <v>109</v>
      </c>
      <c r="Q9" s="96"/>
      <c r="R9" s="96" t="s">
        <v>110</v>
      </c>
      <c r="S9" s="96"/>
      <c r="T9" s="94"/>
      <c r="U9" s="94"/>
      <c r="V9" s="94"/>
    </row>
    <row r="10" spans="1:22" ht="23.1" customHeight="1">
      <c r="B10" s="92" t="s">
        <v>96</v>
      </c>
      <c r="D10" s="137" t="s">
        <v>111</v>
      </c>
      <c r="E10" s="96"/>
      <c r="F10" s="136" t="s">
        <v>112</v>
      </c>
      <c r="H10" s="136" t="s">
        <v>113</v>
      </c>
      <c r="J10" s="136" t="s">
        <v>132</v>
      </c>
      <c r="L10" s="137" t="s">
        <v>114</v>
      </c>
      <c r="N10" s="137" t="s">
        <v>115</v>
      </c>
      <c r="O10" s="94"/>
      <c r="P10" s="102" t="s">
        <v>116</v>
      </c>
      <c r="Q10" s="94"/>
      <c r="R10" s="137" t="s">
        <v>117</v>
      </c>
      <c r="S10" s="94"/>
      <c r="T10" s="137" t="s">
        <v>103</v>
      </c>
      <c r="U10" s="96"/>
      <c r="V10" s="96"/>
    </row>
    <row r="11" spans="1:22" ht="23.1" customHeight="1">
      <c r="A11" s="98" t="s">
        <v>118</v>
      </c>
      <c r="B11" s="103"/>
      <c r="D11" s="104">
        <v>2578334070</v>
      </c>
      <c r="E11" s="104"/>
      <c r="F11" s="104">
        <v>1891808721</v>
      </c>
      <c r="G11" s="104"/>
      <c r="H11" s="105">
        <v>0</v>
      </c>
      <c r="I11" s="104"/>
      <c r="J11" s="105">
        <v>0</v>
      </c>
      <c r="K11" s="104"/>
      <c r="L11" s="104">
        <v>257833407</v>
      </c>
      <c r="M11" s="104"/>
      <c r="N11" s="104">
        <v>18070976922</v>
      </c>
      <c r="O11" s="104"/>
      <c r="P11" s="104">
        <v>22798953120</v>
      </c>
      <c r="Q11" s="104"/>
      <c r="R11" s="104">
        <v>1313389538</v>
      </c>
      <c r="S11" s="104"/>
      <c r="T11" s="104">
        <v>24112342658</v>
      </c>
      <c r="U11" s="106"/>
      <c r="V11" s="106"/>
    </row>
    <row r="12" spans="1:22" ht="23.1" customHeight="1">
      <c r="A12" s="93" t="s">
        <v>119</v>
      </c>
      <c r="B12" s="107"/>
      <c r="D12" s="105">
        <v>0</v>
      </c>
      <c r="E12" s="104"/>
      <c r="F12" s="105">
        <v>0</v>
      </c>
      <c r="G12" s="104"/>
      <c r="H12" s="108">
        <v>423694187</v>
      </c>
      <c r="I12" s="104"/>
      <c r="J12" s="108">
        <v>0</v>
      </c>
      <c r="K12" s="104"/>
      <c r="L12" s="105">
        <v>0</v>
      </c>
      <c r="M12" s="104"/>
      <c r="N12" s="105">
        <v>0</v>
      </c>
      <c r="O12" s="104"/>
      <c r="P12" s="104">
        <v>423694187</v>
      </c>
      <c r="Q12" s="104"/>
      <c r="R12" s="109">
        <v>-975032442</v>
      </c>
      <c r="S12" s="104"/>
      <c r="T12" s="104">
        <v>-551338255</v>
      </c>
      <c r="U12" s="106"/>
      <c r="V12" s="106"/>
    </row>
    <row r="13" spans="1:22" ht="23.1" customHeight="1">
      <c r="A13" s="93" t="s">
        <v>120</v>
      </c>
      <c r="B13" s="97">
        <v>25</v>
      </c>
      <c r="D13" s="105">
        <v>0</v>
      </c>
      <c r="E13" s="110"/>
      <c r="F13" s="105">
        <v>0</v>
      </c>
      <c r="G13" s="110"/>
      <c r="H13" s="105">
        <v>0</v>
      </c>
      <c r="I13" s="110"/>
      <c r="J13" s="105">
        <v>0</v>
      </c>
      <c r="K13" s="110"/>
      <c r="L13" s="105">
        <v>0</v>
      </c>
      <c r="M13" s="104"/>
      <c r="N13" s="104">
        <v>-2268810162</v>
      </c>
      <c r="O13" s="104"/>
      <c r="P13" s="104">
        <v>-2268810162</v>
      </c>
      <c r="Q13" s="104"/>
      <c r="R13" s="105">
        <v>0</v>
      </c>
      <c r="S13" s="104"/>
      <c r="T13" s="104">
        <v>-2268810162</v>
      </c>
      <c r="U13" s="106"/>
      <c r="V13" s="106"/>
    </row>
    <row r="14" spans="1:22" ht="23.1" customHeight="1">
      <c r="A14" s="93" t="s">
        <v>125</v>
      </c>
      <c r="B14" s="111"/>
      <c r="D14" s="112">
        <v>0</v>
      </c>
      <c r="E14" s="113"/>
      <c r="F14" s="112">
        <v>0</v>
      </c>
      <c r="G14" s="114"/>
      <c r="H14" s="112">
        <v>0</v>
      </c>
      <c r="I14" s="114"/>
      <c r="J14" s="112">
        <v>0</v>
      </c>
      <c r="K14" s="114"/>
      <c r="L14" s="112">
        <v>0</v>
      </c>
      <c r="M14" s="114"/>
      <c r="N14" s="112">
        <v>5878693059</v>
      </c>
      <c r="O14" s="114"/>
      <c r="P14" s="112">
        <v>5878693059</v>
      </c>
      <c r="Q14" s="114"/>
      <c r="R14" s="115">
        <v>-90172798</v>
      </c>
      <c r="S14" s="114"/>
      <c r="T14" s="112">
        <v>5788520261</v>
      </c>
      <c r="U14" s="106"/>
      <c r="V14" s="106"/>
    </row>
    <row r="15" spans="1:22" ht="23.1" customHeight="1">
      <c r="A15" s="93" t="s">
        <v>180</v>
      </c>
      <c r="B15" s="111"/>
      <c r="D15" s="116">
        <v>0</v>
      </c>
      <c r="E15" s="113"/>
      <c r="F15" s="116">
        <v>0</v>
      </c>
      <c r="G15" s="114"/>
      <c r="H15" s="116">
        <v>0</v>
      </c>
      <c r="I15" s="114"/>
      <c r="J15" s="116">
        <v>0</v>
      </c>
      <c r="K15" s="114"/>
      <c r="L15" s="116">
        <v>0</v>
      </c>
      <c r="M15" s="114"/>
      <c r="N15" s="116">
        <v>3826873</v>
      </c>
      <c r="O15" s="114"/>
      <c r="P15" s="116">
        <v>3826873</v>
      </c>
      <c r="Q15" s="114"/>
      <c r="R15" s="116">
        <v>-140878</v>
      </c>
      <c r="S15" s="114"/>
      <c r="T15" s="116">
        <v>3685995</v>
      </c>
      <c r="U15" s="106"/>
      <c r="V15" s="106"/>
    </row>
    <row r="16" spans="1:22" ht="23.1" customHeight="1">
      <c r="A16" s="93" t="s">
        <v>122</v>
      </c>
      <c r="B16" s="111"/>
      <c r="D16" s="117">
        <f t="shared" ref="D16:T16" si="0">SUM(D14:D15)</f>
        <v>0</v>
      </c>
      <c r="E16" s="113"/>
      <c r="F16" s="117">
        <f t="shared" si="0"/>
        <v>0</v>
      </c>
      <c r="G16" s="114"/>
      <c r="H16" s="117">
        <f t="shared" si="0"/>
        <v>0</v>
      </c>
      <c r="I16" s="114"/>
      <c r="J16" s="117">
        <f t="shared" ref="J16" si="1">SUM(J14:J15)</f>
        <v>0</v>
      </c>
      <c r="K16" s="114"/>
      <c r="L16" s="117">
        <f t="shared" si="0"/>
        <v>0</v>
      </c>
      <c r="M16" s="114"/>
      <c r="N16" s="117">
        <f t="shared" si="0"/>
        <v>5882519932</v>
      </c>
      <c r="O16" s="114"/>
      <c r="P16" s="117">
        <f t="shared" si="0"/>
        <v>5882519932</v>
      </c>
      <c r="Q16" s="114"/>
      <c r="R16" s="117">
        <f t="shared" si="0"/>
        <v>-90313676</v>
      </c>
      <c r="S16" s="114"/>
      <c r="T16" s="117">
        <f t="shared" si="0"/>
        <v>5792206256</v>
      </c>
      <c r="U16" s="106"/>
      <c r="V16" s="106"/>
    </row>
    <row r="17" spans="1:22" ht="23.1" customHeight="1" thickBot="1">
      <c r="A17" s="98" t="s">
        <v>123</v>
      </c>
      <c r="B17" s="103"/>
      <c r="C17" s="100"/>
      <c r="D17" s="118">
        <f>D11+D16+D12+D13</f>
        <v>2578334070</v>
      </c>
      <c r="E17" s="113"/>
      <c r="F17" s="118">
        <f>F11+F16+F12+F13</f>
        <v>1891808721</v>
      </c>
      <c r="G17" s="114"/>
      <c r="H17" s="118">
        <f>H11+H16+H12+H13</f>
        <v>423694187</v>
      </c>
      <c r="I17" s="114"/>
      <c r="J17" s="118">
        <f>J11+J16+J12+J13</f>
        <v>0</v>
      </c>
      <c r="K17" s="114"/>
      <c r="L17" s="118">
        <f>L11+L16+L12+L13</f>
        <v>257833407</v>
      </c>
      <c r="M17" s="114"/>
      <c r="N17" s="118">
        <f>N11+N16+N12+N13</f>
        <v>21684686692</v>
      </c>
      <c r="O17" s="114"/>
      <c r="P17" s="118">
        <f>P11+P16+P12+P13</f>
        <v>26836357077</v>
      </c>
      <c r="Q17" s="114"/>
      <c r="R17" s="118">
        <f>R11+R16+R12+R13</f>
        <v>248043420</v>
      </c>
      <c r="S17" s="114"/>
      <c r="T17" s="118">
        <f>T11+T16+T12+T13</f>
        <v>27084400497</v>
      </c>
      <c r="U17" s="106"/>
      <c r="V17" s="106"/>
    </row>
    <row r="18" spans="1:22" ht="23.1" customHeight="1" thickTop="1">
      <c r="B18" s="111"/>
      <c r="D18" s="119"/>
      <c r="E18" s="113"/>
      <c r="F18" s="119"/>
      <c r="G18" s="114"/>
      <c r="H18" s="119"/>
      <c r="I18" s="114"/>
      <c r="J18" s="119"/>
      <c r="K18" s="114"/>
      <c r="L18" s="119"/>
      <c r="M18" s="114"/>
      <c r="N18" s="119"/>
      <c r="O18" s="114"/>
      <c r="P18" s="106"/>
      <c r="Q18" s="114"/>
      <c r="R18" s="120"/>
      <c r="S18" s="114"/>
      <c r="T18" s="119"/>
      <c r="U18" s="119"/>
      <c r="V18" s="106"/>
    </row>
    <row r="19" spans="1:22" ht="23.1" customHeight="1">
      <c r="A19" s="98" t="s">
        <v>124</v>
      </c>
      <c r="B19" s="103"/>
      <c r="D19" s="104">
        <v>2578334070</v>
      </c>
      <c r="E19" s="113"/>
      <c r="F19" s="104">
        <v>1891808721</v>
      </c>
      <c r="G19" s="114"/>
      <c r="H19" s="104">
        <v>423694187</v>
      </c>
      <c r="I19" s="114"/>
      <c r="J19" s="104">
        <v>0</v>
      </c>
      <c r="K19" s="114"/>
      <c r="L19" s="104">
        <v>257833407</v>
      </c>
      <c r="M19" s="114"/>
      <c r="N19" s="104">
        <v>21684686692</v>
      </c>
      <c r="O19" s="114"/>
      <c r="P19" s="104">
        <v>26836357077</v>
      </c>
      <c r="Q19" s="114"/>
      <c r="R19" s="104">
        <v>248043420</v>
      </c>
      <c r="S19" s="114"/>
      <c r="T19" s="104">
        <v>27084400497</v>
      </c>
      <c r="U19" s="106"/>
      <c r="V19" s="106"/>
    </row>
    <row r="20" spans="1:22" ht="23.1" customHeight="1">
      <c r="A20" s="93" t="s">
        <v>120</v>
      </c>
      <c r="B20" s="97">
        <v>25</v>
      </c>
      <c r="D20" s="121">
        <v>0</v>
      </c>
      <c r="E20" s="113"/>
      <c r="F20" s="121">
        <v>0</v>
      </c>
      <c r="G20" s="114"/>
      <c r="H20" s="121">
        <v>0</v>
      </c>
      <c r="I20" s="114"/>
      <c r="J20" s="121">
        <v>0</v>
      </c>
      <c r="K20" s="114"/>
      <c r="L20" s="121">
        <v>0</v>
      </c>
      <c r="M20" s="114"/>
      <c r="N20" s="121">
        <v>-2578173720</v>
      </c>
      <c r="O20" s="114"/>
      <c r="P20" s="121">
        <f>+D20+F20+H20+L20+N20</f>
        <v>-2578173720</v>
      </c>
      <c r="Q20" s="114"/>
      <c r="R20" s="122">
        <v>0</v>
      </c>
      <c r="S20" s="114"/>
      <c r="T20" s="121">
        <f>SUM(P20:R20)</f>
        <v>-2578173720</v>
      </c>
      <c r="U20" s="106"/>
      <c r="V20" s="106"/>
    </row>
    <row r="21" spans="1:22" ht="23.1" customHeight="1">
      <c r="A21" s="93" t="s">
        <v>125</v>
      </c>
      <c r="D21" s="123">
        <v>0</v>
      </c>
      <c r="E21" s="113"/>
      <c r="F21" s="123">
        <v>0</v>
      </c>
      <c r="G21" s="114"/>
      <c r="H21" s="123">
        <v>0</v>
      </c>
      <c r="I21" s="114"/>
      <c r="J21" s="123">
        <v>0</v>
      </c>
      <c r="K21" s="114"/>
      <c r="L21" s="123">
        <v>0</v>
      </c>
      <c r="M21" s="114"/>
      <c r="N21" s="124">
        <v>7079399249</v>
      </c>
      <c r="O21" s="114"/>
      <c r="P21" s="124">
        <f>SUM(D21:N21)</f>
        <v>7079399249</v>
      </c>
      <c r="Q21" s="114"/>
      <c r="R21" s="125">
        <v>-25790420</v>
      </c>
      <c r="S21" s="114"/>
      <c r="T21" s="124">
        <f>SUM(P21:R21)</f>
        <v>7053608829</v>
      </c>
      <c r="U21" s="106"/>
      <c r="V21" s="106"/>
    </row>
    <row r="22" spans="1:22" ht="23.1" customHeight="1">
      <c r="A22" s="93" t="s">
        <v>85</v>
      </c>
      <c r="D22" s="126">
        <v>0</v>
      </c>
      <c r="E22" s="113"/>
      <c r="F22" s="126">
        <v>0</v>
      </c>
      <c r="G22" s="114"/>
      <c r="H22" s="126">
        <v>0</v>
      </c>
      <c r="I22" s="114"/>
      <c r="J22" s="126">
        <v>4844092</v>
      </c>
      <c r="K22" s="114"/>
      <c r="L22" s="126">
        <v>0</v>
      </c>
      <c r="M22" s="114"/>
      <c r="N22" s="127">
        <v>10790237</v>
      </c>
      <c r="O22" s="114"/>
      <c r="P22" s="127">
        <f>SUM(D22:N22)</f>
        <v>15634329</v>
      </c>
      <c r="Q22" s="114"/>
      <c r="R22" s="128">
        <v>283851</v>
      </c>
      <c r="S22" s="114"/>
      <c r="T22" s="127">
        <f>SUM(P22:R22)</f>
        <v>15918180</v>
      </c>
      <c r="U22" s="106"/>
      <c r="V22" s="106"/>
    </row>
    <row r="23" spans="1:22" ht="23.1" customHeight="1">
      <c r="A23" s="93" t="s">
        <v>122</v>
      </c>
      <c r="D23" s="117">
        <f>SUM(D21:D22)</f>
        <v>0</v>
      </c>
      <c r="E23" s="113"/>
      <c r="F23" s="117">
        <f t="shared" ref="F23:T23" si="2">SUM(F21:F22)</f>
        <v>0</v>
      </c>
      <c r="G23" s="114"/>
      <c r="H23" s="117">
        <f t="shared" si="2"/>
        <v>0</v>
      </c>
      <c r="I23" s="114"/>
      <c r="J23" s="117">
        <f t="shared" ref="J23" si="3">SUM(J21:J22)</f>
        <v>4844092</v>
      </c>
      <c r="K23" s="114"/>
      <c r="L23" s="117">
        <f t="shared" si="2"/>
        <v>0</v>
      </c>
      <c r="M23" s="114"/>
      <c r="N23" s="117">
        <f t="shared" si="2"/>
        <v>7090189486</v>
      </c>
      <c r="O23" s="114"/>
      <c r="P23" s="117">
        <f t="shared" si="2"/>
        <v>7095033578</v>
      </c>
      <c r="Q23" s="114"/>
      <c r="R23" s="117">
        <f t="shared" si="2"/>
        <v>-25506569</v>
      </c>
      <c r="S23" s="114"/>
      <c r="T23" s="117">
        <f t="shared" si="2"/>
        <v>7069527009</v>
      </c>
      <c r="U23" s="106"/>
      <c r="V23" s="106"/>
    </row>
    <row r="24" spans="1:22" ht="23.1" customHeight="1" thickBot="1">
      <c r="A24" s="98" t="s">
        <v>126</v>
      </c>
      <c r="B24" s="98"/>
      <c r="C24" s="100"/>
      <c r="D24" s="118">
        <f>SUM(D19,D20,D23)</f>
        <v>2578334070</v>
      </c>
      <c r="E24" s="113"/>
      <c r="F24" s="118">
        <f>SUM(F19,F20,F23)</f>
        <v>1891808721</v>
      </c>
      <c r="G24" s="114"/>
      <c r="H24" s="118">
        <f>SUM(H19,H20,H23)</f>
        <v>423694187</v>
      </c>
      <c r="I24" s="114"/>
      <c r="J24" s="118">
        <f>SUM(J19,J20,J23)</f>
        <v>4844092</v>
      </c>
      <c r="K24" s="114"/>
      <c r="L24" s="118">
        <f>SUM(L19,L20,L23)</f>
        <v>257833407</v>
      </c>
      <c r="M24" s="114"/>
      <c r="N24" s="118">
        <f>SUM(N19,N20,N23)</f>
        <v>26196702458</v>
      </c>
      <c r="O24" s="114"/>
      <c r="P24" s="118">
        <f>SUM(P19,P20,P23)</f>
        <v>31353216935</v>
      </c>
      <c r="Q24" s="114"/>
      <c r="R24" s="118">
        <f>SUM(R19,R20,R23)</f>
        <v>222536851</v>
      </c>
      <c r="S24" s="114"/>
      <c r="T24" s="118">
        <f>SUM(T19,T20,T23)</f>
        <v>31575753786</v>
      </c>
      <c r="U24" s="106"/>
      <c r="V24" s="106"/>
    </row>
    <row r="25" spans="1:22" ht="23.1" customHeight="1" thickTop="1">
      <c r="E25" s="113"/>
      <c r="G25" s="114"/>
      <c r="I25" s="114"/>
      <c r="K25" s="114"/>
      <c r="M25" s="114"/>
      <c r="O25" s="114"/>
      <c r="Q25" s="114"/>
      <c r="S25" s="114"/>
    </row>
    <row r="26" spans="1:22" ht="23.1" customHeight="1">
      <c r="A26" s="93" t="s">
        <v>97</v>
      </c>
      <c r="E26" s="113"/>
      <c r="G26" s="114"/>
      <c r="I26" s="114"/>
      <c r="K26" s="114"/>
      <c r="M26" s="114"/>
      <c r="O26" s="114"/>
      <c r="Q26" s="114"/>
      <c r="S26" s="114"/>
    </row>
    <row r="27" spans="1:22" ht="23.1" customHeight="1">
      <c r="G27" s="114"/>
      <c r="I27" s="114"/>
      <c r="K27" s="114"/>
      <c r="M27" s="114"/>
      <c r="O27" s="114"/>
      <c r="Q27" s="114"/>
      <c r="S27" s="114"/>
    </row>
    <row r="33" spans="1:12" ht="23.1" customHeight="1">
      <c r="I33" s="1"/>
      <c r="K33" s="1"/>
      <c r="L33" s="1"/>
    </row>
    <row r="38" spans="1:12" ht="23.1" customHeight="1">
      <c r="C38" s="93"/>
    </row>
    <row r="39" spans="1:12" ht="23.1" customHeight="1">
      <c r="A39" s="198"/>
      <c r="B39" s="198"/>
      <c r="C39" s="198"/>
      <c r="D39" s="198"/>
      <c r="E39" s="198"/>
      <c r="F39" s="198"/>
      <c r="G39" s="198"/>
      <c r="H39" s="198"/>
    </row>
  </sheetData>
  <mergeCells count="4">
    <mergeCell ref="D5:T5"/>
    <mergeCell ref="D6:P6"/>
    <mergeCell ref="L8:N8"/>
    <mergeCell ref="A39:H39"/>
  </mergeCells>
  <pageMargins left="0.3" right="0" top="0.90551181102362199" bottom="0.39370078740157499" header="0.511811023622047" footer="0.31496062992126"/>
  <pageSetup paperSize="9" scale="64" firstPageNumber="3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7324B-28B6-4EEE-ADD6-690B800F1530}">
  <sheetPr>
    <pageSetUpPr fitToPage="1"/>
  </sheetPr>
  <dimension ref="A1:L34"/>
  <sheetViews>
    <sheetView showGridLines="0" view="pageBreakPreview" zoomScale="70" zoomScaleNormal="70" zoomScaleSheetLayoutView="70" workbookViewId="0">
      <selection activeCell="D27" sqref="D27"/>
    </sheetView>
  </sheetViews>
  <sheetFormatPr defaultColWidth="9.125" defaultRowHeight="23.1" customHeight="1"/>
  <cols>
    <col min="1" max="1" width="58.375" style="93" customWidth="1"/>
    <col min="2" max="2" width="9.75" style="93" customWidth="1"/>
    <col min="3" max="3" width="1.625" style="96" customWidth="1"/>
    <col min="4" max="4" width="22.125" style="93" customWidth="1"/>
    <col min="5" max="5" width="2.375" style="93" customWidth="1"/>
    <col min="6" max="6" width="22.125" style="93" customWidth="1"/>
    <col min="7" max="7" width="2.375" style="93" customWidth="1"/>
    <col min="8" max="8" width="22.125" style="93" customWidth="1"/>
    <col min="9" max="9" width="2.375" style="93" customWidth="1"/>
    <col min="10" max="10" width="22.125" style="93" customWidth="1"/>
    <col min="11" max="11" width="2.375" style="93" customWidth="1"/>
    <col min="12" max="12" width="18.875" style="93" bestFit="1" customWidth="1"/>
    <col min="13" max="16384" width="9.125" style="93"/>
  </cols>
  <sheetData>
    <row r="1" spans="1:12" s="1" customFormat="1" ht="23.1" customHeight="1">
      <c r="A1" s="98" t="s">
        <v>29</v>
      </c>
      <c r="B1" s="98"/>
      <c r="C1" s="4"/>
      <c r="L1" s="99"/>
    </row>
    <row r="2" spans="1:12" s="1" customFormat="1" ht="23.1" customHeight="1">
      <c r="A2" s="98" t="s">
        <v>127</v>
      </c>
      <c r="B2" s="98"/>
      <c r="C2" s="4"/>
    </row>
    <row r="3" spans="1:12" s="1" customFormat="1" ht="23.1" customHeight="1">
      <c r="A3" s="98" t="s">
        <v>83</v>
      </c>
      <c r="B3" s="98"/>
      <c r="C3" s="4"/>
    </row>
    <row r="4" spans="1:12" s="1" customFormat="1" ht="23.1" customHeight="1">
      <c r="C4" s="4"/>
      <c r="L4" s="56" t="s">
        <v>84</v>
      </c>
    </row>
    <row r="5" spans="1:12" s="1" customFormat="1" ht="23.1" customHeight="1">
      <c r="C5" s="100"/>
      <c r="D5" s="195" t="s">
        <v>32</v>
      </c>
      <c r="E5" s="195"/>
      <c r="F5" s="195"/>
      <c r="G5" s="195"/>
      <c r="H5" s="195"/>
      <c r="I5" s="195"/>
      <c r="J5" s="195"/>
      <c r="K5" s="195"/>
      <c r="L5" s="195"/>
    </row>
    <row r="6" spans="1:12" ht="23.1" customHeight="1">
      <c r="D6" s="96" t="s">
        <v>100</v>
      </c>
      <c r="E6" s="94"/>
      <c r="F6" s="94" t="s">
        <v>101</v>
      </c>
      <c r="G6" s="96"/>
      <c r="H6" s="196" t="s">
        <v>27</v>
      </c>
      <c r="I6" s="196"/>
      <c r="J6" s="196"/>
      <c r="K6" s="96"/>
      <c r="L6" s="96"/>
    </row>
    <row r="7" spans="1:12" ht="23.1" customHeight="1">
      <c r="D7" s="96" t="s">
        <v>105</v>
      </c>
      <c r="E7" s="94"/>
      <c r="F7" s="94" t="s">
        <v>106</v>
      </c>
      <c r="H7" s="96" t="s">
        <v>108</v>
      </c>
      <c r="K7" s="96"/>
      <c r="L7" s="94"/>
    </row>
    <row r="8" spans="1:12" ht="23.1" customHeight="1">
      <c r="B8" s="92" t="s">
        <v>96</v>
      </c>
      <c r="D8" s="148" t="s">
        <v>111</v>
      </c>
      <c r="E8" s="96"/>
      <c r="F8" s="147" t="s">
        <v>112</v>
      </c>
      <c r="H8" s="148" t="s">
        <v>114</v>
      </c>
      <c r="J8" s="148" t="s">
        <v>115</v>
      </c>
      <c r="K8" s="94"/>
      <c r="L8" s="148" t="s">
        <v>103</v>
      </c>
    </row>
    <row r="9" spans="1:12" ht="23.1" customHeight="1">
      <c r="A9" s="98" t="s">
        <v>128</v>
      </c>
      <c r="B9" s="98"/>
      <c r="D9" s="104">
        <v>2578334070</v>
      </c>
      <c r="E9" s="104"/>
      <c r="F9" s="104">
        <v>1891808721</v>
      </c>
      <c r="G9" s="104"/>
      <c r="H9" s="104">
        <v>257833407</v>
      </c>
      <c r="I9" s="104"/>
      <c r="J9" s="104">
        <v>18073415003</v>
      </c>
      <c r="K9" s="106"/>
      <c r="L9" s="106">
        <f>SUM(D9:J9)</f>
        <v>22801391201</v>
      </c>
    </row>
    <row r="10" spans="1:12" ht="23.1" customHeight="1">
      <c r="A10" s="93" t="s">
        <v>120</v>
      </c>
      <c r="B10" s="97">
        <v>25</v>
      </c>
      <c r="D10" s="105">
        <v>0</v>
      </c>
      <c r="E10" s="105"/>
      <c r="F10" s="105">
        <v>0</v>
      </c>
      <c r="G10" s="104"/>
      <c r="H10" s="105">
        <v>0</v>
      </c>
      <c r="I10" s="104"/>
      <c r="J10" s="104">
        <v>-2268810162</v>
      </c>
      <c r="K10" s="106"/>
      <c r="L10" s="106">
        <f>+D10+F10+H10+J10</f>
        <v>-2268810162</v>
      </c>
    </row>
    <row r="11" spans="1:12" ht="23.1" customHeight="1">
      <c r="A11" s="93" t="s">
        <v>121</v>
      </c>
      <c r="D11" s="129">
        <v>0</v>
      </c>
      <c r="E11" s="113"/>
      <c r="F11" s="129">
        <v>0</v>
      </c>
      <c r="G11" s="113"/>
      <c r="H11" s="129">
        <v>0</v>
      </c>
      <c r="I11" s="113"/>
      <c r="J11" s="130">
        <v>6250885885</v>
      </c>
      <c r="K11" s="106"/>
      <c r="L11" s="131">
        <f>+D11+F11+H11+J11</f>
        <v>6250885885</v>
      </c>
    </row>
    <row r="12" spans="1:12" ht="23.1" customHeight="1">
      <c r="A12" s="93" t="s">
        <v>85</v>
      </c>
      <c r="D12" s="132">
        <v>0</v>
      </c>
      <c r="E12" s="113"/>
      <c r="F12" s="132">
        <v>0</v>
      </c>
      <c r="G12" s="113"/>
      <c r="H12" s="132">
        <v>0</v>
      </c>
      <c r="I12" s="113"/>
      <c r="J12" s="132">
        <v>4250640</v>
      </c>
      <c r="K12" s="106"/>
      <c r="L12" s="133">
        <f>+D12+F12+H12+J12</f>
        <v>4250640</v>
      </c>
    </row>
    <row r="13" spans="1:12" ht="23.1" customHeight="1">
      <c r="A13" s="93" t="s">
        <v>86</v>
      </c>
      <c r="D13" s="117">
        <f t="shared" ref="D13:L13" si="0">SUM(D11:D12)</f>
        <v>0</v>
      </c>
      <c r="E13" s="113"/>
      <c r="F13" s="117">
        <f>SUM(F11:F12)</f>
        <v>0</v>
      </c>
      <c r="G13" s="117">
        <f t="shared" si="0"/>
        <v>0</v>
      </c>
      <c r="H13" s="117">
        <f t="shared" si="0"/>
        <v>0</v>
      </c>
      <c r="I13" s="117">
        <f t="shared" si="0"/>
        <v>0</v>
      </c>
      <c r="J13" s="117">
        <f t="shared" si="0"/>
        <v>6255136525</v>
      </c>
      <c r="K13" s="117">
        <f t="shared" si="0"/>
        <v>0</v>
      </c>
      <c r="L13" s="117">
        <f t="shared" si="0"/>
        <v>6255136525</v>
      </c>
    </row>
    <row r="14" spans="1:12" ht="23.1" customHeight="1" thickBot="1">
      <c r="A14" s="98" t="s">
        <v>123</v>
      </c>
      <c r="B14" s="98"/>
      <c r="C14" s="100"/>
      <c r="D14" s="134">
        <f>D9+D13+D10</f>
        <v>2578334070</v>
      </c>
      <c r="E14" s="113"/>
      <c r="F14" s="134">
        <f>F9+F13+F10</f>
        <v>1891808721</v>
      </c>
      <c r="G14" s="106"/>
      <c r="H14" s="134">
        <f>H9+H13+H10</f>
        <v>257833407</v>
      </c>
      <c r="I14" s="106"/>
      <c r="J14" s="134">
        <f>J9+J13+J10</f>
        <v>22059741366</v>
      </c>
      <c r="K14" s="106"/>
      <c r="L14" s="134">
        <f>L9+L13+L10</f>
        <v>26787717564</v>
      </c>
    </row>
    <row r="15" spans="1:12" ht="23.1" customHeight="1" thickTop="1">
      <c r="D15" s="119"/>
      <c r="E15" s="113"/>
      <c r="F15" s="119"/>
      <c r="G15" s="119"/>
      <c r="H15" s="119"/>
      <c r="I15" s="119"/>
      <c r="J15" s="119"/>
      <c r="K15" s="119"/>
      <c r="L15" s="119"/>
    </row>
    <row r="16" spans="1:12" ht="23.1" customHeight="1">
      <c r="A16" s="98" t="s">
        <v>124</v>
      </c>
      <c r="B16" s="98"/>
      <c r="D16" s="104">
        <v>2578334070</v>
      </c>
      <c r="E16" s="113"/>
      <c r="F16" s="104">
        <v>1891808721</v>
      </c>
      <c r="G16" s="104"/>
      <c r="H16" s="104">
        <v>257833407</v>
      </c>
      <c r="I16" s="104"/>
      <c r="J16" s="104">
        <v>22059741366</v>
      </c>
      <c r="K16" s="104"/>
      <c r="L16" s="110">
        <v>26787717564</v>
      </c>
    </row>
    <row r="17" spans="1:12" ht="23.1" customHeight="1">
      <c r="A17" s="93" t="s">
        <v>120</v>
      </c>
      <c r="B17" s="97">
        <v>25</v>
      </c>
      <c r="D17" s="106">
        <v>0</v>
      </c>
      <c r="E17" s="113"/>
      <c r="F17" s="106">
        <v>0</v>
      </c>
      <c r="G17" s="106"/>
      <c r="H17" s="106">
        <v>0</v>
      </c>
      <c r="I17" s="106"/>
      <c r="J17" s="106">
        <v>-2578173720</v>
      </c>
      <c r="K17" s="106"/>
      <c r="L17" s="106">
        <f>+D17+F17+H17+J17</f>
        <v>-2578173720</v>
      </c>
    </row>
    <row r="18" spans="1:12" ht="23.1" customHeight="1">
      <c r="A18" s="93" t="s">
        <v>121</v>
      </c>
      <c r="D18" s="131">
        <v>0</v>
      </c>
      <c r="E18" s="113"/>
      <c r="F18" s="131">
        <v>0</v>
      </c>
      <c r="G18" s="106"/>
      <c r="H18" s="131">
        <v>0</v>
      </c>
      <c r="I18" s="106"/>
      <c r="J18" s="131">
        <v>7139556052</v>
      </c>
      <c r="K18" s="106"/>
      <c r="L18" s="131">
        <f>+D18+F18+H18+J18</f>
        <v>7139556052</v>
      </c>
    </row>
    <row r="19" spans="1:12" ht="23.1" customHeight="1">
      <c r="A19" s="93" t="s">
        <v>85</v>
      </c>
      <c r="D19" s="133">
        <v>0</v>
      </c>
      <c r="E19" s="113"/>
      <c r="F19" s="133">
        <v>0</v>
      </c>
      <c r="G19" s="106"/>
      <c r="H19" s="133">
        <v>0</v>
      </c>
      <c r="I19" s="106"/>
      <c r="J19" s="133">
        <v>9936408</v>
      </c>
      <c r="K19" s="106"/>
      <c r="L19" s="133">
        <f>+D19+F19+H19+J19</f>
        <v>9936408</v>
      </c>
    </row>
    <row r="20" spans="1:12" ht="23.1" customHeight="1">
      <c r="A20" s="93" t="s">
        <v>86</v>
      </c>
      <c r="D20" s="117">
        <f t="shared" ref="D20:L20" si="1">SUM(D18:D19)</f>
        <v>0</v>
      </c>
      <c r="E20" s="113"/>
      <c r="F20" s="117">
        <f t="shared" si="1"/>
        <v>0</v>
      </c>
      <c r="G20" s="117">
        <f t="shared" si="1"/>
        <v>0</v>
      </c>
      <c r="H20" s="117">
        <f>SUM(H18:H19)</f>
        <v>0</v>
      </c>
      <c r="I20" s="117">
        <f t="shared" si="1"/>
        <v>0</v>
      </c>
      <c r="J20" s="117">
        <f>SUM(J18:J19)</f>
        <v>7149492460</v>
      </c>
      <c r="K20" s="117">
        <f t="shared" si="1"/>
        <v>0</v>
      </c>
      <c r="L20" s="117">
        <f t="shared" si="1"/>
        <v>7149492460</v>
      </c>
    </row>
    <row r="21" spans="1:12" ht="23.1" customHeight="1" thickBot="1">
      <c r="A21" s="98" t="s">
        <v>126</v>
      </c>
      <c r="B21" s="98"/>
      <c r="C21" s="100"/>
      <c r="D21" s="134">
        <f>D16+D20+D17</f>
        <v>2578334070</v>
      </c>
      <c r="E21" s="113"/>
      <c r="F21" s="134">
        <f>F16+F20+F17</f>
        <v>1891808721</v>
      </c>
      <c r="G21" s="106"/>
      <c r="H21" s="134">
        <f>H16+H20+H17</f>
        <v>257833407</v>
      </c>
      <c r="I21" s="106"/>
      <c r="J21" s="134">
        <f>J16+J20+J17</f>
        <v>26631060106</v>
      </c>
      <c r="K21" s="106"/>
      <c r="L21" s="134">
        <f>L16+L20+L17</f>
        <v>31359036304</v>
      </c>
    </row>
    <row r="22" spans="1:12" ht="23.1" customHeight="1" thickTop="1"/>
    <row r="23" spans="1:12" ht="23.1" customHeight="1">
      <c r="A23" s="93" t="s">
        <v>97</v>
      </c>
    </row>
    <row r="30" spans="1:12" ht="23.1" customHeight="1">
      <c r="C30" s="93"/>
    </row>
    <row r="33" spans="1:8" ht="23.1" customHeight="1">
      <c r="C33" s="93"/>
    </row>
    <row r="34" spans="1:8" ht="23.1" customHeight="1">
      <c r="A34" s="198"/>
      <c r="B34" s="198"/>
      <c r="C34" s="198"/>
      <c r="D34" s="198"/>
      <c r="E34" s="198"/>
      <c r="F34" s="198"/>
      <c r="G34" s="198"/>
      <c r="H34" s="198"/>
    </row>
  </sheetData>
  <mergeCells count="3">
    <mergeCell ref="D5:L5"/>
    <mergeCell ref="H6:J6"/>
    <mergeCell ref="A34:H34"/>
  </mergeCells>
  <pageMargins left="0.51181102362204722" right="0.51181102362204722" top="0.78740157480314965" bottom="0.39370078740157483" header="0.51181102362204722" footer="0.31496062992125984"/>
  <pageSetup paperSize="9" scale="80" firstPageNumber="3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C7758-C9F8-4AB2-AD73-001D2B90619A}">
  <dimension ref="A1:I77"/>
  <sheetViews>
    <sheetView showGridLines="0" view="pageBreakPreview" topLeftCell="A10" zoomScaleNormal="100" zoomScaleSheetLayoutView="100" workbookViewId="0">
      <selection activeCell="A9" sqref="A9"/>
    </sheetView>
  </sheetViews>
  <sheetFormatPr defaultColWidth="9.875" defaultRowHeight="24" customHeight="1"/>
  <cols>
    <col min="1" max="1" width="64.625" style="152" customWidth="1"/>
    <col min="2" max="2" width="1.5" style="152" customWidth="1"/>
    <col min="3" max="3" width="19.375" style="152" customWidth="1"/>
    <col min="4" max="4" width="0.75" style="152" customWidth="1"/>
    <col min="5" max="5" width="19.375" style="152" customWidth="1"/>
    <col min="6" max="6" width="1.125" style="152" customWidth="1"/>
    <col min="7" max="7" width="19.375" style="152" customWidth="1"/>
    <col min="8" max="8" width="0.75" style="152" customWidth="1"/>
    <col min="9" max="9" width="19.375" style="152" customWidth="1"/>
    <col min="10" max="16384" width="9.875" style="152"/>
  </cols>
  <sheetData>
    <row r="1" spans="1:9" ht="24" customHeight="1">
      <c r="A1" s="149" t="s">
        <v>29</v>
      </c>
      <c r="B1" s="150"/>
      <c r="C1" s="150"/>
      <c r="D1" s="150"/>
      <c r="E1" s="150"/>
      <c r="F1" s="150"/>
      <c r="G1" s="150"/>
      <c r="H1" s="150"/>
      <c r="I1" s="151"/>
    </row>
    <row r="2" spans="1:9" ht="24" customHeight="1">
      <c r="A2" s="149" t="s">
        <v>133</v>
      </c>
      <c r="B2" s="150"/>
      <c r="C2" s="150"/>
      <c r="D2" s="150"/>
      <c r="E2" s="150"/>
      <c r="F2" s="150"/>
      <c r="G2" s="150"/>
      <c r="H2" s="150"/>
      <c r="I2" s="150"/>
    </row>
    <row r="3" spans="1:9" ht="24" customHeight="1">
      <c r="A3" s="149" t="s">
        <v>83</v>
      </c>
      <c r="B3" s="150"/>
      <c r="C3" s="150"/>
      <c r="D3" s="150"/>
      <c r="E3" s="150"/>
      <c r="F3" s="150"/>
      <c r="G3" s="150"/>
      <c r="H3" s="150"/>
      <c r="I3" s="150"/>
    </row>
    <row r="4" spans="1:9" ht="24" customHeight="1">
      <c r="A4" s="150"/>
      <c r="B4" s="150"/>
      <c r="C4" s="150"/>
      <c r="D4" s="150"/>
      <c r="E4" s="150"/>
      <c r="F4" s="150"/>
      <c r="G4" s="150"/>
      <c r="H4" s="150"/>
      <c r="I4" s="153" t="s">
        <v>84</v>
      </c>
    </row>
    <row r="5" spans="1:9" ht="24" customHeight="1">
      <c r="A5" s="150"/>
      <c r="B5" s="154"/>
      <c r="C5" s="199" t="s">
        <v>31</v>
      </c>
      <c r="D5" s="199"/>
      <c r="E5" s="199"/>
      <c r="F5" s="155"/>
      <c r="G5" s="199" t="s">
        <v>32</v>
      </c>
      <c r="H5" s="199"/>
      <c r="I5" s="199"/>
    </row>
    <row r="6" spans="1:9" ht="24" customHeight="1">
      <c r="A6" s="150"/>
      <c r="B6" s="156"/>
      <c r="C6" s="157" t="s">
        <v>58</v>
      </c>
      <c r="D6" s="158"/>
      <c r="E6" s="159" t="s">
        <v>59</v>
      </c>
      <c r="F6" s="160"/>
      <c r="G6" s="157" t="s">
        <v>58</v>
      </c>
      <c r="H6" s="158"/>
      <c r="I6" s="159" t="s">
        <v>59</v>
      </c>
    </row>
    <row r="7" spans="1:9" ht="24" customHeight="1">
      <c r="A7" s="150"/>
      <c r="B7" s="156"/>
      <c r="C7" s="161"/>
      <c r="D7" s="158"/>
      <c r="E7" s="162"/>
      <c r="F7" s="160"/>
      <c r="G7" s="161"/>
      <c r="H7" s="158"/>
      <c r="I7" s="162"/>
    </row>
    <row r="8" spans="1:9" ht="24" customHeight="1">
      <c r="A8" s="163" t="s">
        <v>134</v>
      </c>
      <c r="B8" s="164"/>
      <c r="C8" s="163"/>
      <c r="D8" s="163"/>
      <c r="E8" s="165"/>
      <c r="F8" s="163"/>
      <c r="G8" s="163"/>
      <c r="H8" s="163"/>
      <c r="I8" s="163"/>
    </row>
    <row r="9" spans="1:9" ht="24" customHeight="1">
      <c r="A9" s="166" t="s">
        <v>135</v>
      </c>
      <c r="B9" s="167"/>
      <c r="C9" s="119">
        <v>8871391765</v>
      </c>
      <c r="D9" s="138"/>
      <c r="E9" s="145">
        <v>7255377113</v>
      </c>
      <c r="F9" s="119"/>
      <c r="G9" s="119">
        <v>8940548782</v>
      </c>
      <c r="H9" s="138"/>
      <c r="I9" s="168">
        <v>7821827355</v>
      </c>
    </row>
    <row r="10" spans="1:9" ht="24" customHeight="1">
      <c r="A10" s="166" t="s">
        <v>136</v>
      </c>
      <c r="B10" s="167"/>
      <c r="C10" s="119"/>
      <c r="D10" s="138"/>
      <c r="E10" s="145"/>
      <c r="F10" s="119"/>
      <c r="G10" s="119"/>
      <c r="H10" s="138"/>
      <c r="I10" s="168"/>
    </row>
    <row r="11" spans="1:9" ht="24" customHeight="1">
      <c r="A11" s="166" t="s">
        <v>137</v>
      </c>
      <c r="B11" s="167"/>
      <c r="C11" s="119"/>
      <c r="D11" s="138"/>
      <c r="E11" s="145"/>
      <c r="F11" s="119"/>
      <c r="G11" s="119"/>
      <c r="H11" s="138"/>
      <c r="I11" s="168"/>
    </row>
    <row r="12" spans="1:9" ht="24" customHeight="1">
      <c r="A12" s="166" t="s">
        <v>138</v>
      </c>
      <c r="B12" s="167"/>
      <c r="C12" s="169">
        <v>-2815</v>
      </c>
      <c r="D12" s="169"/>
      <c r="E12" s="145">
        <v>-2432</v>
      </c>
      <c r="F12" s="169"/>
      <c r="G12" s="169">
        <v>-2815</v>
      </c>
      <c r="H12" s="169"/>
      <c r="I12" s="168">
        <v>-2432</v>
      </c>
    </row>
    <row r="13" spans="1:9" ht="24" customHeight="1">
      <c r="A13" s="166" t="s">
        <v>183</v>
      </c>
      <c r="B13" s="167"/>
      <c r="C13" s="169">
        <v>-17436139</v>
      </c>
      <c r="D13" s="169"/>
      <c r="E13" s="169">
        <v>-10669002</v>
      </c>
      <c r="F13" s="169"/>
      <c r="G13" s="169">
        <v>0</v>
      </c>
      <c r="H13" s="169"/>
      <c r="I13" s="169">
        <v>0</v>
      </c>
    </row>
    <row r="14" spans="1:9" ht="24" customHeight="1">
      <c r="A14" s="166" t="s">
        <v>139</v>
      </c>
      <c r="B14" s="167"/>
      <c r="C14" s="169">
        <v>44715784</v>
      </c>
      <c r="D14" s="169"/>
      <c r="E14" s="169">
        <v>69264979</v>
      </c>
      <c r="F14" s="169"/>
      <c r="G14" s="169">
        <v>42771751</v>
      </c>
      <c r="H14" s="169"/>
      <c r="I14" s="169">
        <v>42220451</v>
      </c>
    </row>
    <row r="15" spans="1:9" ht="24" customHeight="1">
      <c r="A15" s="166" t="s">
        <v>140</v>
      </c>
      <c r="B15" s="167"/>
      <c r="C15" s="169">
        <v>549411550</v>
      </c>
      <c r="D15" s="169"/>
      <c r="E15" s="169">
        <v>594213237</v>
      </c>
      <c r="F15" s="169"/>
      <c r="G15" s="169">
        <v>537759597</v>
      </c>
      <c r="H15" s="169"/>
      <c r="I15" s="169">
        <v>574072381</v>
      </c>
    </row>
    <row r="16" spans="1:9" ht="24" customHeight="1">
      <c r="A16" s="165" t="s">
        <v>184</v>
      </c>
      <c r="B16" s="155"/>
      <c r="C16" s="169"/>
      <c r="D16" s="169"/>
      <c r="E16" s="169"/>
      <c r="F16" s="169"/>
      <c r="G16" s="169"/>
      <c r="H16" s="169"/>
      <c r="I16" s="169"/>
    </row>
    <row r="17" spans="1:9" ht="24" customHeight="1">
      <c r="A17" s="166" t="s">
        <v>191</v>
      </c>
      <c r="B17" s="167"/>
      <c r="C17" s="170">
        <v>1781928</v>
      </c>
      <c r="D17" s="169"/>
      <c r="E17" s="169">
        <v>-632880</v>
      </c>
      <c r="F17" s="169"/>
      <c r="G17" s="169">
        <v>1930439</v>
      </c>
      <c r="H17" s="169"/>
      <c r="I17" s="169">
        <v>-588160</v>
      </c>
    </row>
    <row r="18" spans="1:9" ht="24" customHeight="1">
      <c r="A18" s="166" t="s">
        <v>141</v>
      </c>
      <c r="B18" s="167"/>
      <c r="C18" s="169">
        <v>2277907</v>
      </c>
      <c r="D18" s="169"/>
      <c r="E18" s="169">
        <v>1069572</v>
      </c>
      <c r="F18" s="169"/>
      <c r="G18" s="169">
        <v>14</v>
      </c>
      <c r="H18" s="169"/>
      <c r="I18" s="169">
        <v>1069572</v>
      </c>
    </row>
    <row r="19" spans="1:9" ht="24" customHeight="1">
      <c r="A19" s="166" t="s">
        <v>142</v>
      </c>
      <c r="B19" s="167"/>
      <c r="C19" s="169">
        <v>4868385955</v>
      </c>
      <c r="D19" s="169"/>
      <c r="E19" s="169">
        <v>5455542617</v>
      </c>
      <c r="F19" s="169"/>
      <c r="G19" s="169">
        <v>4746360548</v>
      </c>
      <c r="H19" s="169"/>
      <c r="I19" s="169">
        <v>4862823258</v>
      </c>
    </row>
    <row r="20" spans="1:9" ht="24" customHeight="1">
      <c r="A20" s="166" t="s">
        <v>181</v>
      </c>
      <c r="B20" s="167"/>
      <c r="C20" s="169">
        <v>23767577</v>
      </c>
      <c r="D20" s="169"/>
      <c r="E20" s="169">
        <v>18077331</v>
      </c>
      <c r="F20" s="169"/>
      <c r="G20" s="169">
        <v>0</v>
      </c>
      <c r="H20" s="169"/>
      <c r="I20" s="169">
        <v>0</v>
      </c>
    </row>
    <row r="21" spans="1:9" ht="24" customHeight="1">
      <c r="A21" s="166" t="s">
        <v>143</v>
      </c>
      <c r="B21" s="167"/>
      <c r="C21" s="139">
        <v>1374243083</v>
      </c>
      <c r="D21" s="138"/>
      <c r="E21" s="146">
        <v>1396876357</v>
      </c>
      <c r="F21" s="106"/>
      <c r="G21" s="139">
        <v>1364666883</v>
      </c>
      <c r="H21" s="138"/>
      <c r="I21" s="171">
        <v>1387734387</v>
      </c>
    </row>
    <row r="22" spans="1:9" ht="24" customHeight="1">
      <c r="A22" s="165" t="s">
        <v>144</v>
      </c>
      <c r="B22" s="167"/>
      <c r="C22" s="165"/>
      <c r="D22" s="165"/>
      <c r="E22" s="165"/>
      <c r="F22" s="165"/>
      <c r="G22" s="165"/>
      <c r="H22" s="165"/>
      <c r="I22" s="165"/>
    </row>
    <row r="23" spans="1:9" ht="24" customHeight="1">
      <c r="A23" s="165" t="s">
        <v>145</v>
      </c>
      <c r="B23" s="167"/>
      <c r="C23" s="119">
        <f>SUM(C9:C21)</f>
        <v>15718536595</v>
      </c>
      <c r="D23" s="138"/>
      <c r="E23" s="145">
        <f>SUM(E9:E21)</f>
        <v>14779116892</v>
      </c>
      <c r="F23" s="106"/>
      <c r="G23" s="119">
        <f>SUM(G9:G21)</f>
        <v>15634035199</v>
      </c>
      <c r="H23" s="138"/>
      <c r="I23" s="119">
        <f>SUM(I9:I21)</f>
        <v>14689156812</v>
      </c>
    </row>
    <row r="24" spans="1:9" ht="24" customHeight="1">
      <c r="A24" s="165" t="s">
        <v>146</v>
      </c>
      <c r="B24" s="167"/>
      <c r="C24" s="119"/>
      <c r="D24" s="138"/>
      <c r="E24" s="145"/>
      <c r="F24" s="106"/>
      <c r="G24" s="119"/>
      <c r="H24" s="138"/>
      <c r="I24" s="119"/>
    </row>
    <row r="25" spans="1:9" ht="24" customHeight="1">
      <c r="A25" s="166" t="s">
        <v>192</v>
      </c>
      <c r="B25" s="167"/>
      <c r="C25" s="119">
        <v>-17327794306</v>
      </c>
      <c r="D25" s="172"/>
      <c r="E25" s="145">
        <v>-3452486781</v>
      </c>
      <c r="F25" s="169"/>
      <c r="G25" s="119">
        <v>-16237018257</v>
      </c>
      <c r="H25" s="172"/>
      <c r="I25" s="119">
        <v>-4158724035</v>
      </c>
    </row>
    <row r="26" spans="1:9" ht="24" customHeight="1">
      <c r="A26" s="166" t="s">
        <v>147</v>
      </c>
      <c r="B26" s="167"/>
      <c r="C26" s="119">
        <v>-49208895</v>
      </c>
      <c r="D26" s="172"/>
      <c r="E26" s="145">
        <v>52215253</v>
      </c>
      <c r="F26" s="169"/>
      <c r="G26" s="119">
        <v>-11082490</v>
      </c>
      <c r="H26" s="172"/>
      <c r="I26" s="119">
        <v>39152293</v>
      </c>
    </row>
    <row r="27" spans="1:9" ht="24" customHeight="1">
      <c r="A27" s="166" t="s">
        <v>148</v>
      </c>
      <c r="B27" s="167"/>
      <c r="C27" s="119">
        <v>-19031541</v>
      </c>
      <c r="D27" s="172"/>
      <c r="E27" s="168">
        <v>28352294</v>
      </c>
      <c r="F27" s="169"/>
      <c r="G27" s="119">
        <v>0</v>
      </c>
      <c r="H27" s="172"/>
      <c r="I27" s="119">
        <v>0</v>
      </c>
    </row>
    <row r="28" spans="1:9" ht="24" customHeight="1">
      <c r="A28" s="166" t="s">
        <v>149</v>
      </c>
      <c r="B28" s="167"/>
      <c r="C28" s="119">
        <v>8681909</v>
      </c>
      <c r="D28" s="172"/>
      <c r="E28" s="145">
        <v>-2849125</v>
      </c>
      <c r="F28" s="119"/>
      <c r="G28" s="119">
        <v>8756534</v>
      </c>
      <c r="H28" s="172"/>
      <c r="I28" s="119">
        <v>-912658</v>
      </c>
    </row>
    <row r="29" spans="1:9" ht="24" customHeight="1">
      <c r="A29" s="166" t="s">
        <v>150</v>
      </c>
      <c r="B29" s="167"/>
      <c r="C29" s="119"/>
      <c r="D29" s="138"/>
      <c r="E29" s="145"/>
      <c r="F29" s="106"/>
      <c r="G29" s="119"/>
      <c r="H29" s="138"/>
      <c r="I29" s="119"/>
    </row>
    <row r="30" spans="1:9" ht="24" customHeight="1">
      <c r="A30" s="166" t="s">
        <v>151</v>
      </c>
      <c r="B30" s="167"/>
      <c r="C30" s="169">
        <v>1009173706</v>
      </c>
      <c r="D30" s="173"/>
      <c r="E30" s="145">
        <v>-722376347</v>
      </c>
      <c r="F30" s="119"/>
      <c r="G30" s="119">
        <v>973312063</v>
      </c>
      <c r="H30" s="172"/>
      <c r="I30" s="119">
        <v>-726248126</v>
      </c>
    </row>
    <row r="31" spans="1:9" ht="24" customHeight="1">
      <c r="A31" s="166" t="s">
        <v>152</v>
      </c>
      <c r="B31" s="167"/>
      <c r="C31" s="119">
        <v>108428697</v>
      </c>
      <c r="D31" s="172"/>
      <c r="E31" s="145">
        <v>37571287</v>
      </c>
      <c r="F31" s="106"/>
      <c r="G31" s="119">
        <v>100482758</v>
      </c>
      <c r="H31" s="172"/>
      <c r="I31" s="119">
        <v>54640682</v>
      </c>
    </row>
    <row r="32" spans="1:9" ht="24" customHeight="1">
      <c r="A32" s="166" t="s">
        <v>153</v>
      </c>
      <c r="B32" s="167"/>
      <c r="C32" s="106">
        <v>-860846510</v>
      </c>
      <c r="D32" s="172"/>
      <c r="E32" s="145">
        <v>358620682</v>
      </c>
      <c r="F32" s="106"/>
      <c r="G32" s="106">
        <v>-822410871</v>
      </c>
      <c r="H32" s="172"/>
      <c r="I32" s="106">
        <v>373724789</v>
      </c>
    </row>
    <row r="33" spans="1:9" ht="24" customHeight="1">
      <c r="A33" s="166" t="s">
        <v>154</v>
      </c>
      <c r="B33" s="167"/>
      <c r="C33" s="106">
        <v>105919951</v>
      </c>
      <c r="D33" s="140"/>
      <c r="E33" s="145">
        <v>135473626</v>
      </c>
      <c r="F33" s="106"/>
      <c r="G33" s="119">
        <v>105919951</v>
      </c>
      <c r="H33" s="140"/>
      <c r="I33" s="119">
        <v>135473626</v>
      </c>
    </row>
    <row r="34" spans="1:9" ht="24" customHeight="1">
      <c r="A34" s="174" t="s">
        <v>182</v>
      </c>
      <c r="B34" s="167"/>
      <c r="C34" s="141">
        <f>SUM(C23:C33)</f>
        <v>-1306140394</v>
      </c>
      <c r="D34" s="172"/>
      <c r="E34" s="141">
        <f>SUM(E23:E33)</f>
        <v>11213637781</v>
      </c>
      <c r="F34" s="106"/>
      <c r="G34" s="141">
        <f>SUM(G23:G33)</f>
        <v>-248005113</v>
      </c>
      <c r="H34" s="172"/>
      <c r="I34" s="141">
        <f>SUM(I23:I33)</f>
        <v>10406263383</v>
      </c>
    </row>
    <row r="35" spans="1:9" ht="24" customHeight="1">
      <c r="A35" s="166" t="s">
        <v>155</v>
      </c>
      <c r="B35" s="167"/>
      <c r="C35" s="106">
        <v>-1269113047</v>
      </c>
      <c r="D35" s="172"/>
      <c r="E35" s="106">
        <v>-1387785029</v>
      </c>
      <c r="F35" s="106"/>
      <c r="G35" s="106">
        <v>-1259632549</v>
      </c>
      <c r="H35" s="172"/>
      <c r="I35" s="106">
        <v>-1379760987</v>
      </c>
    </row>
    <row r="36" spans="1:9" ht="24" customHeight="1">
      <c r="A36" s="166" t="s">
        <v>156</v>
      </c>
      <c r="B36" s="167"/>
      <c r="C36" s="106">
        <v>-18518541</v>
      </c>
      <c r="D36" s="172"/>
      <c r="E36" s="106">
        <v>-50863020</v>
      </c>
      <c r="F36" s="106"/>
      <c r="G36" s="106">
        <v>-18518541</v>
      </c>
      <c r="H36" s="172"/>
      <c r="I36" s="106">
        <v>-13539351</v>
      </c>
    </row>
    <row r="37" spans="1:9" ht="24" customHeight="1">
      <c r="A37" s="166" t="s">
        <v>157</v>
      </c>
      <c r="B37" s="167"/>
      <c r="C37" s="106">
        <v>-1683431258</v>
      </c>
      <c r="D37" s="172"/>
      <c r="E37" s="106">
        <v>-1440734696</v>
      </c>
      <c r="F37" s="106"/>
      <c r="G37" s="106">
        <v>-1679022315</v>
      </c>
      <c r="H37" s="172"/>
      <c r="I37" s="106">
        <v>-1433495328</v>
      </c>
    </row>
    <row r="38" spans="1:9" ht="24" customHeight="1">
      <c r="A38" s="175" t="s">
        <v>158</v>
      </c>
      <c r="B38" s="167"/>
      <c r="C38" s="142">
        <f>SUM(C34:C37)</f>
        <v>-4277203240</v>
      </c>
      <c r="D38" s="172"/>
      <c r="E38" s="142">
        <f>SUM(E34:E37)</f>
        <v>8334255036</v>
      </c>
      <c r="F38" s="106"/>
      <c r="G38" s="142">
        <f>SUM(G34:G37)</f>
        <v>-3205178518</v>
      </c>
      <c r="H38" s="172"/>
      <c r="I38" s="142">
        <f>SUM(I34:I37)</f>
        <v>7579467717</v>
      </c>
    </row>
    <row r="39" spans="1:9" ht="24" customHeight="1">
      <c r="A39" s="176"/>
      <c r="B39" s="167"/>
      <c r="C39" s="176"/>
      <c r="D39" s="176"/>
      <c r="E39" s="177"/>
      <c r="F39" s="177"/>
      <c r="G39" s="176"/>
      <c r="H39" s="176"/>
      <c r="I39" s="177"/>
    </row>
    <row r="40" spans="1:9" ht="24" customHeight="1">
      <c r="A40" s="165" t="s">
        <v>97</v>
      </c>
      <c r="B40" s="167"/>
      <c r="C40" s="176"/>
      <c r="D40" s="176"/>
      <c r="E40" s="177"/>
      <c r="F40" s="177"/>
      <c r="G40" s="176"/>
      <c r="H40" s="176"/>
      <c r="I40" s="177"/>
    </row>
    <row r="41" spans="1:9" ht="24" customHeight="1">
      <c r="A41" s="165"/>
      <c r="B41" s="167"/>
      <c r="C41" s="176"/>
      <c r="D41" s="176"/>
      <c r="E41" s="177"/>
      <c r="F41" s="177"/>
      <c r="G41" s="176"/>
      <c r="H41" s="176"/>
      <c r="I41" s="177"/>
    </row>
    <row r="42" spans="1:9" ht="24" customHeight="1">
      <c r="B42" s="167"/>
      <c r="C42" s="176"/>
      <c r="D42" s="176"/>
      <c r="E42" s="177"/>
      <c r="F42" s="177"/>
      <c r="G42" s="176"/>
      <c r="H42" s="176"/>
      <c r="I42" s="177"/>
    </row>
    <row r="43" spans="1:9" ht="24" customHeight="1">
      <c r="A43" s="165"/>
      <c r="B43" s="167"/>
      <c r="C43" s="176"/>
      <c r="D43" s="176"/>
      <c r="E43" s="177"/>
      <c r="F43" s="177"/>
      <c r="G43" s="176"/>
      <c r="H43" s="176"/>
      <c r="I43" s="177"/>
    </row>
    <row r="44" spans="1:9" ht="24" customHeight="1">
      <c r="A44" s="176"/>
      <c r="B44" s="167"/>
      <c r="C44" s="176"/>
      <c r="D44" s="176"/>
      <c r="E44" s="177"/>
      <c r="F44" s="177"/>
      <c r="G44" s="176"/>
      <c r="H44" s="176"/>
      <c r="I44" s="177"/>
    </row>
    <row r="45" spans="1:9" ht="24" customHeight="1">
      <c r="A45" s="176"/>
      <c r="B45" s="167"/>
      <c r="C45" s="176"/>
      <c r="D45" s="176"/>
      <c r="E45" s="177"/>
      <c r="F45" s="177"/>
      <c r="G45" s="176"/>
      <c r="H45" s="176"/>
      <c r="I45" s="178"/>
    </row>
    <row r="46" spans="1:9" ht="24" customHeight="1">
      <c r="A46" s="149" t="s">
        <v>29</v>
      </c>
      <c r="B46" s="150"/>
      <c r="C46" s="150"/>
      <c r="D46" s="150"/>
      <c r="E46" s="150"/>
      <c r="F46" s="150"/>
      <c r="G46" s="150"/>
      <c r="H46" s="150"/>
      <c r="I46" s="165"/>
    </row>
    <row r="47" spans="1:9" ht="24" customHeight="1">
      <c r="A47" s="149" t="s">
        <v>159</v>
      </c>
      <c r="B47" s="150"/>
      <c r="C47" s="150"/>
      <c r="D47" s="150"/>
      <c r="E47" s="150"/>
      <c r="F47" s="150"/>
      <c r="G47" s="150"/>
      <c r="H47" s="150"/>
      <c r="I47" s="150"/>
    </row>
    <row r="48" spans="1:9" ht="24" customHeight="1">
      <c r="A48" s="149" t="s">
        <v>83</v>
      </c>
      <c r="B48" s="150"/>
      <c r="C48" s="150"/>
      <c r="D48" s="150"/>
      <c r="E48" s="150"/>
      <c r="F48" s="150"/>
      <c r="G48" s="150"/>
      <c r="H48" s="150"/>
      <c r="I48" s="150"/>
    </row>
    <row r="49" spans="1:9" ht="24" customHeight="1">
      <c r="A49" s="150"/>
      <c r="B49" s="150"/>
      <c r="C49" s="150"/>
      <c r="D49" s="150"/>
      <c r="E49" s="150"/>
      <c r="F49" s="150"/>
      <c r="G49" s="150"/>
      <c r="H49" s="150"/>
      <c r="I49" s="153" t="s">
        <v>84</v>
      </c>
    </row>
    <row r="50" spans="1:9" ht="24" customHeight="1">
      <c r="A50" s="150"/>
      <c r="B50" s="154"/>
      <c r="C50" s="199" t="s">
        <v>31</v>
      </c>
      <c r="D50" s="199"/>
      <c r="E50" s="199"/>
      <c r="F50" s="155"/>
      <c r="G50" s="199" t="s">
        <v>32</v>
      </c>
      <c r="H50" s="199"/>
      <c r="I50" s="199"/>
    </row>
    <row r="51" spans="1:9" ht="24" customHeight="1">
      <c r="A51" s="150"/>
      <c r="B51" s="156"/>
      <c r="C51" s="157" t="s">
        <v>58</v>
      </c>
      <c r="D51" s="158"/>
      <c r="E51" s="159" t="s">
        <v>59</v>
      </c>
      <c r="F51" s="160"/>
      <c r="G51" s="157" t="s">
        <v>58</v>
      </c>
      <c r="H51" s="158"/>
      <c r="I51" s="159" t="s">
        <v>59</v>
      </c>
    </row>
    <row r="52" spans="1:9" ht="24" customHeight="1">
      <c r="A52" s="163" t="s">
        <v>160</v>
      </c>
      <c r="B52" s="164"/>
      <c r="C52" s="179"/>
      <c r="D52" s="180"/>
      <c r="E52" s="180"/>
      <c r="F52" s="180"/>
      <c r="G52" s="180"/>
      <c r="H52" s="180"/>
      <c r="I52" s="180"/>
    </row>
    <row r="53" spans="1:9" ht="24" customHeight="1">
      <c r="A53" s="166" t="s">
        <v>188</v>
      </c>
      <c r="B53" s="181"/>
      <c r="C53" s="119">
        <v>0</v>
      </c>
      <c r="D53" s="172"/>
      <c r="E53" s="119">
        <v>0</v>
      </c>
      <c r="F53" s="106"/>
      <c r="G53" s="119">
        <v>-746000000</v>
      </c>
      <c r="H53" s="172"/>
      <c r="I53" s="119">
        <v>0</v>
      </c>
    </row>
    <row r="54" spans="1:9" ht="24" customHeight="1">
      <c r="A54" s="166" t="s">
        <v>161</v>
      </c>
      <c r="B54" s="167"/>
      <c r="C54" s="169">
        <v>3000000</v>
      </c>
      <c r="D54" s="179"/>
      <c r="E54" s="119">
        <v>0</v>
      </c>
      <c r="F54" s="179"/>
      <c r="G54" s="119">
        <v>3000000</v>
      </c>
      <c r="H54" s="179"/>
      <c r="I54" s="143">
        <v>0</v>
      </c>
    </row>
    <row r="55" spans="1:9" ht="24" customHeight="1">
      <c r="A55" s="166" t="s">
        <v>162</v>
      </c>
      <c r="B55" s="167"/>
      <c r="D55" s="172"/>
      <c r="E55" s="169"/>
      <c r="F55" s="169"/>
      <c r="G55" s="169"/>
      <c r="H55" s="172"/>
      <c r="I55" s="169"/>
    </row>
    <row r="56" spans="1:9" ht="24" customHeight="1">
      <c r="A56" s="166" t="s">
        <v>163</v>
      </c>
      <c r="B56" s="167"/>
      <c r="C56" s="119">
        <v>-118068119</v>
      </c>
      <c r="D56" s="172"/>
      <c r="E56" s="119">
        <v>-95088637</v>
      </c>
      <c r="F56" s="119"/>
      <c r="G56" s="119">
        <v>-115308716</v>
      </c>
      <c r="H56" s="172"/>
      <c r="I56" s="119">
        <v>-94993591</v>
      </c>
    </row>
    <row r="57" spans="1:9" ht="24" customHeight="1">
      <c r="A57" s="166" t="s">
        <v>164</v>
      </c>
      <c r="B57" s="167"/>
      <c r="C57" s="119">
        <v>-112278604</v>
      </c>
      <c r="D57" s="172"/>
      <c r="E57" s="119">
        <v>-133768448</v>
      </c>
      <c r="F57" s="119"/>
      <c r="G57" s="119">
        <v>-110499804</v>
      </c>
      <c r="H57" s="172"/>
      <c r="I57" s="119">
        <v>-131790448</v>
      </c>
    </row>
    <row r="58" spans="1:9" ht="24" customHeight="1">
      <c r="A58" s="166" t="s">
        <v>165</v>
      </c>
      <c r="B58" s="167"/>
      <c r="C58" s="169"/>
      <c r="D58" s="172"/>
      <c r="E58" s="169"/>
      <c r="F58" s="119"/>
      <c r="G58" s="119"/>
      <c r="H58" s="172"/>
      <c r="I58" s="119"/>
    </row>
    <row r="59" spans="1:9" ht="24" customHeight="1">
      <c r="A59" s="166" t="s">
        <v>163</v>
      </c>
      <c r="B59" s="167"/>
      <c r="C59" s="182">
        <v>1621939</v>
      </c>
      <c r="D59" s="172"/>
      <c r="E59" s="119">
        <v>1504197</v>
      </c>
      <c r="F59" s="106"/>
      <c r="G59" s="119">
        <v>552794</v>
      </c>
      <c r="H59" s="172"/>
      <c r="I59" s="119">
        <v>601637</v>
      </c>
    </row>
    <row r="60" spans="1:9" ht="24" customHeight="1">
      <c r="A60" s="166" t="s">
        <v>166</v>
      </c>
      <c r="B60" s="167"/>
      <c r="C60" s="119">
        <v>0</v>
      </c>
      <c r="D60" s="172"/>
      <c r="E60" s="119">
        <v>-551338255</v>
      </c>
      <c r="F60" s="106"/>
      <c r="G60" s="119">
        <v>0</v>
      </c>
      <c r="H60" s="172"/>
      <c r="I60" s="119">
        <v>-551338255</v>
      </c>
    </row>
    <row r="61" spans="1:9" ht="24" customHeight="1">
      <c r="A61" s="163" t="s">
        <v>167</v>
      </c>
      <c r="B61" s="167"/>
      <c r="C61" s="142">
        <f>SUM(C53:C60)</f>
        <v>-225724784</v>
      </c>
      <c r="D61" s="172"/>
      <c r="E61" s="142">
        <f>SUM(E53:E60)</f>
        <v>-778691143</v>
      </c>
      <c r="F61" s="106"/>
      <c r="G61" s="142">
        <f>SUM(G53:G60)</f>
        <v>-968255726</v>
      </c>
      <c r="H61" s="172"/>
      <c r="I61" s="142">
        <f>SUM(I53:I60)</f>
        <v>-777520657</v>
      </c>
    </row>
    <row r="62" spans="1:9" ht="24" customHeight="1">
      <c r="A62" s="163" t="s">
        <v>168</v>
      </c>
      <c r="B62" s="164"/>
      <c r="C62" s="173"/>
      <c r="D62" s="172"/>
      <c r="E62" s="173"/>
      <c r="F62" s="173"/>
      <c r="G62" s="173"/>
      <c r="H62" s="183"/>
      <c r="I62" s="173"/>
    </row>
    <row r="63" spans="1:9" ht="24" customHeight="1">
      <c r="A63" s="166" t="s">
        <v>193</v>
      </c>
      <c r="B63" s="181"/>
      <c r="C63" s="119">
        <v>1024403383</v>
      </c>
      <c r="D63" s="172"/>
      <c r="E63" s="119">
        <v>-6619558336</v>
      </c>
      <c r="F63" s="106"/>
      <c r="G63" s="119">
        <v>1023212780</v>
      </c>
      <c r="H63" s="172"/>
      <c r="I63" s="119">
        <v>-5941350963</v>
      </c>
    </row>
    <row r="64" spans="1:9" ht="24" customHeight="1">
      <c r="A64" s="166" t="s">
        <v>169</v>
      </c>
      <c r="B64" s="181"/>
      <c r="C64" s="119">
        <v>4500000000</v>
      </c>
      <c r="D64" s="172"/>
      <c r="E64" s="119">
        <v>1500000000</v>
      </c>
      <c r="F64" s="106"/>
      <c r="G64" s="119">
        <v>4500000000</v>
      </c>
      <c r="H64" s="172"/>
      <c r="I64" s="119">
        <v>1500000000</v>
      </c>
    </row>
    <row r="65" spans="1:9" ht="24" customHeight="1">
      <c r="A65" s="166" t="s">
        <v>170</v>
      </c>
      <c r="B65" s="181"/>
      <c r="C65" s="119">
        <v>11122712838</v>
      </c>
      <c r="D65" s="172"/>
      <c r="E65" s="119">
        <v>9030890842</v>
      </c>
      <c r="F65" s="106"/>
      <c r="G65" s="119">
        <v>11122712838</v>
      </c>
      <c r="H65" s="172"/>
      <c r="I65" s="119">
        <v>9030890842</v>
      </c>
    </row>
    <row r="66" spans="1:9" ht="24" customHeight="1">
      <c r="A66" s="166" t="s">
        <v>171</v>
      </c>
      <c r="B66" s="181"/>
      <c r="C66" s="117">
        <v>-9500000000</v>
      </c>
      <c r="D66" s="172"/>
      <c r="E66" s="117">
        <v>-8780000000</v>
      </c>
      <c r="F66" s="106"/>
      <c r="G66" s="117">
        <v>-9500000000</v>
      </c>
      <c r="H66" s="172"/>
      <c r="I66" s="117">
        <v>-8780000000</v>
      </c>
    </row>
    <row r="67" spans="1:9" ht="24" customHeight="1">
      <c r="A67" s="166" t="s">
        <v>172</v>
      </c>
      <c r="B67" s="181"/>
      <c r="C67" s="119">
        <v>-246969405</v>
      </c>
      <c r="D67" s="172"/>
      <c r="E67" s="119">
        <v>-252589940</v>
      </c>
      <c r="F67" s="106"/>
      <c r="G67" s="119">
        <v>-239571447</v>
      </c>
      <c r="H67" s="172"/>
      <c r="I67" s="119">
        <v>-237450521</v>
      </c>
    </row>
    <row r="68" spans="1:9" ht="24" customHeight="1">
      <c r="A68" s="166" t="s">
        <v>120</v>
      </c>
      <c r="B68" s="181"/>
      <c r="C68" s="119">
        <v>-2578173720</v>
      </c>
      <c r="D68" s="172"/>
      <c r="E68" s="119">
        <v>-2268810162</v>
      </c>
      <c r="F68" s="106"/>
      <c r="G68" s="119">
        <v>-2578173720</v>
      </c>
      <c r="H68" s="172"/>
      <c r="I68" s="119">
        <v>-2268810162.0799999</v>
      </c>
    </row>
    <row r="69" spans="1:9" ht="24" customHeight="1">
      <c r="A69" s="163" t="s">
        <v>173</v>
      </c>
      <c r="B69" s="167"/>
      <c r="C69" s="142">
        <f>SUM(C63:C68)</f>
        <v>4321973096</v>
      </c>
      <c r="D69" s="172"/>
      <c r="E69" s="142">
        <f>SUM(E63:E68)</f>
        <v>-7390067596</v>
      </c>
      <c r="F69" s="106"/>
      <c r="G69" s="142">
        <f>SUM(G63:G68)</f>
        <v>4328180451</v>
      </c>
      <c r="H69" s="172"/>
      <c r="I69" s="142">
        <f>SUM(I63:I68)</f>
        <v>-6696720804.0799999</v>
      </c>
    </row>
    <row r="70" spans="1:9" ht="24" customHeight="1">
      <c r="A70" s="163" t="s">
        <v>176</v>
      </c>
      <c r="B70" s="167"/>
      <c r="C70" s="119">
        <f>C38+C61+C69</f>
        <v>-180954928</v>
      </c>
      <c r="D70" s="172"/>
      <c r="E70" s="119">
        <f>E38+E61+E69</f>
        <v>165496297</v>
      </c>
      <c r="F70" s="106"/>
      <c r="G70" s="119">
        <f>G38+G61+G69</f>
        <v>154746207</v>
      </c>
      <c r="H70" s="172"/>
      <c r="I70" s="119">
        <f>I38+I61+I69</f>
        <v>105226255.92000008</v>
      </c>
    </row>
    <row r="71" spans="1:9" ht="24" customHeight="1">
      <c r="A71" s="166" t="s">
        <v>174</v>
      </c>
      <c r="B71" s="167"/>
      <c r="C71" s="139">
        <v>2362884558</v>
      </c>
      <c r="D71" s="172"/>
      <c r="E71" s="139">
        <v>2197388261</v>
      </c>
      <c r="F71" s="106"/>
      <c r="G71" s="139">
        <v>2018849307</v>
      </c>
      <c r="H71" s="172"/>
      <c r="I71" s="139">
        <v>1913623051</v>
      </c>
    </row>
    <row r="72" spans="1:9" ht="24" customHeight="1" thickBot="1">
      <c r="A72" s="163" t="s">
        <v>175</v>
      </c>
      <c r="B72" s="164"/>
      <c r="C72" s="144">
        <f>SUM(C70:C71)</f>
        <v>2181929630</v>
      </c>
      <c r="D72" s="183"/>
      <c r="E72" s="144">
        <f>SUM(E70:E71)</f>
        <v>2362884558</v>
      </c>
      <c r="F72" s="106"/>
      <c r="G72" s="144">
        <f>SUM(G70:G71)</f>
        <v>2173595514</v>
      </c>
      <c r="H72" s="183"/>
      <c r="I72" s="144">
        <f>SUM(I70:I71)</f>
        <v>2018849306.9200001</v>
      </c>
    </row>
    <row r="73" spans="1:9" ht="24" customHeight="1" thickTop="1">
      <c r="A73" s="165"/>
      <c r="B73" s="155"/>
      <c r="C73" s="169"/>
      <c r="D73" s="169"/>
      <c r="E73" s="169"/>
      <c r="F73" s="169"/>
      <c r="G73" s="169"/>
      <c r="H73" s="169"/>
      <c r="I73" s="169"/>
    </row>
    <row r="74" spans="1:9" ht="24" customHeight="1">
      <c r="A74" s="165" t="s">
        <v>97</v>
      </c>
      <c r="B74" s="155"/>
      <c r="C74" s="169"/>
      <c r="D74" s="169"/>
      <c r="E74" s="169"/>
      <c r="F74" s="169"/>
      <c r="G74" s="169"/>
      <c r="H74" s="169"/>
      <c r="I74" s="169"/>
    </row>
    <row r="75" spans="1:9" ht="24" customHeight="1">
      <c r="A75" s="165"/>
      <c r="B75" s="155"/>
      <c r="C75" s="184"/>
      <c r="D75" s="165"/>
      <c r="E75" s="165"/>
      <c r="F75" s="165"/>
      <c r="G75" s="184"/>
      <c r="H75" s="165"/>
      <c r="I75" s="165"/>
    </row>
    <row r="76" spans="1:9" ht="24" customHeight="1">
      <c r="A76" s="165"/>
      <c r="B76" s="155"/>
      <c r="C76" s="165"/>
      <c r="D76" s="165"/>
      <c r="E76" s="165"/>
      <c r="F76" s="165"/>
      <c r="G76" s="165"/>
      <c r="H76" s="165"/>
      <c r="I76" s="165"/>
    </row>
    <row r="77" spans="1:9" ht="24" customHeight="1">
      <c r="A77" s="165"/>
      <c r="B77" s="155"/>
      <c r="C77" s="165"/>
      <c r="D77" s="165"/>
      <c r="E77" s="165"/>
      <c r="F77" s="165"/>
      <c r="G77" s="165"/>
      <c r="H77" s="165"/>
      <c r="I77" s="165"/>
    </row>
  </sheetData>
  <mergeCells count="4">
    <mergeCell ref="C5:E5"/>
    <mergeCell ref="G5:I5"/>
    <mergeCell ref="C50:E50"/>
    <mergeCell ref="G50:I50"/>
  </mergeCells>
  <pageMargins left="0.7" right="0.4" top="0.75" bottom="0.75" header="0.3" footer="0.3"/>
  <pageSetup paperSize="9" scale="68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1d133f-f91a-40bf-9f57-d17ce519437c">
      <Terms xmlns="http://schemas.microsoft.com/office/infopath/2007/PartnerControls"/>
    </lcf76f155ced4ddcb4097134ff3c332f>
    <TaxCatchAll xmlns="6a7b1ec3-7e08-409e-8f33-5d292a1a6b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39D417A46D354C9295823B1E049B72" ma:contentTypeVersion="14" ma:contentTypeDescription="Create a new document." ma:contentTypeScope="" ma:versionID="73fdfe758a929f11ebafea45fc07e421">
  <xsd:schema xmlns:xsd="http://www.w3.org/2001/XMLSchema" xmlns:xs="http://www.w3.org/2001/XMLSchema" xmlns:p="http://schemas.microsoft.com/office/2006/metadata/properties" xmlns:ns2="f81d133f-f91a-40bf-9f57-d17ce519437c" xmlns:ns3="6a7b1ec3-7e08-409e-8f33-5d292a1a6bfb" targetNamespace="http://schemas.microsoft.com/office/2006/metadata/properties" ma:root="true" ma:fieldsID="cbed0980e816a16753818d1a7c5109e6" ns2:_="" ns3:_="">
    <xsd:import namespace="f81d133f-f91a-40bf-9f57-d17ce519437c"/>
    <xsd:import namespace="6a7b1ec3-7e08-409e-8f33-5d292a1a6b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1d133f-f91a-40bf-9f57-d17ce51943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b1ec3-7e08-409e-8f33-5d292a1a6b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99266fec-8d12-4efd-93d0-c9cc103b41d0}" ma:internalName="TaxCatchAll" ma:showField="CatchAllData" ma:web="6a7b1ec3-7e08-409e-8f33-5d292a1a6b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C96421-E078-4E08-B2D6-240E2B699890}">
  <ds:schemaRefs>
    <ds:schemaRef ds:uri="http://schemas.microsoft.com/office/2006/metadata/properties"/>
    <ds:schemaRef ds:uri="http://purl.org/dc/dcmitype/"/>
    <ds:schemaRef ds:uri="f81d133f-f91a-40bf-9f57-d17ce519437c"/>
    <ds:schemaRef ds:uri="http://purl.org/dc/elements/1.1/"/>
    <ds:schemaRef ds:uri="6a7b1ec3-7e08-409e-8f33-5d292a1a6bfb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48687D8-4D23-4E61-9B9B-23B39C955D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1D828B-D5FD-460D-BC6D-B71A35AD5C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1d133f-f91a-40bf-9f57-d17ce519437c"/>
    <ds:schemaRef ds:uri="6a7b1ec3-7e08-409e-8f33-5d292a1a6b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54046</vt:lpwstr>
  </property>
  <property fmtid="{D5CDD505-2E9C-101B-9397-08002B2CF9AE}" pid="4" name="OptimizationTime">
    <vt:lpwstr>20230209_1443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Rojjana</dc:creator>
  <cp:lastModifiedBy>Boonyaporn Narkprasert</cp:lastModifiedBy>
  <cp:lastPrinted>2023-02-09T07:06:18Z</cp:lastPrinted>
  <dcterms:created xsi:type="dcterms:W3CDTF">2023-01-23T07:02:20Z</dcterms:created>
  <dcterms:modified xsi:type="dcterms:W3CDTF">2023-02-09T07:27:34Z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0x010100F139D417A46D354C9295823B1E049B72</vt:lpwstr>
  </property>
  <property fmtid="{D5CDD505-2E9C-101B-9397-08002B2CF9AE}" pid="3" name="MediaServiceImageTags">
    <vt:lpwstr/>
  </property>
</Properties>
</file>