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SET\TH\"/>
    </mc:Choice>
  </mc:AlternateContent>
  <xr:revisionPtr revIDLastSave="0" documentId="13_ncr:1_{29011BDC-0083-437B-98FC-5D00456E3DA4}" xr6:coauthVersionLast="47" xr6:coauthVersionMax="47" xr10:uidLastSave="{00000000-0000-0000-0000-000000000000}"/>
  <bookViews>
    <workbookView xWindow="28680" yWindow="-120" windowWidth="28095" windowHeight="16440" tabRatio="819" activeTab="4" xr2:uid="{00000000-000D-0000-FFFF-FFFF00000000}"/>
  </bookViews>
  <sheets>
    <sheet name="งบแสดงฐานะการเงิน" sheetId="11" r:id="rId1"/>
    <sheet name="งบกำไรขาดทุน" sheetId="15" r:id="rId2"/>
    <sheet name="ผู้ถือหุ้น-รวม" sheetId="16" r:id="rId3"/>
    <sheet name="ผู้ถือหุ้น-เฉพาะกิจการ" sheetId="17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Cal_Mod_.Month_REV">[1]!'[Cal-Mod].Month_REV'</definedName>
    <definedName name="_2Cal_Mod_.Quarter_rev">[1]!'[Cal-Mod].Quarter_rev'</definedName>
    <definedName name="_3__123Graph_ACHART_1" hidden="1">[2]TP!#REF!</definedName>
    <definedName name="_4__123Graph_BCHART_1" hidden="1">[2]TP!#REF!</definedName>
    <definedName name="_5__123Graph_CCHART_1" hidden="1">[2]TP!#REF!</definedName>
    <definedName name="_6__123Graph_XCHART_1" hidden="1">[2]TP!#REF!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>#REF!</definedName>
    <definedName name="EBIDA">#REF!</definedName>
    <definedName name="F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>[0]!Month_REV([0]!Quarter_rev([1]Database!XFC1,1),1)</definedName>
    <definedName name="N">#REF!</definedName>
    <definedName name="NumFinancing">#REF!</definedName>
    <definedName name="PeriodsInYear">#REF!</definedName>
    <definedName name="PPT">[0]!Month_REV([0]!Quarter_rev([1]Database!XFC1,1),1)</definedName>
    <definedName name="_xlnm.Print_Area" localSheetId="0">งบแสดงฐานะการเงิน!$A$1:$M$90</definedName>
    <definedName name="_xlnm.Print_Area" localSheetId="4">งบกระแสเงินสด!$A$1:$K$97</definedName>
    <definedName name="_xlnm.Print_Area" localSheetId="1">งบกำไรขาดทุน!$A$1:$M$75</definedName>
    <definedName name="_xlnm.Print_Area" localSheetId="3">'ผู้ถือหุ้น-เฉพาะกิจการ'!$A$1:$V$51</definedName>
    <definedName name="_xlnm.Print_Area" localSheetId="2">'ผู้ถือหุ้น-รวม'!$A$1:$Y$49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18" l="1"/>
  <c r="H99" i="18"/>
  <c r="J99" i="18"/>
  <c r="K31" i="11" l="1"/>
  <c r="I90" i="18" l="1"/>
  <c r="E90" i="18"/>
  <c r="K32" i="11" l="1"/>
  <c r="G20" i="11" l="1"/>
  <c r="R48" i="17"/>
  <c r="P48" i="17"/>
  <c r="T47" i="17"/>
  <c r="T43" i="17"/>
  <c r="V43" i="17" s="1"/>
  <c r="Q47" i="16"/>
  <c r="Q48" i="16" s="1"/>
  <c r="O47" i="16"/>
  <c r="O48" i="16" s="1"/>
  <c r="S46" i="16"/>
  <c r="S42" i="16"/>
  <c r="U42" i="16" s="1"/>
  <c r="Y42" i="16" s="1"/>
  <c r="S47" i="16" l="1"/>
  <c r="S48" i="16" s="1"/>
  <c r="T48" i="17"/>
  <c r="S17" i="16"/>
  <c r="S14" i="16"/>
  <c r="U14" i="16" s="1"/>
  <c r="U17" i="16"/>
  <c r="K52" i="11"/>
  <c r="G52" i="11"/>
  <c r="G32" i="11"/>
  <c r="R22" i="17"/>
  <c r="Q23" i="16"/>
  <c r="K87" i="18" l="1"/>
  <c r="G87" i="18"/>
  <c r="K73" i="18"/>
  <c r="G73" i="18"/>
  <c r="R23" i="17"/>
  <c r="N23" i="17"/>
  <c r="N25" i="17" s="1"/>
  <c r="L23" i="17"/>
  <c r="L25" i="17" s="1"/>
  <c r="H23" i="17"/>
  <c r="F23" i="17"/>
  <c r="D23" i="17"/>
  <c r="T21" i="17"/>
  <c r="R18" i="17"/>
  <c r="P18" i="17"/>
  <c r="N18" i="17"/>
  <c r="L18" i="17"/>
  <c r="J18" i="17"/>
  <c r="H18" i="17"/>
  <c r="H25" i="17" s="1"/>
  <c r="F18" i="17"/>
  <c r="D18" i="17"/>
  <c r="T17" i="17"/>
  <c r="V17" i="17" s="1"/>
  <c r="T16" i="17"/>
  <c r="V16" i="17" s="1"/>
  <c r="T13" i="17"/>
  <c r="V13" i="17" s="1"/>
  <c r="W24" i="16"/>
  <c r="Q24" i="16"/>
  <c r="M24" i="16"/>
  <c r="K24" i="16"/>
  <c r="G24" i="16"/>
  <c r="E24" i="16"/>
  <c r="C24" i="16"/>
  <c r="S22" i="16"/>
  <c r="W19" i="16"/>
  <c r="W25" i="16" s="1"/>
  <c r="Q19" i="16"/>
  <c r="O19" i="16"/>
  <c r="M19" i="16"/>
  <c r="K19" i="16"/>
  <c r="K25" i="16" s="1"/>
  <c r="I19" i="16"/>
  <c r="G19" i="16"/>
  <c r="G25" i="16" s="1"/>
  <c r="I83" i="11" s="1"/>
  <c r="E19" i="16"/>
  <c r="C19" i="16"/>
  <c r="U18" i="16"/>
  <c r="Y18" i="16" s="1"/>
  <c r="S18" i="16"/>
  <c r="S19" i="16" s="1"/>
  <c r="Y17" i="16"/>
  <c r="P22" i="17"/>
  <c r="P23" i="17" s="1"/>
  <c r="M61" i="15"/>
  <c r="I61" i="15"/>
  <c r="I23" i="16" s="1"/>
  <c r="M21" i="15"/>
  <c r="M12" i="15"/>
  <c r="I21" i="15"/>
  <c r="I12" i="15"/>
  <c r="M62" i="11"/>
  <c r="I62" i="11"/>
  <c r="I50" i="11"/>
  <c r="M32" i="11"/>
  <c r="I32" i="11"/>
  <c r="G62" i="11"/>
  <c r="K62" i="11"/>
  <c r="G68" i="15"/>
  <c r="T49" i="17"/>
  <c r="I73" i="18"/>
  <c r="E87" i="18"/>
  <c r="G61" i="15"/>
  <c r="I47" i="16" s="1"/>
  <c r="U47" i="16" s="1"/>
  <c r="Y47" i="16" s="1"/>
  <c r="K61" i="15"/>
  <c r="J48" i="17" s="1"/>
  <c r="V48" i="17" s="1"/>
  <c r="T44" i="17"/>
  <c r="C43" i="16"/>
  <c r="K21" i="15"/>
  <c r="G21" i="15"/>
  <c r="E73" i="18"/>
  <c r="G12" i="15"/>
  <c r="G34" i="11"/>
  <c r="I87" i="18"/>
  <c r="J44" i="17"/>
  <c r="R49" i="17"/>
  <c r="R44" i="17"/>
  <c r="P44" i="17"/>
  <c r="N44" i="17"/>
  <c r="L44" i="17"/>
  <c r="H44" i="17"/>
  <c r="F44" i="17"/>
  <c r="D44" i="17"/>
  <c r="W48" i="16"/>
  <c r="M48" i="16"/>
  <c r="K48" i="16"/>
  <c r="G48" i="16"/>
  <c r="E48" i="16"/>
  <c r="C48" i="16"/>
  <c r="W43" i="16"/>
  <c r="Q43" i="16"/>
  <c r="Q49" i="16" s="1"/>
  <c r="O43" i="16"/>
  <c r="O49" i="16" s="1"/>
  <c r="M43" i="16"/>
  <c r="M49" i="16" s="1"/>
  <c r="K43" i="16"/>
  <c r="K49" i="16"/>
  <c r="I43" i="16"/>
  <c r="G43" i="16"/>
  <c r="E43" i="16"/>
  <c r="E49" i="16" s="1"/>
  <c r="G80" i="11" s="1"/>
  <c r="K12" i="15"/>
  <c r="N49" i="17"/>
  <c r="D57" i="18"/>
  <c r="L53" i="15"/>
  <c r="J53" i="15"/>
  <c r="H53" i="15"/>
  <c r="L49" i="17"/>
  <c r="F49" i="17"/>
  <c r="D49" i="17"/>
  <c r="D51" i="17" s="1"/>
  <c r="K79" i="11" s="1"/>
  <c r="H49" i="17"/>
  <c r="H51" i="17" s="1"/>
  <c r="K68" i="15"/>
  <c r="S43" i="16"/>
  <c r="K20" i="11"/>
  <c r="K34" i="11" s="1"/>
  <c r="U43" i="16"/>
  <c r="Y43" i="16"/>
  <c r="P49" i="17"/>
  <c r="V44" i="17"/>
  <c r="M25" i="16" l="1"/>
  <c r="C49" i="16"/>
  <c r="G79" i="11" s="1"/>
  <c r="R51" i="17"/>
  <c r="P25" i="17"/>
  <c r="M68" i="15"/>
  <c r="D25" i="17"/>
  <c r="M79" i="11" s="1"/>
  <c r="C25" i="16"/>
  <c r="I79" i="11" s="1"/>
  <c r="E25" i="16"/>
  <c r="I80" i="11" s="1"/>
  <c r="P51" i="17"/>
  <c r="F51" i="17"/>
  <c r="K80" i="11" s="1"/>
  <c r="M83" i="11"/>
  <c r="K83" i="11"/>
  <c r="F25" i="17"/>
  <c r="M80" i="11" s="1"/>
  <c r="T51" i="17"/>
  <c r="K85" i="11" s="1"/>
  <c r="V18" i="17"/>
  <c r="R25" i="17"/>
  <c r="T18" i="17"/>
  <c r="G49" i="16"/>
  <c r="G83" i="11" s="1"/>
  <c r="M23" i="15"/>
  <c r="M29" i="15" s="1"/>
  <c r="M32" i="15" s="1"/>
  <c r="M35" i="15" s="1"/>
  <c r="M37" i="15" s="1"/>
  <c r="K69" i="15"/>
  <c r="I68" i="15"/>
  <c r="I69" i="15" s="1"/>
  <c r="O23" i="16"/>
  <c r="M69" i="15"/>
  <c r="J22" i="17"/>
  <c r="I23" i="15"/>
  <c r="I29" i="15" s="1"/>
  <c r="I32" i="15" s="1"/>
  <c r="I35" i="15" s="1"/>
  <c r="I22" i="16" s="1"/>
  <c r="I24" i="16" s="1"/>
  <c r="I52" i="11"/>
  <c r="I64" i="11" s="1"/>
  <c r="M52" i="11"/>
  <c r="M64" i="11" s="1"/>
  <c r="G64" i="11"/>
  <c r="K64" i="11"/>
  <c r="I20" i="11"/>
  <c r="I34" i="11" s="1"/>
  <c r="M20" i="11"/>
  <c r="M34" i="11" s="1"/>
  <c r="Q25" i="16"/>
  <c r="L51" i="17"/>
  <c r="N51" i="17"/>
  <c r="T22" i="17"/>
  <c r="W49" i="16"/>
  <c r="G87" i="11" s="1"/>
  <c r="S49" i="16"/>
  <c r="G85" i="11" s="1"/>
  <c r="Y19" i="16"/>
  <c r="Y14" i="16"/>
  <c r="U19" i="16"/>
  <c r="G69" i="15"/>
  <c r="K23" i="15"/>
  <c r="K29" i="15" s="1"/>
  <c r="K32" i="15" s="1"/>
  <c r="G23" i="15"/>
  <c r="G29" i="15" s="1"/>
  <c r="G32" i="15" s="1"/>
  <c r="I46" i="16" l="1"/>
  <c r="G35" i="15"/>
  <c r="G37" i="15" s="1"/>
  <c r="J47" i="17"/>
  <c r="V47" i="17" s="1"/>
  <c r="K35" i="15"/>
  <c r="K37" i="15" s="1"/>
  <c r="I87" i="11"/>
  <c r="J21" i="17"/>
  <c r="J23" i="17" s="1"/>
  <c r="J25" i="17" s="1"/>
  <c r="M84" i="11" s="1"/>
  <c r="I37" i="15"/>
  <c r="G9" i="18" s="1"/>
  <c r="G35" i="18" s="1"/>
  <c r="G57" i="18" s="1"/>
  <c r="G89" i="18" s="1"/>
  <c r="G93" i="18" s="1"/>
  <c r="G99" i="18" s="1"/>
  <c r="I40" i="15"/>
  <c r="M53" i="15"/>
  <c r="M70" i="15" s="1"/>
  <c r="M73" i="15" s="1"/>
  <c r="M75" i="15" s="1"/>
  <c r="K9" i="18"/>
  <c r="K35" i="18" s="1"/>
  <c r="K57" i="18" s="1"/>
  <c r="K89" i="18" s="1"/>
  <c r="K93" i="18" s="1"/>
  <c r="K99" i="18" s="1"/>
  <c r="M40" i="15"/>
  <c r="M41" i="15"/>
  <c r="S23" i="16"/>
  <c r="O24" i="16"/>
  <c r="O25" i="16" s="1"/>
  <c r="I25" i="16"/>
  <c r="I84" i="11" s="1"/>
  <c r="U22" i="16"/>
  <c r="I41" i="15"/>
  <c r="V22" i="17"/>
  <c r="T23" i="17"/>
  <c r="T25" i="17" s="1"/>
  <c r="M85" i="11" s="1"/>
  <c r="I48" i="16" l="1"/>
  <c r="U46" i="16"/>
  <c r="G53" i="15"/>
  <c r="E9" i="18"/>
  <c r="E35" i="18" s="1"/>
  <c r="E57" i="18" s="1"/>
  <c r="E89" i="18" s="1"/>
  <c r="E93" i="18" s="1"/>
  <c r="E99" i="18" s="1"/>
  <c r="K53" i="15"/>
  <c r="K70" i="15" s="1"/>
  <c r="I9" i="18"/>
  <c r="I35" i="18" s="1"/>
  <c r="I57" i="18" s="1"/>
  <c r="G41" i="15"/>
  <c r="G40" i="15"/>
  <c r="K40" i="15"/>
  <c r="K41" i="15"/>
  <c r="V21" i="17"/>
  <c r="I53" i="15"/>
  <c r="I70" i="15" s="1"/>
  <c r="I73" i="15" s="1"/>
  <c r="I75" i="15" s="1"/>
  <c r="M86" i="11"/>
  <c r="U23" i="16"/>
  <c r="Y23" i="16" s="1"/>
  <c r="S24" i="16"/>
  <c r="S25" i="16" s="1"/>
  <c r="I85" i="11" s="1"/>
  <c r="I86" i="11" s="1"/>
  <c r="Y22" i="16"/>
  <c r="V23" i="17"/>
  <c r="V25" i="17" s="1"/>
  <c r="G70" i="15"/>
  <c r="U24" i="16" l="1"/>
  <c r="U25" i="16" s="1"/>
  <c r="I89" i="18"/>
  <c r="I93" i="18" s="1"/>
  <c r="I99" i="18" s="1"/>
  <c r="Y46" i="16"/>
  <c r="Y48" i="16" s="1"/>
  <c r="U48" i="16"/>
  <c r="Y24" i="16"/>
  <c r="Y25" i="16" s="1"/>
  <c r="G73" i="15"/>
  <c r="G75" i="15" s="1"/>
  <c r="K73" i="15"/>
  <c r="K75" i="15" s="1"/>
  <c r="J49" i="17"/>
  <c r="J51" i="17" s="1"/>
  <c r="K84" i="11" s="1"/>
  <c r="K86" i="11" s="1"/>
  <c r="K88" i="11" s="1"/>
  <c r="K90" i="11" s="1"/>
  <c r="K91" i="11" s="1"/>
  <c r="V49" i="17"/>
  <c r="V51" i="17" s="1"/>
  <c r="I49" i="16"/>
  <c r="G84" i="11" s="1"/>
  <c r="G86" i="11" s="1"/>
  <c r="G88" i="11" s="1"/>
  <c r="G90" i="11" s="1"/>
  <c r="G91" i="11" s="1"/>
  <c r="M88" i="11" l="1"/>
  <c r="M90" i="11" s="1"/>
  <c r="M91" i="11" s="1"/>
  <c r="U49" i="16"/>
  <c r="Y49" i="16"/>
  <c r="I88" i="11" l="1"/>
  <c r="I90" i="11" s="1"/>
  <c r="I91" i="11" s="1"/>
</calcChain>
</file>

<file path=xl/sharedStrings.xml><?xml version="1.0" encoding="utf-8"?>
<sst xmlns="http://schemas.openxmlformats.org/spreadsheetml/2006/main" count="505" uniqueCount="225">
  <si>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</si>
  <si>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</si>
  <si>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</si>
  <si>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</si>
  <si>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</si>
  <si>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</si>
  <si>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</si>
  <si>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</si>
  <si>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</si>
  <si>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</si>
  <si>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</si>
  <si>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</si>
  <si>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</si>
  <si>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</si>
  <si>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</si>
  <si>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</si>
  <si>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</si>
  <si>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</si>
  <si>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</si>
  <si>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</si>
  <si>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</si>
  <si>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</si>
  <si>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</si>
  <si>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</si>
  <si>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</si>
  <si>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</si>
  <si>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</si>
  <si>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</si>
  <si>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</si>
  <si>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</si>
  <si>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</si>
  <si>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</si>
  <si>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</si>
  <si>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</si>
  <si>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</si>
  <si>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</si>
  <si>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</si>
  <si>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</si>
  <si>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</si>
  <si>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</si>
  <si>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</si>
  <si>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</si>
  <si>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เงินกู้ยืมระยะยาว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</si>
  <si>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</si>
  <si>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</si>
  <si>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</si>
  <si>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</si>
  <si>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 xml:space="preserve">   จัดสรรแล้ว</t>
  </si>
  <si>
    <t>กระแสเงินสดจากกิจกรรมดำเนินงาน</t>
  </si>
  <si>
    <t>รายการปรับปรุง</t>
  </si>
  <si>
    <t>ค่าตัดจำหน่ายค่าใช้จ่ายในการจัดหาเงินกู้ยืม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</si>
  <si>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</si>
  <si>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</si>
  <si>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</si>
  <si>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</si>
  <si>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</si>
  <si>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</si>
  <si>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</si>
  <si>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</si>
  <si>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</si>
  <si>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ทุนที่ออกและชำระแล้ว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</si>
  <si>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</si>
  <si>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</si>
  <si>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</si>
  <si>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</si>
  <si>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</si>
  <si>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</si>
  <si>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เงินสดจ่ายสำหรับซื้อสินทรัพย์ไม่มีตัวตน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</si>
  <si>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</si>
  <si>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</si>
  <si>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</si>
  <si>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</si>
  <si>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</si>
  <si>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</si>
  <si>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</si>
  <si>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</si>
  <si>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</si>
  <si>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</si>
  <si>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</si>
  <si>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</si>
  <si>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</si>
  <si>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</si>
  <si>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</si>
  <si>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</si>
  <si>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</si>
  <si>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ผู้ถือหุ้นบริษัท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</si>
  <si>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</si>
  <si>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</si>
  <si>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</si>
  <si>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</si>
  <si>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</si>
  <si>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</si>
  <si>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ส่วนที่เป็นของบริษัทใหญ่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</si>
  <si>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</si>
  <si>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</si>
  <si>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</si>
  <si>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</si>
  <si>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การจ่ายโดยใช้หุ้นเป็นเกณฑ์</t>
  </si>
  <si>
    <t>เงินสดและรายการเทียบเท่าเงินสด ณ วันที่ 1 มกราคม</t>
  </si>
  <si>
    <t>รายได้จากการลงทุน</t>
  </si>
  <si>
    <t>เจ้าหนี้ - อาคารและอุปกรณ์ระยะยาว</t>
  </si>
  <si>
    <t>ในมูลค่ายุติธรรมของ</t>
  </si>
  <si>
    <t>ค่าตัดจำหน่ายสินทรัพย์ไม่มีตัวตนภายใต้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</si>
  <si>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</si>
  <si>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</si>
  <si>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</si>
  <si>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</si>
  <si>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</si>
  <si>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จ่ายเงินปันผลให้ผู้ถือหุ้นของบริษัท</t>
  </si>
  <si>
    <t>ทุนสำรองอื่น</t>
  </si>
  <si>
    <t>การจ่ายโดยใช้</t>
  </si>
  <si>
    <t>หุ้นเป็นเกณฑ์</t>
  </si>
  <si>
    <t>รายการที่อาจถูกจัดประเภทรายการใหม่</t>
  </si>
  <si>
    <t>เข้าไปไว้ในกำไรหรือขาดทุน</t>
  </si>
  <si>
    <t>รายการที่จะไม่ถูกจัดประเภทรายการใหม่</t>
  </si>
  <si>
    <t xml:space="preserve">งบแสดงฐานะการเงิน </t>
  </si>
  <si>
    <t>ในบริษัทย่อย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</si>
  <si>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</si>
  <si>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</si>
  <si>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</si>
  <si>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</si>
  <si>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</si>
  <si>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</si>
  <si>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บาท</t>
  </si>
  <si>
    <t>งบกำไรขาดทุนและกำไรขาดทุนเบ็ดเสร็จอื่น</t>
  </si>
  <si>
    <t>งบกำไรขาดทุน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</si>
  <si>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</si>
  <si>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</si>
  <si>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</si>
  <si>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</si>
  <si>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</si>
  <si>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งบแสดงการเปลี่ยนแปลงส่วนของผู้ถือหุ้น</t>
  </si>
  <si>
    <t>เงินสดและรายการเทียบเท่าเงินสด ณ วันที่ 31 ธันวาคม</t>
  </si>
  <si>
    <t>กำไรขาดทุนเบ็ดเสร็จอื่นสำหรับปี - สุทธิจากภาษี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</si>
  <si>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</si>
  <si>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</si>
  <si>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 xml:space="preserve">   สัญญาอนุญาตให้ดำเนินการ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</si>
  <si>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</si>
  <si>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</si>
  <si>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</si>
  <si>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หนี้สินสุทธิในบริษัทย่อย</t>
  </si>
  <si>
    <t>ลูกหนี้การค้าและลูกหนี้หมุนเวียนอื่น</t>
  </si>
  <si>
    <t xml:space="preserve">   </t>
  </si>
  <si>
    <t>ผลประโยชน์พนักงาน</t>
  </si>
  <si>
    <t>ชำระคืนเงินกู้ยืม</t>
  </si>
  <si>
    <t>เงินสดรับจากเงินให้กู้ยืมแก่การร่วมค้า</t>
  </si>
  <si>
    <t xml:space="preserve">  สำหรับโครงการผลประโยชน์พนักงาน</t>
  </si>
  <si>
    <t>เงินสดสุทธิใช้ไปในกิจกรรมจัดหาเงิน</t>
  </si>
  <si>
    <t>ผลประโยชน์ตอบแทนตามสัญญาอนุญาตให้ดำเนินการค้างจ่าย</t>
  </si>
  <si>
    <t>ส่วนแบ่ง (กำไร) ขาดทุนจากเงินลงทุนในบริษัทย่อย</t>
  </si>
  <si>
    <t>และการร่วมค้า</t>
  </si>
  <si>
    <t xml:space="preserve">งบการเงินเฉพาะกิจการ </t>
  </si>
  <si>
    <t>สินทรัพย์ภาษีเงินได้ของงวดปัจจุบัน</t>
  </si>
  <si>
    <t>ส่วนของเงินให้กู้ยืมระยะยาวแก่กิจการที่เกี่ยวข้องกัน</t>
  </si>
  <si>
    <t>ส่วนแบ่งกำไร (ขาดทุน) จากเงินลงทุนในบริษัทย่อยและการร่วมค้า</t>
  </si>
  <si>
    <t>เงินสดรับจากเงินให้กู้ยืมแก่บริษัทย่อย</t>
  </si>
  <si>
    <t>ที่ถึงกำหนดชำระภายในหนึ่งปี</t>
  </si>
  <si>
    <t>รายได้ทางการเงิน</t>
  </si>
  <si>
    <t>สินทรัพย์ทางการเงินหมุนเวียนอื่น</t>
  </si>
  <si>
    <t>สินทรัพย์สิทธิการใช้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</si>
  <si>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</si>
  <si>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</si>
  <si>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ภาษีเงินได้นิติบุคคลค้างจ่าย</t>
  </si>
  <si>
    <t>สินทรัพย์ทางการเงิน</t>
  </si>
  <si>
    <t>เงินปันผลให้ผู้ถือหุ้นของบริษัท</t>
  </si>
  <si>
    <t>กำไร</t>
  </si>
  <si>
    <t>ค่าตัดจำหน่ายสินทรัพย์สิทธิการใช้</t>
  </si>
  <si>
    <t>เงินสดจ่ายเพื่อลงทุนในการร่วมค้า</t>
  </si>
  <si>
    <t>หนี้สินตามสัญญาเช่า</t>
  </si>
  <si>
    <t>จ่ายต้นทุนทางการเงิน</t>
  </si>
  <si>
    <t>ซึ่งเป็นไปตามมาตรฐานการรายงานทางการเงิน ฉบับที่ 9</t>
  </si>
  <si>
    <t>ส่วนที่เป็นของส่วนได้เสียที่ไม่มีอำนาจควบคุม</t>
  </si>
  <si>
    <t xml:space="preserve">ต้นทุนบริการในอดีตและปัจจุบันของพนักงาน
</t>
  </si>
  <si>
    <t>กำไรจากการจำหน่ายอาคารและอุปกรณ์</t>
  </si>
  <si>
    <t>ลงทุนในหุ้นกู้ภายในกลุ่มกิจการ</t>
  </si>
  <si>
    <t xml:space="preserve">   คงเหลือสิ้นปี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</si>
  <si>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</si>
  <si>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</si>
  <si>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</si>
  <si>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เงินให้กู้ยืมระยะสั้นแก่กิจการที่เกี่ยวข้องกัน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</si>
  <si>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</si>
  <si>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 xml:space="preserve">ส่วนของเงินกู้ยืมระยะยาวที่ถึงกำหนดชำระภายในหนึ่งปี </t>
  </si>
  <si>
    <t>กำไรจากอัตราแลกเปลี่ยนสุทธิ</t>
  </si>
  <si>
    <t>กำไรก่อนภาษีเงินได้</t>
  </si>
  <si>
    <t>กำไรสำหรับปี</t>
  </si>
  <si>
    <t>การแบ่งปันกำไร</t>
  </si>
  <si>
    <t>กำไรต่อหุ้น (บาท)</t>
  </si>
  <si>
    <t>กำไรต่อหุ้นขั้นพื้นฐาน</t>
  </si>
  <si>
    <t>กำไรต่อหุ้นปรับลด</t>
  </si>
  <si>
    <t>ค่าเผื่อสินค้าเสื่อมสภาพ (กลับรายการ)</t>
  </si>
  <si>
    <t>เงินสดจ่ายเพื่อลงทุนในบริษัทย่อย</t>
  </si>
  <si>
    <t>รับเงินปันผล</t>
  </si>
  <si>
    <t>เงินสดจ่ายจากเงินให้กู้ยืมแก่บริษัทย่อย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</si>
  <si>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</si>
  <si>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</si>
  <si>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</si>
  <si>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</si>
  <si>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ลูกหนี้การค้าระยะยาว</t>
  </si>
  <si>
    <t>เงินรับล่วงหน้า</t>
  </si>
  <si>
    <t>ขาดทุนจากการด้อยค่าของอุปกรณ์</t>
  </si>
  <si>
    <t>กลับรายการขาดทุนจากการด้อยค่า</t>
  </si>
  <si>
    <t>กำไรจากอัตราแลกเปลี่ยนที่ยังไม่เกิดขึ้น</t>
  </si>
  <si>
    <t xml:space="preserve">กลับรายการผลขาดทุนด้านเครดิตที่คาดว่าจะเกิดขึ้น 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</si>
  <si>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</si>
  <si>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</si>
  <si>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การตัดจำหน่ายสินทรัพย์สิทธิการใช้</t>
  </si>
  <si>
    <t>การตัดจำหน่ายอาคารและอุปกรณ์</t>
  </si>
  <si>
    <t xml:space="preserve">เงินสดรับจากสินทรัพย์ทางการเงินหมุนเวียนอื่น </t>
  </si>
  <si>
    <t>เงินสดจ่ายจากเงินให้กู้ยืมแก่การร่วมค้า</t>
  </si>
  <si>
    <t>เงินสดรับจากการลดทุนในบริษัทย่อย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</si>
  <si>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</si>
  <si>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</si>
  <si>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 xml:space="preserve">   ทุนจดทะเบียน  </t>
  </si>
  <si>
    <t>13, 21</t>
  </si>
  <si>
    <t xml:space="preserve">   (หุ้นสามัญจำนวน 1,096,101,954 หุ้น มูลค่า 5 บาทต่อหุ้น)</t>
  </si>
  <si>
    <t xml:space="preserve">   (หุ้นสามัญจำนวน 1,099,976,840 หุ้น มูลค่า 5 บาทต่อหุ้น)</t>
  </si>
  <si>
    <t>กำไรจากการประมาณการตามหลักการคณิตศาสตร์ประกันภัย</t>
  </si>
  <si>
    <t>รับคืน (จ่าย) ภาษีเงินได้สุทธิ</t>
  </si>
  <si>
    <t>กำไร (ขาดทุน) จากกิจกรรมดำเนินงาน</t>
  </si>
  <si>
    <t>ค่าตัดจำหน่ายสินทรัพย์ไม่มีตัวตนอื่น</t>
  </si>
  <si>
    <t>จ่ายประมาณการหนี้สินไม่หมุนเวียนสำหรับผลประโยชน์พนักงาน</t>
  </si>
  <si>
    <t>การตัดจำหน่ายสินทรัพย์อื่น</t>
  </si>
  <si>
    <t>9, 21</t>
  </si>
  <si>
    <t>10, 21</t>
  </si>
  <si>
    <t>11, 21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</si>
</sst>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_-* #,##0.000000_-;\-* #,##0.000000_-;_-* &quot;-&quot;??_-;_-@_-"/>
    <numFmt numFmtId="212" formatCode="0.000000"/>
    <numFmt numFmtId="213" formatCode="#,##0.00\ &quot;F&quot;;\-#,##0.00\ &quot;F&quot;"/>
    <numFmt numFmtId="214" formatCode="_ * #,##0.00_ ;_ * \-#,##0.00_ ;_ * &quot;-&quot;??_ ;_ @_ "/>
  </numFmts>
  <fonts count="88">
    <font>
      <sz val="15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Verdana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</font>
    <font>
      <b/>
      <sz val="9"/>
      <color indexed="8"/>
      <name val="Comic Sans MS"/>
      <family val="4"/>
    </font>
    <font>
      <b/>
      <sz val="12"/>
      <color indexed="8"/>
      <name val="Arial"/>
      <family val="2"/>
    </font>
    <font>
      <sz val="8"/>
      <color indexed="8"/>
      <name val="Comic Sans MS"/>
      <family val="4"/>
    </font>
    <font>
      <sz val="10"/>
      <color indexed="39"/>
      <name val="Arial"/>
      <family val="2"/>
    </font>
    <font>
      <sz val="8"/>
      <color indexed="39"/>
      <name val="Comic Sans MS"/>
      <family val="4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color indexed="10"/>
      <name val="Comic Sans MS"/>
      <family val="4"/>
    </font>
    <font>
      <b/>
      <sz val="18"/>
      <color indexed="8"/>
      <name val="Cambria"/>
      <family val="1"/>
    </font>
    <font>
      <sz val="10"/>
      <name val="Helv"/>
      <family val="2"/>
    </font>
    <font>
      <sz val="11"/>
      <name val="ＭＳ 明朝"/>
      <family val="1"/>
      <charset val="128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2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6">
    <xf numFmtId="0" fontId="0" fillId="0" borderId="0" applyBorder="0"/>
    <xf numFmtId="0" fontId="3" fillId="0" borderId="0"/>
    <xf numFmtId="0" fontId="3" fillId="0" borderId="0"/>
    <xf numFmtId="0" fontId="18" fillId="0" borderId="0"/>
    <xf numFmtId="0" fontId="3" fillId="0" borderId="0"/>
    <xf numFmtId="0" fontId="83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5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5" fillId="12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5" fontId="30" fillId="0" borderId="1" applyAlignment="0" applyProtection="0"/>
    <xf numFmtId="5" fontId="57" fillId="0" borderId="1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173" fontId="31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1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5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7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5" fillId="0" borderId="0"/>
    <xf numFmtId="213" fontId="59" fillId="0" borderId="0"/>
    <xf numFmtId="164" fontId="3" fillId="0" borderId="0" applyFont="0" applyFill="0" applyBorder="0" applyAlignment="0" applyProtection="0"/>
    <xf numFmtId="201" fontId="31" fillId="0" borderId="0" applyFont="0" applyFill="0" applyBorder="0" applyAlignment="0" applyProtection="0"/>
    <xf numFmtId="198" fontId="4" fillId="0" borderId="0"/>
    <xf numFmtId="198" fontId="59" fillId="0" borderId="0"/>
    <xf numFmtId="14" fontId="33" fillId="0" borderId="0" applyFill="0" applyBorder="0" applyAlignment="0"/>
    <xf numFmtId="14" fontId="21" fillId="0" borderId="0" applyFill="0" applyBorder="0" applyAlignment="0"/>
    <xf numFmtId="14" fontId="21" fillId="0" borderId="0" applyFill="0" applyBorder="0" applyAlignment="0"/>
    <xf numFmtId="38" fontId="17" fillId="0" borderId="2">
      <alignment vertical="center"/>
    </xf>
    <xf numFmtId="38" fontId="60" fillId="0" borderId="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69" fontId="59" fillId="0" borderId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10" fillId="21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1" fillId="0" borderId="0"/>
    <xf numFmtId="10" fontId="10" fillId="22" borderId="5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0" fontId="35" fillId="0" borderId="0"/>
    <xf numFmtId="0" fontId="27" fillId="0" borderId="0"/>
    <xf numFmtId="0" fontId="35" fillId="0" borderId="0"/>
    <xf numFmtId="0" fontId="27" fillId="0" borderId="0"/>
    <xf numFmtId="0" fontId="36" fillId="0" borderId="0"/>
    <xf numFmtId="38" fontId="12" fillId="0" borderId="0" applyFont="0" applyFill="0" applyBorder="0" applyAlignment="0" applyProtection="0"/>
    <xf numFmtId="37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5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 applyBorder="0"/>
    <xf numFmtId="0" fontId="56" fillId="0" borderId="0"/>
    <xf numFmtId="0" fontId="3" fillId="0" borderId="0"/>
    <xf numFmtId="0" fontId="3" fillId="0" borderId="0"/>
    <xf numFmtId="0" fontId="28" fillId="0" borderId="0"/>
    <xf numFmtId="0" fontId="82" fillId="0" borderId="0"/>
    <xf numFmtId="0" fontId="84" fillId="0" borderId="0"/>
    <xf numFmtId="0" fontId="60" fillId="0" borderId="0"/>
    <xf numFmtId="0" fontId="28" fillId="0" borderId="0"/>
    <xf numFmtId="0" fontId="56" fillId="0" borderId="0"/>
    <xf numFmtId="0" fontId="28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 applyBorder="0"/>
    <xf numFmtId="0" fontId="3" fillId="0" borderId="0"/>
    <xf numFmtId="0" fontId="28" fillId="0" borderId="0"/>
    <xf numFmtId="0" fontId="28" fillId="0" borderId="0"/>
    <xf numFmtId="0" fontId="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5" fillId="0" borderId="0"/>
    <xf numFmtId="0" fontId="82" fillId="0" borderId="0"/>
    <xf numFmtId="0" fontId="82" fillId="0" borderId="0"/>
    <xf numFmtId="0" fontId="2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7" fillId="0" borderId="0"/>
    <xf numFmtId="0" fontId="84" fillId="0" borderId="0"/>
    <xf numFmtId="0" fontId="82" fillId="0" borderId="0"/>
    <xf numFmtId="0" fontId="82" fillId="0" borderId="0"/>
    <xf numFmtId="0" fontId="14" fillId="0" borderId="0"/>
    <xf numFmtId="0" fontId="3" fillId="0" borderId="0"/>
    <xf numFmtId="0" fontId="28" fillId="0" borderId="0"/>
    <xf numFmtId="0" fontId="15" fillId="0" borderId="0"/>
    <xf numFmtId="0" fontId="3" fillId="0" borderId="0"/>
    <xf numFmtId="0" fontId="16" fillId="0" borderId="0"/>
    <xf numFmtId="40" fontId="37" fillId="24" borderId="0">
      <alignment horizontal="right"/>
    </xf>
    <xf numFmtId="0" fontId="38" fillId="24" borderId="6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3" fontId="61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0" fontId="60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6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30" fillId="0" borderId="7">
      <alignment horizontal="center"/>
    </xf>
    <xf numFmtId="0" fontId="57" fillId="0" borderId="7">
      <alignment horizontal="center"/>
    </xf>
    <xf numFmtId="3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17" fillId="25" borderId="0" applyNumberFormat="0" applyFont="0" applyBorder="0" applyAlignment="0" applyProtection="0"/>
    <xf numFmtId="0" fontId="60" fillId="25" borderId="0" applyNumberFormat="0" applyFont="0" applyBorder="0" applyAlignment="0" applyProtection="0"/>
    <xf numFmtId="37" fontId="18" fillId="0" borderId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37" fontId="60" fillId="0" borderId="0"/>
    <xf numFmtId="4" fontId="20" fillId="23" borderId="9" applyNumberFormat="0" applyProtection="0">
      <alignment vertical="center"/>
    </xf>
    <xf numFmtId="4" fontId="62" fillId="26" borderId="9" applyNumberFormat="0" applyProtection="0">
      <alignment vertical="center"/>
    </xf>
    <xf numFmtId="4" fontId="20" fillId="26" borderId="9" applyNumberFormat="0" applyProtection="0">
      <alignment horizontal="left" vertical="center" indent="1"/>
    </xf>
    <xf numFmtId="0" fontId="20" fillId="26" borderId="9" applyNumberFormat="0" applyProtection="0">
      <alignment horizontal="left" vertical="top" indent="1"/>
    </xf>
    <xf numFmtId="4" fontId="19" fillId="27" borderId="0" applyNumberFormat="0" applyProtection="0">
      <alignment horizontal="left" vertical="center" wrapText="1" indent="1"/>
    </xf>
    <xf numFmtId="4" fontId="63" fillId="28" borderId="0" applyNumberFormat="0" applyProtection="0">
      <alignment horizontal="left" vertical="center" indent="1"/>
    </xf>
    <xf numFmtId="4" fontId="64" fillId="28" borderId="0" applyNumberFormat="0" applyProtection="0">
      <alignment horizontal="left" vertical="center" indent="1"/>
    </xf>
    <xf numFmtId="4" fontId="63" fillId="2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4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10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6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7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14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29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1" fillId="5" borderId="9" applyNumberFormat="0" applyProtection="0">
      <alignment horizontal="right" vertical="center"/>
    </xf>
    <xf numFmtId="4" fontId="20" fillId="30" borderId="1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65" fillId="32" borderId="0" applyNumberFormat="0" applyProtection="0">
      <alignment horizontal="left" vertical="center" indent="1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21" fillId="28" borderId="0" applyNumberFormat="0" applyProtection="0">
      <alignment horizontal="left" vertical="center" indent="1"/>
    </xf>
    <xf numFmtId="4" fontId="66" fillId="28" borderId="0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center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32" borderId="9" applyNumberFormat="0" applyProtection="0">
      <alignment horizontal="left" vertical="top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center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28" borderId="9" applyNumberFormat="0" applyProtection="0">
      <alignment horizontal="left" vertical="top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center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4" borderId="9" applyNumberFormat="0" applyProtection="0">
      <alignment horizontal="left" vertical="top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center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0" fontId="3" fillId="35" borderId="9" applyNumberFormat="0" applyProtection="0">
      <alignment horizontal="left" vertical="top" indent="1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21" fillId="22" borderId="9" applyNumberFormat="0" applyProtection="0">
      <alignment vertical="center"/>
    </xf>
    <xf numFmtId="4" fontId="67" fillId="22" borderId="9" applyNumberFormat="0" applyProtection="0">
      <alignment vertical="center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4" fontId="21" fillId="22" borderId="9" applyNumberFormat="0" applyProtection="0">
      <alignment horizontal="left" vertical="center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0" fontId="21" fillId="22" borderId="9" applyNumberFormat="0" applyProtection="0">
      <alignment horizontal="left" vertical="top" indent="1"/>
    </xf>
    <xf numFmtId="4" fontId="22" fillId="35" borderId="9" applyNumberFormat="0" applyProtection="0">
      <alignment horizontal="right" vertical="center"/>
    </xf>
    <xf numFmtId="4" fontId="66" fillId="31" borderId="9" applyNumberFormat="0" applyProtection="0">
      <alignment horizontal="right" vertical="center"/>
    </xf>
    <xf numFmtId="4" fontId="66" fillId="31" borderId="9" applyNumberFormat="0" applyProtection="0">
      <alignment horizontal="right" vertical="center" wrapText="1"/>
    </xf>
    <xf numFmtId="4" fontId="66" fillId="31" borderId="9" applyNumberFormat="0" applyProtection="0">
      <alignment horizontal="right" vertical="center"/>
    </xf>
    <xf numFmtId="4" fontId="23" fillId="35" borderId="9" applyNumberFormat="0" applyProtection="0">
      <alignment horizontal="right" vertical="center"/>
    </xf>
    <xf numFmtId="4" fontId="67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68" fillId="31" borderId="9" applyNumberFormat="0" applyProtection="0">
      <alignment horizontal="right" vertical="center"/>
    </xf>
    <xf numFmtId="4" fontId="19" fillId="3" borderId="9" applyNumberFormat="0" applyProtection="0">
      <alignment horizontal="left" vertical="center" wrapText="1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4" fontId="66" fillId="33" borderId="9" applyNumberFormat="0" applyProtection="0">
      <alignment horizontal="left" vertical="center" indent="1"/>
    </xf>
    <xf numFmtId="0" fontId="24" fillId="28" borderId="9" applyNumberFormat="0" applyProtection="0">
      <alignment horizontal="left" vertical="top" inden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 wrapText="1"/>
    </xf>
    <xf numFmtId="0" fontId="66" fillId="28" borderId="9" applyNumberFormat="0" applyProtection="0">
      <alignment horizontal="center" vertical="center"/>
    </xf>
    <xf numFmtId="4" fontId="25" fillId="0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69" fillId="36" borderId="0" applyNumberFormat="0" applyProtection="0">
      <alignment horizontal="left" vertical="center" indent="1"/>
    </xf>
    <xf numFmtId="4" fontId="26" fillId="35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4" fontId="71" fillId="31" borderId="9" applyNumberFormat="0" applyProtection="0">
      <alignment horizontal="right" vertical="center"/>
    </xf>
    <xf numFmtId="4" fontId="70" fillId="31" borderId="9" applyNumberFormat="0" applyProtection="0">
      <alignment horizontal="right" vertical="center"/>
    </xf>
    <xf numFmtId="37" fontId="60" fillId="0" borderId="0"/>
    <xf numFmtId="0" fontId="72" fillId="0" borderId="0" applyNumberFormat="0" applyFill="0" applyBorder="0" applyAlignment="0" applyProtection="0"/>
    <xf numFmtId="37" fontId="27" fillId="0" borderId="0"/>
    <xf numFmtId="0" fontId="73" fillId="0" borderId="0"/>
    <xf numFmtId="49" fontId="33" fillId="0" borderId="0" applyFill="0" applyBorder="0" applyAlignment="0"/>
    <xf numFmtId="49" fontId="21" fillId="0" borderId="0" applyFill="0" applyBorder="0" applyAlignment="0"/>
    <xf numFmtId="49" fontId="21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68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8" fillId="0" borderId="0"/>
    <xf numFmtId="0" fontId="39" fillId="0" borderId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0" fontId="74" fillId="0" borderId="0"/>
    <xf numFmtId="0" fontId="3" fillId="0" borderId="0"/>
  </cellStyleXfs>
  <cellXfs count="288">
    <xf numFmtId="0" fontId="0" fillId="0" borderId="0" xfId="0"/>
    <xf numFmtId="165" fontId="42" fillId="0" borderId="0" xfId="0" applyNumberFormat="1" applyFont="1"/>
    <xf numFmtId="165" fontId="43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right"/>
    </xf>
    <xf numFmtId="165" fontId="44" fillId="0" borderId="0" xfId="0" applyNumberFormat="1" applyFont="1"/>
    <xf numFmtId="165" fontId="44" fillId="0" borderId="0" xfId="0" applyNumberFormat="1" applyFont="1" applyBorder="1" applyAlignment="1">
      <alignment horizontal="right"/>
    </xf>
    <xf numFmtId="165" fontId="42" fillId="0" borderId="0" xfId="0" applyNumberFormat="1" applyFont="1" applyAlignment="1">
      <alignment horizontal="center"/>
    </xf>
    <xf numFmtId="165" fontId="42" fillId="0" borderId="0" xfId="0" applyNumberFormat="1" applyFont="1" applyBorder="1" applyAlignment="1">
      <alignment horizontal="center"/>
    </xf>
    <xf numFmtId="165" fontId="46" fillId="0" borderId="0" xfId="0" applyNumberFormat="1" applyFont="1"/>
    <xf numFmtId="165" fontId="44" fillId="0" borderId="0" xfId="0" applyNumberFormat="1" applyFont="1" applyBorder="1"/>
    <xf numFmtId="165" fontId="44" fillId="0" borderId="0" xfId="0" applyNumberFormat="1" applyFont="1" applyBorder="1" applyAlignment="1">
      <alignment horizontal="center"/>
    </xf>
    <xf numFmtId="165" fontId="42" fillId="0" borderId="0" xfId="0" applyNumberFormat="1" applyFont="1" applyBorder="1"/>
    <xf numFmtId="165" fontId="41" fillId="0" borderId="0" xfId="0" applyNumberFormat="1" applyFont="1" applyBorder="1" applyAlignment="1">
      <alignment horizontal="center"/>
    </xf>
    <xf numFmtId="165" fontId="47" fillId="0" borderId="0" xfId="0" applyNumberFormat="1" applyFont="1" applyBorder="1"/>
    <xf numFmtId="165" fontId="41" fillId="0" borderId="0" xfId="0" applyNumberFormat="1" applyFont="1" applyBorder="1"/>
    <xf numFmtId="165" fontId="41" fillId="0" borderId="0" xfId="0" applyNumberFormat="1" applyFont="1"/>
    <xf numFmtId="165" fontId="43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/>
    <xf numFmtId="0" fontId="41" fillId="0" borderId="0" xfId="296" applyFont="1" applyAlignment="1">
      <alignment vertical="center"/>
    </xf>
    <xf numFmtId="165" fontId="42" fillId="0" borderId="0" xfId="296" applyNumberFormat="1" applyFont="1" applyAlignment="1">
      <alignment vertical="center"/>
    </xf>
    <xf numFmtId="165" fontId="42" fillId="0" borderId="0" xfId="0" applyNumberFormat="1" applyFont="1" applyBorder="1" applyAlignment="1">
      <alignment vertical="center"/>
    </xf>
    <xf numFmtId="0" fontId="45" fillId="0" borderId="0" xfId="0" applyFont="1"/>
    <xf numFmtId="165" fontId="43" fillId="0" borderId="0" xfId="296" applyNumberFormat="1" applyFont="1" applyAlignment="1">
      <alignment horizontal="center"/>
    </xf>
    <xf numFmtId="37" fontId="41" fillId="0" borderId="0" xfId="296" applyNumberFormat="1" applyFont="1" applyAlignment="1">
      <alignment horizontal="right"/>
    </xf>
    <xf numFmtId="165" fontId="41" fillId="0" borderId="0" xfId="296" applyNumberFormat="1" applyFont="1"/>
    <xf numFmtId="0" fontId="41" fillId="0" borderId="0" xfId="0" applyFont="1"/>
    <xf numFmtId="208" fontId="41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Border="1" applyAlignment="1">
      <alignment horizontal="center"/>
    </xf>
    <xf numFmtId="208" fontId="41" fillId="0" borderId="0" xfId="34" applyNumberFormat="1" applyFont="1" applyFill="1" applyAlignment="1">
      <alignment horizontal="right" wrapText="1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208" fontId="42" fillId="0" borderId="0" xfId="34" applyNumberFormat="1" applyFont="1" applyFill="1" applyBorder="1" applyAlignment="1">
      <alignment horizontal="right" wrapText="1"/>
    </xf>
    <xf numFmtId="165" fontId="41" fillId="0" borderId="0" xfId="296" applyNumberFormat="1" applyFont="1" applyAlignment="1">
      <alignment vertical="center"/>
    </xf>
    <xf numFmtId="165" fontId="41" fillId="0" borderId="0" xfId="296" applyNumberFormat="1" applyFont="1" applyAlignment="1">
      <alignment horizontal="center" vertical="center"/>
    </xf>
    <xf numFmtId="38" fontId="41" fillId="0" borderId="0" xfId="296" applyNumberFormat="1" applyFont="1" applyAlignment="1">
      <alignment horizontal="right"/>
    </xf>
    <xf numFmtId="38" fontId="41" fillId="0" borderId="0" xfId="296" applyNumberFormat="1" applyFont="1" applyAlignment="1">
      <alignment vertical="center"/>
    </xf>
    <xf numFmtId="37" fontId="41" fillId="0" borderId="0" xfId="34" applyNumberFormat="1" applyFont="1" applyFill="1" applyBorder="1" applyAlignment="1">
      <alignment horizontal="right"/>
    </xf>
    <xf numFmtId="37" fontId="41" fillId="0" borderId="0" xfId="34" applyNumberFormat="1" applyFont="1" applyFill="1" applyAlignment="1">
      <alignment horizontal="right" wrapText="1"/>
    </xf>
    <xf numFmtId="37" fontId="42" fillId="0" borderId="0" xfId="34" applyNumberFormat="1" applyFont="1" applyFill="1" applyBorder="1" applyAlignment="1">
      <alignment horizontal="right" wrapText="1"/>
    </xf>
    <xf numFmtId="37" fontId="42" fillId="0" borderId="0" xfId="296" applyNumberFormat="1" applyFont="1" applyAlignment="1">
      <alignment horizontal="right"/>
    </xf>
    <xf numFmtId="37" fontId="41" fillId="0" borderId="0" xfId="113" applyNumberFormat="1" applyFont="1" applyFill="1" applyAlignment="1">
      <alignment horizontal="right" vertical="center"/>
    </xf>
    <xf numFmtId="37" fontId="41" fillId="0" borderId="0" xfId="296" applyNumberFormat="1" applyFont="1" applyAlignment="1">
      <alignment horizontal="right" vertical="center"/>
    </xf>
    <xf numFmtId="37" fontId="42" fillId="0" borderId="0" xfId="296" applyNumberFormat="1" applyFont="1" applyAlignment="1">
      <alignment horizontal="right" vertical="center"/>
    </xf>
    <xf numFmtId="165" fontId="41" fillId="0" borderId="0" xfId="296" applyNumberFormat="1" applyFont="1" applyAlignment="1">
      <alignment horizontal="left"/>
    </xf>
    <xf numFmtId="165" fontId="49" fillId="0" borderId="0" xfId="0" applyNumberFormat="1" applyFont="1"/>
    <xf numFmtId="208" fontId="41" fillId="0" borderId="11" xfId="34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208" fontId="42" fillId="0" borderId="0" xfId="34" applyNumberFormat="1" applyFont="1" applyFill="1" applyBorder="1" applyAlignment="1">
      <alignment horizontal="right"/>
    </xf>
    <xf numFmtId="208" fontId="42" fillId="0" borderId="4" xfId="34" applyNumberFormat="1" applyFont="1" applyFill="1" applyBorder="1" applyAlignment="1">
      <alignment horizontal="right"/>
    </xf>
    <xf numFmtId="208" fontId="42" fillId="0" borderId="11" xfId="34" applyNumberFormat="1" applyFont="1" applyFill="1" applyBorder="1" applyAlignment="1">
      <alignment horizontal="right"/>
    </xf>
    <xf numFmtId="208" fontId="42" fillId="0" borderId="12" xfId="34" applyNumberFormat="1" applyFont="1" applyFill="1" applyBorder="1" applyAlignment="1">
      <alignment horizontal="right"/>
    </xf>
    <xf numFmtId="0" fontId="42" fillId="0" borderId="0" xfId="0" applyFont="1"/>
    <xf numFmtId="165" fontId="41" fillId="0" borderId="0" xfId="232" applyNumberFormat="1"/>
    <xf numFmtId="165" fontId="43" fillId="0" borderId="0" xfId="232" applyNumberFormat="1" applyFont="1" applyBorder="1" applyAlignment="1">
      <alignment horizontal="center"/>
    </xf>
    <xf numFmtId="165" fontId="41" fillId="0" borderId="0" xfId="232" applyNumberFormat="1" applyBorder="1" applyAlignment="1">
      <alignment horizontal="center"/>
    </xf>
    <xf numFmtId="0" fontId="42" fillId="0" borderId="0" xfId="0" applyFont="1" applyBorder="1"/>
    <xf numFmtId="208" fontId="42" fillId="0" borderId="0" xfId="34" applyNumberFormat="1" applyFont="1" applyFill="1"/>
    <xf numFmtId="208" fontId="41" fillId="0" borderId="0" xfId="34" applyNumberFormat="1" applyFont="1" applyFill="1" applyBorder="1"/>
    <xf numFmtId="208" fontId="41" fillId="0" borderId="0" xfId="34" applyNumberFormat="1" applyFont="1" applyFill="1"/>
    <xf numFmtId="165" fontId="42" fillId="0" borderId="0" xfId="232" applyNumberFormat="1" applyFont="1"/>
    <xf numFmtId="208" fontId="42" fillId="0" borderId="11" xfId="34" applyNumberFormat="1" applyFont="1" applyFill="1" applyBorder="1"/>
    <xf numFmtId="208" fontId="42" fillId="0" borderId="12" xfId="34" applyNumberFormat="1" applyFont="1" applyFill="1" applyBorder="1"/>
    <xf numFmtId="0" fontId="41" fillId="0" borderId="0" xfId="0" applyFont="1" applyBorder="1"/>
    <xf numFmtId="208" fontId="0" fillId="0" borderId="0" xfId="34" applyNumberFormat="1" applyFont="1" applyFill="1" applyAlignment="1">
      <alignment horizontal="center"/>
    </xf>
    <xf numFmtId="208" fontId="42" fillId="0" borderId="13" xfId="34" applyNumberFormat="1" applyFont="1" applyFill="1" applyBorder="1"/>
    <xf numFmtId="165" fontId="42" fillId="0" borderId="0" xfId="0" applyNumberFormat="1" applyFont="1" applyAlignment="1">
      <alignment vertical="center"/>
    </xf>
    <xf numFmtId="165" fontId="0" fillId="0" borderId="0" xfId="0" applyNumberFormat="1"/>
    <xf numFmtId="165" fontId="0" fillId="0" borderId="0" xfId="0" applyNumberFormat="1" applyAlignment="1">
      <alignment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43" fillId="0" borderId="0" xfId="0" applyNumberFormat="1" applyFont="1" applyBorder="1"/>
    <xf numFmtId="165" fontId="43" fillId="0" borderId="0" xfId="0" applyNumberFormat="1" applyFont="1" applyBorder="1" applyAlignment="1">
      <alignment vertical="center"/>
    </xf>
    <xf numFmtId="209" fontId="42" fillId="0" borderId="0" xfId="34" applyNumberFormat="1" applyFont="1" applyFill="1" applyBorder="1" applyAlignment="1">
      <alignment horizontal="right" vertical="center"/>
    </xf>
    <xf numFmtId="209" fontId="0" fillId="0" borderId="0" xfId="34" applyNumberFormat="1" applyFont="1" applyFill="1" applyBorder="1" applyAlignment="1">
      <alignment horizontal="right" vertical="center"/>
    </xf>
    <xf numFmtId="43" fontId="0" fillId="0" borderId="0" xfId="34" applyFont="1" applyFill="1" applyBorder="1" applyAlignment="1">
      <alignment horizontal="right" vertical="center"/>
    </xf>
    <xf numFmtId="209" fontId="41" fillId="0" borderId="0" xfId="34" applyNumberFormat="1" applyFont="1" applyFill="1" applyBorder="1" applyAlignment="1">
      <alignment horizontal="right" vertical="center"/>
    </xf>
    <xf numFmtId="208" fontId="42" fillId="0" borderId="4" xfId="34" applyNumberFormat="1" applyFont="1" applyFill="1" applyBorder="1" applyAlignment="1">
      <alignment horizontal="center" vertical="center"/>
    </xf>
    <xf numFmtId="43" fontId="0" fillId="0" borderId="0" xfId="34" applyFont="1" applyFill="1" applyBorder="1" applyAlignment="1">
      <alignment horizontal="center" vertical="center"/>
    </xf>
    <xf numFmtId="208" fontId="0" fillId="0" borderId="0" xfId="34" applyNumberFormat="1" applyFont="1" applyFill="1" applyBorder="1" applyAlignment="1">
      <alignment horizontal="center" vertical="center"/>
    </xf>
    <xf numFmtId="208" fontId="41" fillId="0" borderId="0" xfId="34" applyNumberFormat="1" applyFont="1" applyFill="1" applyBorder="1" applyAlignment="1">
      <alignment horizontal="right" vertical="center"/>
    </xf>
    <xf numFmtId="209" fontId="42" fillId="0" borderId="0" xfId="34" applyNumberFormat="1" applyFont="1" applyFill="1" applyAlignment="1">
      <alignment horizontal="right" vertical="center"/>
    </xf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/>
    <xf numFmtId="208" fontId="0" fillId="0" borderId="0" xfId="34" applyNumberFormat="1" applyFont="1" applyFill="1" applyBorder="1" applyAlignment="1">
      <alignment horizontal="right"/>
    </xf>
    <xf numFmtId="209" fontId="41" fillId="0" borderId="0" xfId="34" applyNumberFormat="1" applyFont="1" applyFill="1" applyBorder="1" applyAlignment="1">
      <alignment horizontal="right"/>
    </xf>
    <xf numFmtId="0" fontId="0" fillId="0" borderId="0" xfId="0" applyBorder="1"/>
    <xf numFmtId="209" fontId="0" fillId="0" borderId="0" xfId="34" applyNumberFormat="1" applyFont="1" applyFill="1" applyBorder="1" applyAlignment="1">
      <alignment horizontal="right"/>
    </xf>
    <xf numFmtId="208" fontId="41" fillId="0" borderId="0" xfId="34" applyNumberFormat="1" applyFont="1" applyFill="1" applyAlignment="1">
      <alignment horizontal="right"/>
    </xf>
    <xf numFmtId="208" fontId="43" fillId="0" borderId="0" xfId="34" applyNumberFormat="1" applyFont="1" applyFill="1" applyBorder="1" applyAlignment="1">
      <alignment horizontal="right"/>
    </xf>
    <xf numFmtId="209" fontId="42" fillId="0" borderId="0" xfId="34" applyNumberFormat="1" applyFont="1" applyFill="1" applyBorder="1" applyAlignment="1">
      <alignment horizontal="right"/>
    </xf>
    <xf numFmtId="0" fontId="47" fillId="0" borderId="0" xfId="0" applyFont="1" applyAlignment="1">
      <alignment horizontal="left"/>
    </xf>
    <xf numFmtId="209" fontId="0" fillId="0" borderId="0" xfId="0" applyNumberFormat="1"/>
    <xf numFmtId="208" fontId="0" fillId="0" borderId="0" xfId="34" applyNumberFormat="1" applyFont="1" applyFill="1"/>
    <xf numFmtId="208" fontId="0" fillId="0" borderId="0" xfId="34" applyNumberFormat="1" applyFont="1" applyFill="1" applyAlignment="1">
      <alignment horizontal="right"/>
    </xf>
    <xf numFmtId="209" fontId="42" fillId="0" borderId="0" xfId="0" applyNumberFormat="1" applyFont="1"/>
    <xf numFmtId="43" fontId="42" fillId="0" borderId="0" xfId="34" applyFont="1" applyFill="1" applyBorder="1" applyAlignment="1">
      <alignment horizontal="right"/>
    </xf>
    <xf numFmtId="43" fontId="50" fillId="0" borderId="0" xfId="34" applyFont="1" applyFill="1" applyBorder="1" applyAlignment="1">
      <alignment horizontal="right" vertical="center"/>
    </xf>
    <xf numFmtId="208" fontId="41" fillId="0" borderId="11" xfId="34" applyNumberFormat="1" applyFont="1" applyFill="1" applyBorder="1" applyAlignment="1"/>
    <xf numFmtId="208" fontId="42" fillId="0" borderId="0" xfId="34" applyNumberFormat="1" applyFont="1" applyFill="1" applyAlignment="1">
      <alignment horizontal="right"/>
    </xf>
    <xf numFmtId="165" fontId="48" fillId="0" borderId="0" xfId="0" applyNumberFormat="1" applyFont="1"/>
    <xf numFmtId="0" fontId="47" fillId="0" borderId="0" xfId="0" applyFont="1"/>
    <xf numFmtId="0" fontId="77" fillId="0" borderId="0" xfId="296" applyFont="1" applyAlignment="1">
      <alignment vertical="center"/>
    </xf>
    <xf numFmtId="209" fontId="78" fillId="0" borderId="0" xfId="34" applyNumberFormat="1" applyFont="1" applyFill="1" applyBorder="1" applyAlignment="1">
      <alignment horizontal="right"/>
    </xf>
    <xf numFmtId="38" fontId="41" fillId="0" borderId="0" xfId="296" applyNumberFormat="1" applyFont="1" applyAlignment="1">
      <alignment horizontal="right" vertical="center"/>
    </xf>
    <xf numFmtId="165" fontId="0" fillId="0" borderId="0" xfId="296" applyNumberFormat="1" applyFont="1" applyAlignment="1">
      <alignment vertical="center"/>
    </xf>
    <xf numFmtId="208" fontId="42" fillId="0" borderId="4" xfId="34" applyNumberFormat="1" applyFont="1" applyFill="1" applyBorder="1"/>
    <xf numFmtId="165" fontId="48" fillId="0" borderId="0" xfId="0" applyNumberFormat="1" applyFont="1" applyBorder="1" applyAlignment="1">
      <alignment horizontal="center"/>
    </xf>
    <xf numFmtId="37" fontId="41" fillId="0" borderId="0" xfId="34" applyNumberFormat="1" applyFont="1" applyFill="1" applyBorder="1" applyAlignment="1"/>
    <xf numFmtId="37" fontId="41" fillId="0" borderId="0" xfId="34" applyNumberFormat="1" applyFont="1" applyFill="1" applyBorder="1" applyAlignment="1">
      <alignment horizontal="center"/>
    </xf>
    <xf numFmtId="37" fontId="42" fillId="0" borderId="0" xfId="34" applyNumberFormat="1" applyFont="1" applyFill="1" applyBorder="1" applyAlignment="1">
      <alignment horizontal="right"/>
    </xf>
    <xf numFmtId="43" fontId="41" fillId="0" borderId="12" xfId="34" applyFont="1" applyFill="1" applyBorder="1" applyAlignment="1">
      <alignment horizontal="right"/>
    </xf>
    <xf numFmtId="208" fontId="41" fillId="0" borderId="11" xfId="34" applyNumberFormat="1" applyFont="1" applyFill="1" applyBorder="1"/>
    <xf numFmtId="49" fontId="42" fillId="0" borderId="0" xfId="0" applyNumberFormat="1" applyFont="1" applyAlignment="1">
      <alignment vertical="center"/>
    </xf>
    <xf numFmtId="165" fontId="0" fillId="0" borderId="0" xfId="296" applyNumberFormat="1" applyFont="1"/>
    <xf numFmtId="208" fontId="42" fillId="0" borderId="4" xfId="34" applyNumberFormat="1" applyFont="1" applyFill="1" applyBorder="1" applyAlignment="1">
      <alignment vertical="center"/>
    </xf>
    <xf numFmtId="165" fontId="0" fillId="0" borderId="0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right" vertical="center"/>
    </xf>
    <xf numFmtId="208" fontId="41" fillId="0" borderId="1" xfId="34" applyNumberFormat="1" applyFont="1" applyFill="1" applyBorder="1" applyAlignment="1"/>
    <xf numFmtId="208" fontId="42" fillId="0" borderId="0" xfId="34" applyNumberFormat="1" applyFont="1" applyFill="1" applyAlignment="1"/>
    <xf numFmtId="208" fontId="42" fillId="0" borderId="13" xfId="34" applyNumberFormat="1" applyFont="1" applyFill="1" applyBorder="1" applyAlignment="1"/>
    <xf numFmtId="165" fontId="43" fillId="0" borderId="0" xfId="232" applyNumberFormat="1" applyFont="1"/>
    <xf numFmtId="208" fontId="42" fillId="0" borderId="0" xfId="34" applyNumberFormat="1" applyFont="1" applyFill="1" applyBorder="1"/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165" fontId="41" fillId="0" borderId="0" xfId="296" applyNumberFormat="1" applyFont="1" applyAlignment="1">
      <alignment horizontal="center"/>
    </xf>
    <xf numFmtId="208" fontId="42" fillId="0" borderId="0" xfId="34" applyNumberFormat="1" applyFont="1" applyFill="1" applyBorder="1" applyAlignment="1">
      <alignment vertical="center"/>
    </xf>
    <xf numFmtId="166" fontId="41" fillId="0" borderId="0" xfId="296" applyNumberFormat="1" applyFont="1"/>
    <xf numFmtId="209" fontId="42" fillId="0" borderId="0" xfId="46" applyNumberFormat="1" applyFont="1" applyFill="1" applyBorder="1" applyAlignment="1">
      <alignment horizontal="right" vertical="center"/>
    </xf>
    <xf numFmtId="43" fontId="79" fillId="0" borderId="0" xfId="34" applyFont="1" applyFill="1" applyAlignment="1">
      <alignment horizontal="right"/>
    </xf>
    <xf numFmtId="165" fontId="42" fillId="0" borderId="0" xfId="0" applyNumberFormat="1" applyFont="1" applyBorder="1" applyAlignment="1">
      <alignment horizontal="center" vertical="center"/>
    </xf>
    <xf numFmtId="208" fontId="41" fillId="0" borderId="12" xfId="34" applyNumberFormat="1" applyFont="1" applyFill="1" applyBorder="1" applyAlignment="1">
      <alignment horizontal="right"/>
    </xf>
    <xf numFmtId="0" fontId="51" fillId="0" borderId="0" xfId="297" applyFont="1"/>
    <xf numFmtId="208" fontId="77" fillId="0" borderId="0" xfId="34" applyNumberFormat="1" applyFont="1" applyFill="1" applyAlignment="1"/>
    <xf numFmtId="165" fontId="51" fillId="0" borderId="0" xfId="0" applyNumberFormat="1" applyFont="1"/>
    <xf numFmtId="165" fontId="52" fillId="0" borderId="0" xfId="0" applyNumberFormat="1" applyFont="1" applyAlignment="1">
      <alignment vertical="center"/>
    </xf>
    <xf numFmtId="165" fontId="51" fillId="0" borderId="0" xfId="0" applyNumberFormat="1" applyFont="1" applyAlignment="1">
      <alignment vertic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165" fontId="51" fillId="0" borderId="0" xfId="0" applyNumberFormat="1" applyFont="1" applyBorder="1" applyAlignment="1">
      <alignment wrapText="1"/>
    </xf>
    <xf numFmtId="165" fontId="51" fillId="0" borderId="0" xfId="0" applyNumberFormat="1" applyFont="1" applyBorder="1" applyAlignment="1">
      <alignment vertical="center"/>
    </xf>
    <xf numFmtId="165" fontId="51" fillId="0" borderId="0" xfId="0" applyNumberFormat="1" applyFont="1" applyAlignment="1">
      <alignment horizontal="center" vertical="center"/>
    </xf>
    <xf numFmtId="165" fontId="51" fillId="0" borderId="0" xfId="0" applyNumberFormat="1" applyFont="1" applyAlignment="1">
      <alignment horizontal="right" vertical="center"/>
    </xf>
    <xf numFmtId="165" fontId="53" fillId="0" borderId="0" xfId="0" applyNumberFormat="1" applyFont="1" applyBorder="1" applyAlignment="1">
      <alignment horizontal="center" vertical="center"/>
    </xf>
    <xf numFmtId="165" fontId="53" fillId="0" borderId="0" xfId="0" applyNumberFormat="1" applyFont="1" applyBorder="1"/>
    <xf numFmtId="0" fontId="52" fillId="0" borderId="0" xfId="0" applyFont="1" applyAlignment="1">
      <alignment horizontal="left"/>
    </xf>
    <xf numFmtId="165" fontId="52" fillId="0" borderId="0" xfId="0" applyNumberFormat="1" applyFont="1" applyBorder="1" applyAlignment="1">
      <alignment vertical="center"/>
    </xf>
    <xf numFmtId="165" fontId="52" fillId="0" borderId="0" xfId="0" applyNumberFormat="1" applyFont="1"/>
    <xf numFmtId="209" fontId="52" fillId="0" borderId="0" xfId="34" applyNumberFormat="1" applyFont="1" applyFill="1" applyBorder="1" applyAlignment="1">
      <alignment horizontal="right" vertical="center"/>
    </xf>
    <xf numFmtId="165" fontId="51" fillId="0" borderId="0" xfId="0" applyNumberFormat="1" applyFont="1" applyBorder="1" applyAlignment="1">
      <alignment horizontal="left"/>
    </xf>
    <xf numFmtId="208" fontId="52" fillId="0" borderId="4" xfId="34" applyNumberFormat="1" applyFont="1" applyFill="1" applyBorder="1" applyAlignment="1">
      <alignment horizontal="center" vertical="center"/>
    </xf>
    <xf numFmtId="208" fontId="52" fillId="0" borderId="0" xfId="34" applyNumberFormat="1" applyFont="1" applyFill="1" applyBorder="1" applyAlignment="1">
      <alignment horizontal="center" vertical="center"/>
    </xf>
    <xf numFmtId="43" fontId="52" fillId="0" borderId="0" xfId="34" applyFont="1" applyFill="1" applyBorder="1" applyAlignment="1">
      <alignment horizontal="center" vertical="center"/>
    </xf>
    <xf numFmtId="43" fontId="51" fillId="0" borderId="0" xfId="34" applyFont="1" applyFill="1" applyBorder="1" applyAlignment="1">
      <alignment horizontal="center" vertical="center"/>
    </xf>
    <xf numFmtId="209" fontId="51" fillId="0" borderId="0" xfId="34" applyNumberFormat="1" applyFont="1" applyFill="1" applyBorder="1" applyAlignment="1">
      <alignment horizontal="right" vertical="center"/>
    </xf>
    <xf numFmtId="208" fontId="51" fillId="0" borderId="0" xfId="34" applyNumberFormat="1" applyFont="1" applyFill="1" applyBorder="1" applyAlignment="1">
      <alignment horizontal="center" vertical="center"/>
    </xf>
    <xf numFmtId="208" fontId="52" fillId="0" borderId="0" xfId="34" applyNumberFormat="1" applyFont="1" applyFill="1" applyBorder="1" applyAlignment="1">
      <alignment horizontal="right" vertical="center"/>
    </xf>
    <xf numFmtId="43" fontId="52" fillId="0" borderId="0" xfId="34" applyFont="1" applyFill="1" applyBorder="1" applyAlignment="1">
      <alignment horizontal="right" vertical="center"/>
    </xf>
    <xf numFmtId="208" fontId="51" fillId="0" borderId="0" xfId="34" applyNumberFormat="1" applyFont="1" applyFill="1" applyBorder="1" applyAlignment="1">
      <alignment horizontal="right" vertical="center"/>
    </xf>
    <xf numFmtId="43" fontId="51" fillId="0" borderId="0" xfId="34" applyFont="1" applyFill="1" applyBorder="1" applyAlignment="1">
      <alignment horizontal="right" vertical="center"/>
    </xf>
    <xf numFmtId="208" fontId="51" fillId="0" borderId="11" xfId="34" applyNumberFormat="1" applyFont="1" applyFill="1" applyBorder="1" applyAlignment="1">
      <alignment horizontal="center" vertical="center"/>
    </xf>
    <xf numFmtId="208" fontId="51" fillId="0" borderId="0" xfId="34" applyNumberFormat="1" applyFont="1" applyFill="1" applyAlignment="1">
      <alignment horizontal="right" vertical="center"/>
    </xf>
    <xf numFmtId="43" fontId="51" fillId="0" borderId="0" xfId="34" applyFont="1" applyFill="1" applyAlignment="1">
      <alignment horizontal="right" vertical="center"/>
    </xf>
    <xf numFmtId="208" fontId="52" fillId="0" borderId="11" xfId="34" applyNumberFormat="1" applyFont="1" applyFill="1" applyBorder="1" applyAlignment="1">
      <alignment horizontal="center" vertical="center"/>
    </xf>
    <xf numFmtId="208" fontId="52" fillId="0" borderId="4" xfId="34" applyNumberFormat="1" applyFont="1" applyFill="1" applyBorder="1" applyAlignment="1">
      <alignment horizontal="right" vertical="center"/>
    </xf>
    <xf numFmtId="208" fontId="42" fillId="0" borderId="0" xfId="34" applyNumberFormat="1" applyFont="1" applyFill="1" applyBorder="1" applyAlignment="1">
      <alignment horizontal="center" vertical="center"/>
    </xf>
    <xf numFmtId="165" fontId="79" fillId="0" borderId="0" xfId="232" applyNumberFormat="1" applyFont="1"/>
    <xf numFmtId="43" fontId="41" fillId="0" borderId="0" xfId="34" applyFont="1" applyFill="1" applyBorder="1" applyAlignment="1">
      <alignment horizontal="right"/>
    </xf>
    <xf numFmtId="209" fontId="52" fillId="0" borderId="12" xfId="34" applyNumberFormat="1" applyFont="1" applyFill="1" applyBorder="1" applyAlignment="1">
      <alignment horizontal="right" vertical="center"/>
    </xf>
    <xf numFmtId="43" fontId="29" fillId="0" borderId="0" xfId="34" applyFont="1" applyFill="1" applyBorder="1" applyAlignment="1"/>
    <xf numFmtId="166" fontId="29" fillId="0" borderId="0" xfId="0" applyNumberFormat="1" applyFont="1" applyBorder="1"/>
    <xf numFmtId="166" fontId="79" fillId="0" borderId="0" xfId="232" applyNumberFormat="1" applyFont="1"/>
    <xf numFmtId="209" fontId="42" fillId="0" borderId="12" xfId="34" applyNumberFormat="1" applyFont="1" applyFill="1" applyBorder="1" applyAlignment="1">
      <alignment horizontal="right" vertical="center"/>
    </xf>
    <xf numFmtId="165" fontId="77" fillId="0" borderId="0" xfId="296" applyNumberFormat="1" applyFont="1"/>
    <xf numFmtId="165" fontId="47" fillId="0" borderId="0" xfId="0" applyNumberFormat="1" applyFont="1"/>
    <xf numFmtId="10" fontId="41" fillId="0" borderId="0" xfId="305" applyNumberFormat="1" applyFont="1" applyFill="1" applyAlignment="1"/>
    <xf numFmtId="43" fontId="0" fillId="0" borderId="0" xfId="34" applyFont="1" applyFill="1" applyAlignment="1">
      <alignment horizontal="right" vertical="center"/>
    </xf>
    <xf numFmtId="43" fontId="79" fillId="0" borderId="0" xfId="34" applyFont="1" applyFill="1" applyAlignment="1"/>
    <xf numFmtId="208" fontId="41" fillId="0" borderId="0" xfId="34" applyNumberFormat="1" applyFont="1" applyFill="1" applyAlignment="1">
      <alignment vertical="center"/>
    </xf>
    <xf numFmtId="43" fontId="80" fillId="0" borderId="0" xfId="42" applyFont="1" applyFill="1"/>
    <xf numFmtId="208" fontId="42" fillId="0" borderId="11" xfId="34" applyNumberFormat="1" applyFont="1" applyFill="1" applyBorder="1" applyAlignment="1"/>
    <xf numFmtId="165" fontId="0" fillId="0" borderId="0" xfId="0" applyNumberFormat="1" applyBorder="1" applyAlignment="1">
      <alignment vertical="center"/>
    </xf>
    <xf numFmtId="3" fontId="51" fillId="0" borderId="0" xfId="0" applyNumberFormat="1" applyFont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208" fontId="86" fillId="0" borderId="0" xfId="34" applyNumberFormat="1" applyFont="1" applyFill="1" applyAlignment="1"/>
    <xf numFmtId="0" fontId="0" fillId="0" borderId="0" xfId="0" applyAlignment="1">
      <alignment horizontal="center"/>
    </xf>
    <xf numFmtId="165" fontId="0" fillId="0" borderId="0" xfId="232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165" fontId="87" fillId="0" borderId="0" xfId="0" applyNumberFormat="1" applyFont="1" applyBorder="1"/>
    <xf numFmtId="165" fontId="0" fillId="0" borderId="0" xfId="0" applyNumberFormat="1" applyAlignment="1">
      <alignment horizontal="center" vertical="center"/>
    </xf>
    <xf numFmtId="165" fontId="0" fillId="0" borderId="0" xfId="296" applyNumberFormat="1" applyFont="1" applyAlignment="1">
      <alignment horizontal="center" vertical="center"/>
    </xf>
    <xf numFmtId="165" fontId="0" fillId="0" borderId="0" xfId="296" applyNumberFormat="1" applyFont="1" applyAlignment="1">
      <alignment horizontal="center"/>
    </xf>
    <xf numFmtId="0" fontId="0" fillId="0" borderId="0" xfId="296" applyFont="1" applyAlignment="1">
      <alignment vertical="center"/>
    </xf>
    <xf numFmtId="43" fontId="41" fillId="0" borderId="0" xfId="34" applyFont="1" applyFill="1" applyAlignment="1">
      <alignment vertical="center"/>
    </xf>
    <xf numFmtId="0" fontId="41" fillId="0" borderId="0" xfId="296" applyFont="1" applyAlignment="1">
      <alignment horizontal="left" vertical="center"/>
    </xf>
    <xf numFmtId="165" fontId="41" fillId="0" borderId="0" xfId="296" applyNumberFormat="1" applyFont="1" applyAlignment="1">
      <alignment horizontal="left" vertical="center"/>
    </xf>
    <xf numFmtId="0" fontId="77" fillId="0" borderId="0" xfId="296" applyFont="1" applyAlignment="1">
      <alignment horizontal="left" vertical="center"/>
    </xf>
    <xf numFmtId="165" fontId="41" fillId="37" borderId="0" xfId="296" applyNumberFormat="1" applyFont="1" applyFill="1" applyAlignment="1">
      <alignment vertical="center"/>
    </xf>
    <xf numFmtId="165" fontId="41" fillId="37" borderId="0" xfId="296" applyNumberFormat="1" applyFont="1" applyFill="1" applyAlignment="1">
      <alignment horizontal="left" vertical="center"/>
    </xf>
    <xf numFmtId="165" fontId="41" fillId="37" borderId="0" xfId="296" applyNumberFormat="1" applyFont="1" applyFill="1"/>
    <xf numFmtId="165" fontId="41" fillId="0" borderId="0" xfId="296" applyNumberFormat="1" applyFont="1" applyFill="1" applyAlignment="1">
      <alignment vertical="center"/>
    </xf>
    <xf numFmtId="165" fontId="0" fillId="0" borderId="0" xfId="296" applyNumberFormat="1" applyFont="1" applyFill="1" applyAlignment="1">
      <alignment horizontal="center" vertical="center"/>
    </xf>
    <xf numFmtId="165" fontId="41" fillId="0" borderId="0" xfId="296" applyNumberFormat="1" applyFont="1" applyFill="1" applyAlignment="1">
      <alignment horizontal="center" vertical="center"/>
    </xf>
    <xf numFmtId="37" fontId="41" fillId="0" borderId="0" xfId="296" applyNumberFormat="1" applyFont="1" applyFill="1" applyAlignment="1">
      <alignment horizontal="right" vertical="center"/>
    </xf>
    <xf numFmtId="165" fontId="47" fillId="0" borderId="0" xfId="0" applyNumberFormat="1" applyFont="1" applyFill="1" applyBorder="1"/>
    <xf numFmtId="165" fontId="42" fillId="0" borderId="0" xfId="296" applyNumberFormat="1" applyFont="1" applyFill="1" applyAlignment="1">
      <alignment vertical="center"/>
    </xf>
    <xf numFmtId="0" fontId="45" fillId="0" borderId="0" xfId="0" applyFont="1" applyFill="1"/>
    <xf numFmtId="0" fontId="41" fillId="0" borderId="0" xfId="0" applyFont="1" applyFill="1"/>
    <xf numFmtId="0" fontId="43" fillId="0" borderId="0" xfId="0" applyFont="1" applyFill="1"/>
    <xf numFmtId="0" fontId="0" fillId="0" borderId="0" xfId="0" applyFill="1"/>
    <xf numFmtId="0" fontId="0" fillId="0" borderId="0" xfId="0" applyFont="1" applyFill="1"/>
    <xf numFmtId="0" fontId="0" fillId="0" borderId="0" xfId="254" applyFont="1" applyFill="1" applyAlignment="1">
      <alignment horizontal="left"/>
    </xf>
    <xf numFmtId="0" fontId="0" fillId="0" borderId="0" xfId="254" applyFont="1" applyFill="1"/>
    <xf numFmtId="0" fontId="4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5" fontId="41" fillId="0" borderId="0" xfId="296" applyNumberFormat="1" applyFont="1" applyFill="1"/>
    <xf numFmtId="165" fontId="0" fillId="0" borderId="0" xfId="296" applyNumberFormat="1" applyFont="1" applyFill="1"/>
    <xf numFmtId="0" fontId="42" fillId="0" borderId="0" xfId="0" applyFont="1" applyFill="1" applyAlignment="1">
      <alignment horizontal="left"/>
    </xf>
    <xf numFmtId="165" fontId="45" fillId="0" borderId="0" xfId="296" applyNumberFormat="1" applyFont="1" applyFill="1" applyAlignment="1">
      <alignment vertical="center"/>
    </xf>
    <xf numFmtId="165" fontId="0" fillId="0" borderId="0" xfId="296" applyNumberFormat="1" applyFont="1" applyFill="1" applyAlignment="1">
      <alignment vertical="center"/>
    </xf>
    <xf numFmtId="0" fontId="77" fillId="0" borderId="0" xfId="296" applyFont="1" applyFill="1" applyAlignment="1">
      <alignment vertical="center"/>
    </xf>
    <xf numFmtId="0" fontId="41" fillId="0" borderId="0" xfId="296" applyFont="1" applyFill="1" applyAlignment="1">
      <alignment vertical="center"/>
    </xf>
    <xf numFmtId="165" fontId="0" fillId="0" borderId="0" xfId="0" applyNumberFormat="1" applyFill="1"/>
    <xf numFmtId="165" fontId="0" fillId="0" borderId="0" xfId="0" applyNumberFormat="1" applyFill="1" applyBorder="1" applyAlignment="1">
      <alignment horizontal="center"/>
    </xf>
    <xf numFmtId="165" fontId="46" fillId="0" borderId="0" xfId="0" applyNumberFormat="1" applyFont="1" applyFill="1"/>
    <xf numFmtId="165" fontId="43" fillId="0" borderId="0" xfId="296" applyNumberFormat="1" applyFont="1" applyFill="1" applyAlignment="1">
      <alignment horizontal="center"/>
    </xf>
    <xf numFmtId="165" fontId="0" fillId="0" borderId="0" xfId="296" applyNumberFormat="1" applyFont="1" applyFill="1" applyAlignment="1">
      <alignment horizontal="center"/>
    </xf>
    <xf numFmtId="37" fontId="0" fillId="0" borderId="0" xfId="296" applyNumberFormat="1" applyFont="1" applyFill="1" applyAlignment="1">
      <alignment horizontal="right"/>
    </xf>
    <xf numFmtId="208" fontId="0" fillId="0" borderId="0" xfId="34" applyNumberFormat="1" applyFont="1" applyFill="1" applyAlignment="1"/>
    <xf numFmtId="165" fontId="0" fillId="0" borderId="0" xfId="296" applyNumberFormat="1" applyFont="1" applyFill="1" applyAlignment="1">
      <alignment horizontal="left"/>
    </xf>
    <xf numFmtId="166" fontId="0" fillId="0" borderId="0" xfId="296" applyNumberFormat="1" applyFont="1" applyFill="1"/>
    <xf numFmtId="165" fontId="41" fillId="0" borderId="0" xfId="296" applyNumberFormat="1" applyFont="1" applyFill="1" applyAlignment="1">
      <alignment horizontal="left" vertical="center"/>
    </xf>
    <xf numFmtId="165" fontId="41" fillId="0" borderId="0" xfId="296" applyNumberFormat="1" applyFont="1" applyFill="1" applyAlignment="1">
      <alignment horizontal="left"/>
    </xf>
    <xf numFmtId="37" fontId="41" fillId="0" borderId="0" xfId="296" applyNumberFormat="1" applyFont="1" applyFill="1" applyAlignment="1">
      <alignment horizontal="right"/>
    </xf>
    <xf numFmtId="165" fontId="86" fillId="0" borderId="0" xfId="0" applyNumberFormat="1" applyFont="1" applyBorder="1" applyAlignment="1">
      <alignment horizontal="center"/>
    </xf>
    <xf numFmtId="49" fontId="42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Alignment="1">
      <alignment horizontal="center"/>
    </xf>
    <xf numFmtId="165" fontId="52" fillId="0" borderId="0" xfId="0" applyNumberFormat="1" applyFont="1" applyBorder="1" applyAlignment="1">
      <alignment horizontal="center"/>
    </xf>
    <xf numFmtId="165" fontId="51" fillId="0" borderId="0" xfId="0" applyNumberFormat="1" applyFont="1" applyBorder="1" applyAlignment="1">
      <alignment horizontal="center" vertical="center"/>
    </xf>
    <xf numFmtId="165" fontId="51" fillId="0" borderId="11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42" fillId="0" borderId="0" xfId="0" applyNumberFormat="1" applyFont="1" applyBorder="1" applyAlignment="1">
      <alignment horizontal="center" vertical="center"/>
    </xf>
    <xf numFmtId="38" fontId="42" fillId="0" borderId="0" xfId="0" applyNumberFormat="1" applyFont="1" applyBorder="1" applyAlignment="1">
      <alignment horizontal="center"/>
    </xf>
    <xf numFmtId="165" fontId="47" fillId="0" borderId="0" xfId="296" applyNumberFormat="1" applyFont="1" applyAlignment="1">
      <alignment horizontal="center" vertical="center"/>
    </xf>
    <xf numFmtId="165" fontId="0" fillId="0" borderId="0" xfId="0" applyNumberForma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49" fontId="42" fillId="0" borderId="0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/>
    <xf numFmtId="209" fontId="0" fillId="0" borderId="0" xfId="0" applyNumberFormat="1" applyFill="1"/>
    <xf numFmtId="165" fontId="41" fillId="0" borderId="0" xfId="0" applyNumberFormat="1" applyFont="1" applyFill="1" applyBorder="1"/>
    <xf numFmtId="209" fontId="42" fillId="0" borderId="0" xfId="0" applyNumberFormat="1" applyFont="1" applyFill="1"/>
    <xf numFmtId="165" fontId="44" fillId="0" borderId="0" xfId="0" applyNumberFormat="1" applyFont="1" applyFill="1" applyAlignment="1">
      <alignment horizontal="right"/>
    </xf>
    <xf numFmtId="165" fontId="44" fillId="0" borderId="0" xfId="0" applyNumberFormat="1" applyFont="1" applyFill="1" applyBorder="1" applyAlignment="1">
      <alignment horizontal="right"/>
    </xf>
    <xf numFmtId="165" fontId="48" fillId="0" borderId="0" xfId="0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center"/>
    </xf>
    <xf numFmtId="209" fontId="41" fillId="0" borderId="0" xfId="0" applyNumberFormat="1" applyFont="1" applyFill="1" applyAlignment="1">
      <alignment horizontal="right"/>
    </xf>
    <xf numFmtId="209" fontId="41" fillId="0" borderId="0" xfId="0" applyNumberFormat="1" applyFont="1" applyFill="1" applyBorder="1" applyAlignment="1">
      <alignment horizontal="right"/>
    </xf>
    <xf numFmtId="165" fontId="41" fillId="0" borderId="0" xfId="0" applyNumberFormat="1" applyFont="1" applyFill="1" applyAlignment="1">
      <alignment horizontal="right"/>
    </xf>
    <xf numFmtId="209" fontId="42" fillId="0" borderId="0" xfId="0" applyNumberFormat="1" applyFont="1" applyFill="1" applyBorder="1" applyAlignment="1">
      <alignment horizontal="right"/>
    </xf>
    <xf numFmtId="209" fontId="0" fillId="0" borderId="0" xfId="0" applyNumberFormat="1" applyFill="1" applyBorder="1" applyAlignment="1">
      <alignment horizontal="right"/>
    </xf>
    <xf numFmtId="3" fontId="0" fillId="0" borderId="0" xfId="0" applyNumberFormat="1" applyFill="1"/>
    <xf numFmtId="199" fontId="42" fillId="0" borderId="0" xfId="0" applyNumberFormat="1" applyFont="1" applyFill="1" applyBorder="1" applyAlignment="1">
      <alignment horizontal="right"/>
    </xf>
    <xf numFmtId="43" fontId="42" fillId="0" borderId="0" xfId="0" applyNumberFormat="1" applyFont="1" applyFill="1" applyBorder="1" applyAlignment="1">
      <alignment horizontal="right"/>
    </xf>
    <xf numFmtId="210" fontId="41" fillId="0" borderId="0" xfId="0" applyNumberFormat="1" applyFont="1" applyFill="1" applyBorder="1" applyAlignment="1">
      <alignment horizontal="right"/>
    </xf>
    <xf numFmtId="165" fontId="41" fillId="0" borderId="0" xfId="232" applyNumberFormat="1" applyFill="1"/>
    <xf numFmtId="209" fontId="41" fillId="0" borderId="0" xfId="0" applyNumberFormat="1" applyFont="1" applyFill="1" applyBorder="1"/>
    <xf numFmtId="209" fontId="41" fillId="0" borderId="0" xfId="0" applyNumberFormat="1" applyFont="1" applyFill="1"/>
    <xf numFmtId="208" fontId="41" fillId="0" borderId="0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/>
    <xf numFmtId="165" fontId="41" fillId="0" borderId="0" xfId="0" applyNumberFormat="1" applyFont="1" applyFill="1" applyBorder="1" applyAlignment="1">
      <alignment horizontal="right"/>
    </xf>
    <xf numFmtId="38" fontId="41" fillId="0" borderId="0" xfId="296" applyNumberFormat="1" applyFont="1" applyFill="1" applyAlignment="1">
      <alignment horizontal="right" vertical="center"/>
    </xf>
    <xf numFmtId="38" fontId="42" fillId="0" borderId="0" xfId="0" applyNumberFormat="1" applyFont="1" applyFill="1" applyBorder="1" applyAlignment="1">
      <alignment horizontal="right"/>
    </xf>
    <xf numFmtId="38" fontId="42" fillId="0" borderId="0" xfId="0" applyNumberFormat="1" applyFont="1" applyFill="1" applyBorder="1" applyAlignment="1">
      <alignment horizontal="center"/>
    </xf>
    <xf numFmtId="38" fontId="41" fillId="0" borderId="0" xfId="296" applyNumberFormat="1" applyFont="1" applyFill="1" applyAlignment="1">
      <alignment horizontal="right"/>
    </xf>
    <xf numFmtId="37" fontId="42" fillId="0" borderId="0" xfId="296" applyNumberFormat="1" applyFont="1" applyFill="1" applyAlignment="1">
      <alignment horizontal="right"/>
    </xf>
    <xf numFmtId="37" fontId="42" fillId="0" borderId="0" xfId="296" applyNumberFormat="1" applyFont="1" applyFill="1" applyAlignment="1">
      <alignment horizontal="right" vertical="center"/>
    </xf>
    <xf numFmtId="38" fontId="41" fillId="0" borderId="0" xfId="296" applyNumberFormat="1" applyFont="1" applyFill="1" applyAlignment="1">
      <alignment vertical="center"/>
    </xf>
  </cellXfs>
  <cellStyles count="596">
    <cellStyle name="%" xfId="1" xr:uid="{00000000-0005-0000-0000-000000000000}"/>
    <cellStyle name="" xfId="2" xr:uid="{00000000-0005-0000-0000-000001000000}"/>
    <cellStyle name="0,0_x000d__x000a_NA_x000d__x000a_" xfId="3" xr:uid="{00000000-0005-0000-0000-000002000000}"/>
    <cellStyle name="_x0005_0&gt;឴Ǵ" xfId="4" xr:uid="{00000000-0005-0000-0000-000003000000}"/>
    <cellStyle name="40% - Accent3 2" xfId="5" xr:uid="{00000000-0005-0000-0000-000004000000}"/>
    <cellStyle name="Accent1 - 20%" xfId="6" xr:uid="{00000000-0005-0000-0000-000005000000}"/>
    <cellStyle name="Accent1 - 40%" xfId="7" xr:uid="{00000000-0005-0000-0000-000006000000}"/>
    <cellStyle name="Accent1 - 60%" xfId="8" xr:uid="{00000000-0005-0000-0000-000007000000}"/>
    <cellStyle name="Accent2 - 20%" xfId="9" xr:uid="{00000000-0005-0000-0000-000008000000}"/>
    <cellStyle name="Accent2 - 40%" xfId="10" xr:uid="{00000000-0005-0000-0000-000009000000}"/>
    <cellStyle name="Accent2 - 60%" xfId="11" xr:uid="{00000000-0005-0000-0000-00000A000000}"/>
    <cellStyle name="Accent3 - 20%" xfId="12" xr:uid="{00000000-0005-0000-0000-00000B000000}"/>
    <cellStyle name="Accent3 - 40%" xfId="13" xr:uid="{00000000-0005-0000-0000-00000C000000}"/>
    <cellStyle name="Accent3 - 60%" xfId="14" xr:uid="{00000000-0005-0000-0000-00000D000000}"/>
    <cellStyle name="Accent4 - 20%" xfId="15" xr:uid="{00000000-0005-0000-0000-00000E000000}"/>
    <cellStyle name="Accent4 - 40%" xfId="16" xr:uid="{00000000-0005-0000-0000-00000F000000}"/>
    <cellStyle name="Accent4 - 60%" xfId="17" xr:uid="{00000000-0005-0000-0000-000010000000}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 - 20%" xfId="21" xr:uid="{00000000-0005-0000-0000-000014000000}"/>
    <cellStyle name="Accent6 - 40%" xfId="22" xr:uid="{00000000-0005-0000-0000-000015000000}"/>
    <cellStyle name="Accent6 - 60%" xfId="23" xr:uid="{00000000-0005-0000-0000-000016000000}"/>
    <cellStyle name="Border" xfId="24" xr:uid="{00000000-0005-0000-0000-000017000000}"/>
    <cellStyle name="Border 2" xfId="25" xr:uid="{00000000-0005-0000-0000-000018000000}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" xfId="34" builtinId="3"/>
    <cellStyle name="Comma [00]" xfId="35" xr:uid="{00000000-0005-0000-0000-000022000000}"/>
    <cellStyle name="Comma 10" xfId="36" xr:uid="{00000000-0005-0000-0000-000023000000}"/>
    <cellStyle name="Comma 11" xfId="37" xr:uid="{00000000-0005-0000-0000-000024000000}"/>
    <cellStyle name="Comma 12" xfId="38" xr:uid="{00000000-0005-0000-0000-000025000000}"/>
    <cellStyle name="Comma 13" xfId="39" xr:uid="{00000000-0005-0000-0000-000026000000}"/>
    <cellStyle name="Comma 14" xfId="40" xr:uid="{00000000-0005-0000-0000-000027000000}"/>
    <cellStyle name="Comma 15" xfId="41" xr:uid="{00000000-0005-0000-0000-000028000000}"/>
    <cellStyle name="Comma 16" xfId="42" xr:uid="{00000000-0005-0000-0000-000029000000}"/>
    <cellStyle name="Comma 17" xfId="43" xr:uid="{00000000-0005-0000-0000-00002A000000}"/>
    <cellStyle name="Comma 18" xfId="44" xr:uid="{00000000-0005-0000-0000-00002B000000}"/>
    <cellStyle name="Comma 19" xfId="45" xr:uid="{00000000-0005-0000-0000-00002C000000}"/>
    <cellStyle name="Comma 2" xfId="46" xr:uid="{00000000-0005-0000-0000-00002D000000}"/>
    <cellStyle name="Comma 2 2" xfId="47" xr:uid="{00000000-0005-0000-0000-00002E000000}"/>
    <cellStyle name="Comma 2 2 2" xfId="48" xr:uid="{00000000-0005-0000-0000-00002F000000}"/>
    <cellStyle name="Comma 2 2 3" xfId="49" xr:uid="{00000000-0005-0000-0000-000030000000}"/>
    <cellStyle name="Comma 2 2 4" xfId="50" xr:uid="{00000000-0005-0000-0000-000031000000}"/>
    <cellStyle name="Comma 2 2 5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4 2" xfId="55" xr:uid="{00000000-0005-0000-0000-000036000000}"/>
    <cellStyle name="Comma 2 4 3" xfId="56" xr:uid="{00000000-0005-0000-0000-000037000000}"/>
    <cellStyle name="Comma 2 5" xfId="57" xr:uid="{00000000-0005-0000-0000-000038000000}"/>
    <cellStyle name="Comma 20" xfId="58" xr:uid="{00000000-0005-0000-0000-000039000000}"/>
    <cellStyle name="Comma 21" xfId="59" xr:uid="{00000000-0005-0000-0000-00003A000000}"/>
    <cellStyle name="Comma 22" xfId="60" xr:uid="{00000000-0005-0000-0000-00003B000000}"/>
    <cellStyle name="Comma 23" xfId="61" xr:uid="{00000000-0005-0000-0000-00003C000000}"/>
    <cellStyle name="Comma 24" xfId="62" xr:uid="{00000000-0005-0000-0000-00003D000000}"/>
    <cellStyle name="Comma 25" xfId="63" xr:uid="{00000000-0005-0000-0000-00003E000000}"/>
    <cellStyle name="Comma 26" xfId="64" xr:uid="{00000000-0005-0000-0000-00003F000000}"/>
    <cellStyle name="Comma 27" xfId="65" xr:uid="{00000000-0005-0000-0000-000040000000}"/>
    <cellStyle name="Comma 28" xfId="66" xr:uid="{00000000-0005-0000-0000-000041000000}"/>
    <cellStyle name="Comma 29" xfId="67" xr:uid="{00000000-0005-0000-0000-000042000000}"/>
    <cellStyle name="Comma 3" xfId="68" xr:uid="{00000000-0005-0000-0000-000043000000}"/>
    <cellStyle name="Comma 3 2" xfId="69" xr:uid="{00000000-0005-0000-0000-000044000000}"/>
    <cellStyle name="Comma 3 3" xfId="70" xr:uid="{00000000-0005-0000-0000-000045000000}"/>
    <cellStyle name="Comma 3 4" xfId="71" xr:uid="{00000000-0005-0000-0000-000046000000}"/>
    <cellStyle name="Comma 3 5" xfId="72" xr:uid="{00000000-0005-0000-0000-000047000000}"/>
    <cellStyle name="Comma 30" xfId="73" xr:uid="{00000000-0005-0000-0000-000048000000}"/>
    <cellStyle name="Comma 31" xfId="74" xr:uid="{00000000-0005-0000-0000-000049000000}"/>
    <cellStyle name="Comma 32" xfId="75" xr:uid="{00000000-0005-0000-0000-00004A000000}"/>
    <cellStyle name="Comma 33" xfId="76" xr:uid="{00000000-0005-0000-0000-00004B000000}"/>
    <cellStyle name="Comma 34" xfId="77" xr:uid="{00000000-0005-0000-0000-00004C000000}"/>
    <cellStyle name="Comma 35" xfId="78" xr:uid="{00000000-0005-0000-0000-00004D000000}"/>
    <cellStyle name="Comma 36" xfId="79" xr:uid="{00000000-0005-0000-0000-00004E000000}"/>
    <cellStyle name="Comma 37" xfId="80" xr:uid="{00000000-0005-0000-0000-00004F000000}"/>
    <cellStyle name="Comma 38" xfId="81" xr:uid="{00000000-0005-0000-0000-000050000000}"/>
    <cellStyle name="Comma 39" xfId="82" xr:uid="{00000000-0005-0000-0000-000051000000}"/>
    <cellStyle name="Comma 4" xfId="83" xr:uid="{00000000-0005-0000-0000-000052000000}"/>
    <cellStyle name="Comma 4 2" xfId="84" xr:uid="{00000000-0005-0000-0000-000053000000}"/>
    <cellStyle name="Comma 4 3" xfId="85" xr:uid="{00000000-0005-0000-0000-000054000000}"/>
    <cellStyle name="Comma 4 4" xfId="86" xr:uid="{00000000-0005-0000-0000-000055000000}"/>
    <cellStyle name="Comma 40" xfId="87" xr:uid="{00000000-0005-0000-0000-000056000000}"/>
    <cellStyle name="Comma 41" xfId="88" xr:uid="{00000000-0005-0000-0000-000057000000}"/>
    <cellStyle name="Comma 42" xfId="89" xr:uid="{00000000-0005-0000-0000-000058000000}"/>
    <cellStyle name="Comma 43" xfId="90" xr:uid="{00000000-0005-0000-0000-000059000000}"/>
    <cellStyle name="Comma 44" xfId="91" xr:uid="{00000000-0005-0000-0000-00005A000000}"/>
    <cellStyle name="Comma 45" xfId="92" xr:uid="{00000000-0005-0000-0000-00005B000000}"/>
    <cellStyle name="Comma 46" xfId="93" xr:uid="{00000000-0005-0000-0000-00005C000000}"/>
    <cellStyle name="Comma 47" xfId="94" xr:uid="{00000000-0005-0000-0000-00005D000000}"/>
    <cellStyle name="Comma 48" xfId="95" xr:uid="{00000000-0005-0000-0000-00005E000000}"/>
    <cellStyle name="Comma 49" xfId="96" xr:uid="{00000000-0005-0000-0000-00005F000000}"/>
    <cellStyle name="Comma 5" xfId="97" xr:uid="{00000000-0005-0000-0000-000060000000}"/>
    <cellStyle name="Comma 5 2" xfId="98" xr:uid="{00000000-0005-0000-0000-000061000000}"/>
    <cellStyle name="Comma 5 3" xfId="99" xr:uid="{00000000-0005-0000-0000-000062000000}"/>
    <cellStyle name="Comma 50" xfId="100" xr:uid="{00000000-0005-0000-0000-000063000000}"/>
    <cellStyle name="Comma 51" xfId="101" xr:uid="{00000000-0005-0000-0000-000064000000}"/>
    <cellStyle name="Comma 52" xfId="102" xr:uid="{00000000-0005-0000-0000-000065000000}"/>
    <cellStyle name="Comma 53" xfId="103" xr:uid="{00000000-0005-0000-0000-000066000000}"/>
    <cellStyle name="Comma 54" xfId="104" xr:uid="{00000000-0005-0000-0000-000067000000}"/>
    <cellStyle name="Comma 55" xfId="105" xr:uid="{00000000-0005-0000-0000-000068000000}"/>
    <cellStyle name="Comma 56" xfId="106" xr:uid="{00000000-0005-0000-0000-000069000000}"/>
    <cellStyle name="Comma 6" xfId="107" xr:uid="{00000000-0005-0000-0000-00006A000000}"/>
    <cellStyle name="Comma 7" xfId="108" xr:uid="{00000000-0005-0000-0000-00006B000000}"/>
    <cellStyle name="Comma 8" xfId="109" xr:uid="{00000000-0005-0000-0000-00006C000000}"/>
    <cellStyle name="Comma 9" xfId="110" xr:uid="{00000000-0005-0000-0000-00006D000000}"/>
    <cellStyle name="comma zerodec" xfId="111" xr:uid="{00000000-0005-0000-0000-00006E000000}"/>
    <cellStyle name="comma zerodec 2" xfId="112" xr:uid="{00000000-0005-0000-0000-00006F000000}"/>
    <cellStyle name="Comma_Cash flow full" xfId="113" xr:uid="{00000000-0005-0000-0000-000070000000}"/>
    <cellStyle name="Currency [00]" xfId="114" xr:uid="{00000000-0005-0000-0000-000071000000}"/>
    <cellStyle name="Currency1" xfId="115" xr:uid="{00000000-0005-0000-0000-000072000000}"/>
    <cellStyle name="Currency1 2" xfId="116" xr:uid="{00000000-0005-0000-0000-000073000000}"/>
    <cellStyle name="Date Short" xfId="117" xr:uid="{00000000-0005-0000-0000-000074000000}"/>
    <cellStyle name="Date Short 2" xfId="118" xr:uid="{00000000-0005-0000-0000-000075000000}"/>
    <cellStyle name="Date Short 3" xfId="119" xr:uid="{00000000-0005-0000-0000-000076000000}"/>
    <cellStyle name="DELTA" xfId="120" xr:uid="{00000000-0005-0000-0000-000077000000}"/>
    <cellStyle name="DELTA 2" xfId="121" xr:uid="{00000000-0005-0000-0000-000078000000}"/>
    <cellStyle name="Dezimal [0]_Cash_Flow" xfId="122" xr:uid="{00000000-0005-0000-0000-000079000000}"/>
    <cellStyle name="Dezimal_Cash_Flow" xfId="123" xr:uid="{00000000-0005-0000-0000-00007A000000}"/>
    <cellStyle name="Dollar (zero dec)" xfId="124" xr:uid="{00000000-0005-0000-0000-00007B000000}"/>
    <cellStyle name="Dollar (zero dec) 2" xfId="125" xr:uid="{00000000-0005-0000-0000-00007C000000}"/>
    <cellStyle name="Dziesiętny [0]_D" xfId="126" xr:uid="{00000000-0005-0000-0000-00007D000000}"/>
    <cellStyle name="Dziesietny [0]_WWT" xfId="127" xr:uid="{00000000-0005-0000-0000-00007E000000}"/>
    <cellStyle name="Dziesiętny [0]_Zeszyt1" xfId="128" xr:uid="{00000000-0005-0000-0000-00007F000000}"/>
    <cellStyle name="Dziesietny [0]_Zeszyt1_Book2" xfId="129" xr:uid="{00000000-0005-0000-0000-000080000000}"/>
    <cellStyle name="Dziesiętny [0]_Zeszyt1_Book2" xfId="130" xr:uid="{00000000-0005-0000-0000-000081000000}"/>
    <cellStyle name="Dziesietny [0]_Zeszyt1_Book2 2" xfId="131" xr:uid="{00000000-0005-0000-0000-000082000000}"/>
    <cellStyle name="Dziesiętny [0]_Zeszyt1_Book2 2" xfId="132" xr:uid="{00000000-0005-0000-0000-000083000000}"/>
    <cellStyle name="Dziesietny [0]_Zeszyt1_Book2 3" xfId="133" xr:uid="{00000000-0005-0000-0000-000084000000}"/>
    <cellStyle name="Dziesiętny [0]_Zeszyt1_Book2 3" xfId="134" xr:uid="{00000000-0005-0000-0000-000085000000}"/>
    <cellStyle name="Dziesietny [0]_Zeszyt1_Book2_1" xfId="135" xr:uid="{00000000-0005-0000-0000-000086000000}"/>
    <cellStyle name="Dziesiętny [0]_Zeszyt1_Book2_1" xfId="136" xr:uid="{00000000-0005-0000-0000-000087000000}"/>
    <cellStyle name="Dziesietny [0]_Zeszyt1_Book6" xfId="137" xr:uid="{00000000-0005-0000-0000-000088000000}"/>
    <cellStyle name="Dziesiętny [0]_Zeszyt1_Book6" xfId="138" xr:uid="{00000000-0005-0000-0000-000089000000}"/>
    <cellStyle name="Dziesietny [0]_Zeszyt1_Camb calc2002_4_Rev 1508" xfId="139" xr:uid="{00000000-0005-0000-0000-00008A000000}"/>
    <cellStyle name="Dziesiętny [0]_Zeszyt1_Camb calc2002_4_Rev 1508" xfId="140" xr:uid="{00000000-0005-0000-0000-00008B000000}"/>
    <cellStyle name="Dziesietny [0]_Zeszyt1_Camb calc2002_4_Rev 1508 2" xfId="141" xr:uid="{00000000-0005-0000-0000-00008C000000}"/>
    <cellStyle name="Dziesiętny [0]_Zeszyt1_Camb calc2002_4_Rev 1508 2" xfId="142" xr:uid="{00000000-0005-0000-0000-00008D000000}"/>
    <cellStyle name="Dziesietny [0]_Zeszyt1_Camb calc2002_4_Rev 1508 3" xfId="143" xr:uid="{00000000-0005-0000-0000-00008E000000}"/>
    <cellStyle name="Dziesiętny [0]_Zeszyt1_Camb calc2002_4_Rev 1508 3" xfId="144" xr:uid="{00000000-0005-0000-0000-00008F000000}"/>
    <cellStyle name="Dziesietny [0]_Zeszyt1_Stucture cost production LE01" xfId="145" xr:uid="{00000000-0005-0000-0000-000090000000}"/>
    <cellStyle name="Dziesiętny [0]_Zeszyt1_Stucture cost production LE01" xfId="146" xr:uid="{00000000-0005-0000-0000-000091000000}"/>
    <cellStyle name="Dziesietny [0]_Zeszyt1_Stucture cost production LE01 2" xfId="147" xr:uid="{00000000-0005-0000-0000-000092000000}"/>
    <cellStyle name="Dziesiętny [0]_Zeszyt1_Stucture cost production LE01 2" xfId="148" xr:uid="{00000000-0005-0000-0000-000093000000}"/>
    <cellStyle name="Dziesietny [0]_Zeszyt1_Stucture cost production LE01 3" xfId="149" xr:uid="{00000000-0005-0000-0000-000094000000}"/>
    <cellStyle name="Dziesiętny [0]_Zeszyt1_Stucture cost production LE01 3" xfId="150" xr:uid="{00000000-0005-0000-0000-000095000000}"/>
    <cellStyle name="Dziesiętny_D" xfId="151" xr:uid="{00000000-0005-0000-0000-000096000000}"/>
    <cellStyle name="Dziesietny_WWT" xfId="152" xr:uid="{00000000-0005-0000-0000-000097000000}"/>
    <cellStyle name="Dziesiętny_Zeszyt1" xfId="153" xr:uid="{00000000-0005-0000-0000-000098000000}"/>
    <cellStyle name="Dziesietny_Zeszyt1_Book2" xfId="154" xr:uid="{00000000-0005-0000-0000-000099000000}"/>
    <cellStyle name="Dziesiętny_Zeszyt1_Book2" xfId="155" xr:uid="{00000000-0005-0000-0000-00009A000000}"/>
    <cellStyle name="Dziesietny_Zeszyt1_Book2 2" xfId="156" xr:uid="{00000000-0005-0000-0000-00009B000000}"/>
    <cellStyle name="Dziesiętny_Zeszyt1_Book2 2" xfId="157" xr:uid="{00000000-0005-0000-0000-00009C000000}"/>
    <cellStyle name="Dziesietny_Zeszyt1_Book2 3" xfId="158" xr:uid="{00000000-0005-0000-0000-00009D000000}"/>
    <cellStyle name="Dziesiętny_Zeszyt1_Book2 3" xfId="159" xr:uid="{00000000-0005-0000-0000-00009E000000}"/>
    <cellStyle name="Dziesietny_Zeszyt1_Book2_1" xfId="160" xr:uid="{00000000-0005-0000-0000-00009F000000}"/>
    <cellStyle name="Dziesiętny_Zeszyt1_Book2_1" xfId="161" xr:uid="{00000000-0005-0000-0000-0000A0000000}"/>
    <cellStyle name="Dziesietny_Zeszyt1_Book6" xfId="162" xr:uid="{00000000-0005-0000-0000-0000A1000000}"/>
    <cellStyle name="Dziesiętny_Zeszyt1_Book6" xfId="163" xr:uid="{00000000-0005-0000-0000-0000A2000000}"/>
    <cellStyle name="Dziesietny_Zeszyt1_Camb calc2002_4_Rev 1508" xfId="164" xr:uid="{00000000-0005-0000-0000-0000A3000000}"/>
    <cellStyle name="Dziesiętny_Zeszyt1_Camb calc2002_4_Rev 1508" xfId="165" xr:uid="{00000000-0005-0000-0000-0000A4000000}"/>
    <cellStyle name="Dziesietny_Zeszyt1_Camb calc2002_4_Rev 1508 2" xfId="166" xr:uid="{00000000-0005-0000-0000-0000A5000000}"/>
    <cellStyle name="Dziesiętny_Zeszyt1_Camb calc2002_4_Rev 1508 2" xfId="167" xr:uid="{00000000-0005-0000-0000-0000A6000000}"/>
    <cellStyle name="Dziesietny_Zeszyt1_Camb calc2002_4_Rev 1508 3" xfId="168" xr:uid="{00000000-0005-0000-0000-0000A7000000}"/>
    <cellStyle name="Dziesiętny_Zeszyt1_Camb calc2002_4_Rev 1508 3" xfId="169" xr:uid="{00000000-0005-0000-0000-0000A8000000}"/>
    <cellStyle name="Dziesietny_Zeszyt1_Stucture cost production LE01" xfId="170" xr:uid="{00000000-0005-0000-0000-0000A9000000}"/>
    <cellStyle name="Dziesiętny_Zeszyt1_Stucture cost production LE01" xfId="171" xr:uid="{00000000-0005-0000-0000-0000AA000000}"/>
    <cellStyle name="Dziesietny_Zeszyt1_Stucture cost production LE01 2" xfId="172" xr:uid="{00000000-0005-0000-0000-0000AB000000}"/>
    <cellStyle name="Dziesiętny_Zeszyt1_Stucture cost production LE01 2" xfId="173" xr:uid="{00000000-0005-0000-0000-0000AC000000}"/>
    <cellStyle name="Dziesietny_Zeszyt1_Stucture cost production LE01 3" xfId="174" xr:uid="{00000000-0005-0000-0000-0000AD000000}"/>
    <cellStyle name="Dziesiętny_Zeszyt1_Stucture cost production LE01 3" xfId="175" xr:uid="{00000000-0005-0000-0000-0000AE000000}"/>
    <cellStyle name="Emphasis 1" xfId="176" xr:uid="{00000000-0005-0000-0000-0000AF000000}"/>
    <cellStyle name="Emphasis 1 2" xfId="177" xr:uid="{00000000-0005-0000-0000-0000B0000000}"/>
    <cellStyle name="Emphasis 1 3" xfId="178" xr:uid="{00000000-0005-0000-0000-0000B1000000}"/>
    <cellStyle name="Emphasis 2" xfId="179" xr:uid="{00000000-0005-0000-0000-0000B2000000}"/>
    <cellStyle name="Emphasis 2 2" xfId="180" xr:uid="{00000000-0005-0000-0000-0000B3000000}"/>
    <cellStyle name="Emphasis 2 3" xfId="181" xr:uid="{00000000-0005-0000-0000-0000B4000000}"/>
    <cellStyle name="Emphasis 3" xfId="182" xr:uid="{00000000-0005-0000-0000-0000B5000000}"/>
    <cellStyle name="Emphasis 3 2" xfId="183" xr:uid="{00000000-0005-0000-0000-0000B6000000}"/>
    <cellStyle name="Emphasis 3 3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zres [0]_Ausdruck" xfId="190" xr:uid="{00000000-0005-0000-0000-0000BD000000}"/>
    <cellStyle name="Ezres_Ausdruck" xfId="191" xr:uid="{00000000-0005-0000-0000-0000BE000000}"/>
    <cellStyle name="Grey" xfId="192" xr:uid="{00000000-0005-0000-0000-0000BF000000}"/>
    <cellStyle name="Header1" xfId="193" xr:uid="{00000000-0005-0000-0000-0000C0000000}"/>
    <cellStyle name="Header2" xfId="194" xr:uid="{00000000-0005-0000-0000-0000C1000000}"/>
    <cellStyle name="Hyperlink 2" xfId="195" xr:uid="{00000000-0005-0000-0000-0000C2000000}"/>
    <cellStyle name="Îáû÷íûé_UPL-pers" xfId="196" xr:uid="{00000000-0005-0000-0000-0000C3000000}"/>
    <cellStyle name="Input [yellow]" xfId="197" xr:uid="{00000000-0005-0000-0000-0000C4000000}"/>
    <cellStyle name="Link Currency (0)" xfId="198" xr:uid="{00000000-0005-0000-0000-0000C5000000}"/>
    <cellStyle name="Link Currency (2)" xfId="199" xr:uid="{00000000-0005-0000-0000-0000C6000000}"/>
    <cellStyle name="Link Units (0)" xfId="200" xr:uid="{00000000-0005-0000-0000-0000C7000000}"/>
    <cellStyle name="Link Units (1)" xfId="201" xr:uid="{00000000-0005-0000-0000-0000C8000000}"/>
    <cellStyle name="Link Units (2)" xfId="202" xr:uid="{00000000-0005-0000-0000-0000C9000000}"/>
    <cellStyle name="Miglia - Stile1" xfId="203" xr:uid="{00000000-0005-0000-0000-0000CA000000}"/>
    <cellStyle name="Miglia - Stile2" xfId="204" xr:uid="{00000000-0005-0000-0000-0000CB000000}"/>
    <cellStyle name="Miglia - Stile3" xfId="205" xr:uid="{00000000-0005-0000-0000-0000CC000000}"/>
    <cellStyle name="Miglia - Stile4" xfId="206" xr:uid="{00000000-0005-0000-0000-0000CD000000}"/>
    <cellStyle name="Miglia - Stile5" xfId="207" xr:uid="{00000000-0005-0000-0000-0000CE000000}"/>
    <cellStyle name="Migliaia (0)_ASSOPIA" xfId="208" xr:uid="{00000000-0005-0000-0000-0000CF000000}"/>
    <cellStyle name="no dec" xfId="209" xr:uid="{00000000-0005-0000-0000-0000D0000000}"/>
    <cellStyle name="Normal" xfId="0" builtinId="0"/>
    <cellStyle name="Normal - Formatvorlage1" xfId="210" xr:uid="{00000000-0005-0000-0000-0000D2000000}"/>
    <cellStyle name="Normal - Formatvorlage2" xfId="211" xr:uid="{00000000-0005-0000-0000-0000D3000000}"/>
    <cellStyle name="Normal - Formatvorlage3" xfId="212" xr:uid="{00000000-0005-0000-0000-0000D4000000}"/>
    <cellStyle name="Normal - Formatvorlage4" xfId="213" xr:uid="{00000000-0005-0000-0000-0000D5000000}"/>
    <cellStyle name="Normal - Formatvorlage5" xfId="214" xr:uid="{00000000-0005-0000-0000-0000D6000000}"/>
    <cellStyle name="Normal - Formatvorlage6" xfId="215" xr:uid="{00000000-0005-0000-0000-0000D7000000}"/>
    <cellStyle name="Normal - Formatvorlage7" xfId="216" xr:uid="{00000000-0005-0000-0000-0000D8000000}"/>
    <cellStyle name="Normal - Formatvorlage8" xfId="217" xr:uid="{00000000-0005-0000-0000-0000D9000000}"/>
    <cellStyle name="Normal - Stile6" xfId="218" xr:uid="{00000000-0005-0000-0000-0000DA000000}"/>
    <cellStyle name="Normal - Stile7" xfId="219" xr:uid="{00000000-0005-0000-0000-0000DB000000}"/>
    <cellStyle name="Normal - Stile8" xfId="220" xr:uid="{00000000-0005-0000-0000-0000DC000000}"/>
    <cellStyle name="Normal - Style1" xfId="221" xr:uid="{00000000-0005-0000-0000-0000DD000000}"/>
    <cellStyle name="Normal 10" xfId="222" xr:uid="{00000000-0005-0000-0000-0000DE000000}"/>
    <cellStyle name="Normal 11" xfId="223" xr:uid="{00000000-0005-0000-0000-0000DF000000}"/>
    <cellStyle name="Normal 12" xfId="224" xr:uid="{00000000-0005-0000-0000-0000E0000000}"/>
    <cellStyle name="Normal 13" xfId="225" xr:uid="{00000000-0005-0000-0000-0000E1000000}"/>
    <cellStyle name="Normal 14" xfId="226" xr:uid="{00000000-0005-0000-0000-0000E2000000}"/>
    <cellStyle name="Normal 15" xfId="227" xr:uid="{00000000-0005-0000-0000-0000E3000000}"/>
    <cellStyle name="Normal 16" xfId="228" xr:uid="{00000000-0005-0000-0000-0000E4000000}"/>
    <cellStyle name="Normal 17" xfId="229" xr:uid="{00000000-0005-0000-0000-0000E5000000}"/>
    <cellStyle name="Normal 18" xfId="230" xr:uid="{00000000-0005-0000-0000-0000E6000000}"/>
    <cellStyle name="Normal 19" xfId="231" xr:uid="{00000000-0005-0000-0000-0000E7000000}"/>
    <cellStyle name="Normal 2" xfId="232" xr:uid="{00000000-0005-0000-0000-0000E8000000}"/>
    <cellStyle name="Normal 2 2" xfId="233" xr:uid="{00000000-0005-0000-0000-0000E9000000}"/>
    <cellStyle name="Normal 2 2 2" xfId="234" xr:uid="{00000000-0005-0000-0000-0000EA000000}"/>
    <cellStyle name="Normal 2 2 3" xfId="235" xr:uid="{00000000-0005-0000-0000-0000EB000000}"/>
    <cellStyle name="Normal 2 2 4" xfId="236" xr:uid="{00000000-0005-0000-0000-0000EC000000}"/>
    <cellStyle name="Normal 2 3" xfId="237" xr:uid="{00000000-0005-0000-0000-0000ED000000}"/>
    <cellStyle name="Normal 2 3 2" xfId="238" xr:uid="{00000000-0005-0000-0000-0000EE000000}"/>
    <cellStyle name="Normal 2 4" xfId="239" xr:uid="{00000000-0005-0000-0000-0000EF000000}"/>
    <cellStyle name="Normal 2 4 2" xfId="240" xr:uid="{00000000-0005-0000-0000-0000F0000000}"/>
    <cellStyle name="Normal 2 5" xfId="241" xr:uid="{00000000-0005-0000-0000-0000F1000000}"/>
    <cellStyle name="Normal 2 6" xfId="242" xr:uid="{00000000-0005-0000-0000-0000F2000000}"/>
    <cellStyle name="Normal 2_Income - Monthly Conso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4" xfId="248" xr:uid="{00000000-0005-0000-0000-0000F8000000}"/>
    <cellStyle name="Normal 25" xfId="249" xr:uid="{00000000-0005-0000-0000-0000F9000000}"/>
    <cellStyle name="Normal 26" xfId="250" xr:uid="{00000000-0005-0000-0000-0000FA000000}"/>
    <cellStyle name="Normal 27" xfId="251" xr:uid="{00000000-0005-0000-0000-0000FB000000}"/>
    <cellStyle name="Normal 28" xfId="252" xr:uid="{00000000-0005-0000-0000-0000FC000000}"/>
    <cellStyle name="Normal 29" xfId="253" xr:uid="{00000000-0005-0000-0000-0000FD000000}"/>
    <cellStyle name="Normal 3" xfId="254" xr:uid="{00000000-0005-0000-0000-0000FE000000}"/>
    <cellStyle name="Normal 3 2" xfId="255" xr:uid="{00000000-0005-0000-0000-0000FF000000}"/>
    <cellStyle name="Normal 3 3" xfId="256" xr:uid="{00000000-0005-0000-0000-000000010000}"/>
    <cellStyle name="Normal 3 4" xfId="257" xr:uid="{00000000-0005-0000-0000-000001010000}"/>
    <cellStyle name="Normal 3 5" xfId="258" xr:uid="{00000000-0005-0000-0000-000002010000}"/>
    <cellStyle name="Normal 30" xfId="259" xr:uid="{00000000-0005-0000-0000-000003010000}"/>
    <cellStyle name="Normal 31" xfId="260" xr:uid="{00000000-0005-0000-0000-000004010000}"/>
    <cellStyle name="Normal 32" xfId="261" xr:uid="{00000000-0005-0000-0000-000005010000}"/>
    <cellStyle name="Normal 33" xfId="262" xr:uid="{00000000-0005-0000-0000-000006010000}"/>
    <cellStyle name="Normal 34" xfId="263" xr:uid="{00000000-0005-0000-0000-000007010000}"/>
    <cellStyle name="Normal 35" xfId="264" xr:uid="{00000000-0005-0000-0000-000008010000}"/>
    <cellStyle name="Normal 36" xfId="265" xr:uid="{00000000-0005-0000-0000-000009010000}"/>
    <cellStyle name="Normal 37" xfId="266" xr:uid="{00000000-0005-0000-0000-00000A010000}"/>
    <cellStyle name="Normal 38" xfId="267" xr:uid="{00000000-0005-0000-0000-00000B010000}"/>
    <cellStyle name="Normal 39" xfId="268" xr:uid="{00000000-0005-0000-0000-00000C010000}"/>
    <cellStyle name="Normal 4" xfId="269" xr:uid="{00000000-0005-0000-0000-00000D010000}"/>
    <cellStyle name="Normal 4 2" xfId="270" xr:uid="{00000000-0005-0000-0000-00000E010000}"/>
    <cellStyle name="Normal 4 3" xfId="271" xr:uid="{00000000-0005-0000-0000-00000F010000}"/>
    <cellStyle name="Normal 40" xfId="272" xr:uid="{00000000-0005-0000-0000-000010010000}"/>
    <cellStyle name="Normal 41" xfId="273" xr:uid="{00000000-0005-0000-0000-000011010000}"/>
    <cellStyle name="Normal 42" xfId="274" xr:uid="{00000000-0005-0000-0000-000012010000}"/>
    <cellStyle name="Normal 43" xfId="275" xr:uid="{00000000-0005-0000-0000-000013010000}"/>
    <cellStyle name="Normal 44" xfId="276" xr:uid="{00000000-0005-0000-0000-000014010000}"/>
    <cellStyle name="Normal 45" xfId="277" xr:uid="{00000000-0005-0000-0000-000015010000}"/>
    <cellStyle name="Normal 46" xfId="278" xr:uid="{00000000-0005-0000-0000-000016010000}"/>
    <cellStyle name="Normal 47" xfId="279" xr:uid="{00000000-0005-0000-0000-000017010000}"/>
    <cellStyle name="Normal 48" xfId="280" xr:uid="{00000000-0005-0000-0000-000018010000}"/>
    <cellStyle name="Normal 49" xfId="281" xr:uid="{00000000-0005-0000-0000-000019010000}"/>
    <cellStyle name="Normal 5" xfId="282" xr:uid="{00000000-0005-0000-0000-00001A010000}"/>
    <cellStyle name="Normal 50" xfId="283" xr:uid="{00000000-0005-0000-0000-00001B010000}"/>
    <cellStyle name="Normal 51" xfId="284" xr:uid="{00000000-0005-0000-0000-00001C010000}"/>
    <cellStyle name="Normal 52" xfId="285" xr:uid="{00000000-0005-0000-0000-00001D010000}"/>
    <cellStyle name="Normal 53" xfId="286" xr:uid="{00000000-0005-0000-0000-00001E010000}"/>
    <cellStyle name="Normal 54" xfId="287" xr:uid="{00000000-0005-0000-0000-00001F010000}"/>
    <cellStyle name="Normal 55" xfId="288" xr:uid="{00000000-0005-0000-0000-000020010000}"/>
    <cellStyle name="Normal 56" xfId="289" xr:uid="{00000000-0005-0000-0000-000021010000}"/>
    <cellStyle name="Normal 57" xfId="290" xr:uid="{00000000-0005-0000-0000-000022010000}"/>
    <cellStyle name="Normal 6" xfId="291" xr:uid="{00000000-0005-0000-0000-000023010000}"/>
    <cellStyle name="Normal 7" xfId="292" xr:uid="{00000000-0005-0000-0000-000024010000}"/>
    <cellStyle name="Normal 8" xfId="293" xr:uid="{00000000-0005-0000-0000-000025010000}"/>
    <cellStyle name="Normal 9" xfId="294" xr:uid="{00000000-0005-0000-0000-000026010000}"/>
    <cellStyle name="Normál_ABS96 PLAN" xfId="295" xr:uid="{00000000-0005-0000-0000-000027010000}"/>
    <cellStyle name="Normal_Cash flow full" xfId="296" xr:uid="{00000000-0005-0000-0000-000028010000}"/>
    <cellStyle name="Normal_Dilution EPS Q3" xfId="297" xr:uid="{00000000-0005-0000-0000-000029010000}"/>
    <cellStyle name="Normale_Foglio1" xfId="298" xr:uid="{00000000-0005-0000-0000-00002A010000}"/>
    <cellStyle name="Normalny_KIScommHa03" xfId="299" xr:uid="{00000000-0005-0000-0000-00002B010000}"/>
    <cellStyle name="Normбl_Paramйter tбbla" xfId="300" xr:uid="{00000000-0005-0000-0000-00002C010000}"/>
    <cellStyle name="Output Amounts" xfId="301" xr:uid="{00000000-0005-0000-0000-00002D010000}"/>
    <cellStyle name="Output Line Items" xfId="302" xr:uid="{00000000-0005-0000-0000-00002E010000}"/>
    <cellStyle name="Pénznem [0]_Ausdruck" xfId="303" xr:uid="{00000000-0005-0000-0000-00002F010000}"/>
    <cellStyle name="Pénznem_Ausdruck" xfId="304" xr:uid="{00000000-0005-0000-0000-000030010000}"/>
    <cellStyle name="Percent" xfId="305" builtinId="5"/>
    <cellStyle name="Percent [0]" xfId="306" xr:uid="{00000000-0005-0000-0000-000032010000}"/>
    <cellStyle name="Percent [00]" xfId="307" xr:uid="{00000000-0005-0000-0000-000033010000}"/>
    <cellStyle name="Percent [2]" xfId="308" xr:uid="{00000000-0005-0000-0000-000034010000}"/>
    <cellStyle name="Percent [2] 2" xfId="309" xr:uid="{00000000-0005-0000-0000-000035010000}"/>
    <cellStyle name="Percent [2] 3" xfId="310" xr:uid="{00000000-0005-0000-0000-000036010000}"/>
    <cellStyle name="Percent 10" xfId="311" xr:uid="{00000000-0005-0000-0000-000037010000}"/>
    <cellStyle name="Percent 11" xfId="312" xr:uid="{00000000-0005-0000-0000-000038010000}"/>
    <cellStyle name="Percent 12" xfId="313" xr:uid="{00000000-0005-0000-0000-000039010000}"/>
    <cellStyle name="Percent 13" xfId="314" xr:uid="{00000000-0005-0000-0000-00003A010000}"/>
    <cellStyle name="Percent 14" xfId="315" xr:uid="{00000000-0005-0000-0000-00003B010000}"/>
    <cellStyle name="Percent 15" xfId="316" xr:uid="{00000000-0005-0000-0000-00003C010000}"/>
    <cellStyle name="Percent 16" xfId="317" xr:uid="{00000000-0005-0000-0000-00003D010000}"/>
    <cellStyle name="Percent 17" xfId="318" xr:uid="{00000000-0005-0000-0000-00003E010000}"/>
    <cellStyle name="Percent 18" xfId="319" xr:uid="{00000000-0005-0000-0000-00003F010000}"/>
    <cellStyle name="Percent 19" xfId="320" xr:uid="{00000000-0005-0000-0000-000040010000}"/>
    <cellStyle name="Percent 2" xfId="321" xr:uid="{00000000-0005-0000-0000-000041010000}"/>
    <cellStyle name="Percent 2 2" xfId="322" xr:uid="{00000000-0005-0000-0000-000042010000}"/>
    <cellStyle name="Percent 20" xfId="323" xr:uid="{00000000-0005-0000-0000-000043010000}"/>
    <cellStyle name="Percent 21" xfId="324" xr:uid="{00000000-0005-0000-0000-000044010000}"/>
    <cellStyle name="Percent 22" xfId="325" xr:uid="{00000000-0005-0000-0000-000045010000}"/>
    <cellStyle name="Percent 23" xfId="326" xr:uid="{00000000-0005-0000-0000-000046010000}"/>
    <cellStyle name="Percent 24" xfId="327" xr:uid="{00000000-0005-0000-0000-000047010000}"/>
    <cellStyle name="Percent 25" xfId="328" xr:uid="{00000000-0005-0000-0000-000048010000}"/>
    <cellStyle name="Percent 26" xfId="329" xr:uid="{00000000-0005-0000-0000-000049010000}"/>
    <cellStyle name="Percent 27" xfId="330" xr:uid="{00000000-0005-0000-0000-00004A010000}"/>
    <cellStyle name="Percent 28" xfId="331" xr:uid="{00000000-0005-0000-0000-00004B010000}"/>
    <cellStyle name="Percent 29" xfId="332" xr:uid="{00000000-0005-0000-0000-00004C010000}"/>
    <cellStyle name="Percent 3" xfId="333" xr:uid="{00000000-0005-0000-0000-00004D010000}"/>
    <cellStyle name="Percent 3 2" xfId="334" xr:uid="{00000000-0005-0000-0000-00004E010000}"/>
    <cellStyle name="Percent 3 3" xfId="335" xr:uid="{00000000-0005-0000-0000-00004F010000}"/>
    <cellStyle name="Percent 3 4" xfId="336" xr:uid="{00000000-0005-0000-0000-000050010000}"/>
    <cellStyle name="Percent 3 5" xfId="337" xr:uid="{00000000-0005-0000-0000-000051010000}"/>
    <cellStyle name="Percent 3 6" xfId="338" xr:uid="{00000000-0005-0000-0000-000052010000}"/>
    <cellStyle name="Percent 30" xfId="339" xr:uid="{00000000-0005-0000-0000-000053010000}"/>
    <cellStyle name="Percent 31" xfId="340" xr:uid="{00000000-0005-0000-0000-000054010000}"/>
    <cellStyle name="Percent 32" xfId="341" xr:uid="{00000000-0005-0000-0000-000055010000}"/>
    <cellStyle name="Percent 33" xfId="342" xr:uid="{00000000-0005-0000-0000-000056010000}"/>
    <cellStyle name="Percent 34" xfId="343" xr:uid="{00000000-0005-0000-0000-000057010000}"/>
    <cellStyle name="Percent 35" xfId="344" xr:uid="{00000000-0005-0000-0000-000058010000}"/>
    <cellStyle name="Percent 36" xfId="345" xr:uid="{00000000-0005-0000-0000-000059010000}"/>
    <cellStyle name="Percent 37" xfId="346" xr:uid="{00000000-0005-0000-0000-00005A010000}"/>
    <cellStyle name="Percent 38" xfId="347" xr:uid="{00000000-0005-0000-0000-00005B010000}"/>
    <cellStyle name="Percent 39" xfId="348" xr:uid="{00000000-0005-0000-0000-00005C010000}"/>
    <cellStyle name="Percent 4" xfId="349" xr:uid="{00000000-0005-0000-0000-00005D010000}"/>
    <cellStyle name="Percent 4 2" xfId="350" xr:uid="{00000000-0005-0000-0000-00005E010000}"/>
    <cellStyle name="Percent 40" xfId="351" xr:uid="{00000000-0005-0000-0000-00005F010000}"/>
    <cellStyle name="Percent 41" xfId="352" xr:uid="{00000000-0005-0000-0000-000060010000}"/>
    <cellStyle name="Percent 42" xfId="353" xr:uid="{00000000-0005-0000-0000-000061010000}"/>
    <cellStyle name="Percent 43" xfId="354" xr:uid="{00000000-0005-0000-0000-000062010000}"/>
    <cellStyle name="Percent 44" xfId="355" xr:uid="{00000000-0005-0000-0000-000063010000}"/>
    <cellStyle name="Percent 45" xfId="356" xr:uid="{00000000-0005-0000-0000-000064010000}"/>
    <cellStyle name="Percent 46" xfId="357" xr:uid="{00000000-0005-0000-0000-000065010000}"/>
    <cellStyle name="Percent 47" xfId="358" xr:uid="{00000000-0005-0000-0000-000066010000}"/>
    <cellStyle name="Percent 48" xfId="359" xr:uid="{00000000-0005-0000-0000-000067010000}"/>
    <cellStyle name="Percent 49" xfId="360" xr:uid="{00000000-0005-0000-0000-000068010000}"/>
    <cellStyle name="Percent 5" xfId="361" xr:uid="{00000000-0005-0000-0000-000069010000}"/>
    <cellStyle name="Percent 6" xfId="362" xr:uid="{00000000-0005-0000-0000-00006A010000}"/>
    <cellStyle name="Percent 7" xfId="363" xr:uid="{00000000-0005-0000-0000-00006B010000}"/>
    <cellStyle name="Percent 8" xfId="364" xr:uid="{00000000-0005-0000-0000-00006C010000}"/>
    <cellStyle name="Percent 9" xfId="365" xr:uid="{00000000-0005-0000-0000-00006D010000}"/>
    <cellStyle name="PKthousand" xfId="366" xr:uid="{00000000-0005-0000-0000-00006E010000}"/>
    <cellStyle name="PrePop Currency (0)" xfId="367" xr:uid="{00000000-0005-0000-0000-00006F010000}"/>
    <cellStyle name="PrePop Currency (2)" xfId="368" xr:uid="{00000000-0005-0000-0000-000070010000}"/>
    <cellStyle name="PrePop Units (0)" xfId="369" xr:uid="{00000000-0005-0000-0000-000071010000}"/>
    <cellStyle name="PrePop Units (1)" xfId="370" xr:uid="{00000000-0005-0000-0000-000072010000}"/>
    <cellStyle name="PrePop Units (2)" xfId="371" xr:uid="{00000000-0005-0000-0000-000073010000}"/>
    <cellStyle name="Prozent_DEPREC.XLS" xfId="372" xr:uid="{00000000-0005-0000-0000-000074010000}"/>
    <cellStyle name="PSChar" xfId="373" xr:uid="{00000000-0005-0000-0000-000075010000}"/>
    <cellStyle name="PSChar 2" xfId="374" xr:uid="{00000000-0005-0000-0000-000076010000}"/>
    <cellStyle name="PSDate" xfId="375" xr:uid="{00000000-0005-0000-0000-000077010000}"/>
    <cellStyle name="PSDate 2" xfId="376" xr:uid="{00000000-0005-0000-0000-000078010000}"/>
    <cellStyle name="PSDec" xfId="377" xr:uid="{00000000-0005-0000-0000-000079010000}"/>
    <cellStyle name="PSDec 2" xfId="378" xr:uid="{00000000-0005-0000-0000-00007A010000}"/>
    <cellStyle name="PSHeading" xfId="379" xr:uid="{00000000-0005-0000-0000-00007B010000}"/>
    <cellStyle name="PSHeading 2" xfId="380" xr:uid="{00000000-0005-0000-0000-00007C010000}"/>
    <cellStyle name="PSInt" xfId="381" xr:uid="{00000000-0005-0000-0000-00007D010000}"/>
    <cellStyle name="PSInt 2" xfId="382" xr:uid="{00000000-0005-0000-0000-00007E010000}"/>
    <cellStyle name="PSSpacer" xfId="383" xr:uid="{00000000-0005-0000-0000-00007F010000}"/>
    <cellStyle name="PSSpacer 2" xfId="384" xr:uid="{00000000-0005-0000-0000-000080010000}"/>
    <cellStyle name="pwstyle" xfId="385" xr:uid="{00000000-0005-0000-0000-000081010000}"/>
    <cellStyle name="Quantity" xfId="386" xr:uid="{00000000-0005-0000-0000-000082010000}"/>
    <cellStyle name="Quantity 2" xfId="387" xr:uid="{00000000-0005-0000-0000-000083010000}"/>
    <cellStyle name="Quantity 3" xfId="388" xr:uid="{00000000-0005-0000-0000-000084010000}"/>
    <cellStyle name="sALES" xfId="389" xr:uid="{00000000-0005-0000-0000-000085010000}"/>
    <cellStyle name="SAPBEXaggData" xfId="390" xr:uid="{00000000-0005-0000-0000-000086010000}"/>
    <cellStyle name="SAPBEXaggDataEmph" xfId="391" xr:uid="{00000000-0005-0000-0000-000087010000}"/>
    <cellStyle name="SAPBEXaggItem" xfId="392" xr:uid="{00000000-0005-0000-0000-000088010000}"/>
    <cellStyle name="SAPBEXaggItemX" xfId="393" xr:uid="{00000000-0005-0000-0000-000089010000}"/>
    <cellStyle name="SAPBEXchaText" xfId="394" xr:uid="{00000000-0005-0000-0000-00008A010000}"/>
    <cellStyle name="SAPBEXchaText 2" xfId="395" xr:uid="{00000000-0005-0000-0000-00008B010000}"/>
    <cellStyle name="SAPBEXchaText 3" xfId="396" xr:uid="{00000000-0005-0000-0000-00008C010000}"/>
    <cellStyle name="SAPBEXchaText 4" xfId="397" xr:uid="{00000000-0005-0000-0000-00008D010000}"/>
    <cellStyle name="SAPBEXexcBad7" xfId="398" xr:uid="{00000000-0005-0000-0000-00008E010000}"/>
    <cellStyle name="SAPBEXexcBad7 2" xfId="399" xr:uid="{00000000-0005-0000-0000-00008F010000}"/>
    <cellStyle name="SAPBEXexcBad7 3" xfId="400" xr:uid="{00000000-0005-0000-0000-000090010000}"/>
    <cellStyle name="SAPBEXexcBad7 4" xfId="401" xr:uid="{00000000-0005-0000-0000-000091010000}"/>
    <cellStyle name="SAPBEXexcBad7 5" xfId="402" xr:uid="{00000000-0005-0000-0000-000092010000}"/>
    <cellStyle name="SAPBEXexcBad7 6" xfId="403" xr:uid="{00000000-0005-0000-0000-000093010000}"/>
    <cellStyle name="SAPBEXexcBad8" xfId="404" xr:uid="{00000000-0005-0000-0000-000094010000}"/>
    <cellStyle name="SAPBEXexcBad8 2" xfId="405" xr:uid="{00000000-0005-0000-0000-000095010000}"/>
    <cellStyle name="SAPBEXexcBad8 3" xfId="406" xr:uid="{00000000-0005-0000-0000-000096010000}"/>
    <cellStyle name="SAPBEXexcBad8 4" xfId="407" xr:uid="{00000000-0005-0000-0000-000097010000}"/>
    <cellStyle name="SAPBEXexcBad8 5" xfId="408" xr:uid="{00000000-0005-0000-0000-000098010000}"/>
    <cellStyle name="SAPBEXexcBad8 6" xfId="409" xr:uid="{00000000-0005-0000-0000-000099010000}"/>
    <cellStyle name="SAPBEXexcBad9" xfId="410" xr:uid="{00000000-0005-0000-0000-00009A010000}"/>
    <cellStyle name="SAPBEXexcBad9 2" xfId="411" xr:uid="{00000000-0005-0000-0000-00009B010000}"/>
    <cellStyle name="SAPBEXexcBad9 3" xfId="412" xr:uid="{00000000-0005-0000-0000-00009C010000}"/>
    <cellStyle name="SAPBEXexcBad9 4" xfId="413" xr:uid="{00000000-0005-0000-0000-00009D010000}"/>
    <cellStyle name="SAPBEXexcBad9 5" xfId="414" xr:uid="{00000000-0005-0000-0000-00009E010000}"/>
    <cellStyle name="SAPBEXexcBad9 6" xfId="415" xr:uid="{00000000-0005-0000-0000-00009F010000}"/>
    <cellStyle name="SAPBEXexcCritical4" xfId="416" xr:uid="{00000000-0005-0000-0000-0000A0010000}"/>
    <cellStyle name="SAPBEXexcCritical4 2" xfId="417" xr:uid="{00000000-0005-0000-0000-0000A1010000}"/>
    <cellStyle name="SAPBEXexcCritical4 3" xfId="418" xr:uid="{00000000-0005-0000-0000-0000A2010000}"/>
    <cellStyle name="SAPBEXexcCritical4 4" xfId="419" xr:uid="{00000000-0005-0000-0000-0000A3010000}"/>
    <cellStyle name="SAPBEXexcCritical4 5" xfId="420" xr:uid="{00000000-0005-0000-0000-0000A4010000}"/>
    <cellStyle name="SAPBEXexcCritical4 6" xfId="421" xr:uid="{00000000-0005-0000-0000-0000A5010000}"/>
    <cellStyle name="SAPBEXexcCritical5" xfId="422" xr:uid="{00000000-0005-0000-0000-0000A6010000}"/>
    <cellStyle name="SAPBEXexcCritical5 2" xfId="423" xr:uid="{00000000-0005-0000-0000-0000A7010000}"/>
    <cellStyle name="SAPBEXexcCritical5 3" xfId="424" xr:uid="{00000000-0005-0000-0000-0000A8010000}"/>
    <cellStyle name="SAPBEXexcCritical5 4" xfId="425" xr:uid="{00000000-0005-0000-0000-0000A9010000}"/>
    <cellStyle name="SAPBEXexcCritical5 5" xfId="426" xr:uid="{00000000-0005-0000-0000-0000AA010000}"/>
    <cellStyle name="SAPBEXexcCritical5 6" xfId="427" xr:uid="{00000000-0005-0000-0000-0000AB010000}"/>
    <cellStyle name="SAPBEXexcCritical6" xfId="428" xr:uid="{00000000-0005-0000-0000-0000AC010000}"/>
    <cellStyle name="SAPBEXexcCritical6 2" xfId="429" xr:uid="{00000000-0005-0000-0000-0000AD010000}"/>
    <cellStyle name="SAPBEXexcCritical6 3" xfId="430" xr:uid="{00000000-0005-0000-0000-0000AE010000}"/>
    <cellStyle name="SAPBEXexcCritical6 4" xfId="431" xr:uid="{00000000-0005-0000-0000-0000AF010000}"/>
    <cellStyle name="SAPBEXexcCritical6 5" xfId="432" xr:uid="{00000000-0005-0000-0000-0000B0010000}"/>
    <cellStyle name="SAPBEXexcCritical6 6" xfId="433" xr:uid="{00000000-0005-0000-0000-0000B1010000}"/>
    <cellStyle name="SAPBEXexcGood1" xfId="434" xr:uid="{00000000-0005-0000-0000-0000B2010000}"/>
    <cellStyle name="SAPBEXexcGood1 2" xfId="435" xr:uid="{00000000-0005-0000-0000-0000B3010000}"/>
    <cellStyle name="SAPBEXexcGood1 3" xfId="436" xr:uid="{00000000-0005-0000-0000-0000B4010000}"/>
    <cellStyle name="SAPBEXexcGood1 4" xfId="437" xr:uid="{00000000-0005-0000-0000-0000B5010000}"/>
    <cellStyle name="SAPBEXexcGood1 5" xfId="438" xr:uid="{00000000-0005-0000-0000-0000B6010000}"/>
    <cellStyle name="SAPBEXexcGood1 6" xfId="439" xr:uid="{00000000-0005-0000-0000-0000B7010000}"/>
    <cellStyle name="SAPBEXexcGood2" xfId="440" xr:uid="{00000000-0005-0000-0000-0000B8010000}"/>
    <cellStyle name="SAPBEXexcGood2 2" xfId="441" xr:uid="{00000000-0005-0000-0000-0000B9010000}"/>
    <cellStyle name="SAPBEXexcGood2 3" xfId="442" xr:uid="{00000000-0005-0000-0000-0000BA010000}"/>
    <cellStyle name="SAPBEXexcGood2 4" xfId="443" xr:uid="{00000000-0005-0000-0000-0000BB010000}"/>
    <cellStyle name="SAPBEXexcGood2 5" xfId="444" xr:uid="{00000000-0005-0000-0000-0000BC010000}"/>
    <cellStyle name="SAPBEXexcGood2 6" xfId="445" xr:uid="{00000000-0005-0000-0000-0000BD010000}"/>
    <cellStyle name="SAPBEXexcGood3" xfId="446" xr:uid="{00000000-0005-0000-0000-0000BE010000}"/>
    <cellStyle name="SAPBEXexcGood3 2" xfId="447" xr:uid="{00000000-0005-0000-0000-0000BF010000}"/>
    <cellStyle name="SAPBEXexcGood3 3" xfId="448" xr:uid="{00000000-0005-0000-0000-0000C0010000}"/>
    <cellStyle name="SAPBEXexcGood3 4" xfId="449" xr:uid="{00000000-0005-0000-0000-0000C1010000}"/>
    <cellStyle name="SAPBEXexcGood3 5" xfId="450" xr:uid="{00000000-0005-0000-0000-0000C2010000}"/>
    <cellStyle name="SAPBEXexcGood3 6" xfId="451" xr:uid="{00000000-0005-0000-0000-0000C3010000}"/>
    <cellStyle name="SAPBEXfilterDrill" xfId="452" xr:uid="{00000000-0005-0000-0000-0000C4010000}"/>
    <cellStyle name="SAPBEXfilterItem" xfId="453" xr:uid="{00000000-0005-0000-0000-0000C5010000}"/>
    <cellStyle name="SAPBEXfilterItem 2" xfId="454" xr:uid="{00000000-0005-0000-0000-0000C6010000}"/>
    <cellStyle name="SAPBEXfilterItem 3" xfId="455" xr:uid="{00000000-0005-0000-0000-0000C7010000}"/>
    <cellStyle name="SAPBEXfilterItem 4" xfId="456" xr:uid="{00000000-0005-0000-0000-0000C8010000}"/>
    <cellStyle name="SAPBEXfilterItem 5" xfId="457" xr:uid="{00000000-0005-0000-0000-0000C9010000}"/>
    <cellStyle name="SAPBEXfilterItem 6" xfId="458" xr:uid="{00000000-0005-0000-0000-0000CA010000}"/>
    <cellStyle name="SAPBEXfilterText" xfId="459" xr:uid="{00000000-0005-0000-0000-0000CB010000}"/>
    <cellStyle name="SAPBEXfilterText 2" xfId="460" xr:uid="{00000000-0005-0000-0000-0000CC010000}"/>
    <cellStyle name="SAPBEXformats" xfId="461" xr:uid="{00000000-0005-0000-0000-0000CD010000}"/>
    <cellStyle name="SAPBEXformats 2" xfId="462" xr:uid="{00000000-0005-0000-0000-0000CE010000}"/>
    <cellStyle name="SAPBEXformats 3" xfId="463" xr:uid="{00000000-0005-0000-0000-0000CF010000}"/>
    <cellStyle name="SAPBEXformats 4" xfId="464" xr:uid="{00000000-0005-0000-0000-0000D0010000}"/>
    <cellStyle name="SAPBEXformats 5" xfId="465" xr:uid="{00000000-0005-0000-0000-0000D1010000}"/>
    <cellStyle name="SAPBEXformats 6" xfId="466" xr:uid="{00000000-0005-0000-0000-0000D2010000}"/>
    <cellStyle name="SAPBEXheaderItem" xfId="467" xr:uid="{00000000-0005-0000-0000-0000D3010000}"/>
    <cellStyle name="SAPBEXheaderItem 2" xfId="468" xr:uid="{00000000-0005-0000-0000-0000D4010000}"/>
    <cellStyle name="SAPBEXheaderText" xfId="469" xr:uid="{00000000-0005-0000-0000-0000D5010000}"/>
    <cellStyle name="SAPBEXheaderText 2" xfId="470" xr:uid="{00000000-0005-0000-0000-0000D6010000}"/>
    <cellStyle name="SAPBEXheaderText 3" xfId="471" xr:uid="{00000000-0005-0000-0000-0000D7010000}"/>
    <cellStyle name="SAPBEXHLevel0" xfId="472" xr:uid="{00000000-0005-0000-0000-0000D8010000}"/>
    <cellStyle name="SAPBEXHLevel0 2" xfId="473" xr:uid="{00000000-0005-0000-0000-0000D9010000}"/>
    <cellStyle name="SAPBEXHLevel0 3" xfId="474" xr:uid="{00000000-0005-0000-0000-0000DA010000}"/>
    <cellStyle name="SAPBEXHLevel0 4" xfId="475" xr:uid="{00000000-0005-0000-0000-0000DB010000}"/>
    <cellStyle name="SAPBEXHLevel0 5" xfId="476" xr:uid="{00000000-0005-0000-0000-0000DC010000}"/>
    <cellStyle name="SAPBEXHLevel0 6" xfId="477" xr:uid="{00000000-0005-0000-0000-0000DD010000}"/>
    <cellStyle name="SAPBEXHLevel0X" xfId="478" xr:uid="{00000000-0005-0000-0000-0000DE010000}"/>
    <cellStyle name="SAPBEXHLevel0X 2" xfId="479" xr:uid="{00000000-0005-0000-0000-0000DF010000}"/>
    <cellStyle name="SAPBEXHLevel0X 3" xfId="480" xr:uid="{00000000-0005-0000-0000-0000E0010000}"/>
    <cellStyle name="SAPBEXHLevel0X 4" xfId="481" xr:uid="{00000000-0005-0000-0000-0000E1010000}"/>
    <cellStyle name="SAPBEXHLevel0X 5" xfId="482" xr:uid="{00000000-0005-0000-0000-0000E2010000}"/>
    <cellStyle name="SAPBEXHLevel0X 6" xfId="483" xr:uid="{00000000-0005-0000-0000-0000E3010000}"/>
    <cellStyle name="SAPBEXHLevel1" xfId="484" xr:uid="{00000000-0005-0000-0000-0000E4010000}"/>
    <cellStyle name="SAPBEXHLevel1 2" xfId="485" xr:uid="{00000000-0005-0000-0000-0000E5010000}"/>
    <cellStyle name="SAPBEXHLevel1 3" xfId="486" xr:uid="{00000000-0005-0000-0000-0000E6010000}"/>
    <cellStyle name="SAPBEXHLevel1 4" xfId="487" xr:uid="{00000000-0005-0000-0000-0000E7010000}"/>
    <cellStyle name="SAPBEXHLevel1 5" xfId="488" xr:uid="{00000000-0005-0000-0000-0000E8010000}"/>
    <cellStyle name="SAPBEXHLevel1 6" xfId="489" xr:uid="{00000000-0005-0000-0000-0000E9010000}"/>
    <cellStyle name="SAPBEXHLevel1X" xfId="490" xr:uid="{00000000-0005-0000-0000-0000EA010000}"/>
    <cellStyle name="SAPBEXHLevel1X 2" xfId="491" xr:uid="{00000000-0005-0000-0000-0000EB010000}"/>
    <cellStyle name="SAPBEXHLevel1X 3" xfId="492" xr:uid="{00000000-0005-0000-0000-0000EC010000}"/>
    <cellStyle name="SAPBEXHLevel1X 4" xfId="493" xr:uid="{00000000-0005-0000-0000-0000ED010000}"/>
    <cellStyle name="SAPBEXHLevel1X 5" xfId="494" xr:uid="{00000000-0005-0000-0000-0000EE010000}"/>
    <cellStyle name="SAPBEXHLevel1X 6" xfId="495" xr:uid="{00000000-0005-0000-0000-0000EF010000}"/>
    <cellStyle name="SAPBEXHLevel2" xfId="496" xr:uid="{00000000-0005-0000-0000-0000F0010000}"/>
    <cellStyle name="SAPBEXHLevel2 2" xfId="497" xr:uid="{00000000-0005-0000-0000-0000F1010000}"/>
    <cellStyle name="SAPBEXHLevel2 3" xfId="498" xr:uid="{00000000-0005-0000-0000-0000F2010000}"/>
    <cellStyle name="SAPBEXHLevel2 4" xfId="499" xr:uid="{00000000-0005-0000-0000-0000F3010000}"/>
    <cellStyle name="SAPBEXHLevel2 5" xfId="500" xr:uid="{00000000-0005-0000-0000-0000F4010000}"/>
    <cellStyle name="SAPBEXHLevel2 6" xfId="501" xr:uid="{00000000-0005-0000-0000-0000F5010000}"/>
    <cellStyle name="SAPBEXHLevel2X" xfId="502" xr:uid="{00000000-0005-0000-0000-0000F6010000}"/>
    <cellStyle name="SAPBEXHLevel2X 2" xfId="503" xr:uid="{00000000-0005-0000-0000-0000F7010000}"/>
    <cellStyle name="SAPBEXHLevel2X 3" xfId="504" xr:uid="{00000000-0005-0000-0000-0000F8010000}"/>
    <cellStyle name="SAPBEXHLevel2X 4" xfId="505" xr:uid="{00000000-0005-0000-0000-0000F9010000}"/>
    <cellStyle name="SAPBEXHLevel2X 5" xfId="506" xr:uid="{00000000-0005-0000-0000-0000FA010000}"/>
    <cellStyle name="SAPBEXHLevel2X 6" xfId="507" xr:uid="{00000000-0005-0000-0000-0000FB010000}"/>
    <cellStyle name="SAPBEXHLevel3" xfId="508" xr:uid="{00000000-0005-0000-0000-0000FC010000}"/>
    <cellStyle name="SAPBEXHLevel3 2" xfId="509" xr:uid="{00000000-0005-0000-0000-0000FD010000}"/>
    <cellStyle name="SAPBEXHLevel3 3" xfId="510" xr:uid="{00000000-0005-0000-0000-0000FE010000}"/>
    <cellStyle name="SAPBEXHLevel3 4" xfId="511" xr:uid="{00000000-0005-0000-0000-0000FF010000}"/>
    <cellStyle name="SAPBEXHLevel3 5" xfId="512" xr:uid="{00000000-0005-0000-0000-000000020000}"/>
    <cellStyle name="SAPBEXHLevel3 6" xfId="513" xr:uid="{00000000-0005-0000-0000-000001020000}"/>
    <cellStyle name="SAPBEXHLevel3X" xfId="514" xr:uid="{00000000-0005-0000-0000-000002020000}"/>
    <cellStyle name="SAPBEXHLevel3X 2" xfId="515" xr:uid="{00000000-0005-0000-0000-000003020000}"/>
    <cellStyle name="SAPBEXHLevel3X 3" xfId="516" xr:uid="{00000000-0005-0000-0000-000004020000}"/>
    <cellStyle name="SAPBEXHLevel3X 4" xfId="517" xr:uid="{00000000-0005-0000-0000-000005020000}"/>
    <cellStyle name="SAPBEXHLevel3X 5" xfId="518" xr:uid="{00000000-0005-0000-0000-000006020000}"/>
    <cellStyle name="SAPBEXHLevel3X 6" xfId="519" xr:uid="{00000000-0005-0000-0000-000007020000}"/>
    <cellStyle name="SAPBEXresData" xfId="520" xr:uid="{00000000-0005-0000-0000-000008020000}"/>
    <cellStyle name="SAPBEXresData 2" xfId="521" xr:uid="{00000000-0005-0000-0000-000009020000}"/>
    <cellStyle name="SAPBEXresData 3" xfId="522" xr:uid="{00000000-0005-0000-0000-00000A020000}"/>
    <cellStyle name="SAPBEXresData 4" xfId="523" xr:uid="{00000000-0005-0000-0000-00000B020000}"/>
    <cellStyle name="SAPBEXresData 5" xfId="524" xr:uid="{00000000-0005-0000-0000-00000C020000}"/>
    <cellStyle name="SAPBEXresData 6" xfId="525" xr:uid="{00000000-0005-0000-0000-00000D020000}"/>
    <cellStyle name="SAPBEXresDataEmph" xfId="526" xr:uid="{00000000-0005-0000-0000-00000E020000}"/>
    <cellStyle name="SAPBEXresItem" xfId="527" xr:uid="{00000000-0005-0000-0000-00000F020000}"/>
    <cellStyle name="SAPBEXresItem 2" xfId="528" xr:uid="{00000000-0005-0000-0000-000010020000}"/>
    <cellStyle name="SAPBEXresItem 3" xfId="529" xr:uid="{00000000-0005-0000-0000-000011020000}"/>
    <cellStyle name="SAPBEXresItem 4" xfId="530" xr:uid="{00000000-0005-0000-0000-000012020000}"/>
    <cellStyle name="SAPBEXresItem 5" xfId="531" xr:uid="{00000000-0005-0000-0000-000013020000}"/>
    <cellStyle name="SAPBEXresItem 6" xfId="532" xr:uid="{00000000-0005-0000-0000-000014020000}"/>
    <cellStyle name="SAPBEXresItemX" xfId="533" xr:uid="{00000000-0005-0000-0000-000015020000}"/>
    <cellStyle name="SAPBEXresItemX 2" xfId="534" xr:uid="{00000000-0005-0000-0000-000016020000}"/>
    <cellStyle name="SAPBEXresItemX 3" xfId="535" xr:uid="{00000000-0005-0000-0000-000017020000}"/>
    <cellStyle name="SAPBEXresItemX 4" xfId="536" xr:uid="{00000000-0005-0000-0000-000018020000}"/>
    <cellStyle name="SAPBEXresItemX 5" xfId="537" xr:uid="{00000000-0005-0000-0000-000019020000}"/>
    <cellStyle name="SAPBEXresItemX 6" xfId="538" xr:uid="{00000000-0005-0000-0000-00001A020000}"/>
    <cellStyle name="SAPBEXstdData" xfId="539" xr:uid="{00000000-0005-0000-0000-00001B020000}"/>
    <cellStyle name="SAPBEXstdData 2" xfId="540" xr:uid="{00000000-0005-0000-0000-00001C020000}"/>
    <cellStyle name="SAPBEXstdData 3" xfId="541" xr:uid="{00000000-0005-0000-0000-00001D020000}"/>
    <cellStyle name="SAPBEXstdData 4" xfId="542" xr:uid="{00000000-0005-0000-0000-00001E020000}"/>
    <cellStyle name="SAPBEXstdDataEmph" xfId="543" xr:uid="{00000000-0005-0000-0000-00001F020000}"/>
    <cellStyle name="SAPBEXstdDataEmph 2" xfId="544" xr:uid="{00000000-0005-0000-0000-000020020000}"/>
    <cellStyle name="SAPBEXstdDataEmph 3" xfId="545" xr:uid="{00000000-0005-0000-0000-000021020000}"/>
    <cellStyle name="SAPBEXstdDataEmph 4" xfId="546" xr:uid="{00000000-0005-0000-0000-000022020000}"/>
    <cellStyle name="SAPBEXstdItem" xfId="547" xr:uid="{00000000-0005-0000-0000-000023020000}"/>
    <cellStyle name="SAPBEXstdItem 2" xfId="548" xr:uid="{00000000-0005-0000-0000-000024020000}"/>
    <cellStyle name="SAPBEXstdItem 3" xfId="549" xr:uid="{00000000-0005-0000-0000-000025020000}"/>
    <cellStyle name="SAPBEXstdItem 4" xfId="550" xr:uid="{00000000-0005-0000-0000-000026020000}"/>
    <cellStyle name="SAPBEXstdItemX" xfId="551" xr:uid="{00000000-0005-0000-0000-000027020000}"/>
    <cellStyle name="SAPBEXstdItemX 2" xfId="552" xr:uid="{00000000-0005-0000-0000-000028020000}"/>
    <cellStyle name="SAPBEXstdItemX 3" xfId="553" xr:uid="{00000000-0005-0000-0000-000029020000}"/>
    <cellStyle name="SAPBEXstdItemX 4" xfId="554" xr:uid="{00000000-0005-0000-0000-00002A020000}"/>
    <cellStyle name="SAPBEXtitle" xfId="555" xr:uid="{00000000-0005-0000-0000-00002B020000}"/>
    <cellStyle name="SAPBEXtitle 2" xfId="556" xr:uid="{00000000-0005-0000-0000-00002C020000}"/>
    <cellStyle name="SAPBEXtitle 3" xfId="557" xr:uid="{00000000-0005-0000-0000-00002D020000}"/>
    <cellStyle name="SAPBEXtitle 4" xfId="558" xr:uid="{00000000-0005-0000-0000-00002E020000}"/>
    <cellStyle name="SAPBEXundefined" xfId="559" xr:uid="{00000000-0005-0000-0000-00002F020000}"/>
    <cellStyle name="SAPBEXundefined 2" xfId="560" xr:uid="{00000000-0005-0000-0000-000030020000}"/>
    <cellStyle name="SAPBEXundefined 3" xfId="561" xr:uid="{00000000-0005-0000-0000-000031020000}"/>
    <cellStyle name="SAPBEXundefined 4" xfId="562" xr:uid="{00000000-0005-0000-0000-000032020000}"/>
    <cellStyle name="Sarah" xfId="563" xr:uid="{00000000-0005-0000-0000-000033020000}"/>
    <cellStyle name="Sheet Title" xfId="564" xr:uid="{00000000-0005-0000-0000-000034020000}"/>
    <cellStyle name="Standard_€_KISII_Company_result" xfId="565" xr:uid="{00000000-0005-0000-0000-000035020000}"/>
    <cellStyle name="Style 1" xfId="566" xr:uid="{00000000-0005-0000-0000-000036020000}"/>
    <cellStyle name="Text Indent A" xfId="567" xr:uid="{00000000-0005-0000-0000-000037020000}"/>
    <cellStyle name="Text Indent A 2" xfId="568" xr:uid="{00000000-0005-0000-0000-000038020000}"/>
    <cellStyle name="Text Indent A 3" xfId="569" xr:uid="{00000000-0005-0000-0000-000039020000}"/>
    <cellStyle name="Text Indent B" xfId="570" xr:uid="{00000000-0005-0000-0000-00003A020000}"/>
    <cellStyle name="Text Indent C" xfId="571" xr:uid="{00000000-0005-0000-0000-00003B020000}"/>
    <cellStyle name="Valuta (0)_ASSOPIA" xfId="572" xr:uid="{00000000-0005-0000-0000-00003C020000}"/>
    <cellStyle name="W?hrung [0]_Perskurz 98" xfId="573" xr:uid="{00000000-0005-0000-0000-00003D020000}"/>
    <cellStyle name="W?hrung_Perskurz 98" xfId="574" xr:uid="{00000000-0005-0000-0000-00003E020000}"/>
    <cellStyle name="Währung [0]_Cash_Flow" xfId="575" xr:uid="{00000000-0005-0000-0000-00003F020000}"/>
    <cellStyle name="Währung_Cash_Flow" xfId="576" xr:uid="{00000000-0005-0000-0000-000040020000}"/>
    <cellStyle name="Walutowy [0]_WWT" xfId="577" xr:uid="{00000000-0005-0000-0000-000041020000}"/>
    <cellStyle name="Walutowy_WWT" xfId="578" xr:uid="{00000000-0005-0000-0000-000042020000}"/>
    <cellStyle name="Wдhrung [0]_Perskurz 98" xfId="579" xr:uid="{00000000-0005-0000-0000-000043020000}"/>
    <cellStyle name="Wдhrung_Perskurz 98" xfId="580" xr:uid="{00000000-0005-0000-0000-000044020000}"/>
    <cellStyle name="Денежный [0]_  Material 26,05,00" xfId="581" xr:uid="{00000000-0005-0000-0000-000045020000}"/>
    <cellStyle name="Денежный_  Material 26,05,00" xfId="582" xr:uid="{00000000-0005-0000-0000-000046020000}"/>
    <cellStyle name="Обычный_  Material 26,05,00" xfId="583" xr:uid="{00000000-0005-0000-0000-000047020000}"/>
    <cellStyle name="Тысячи [0]_ UPL-98 Cherk" xfId="584" xr:uid="{00000000-0005-0000-0000-000048020000}"/>
    <cellStyle name="Тысячи_ UPL-98 Cherk" xfId="585" xr:uid="{00000000-0005-0000-0000-000049020000}"/>
    <cellStyle name="Финансовый [0]_  Material 26,05,00" xfId="586" xr:uid="{00000000-0005-0000-0000-00004A020000}"/>
    <cellStyle name="Финансовый_  Material 26,05,00" xfId="587" xr:uid="{00000000-0005-0000-0000-00004B020000}"/>
    <cellStyle name="ปกติ_Book1" xfId="588" xr:uid="{00000000-0005-0000-0000-00004C020000}"/>
    <cellStyle name="วฅมุ_Exc_Rate" xfId="589" xr:uid="{00000000-0005-0000-0000-00004D020000}"/>
    <cellStyle name="体陒" xfId="590" xr:uid="{00000000-0005-0000-0000-00004E020000}"/>
    <cellStyle name="千位分隔_CDMA 450MHz_Network Plan Y2004 (24-11-03)(1)" xfId="591" xr:uid="{00000000-0005-0000-0000-00004F020000}"/>
    <cellStyle name="常规_CDMA 450MHz_Network Plan Y2004 (24-11-03)(1)" xfId="592" xr:uid="{00000000-0005-0000-0000-000050020000}"/>
    <cellStyle name="桁区切り [0.00]_DLCT Revenue Budgeting 2001" xfId="593" xr:uid="{00000000-0005-0000-0000-000051020000}"/>
    <cellStyle name="標準_01xxx009" xfId="594" xr:uid="{00000000-0005-0000-0000-000052020000}"/>
    <cellStyle name="襞" xfId="595" xr:uid="{00000000-0005-0000-0000-00005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94"/>
  <sheetViews>
    <sheetView view="pageBreakPreview" zoomScale="85" zoomScaleNormal="100" zoomScaleSheetLayoutView="85" workbookViewId="0">
      <pane xSplit="6" ySplit="7" topLeftCell="G62" activePane="bottomRight" state="frozen"/>
      <selection pane="topRight" activeCell="G1" sqref="G1"/>
      <selection pane="bottomLeft" activeCell="A8" sqref="A8"/>
      <selection pane="bottomRight" activeCell="M4" sqref="M4"/>
    </sheetView>
  </sheetViews>
  <sheetFormatPr defaultColWidth="8.75" defaultRowHeight="22.8" customHeight="1"/>
  <cols>
    <col min="1" max="3" width="2.125" style="4" customWidth="1"/>
    <col min="4" max="4" width="46" style="4" customWidth="1"/>
    <col min="5" max="5" width="8.75" style="2" bestFit="1" customWidth="1"/>
    <col min="6" max="6" width="0.875" style="10" customWidth="1"/>
    <col min="7" max="7" width="16.375" style="3" bestFit="1" customWidth="1"/>
    <col min="8" max="8" width="0.875" style="5" customWidth="1"/>
    <col min="9" max="9" width="16.875" style="261" bestFit="1" customWidth="1"/>
    <col min="10" max="10" width="0.875" style="262" customWidth="1"/>
    <col min="11" max="11" width="16.375" style="261" bestFit="1" customWidth="1"/>
    <col min="12" max="12" width="0.875" style="262" customWidth="1"/>
    <col min="13" max="13" width="16.875" style="261" bestFit="1" customWidth="1"/>
    <col min="14" max="14" width="0.875" style="4" customWidth="1"/>
    <col min="15" max="15" width="9.125" style="4" customWidth="1"/>
    <col min="16" max="16" width="12.375" style="4" bestFit="1" customWidth="1"/>
    <col min="17" max="17" width="16.5" style="4" bestFit="1" customWidth="1"/>
    <col min="18" max="18" width="10.875" style="4" bestFit="1" customWidth="1"/>
    <col min="19" max="16384" width="8.75" style="4"/>
  </cols>
  <sheetData>
    <row r="1" spans="1:14" s="104" customFormat="1" ht="22.8" customHeight="1">
      <c r="A1" s="242" t="s">
        <v>37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179"/>
    </row>
    <row r="2" spans="1:14" s="104" customFormat="1" ht="22.8" customHeight="1">
      <c r="A2" s="241" t="s">
        <v>115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13"/>
    </row>
    <row r="3" spans="1:14" ht="22.8" customHeight="1">
      <c r="A3" s="241" t="s">
        <v>193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13"/>
    </row>
    <row r="4" spans="1:14" ht="22.8" customHeight="1">
      <c r="A4" s="11"/>
      <c r="B4" s="81"/>
      <c r="C4" s="81"/>
      <c r="D4" s="81"/>
      <c r="F4" s="82"/>
      <c r="G4" s="83"/>
      <c r="H4" s="83"/>
      <c r="I4" s="251"/>
      <c r="J4" s="251"/>
      <c r="K4" s="251"/>
      <c r="L4" s="251"/>
      <c r="M4" s="252"/>
    </row>
    <row r="5" spans="1:14" s="9" customFormat="1" ht="22.8" customHeight="1">
      <c r="A5" s="11"/>
      <c r="B5" s="11"/>
      <c r="C5" s="11"/>
      <c r="D5" s="11"/>
      <c r="E5" s="2"/>
      <c r="F5" s="7"/>
      <c r="G5" s="240" t="s">
        <v>1</v>
      </c>
      <c r="H5" s="240"/>
      <c r="I5" s="240"/>
      <c r="J5" s="253"/>
      <c r="K5" s="240" t="s">
        <v>36</v>
      </c>
      <c r="L5" s="240"/>
      <c r="M5" s="240"/>
      <c r="N5" s="240"/>
    </row>
    <row r="6" spans="1:14" ht="22.8" customHeight="1">
      <c r="E6" s="66"/>
      <c r="F6" s="2"/>
      <c r="G6" s="129">
        <v>2565</v>
      </c>
      <c r="H6" s="85"/>
      <c r="I6" s="254">
        <v>2564</v>
      </c>
      <c r="J6" s="255"/>
      <c r="K6" s="254">
        <v>2565</v>
      </c>
      <c r="L6" s="255"/>
      <c r="M6" s="254">
        <v>2564</v>
      </c>
      <c r="N6" s="66"/>
    </row>
    <row r="7" spans="1:14" ht="22.8" customHeight="1">
      <c r="B7" s="70"/>
      <c r="C7" s="70"/>
      <c r="D7" s="70"/>
      <c r="E7" s="82" t="s">
        <v>0</v>
      </c>
      <c r="F7" s="2"/>
      <c r="G7" s="84" t="s">
        <v>123</v>
      </c>
      <c r="H7" s="85"/>
      <c r="I7" s="256" t="s">
        <v>123</v>
      </c>
      <c r="J7" s="255"/>
      <c r="K7" s="256" t="s">
        <v>123</v>
      </c>
      <c r="L7" s="255"/>
      <c r="M7" s="256" t="s">
        <v>123</v>
      </c>
    </row>
    <row r="8" spans="1:14" ht="22.8" customHeight="1">
      <c r="A8" s="95" t="s">
        <v>86</v>
      </c>
      <c r="B8" s="70"/>
      <c r="C8" s="70"/>
      <c r="D8" s="70"/>
      <c r="E8" s="82"/>
      <c r="F8" s="2"/>
      <c r="G8" s="84"/>
      <c r="H8" s="85"/>
      <c r="I8" s="256"/>
      <c r="J8" s="255"/>
      <c r="K8" s="256"/>
      <c r="L8" s="255"/>
      <c r="M8" s="256"/>
    </row>
    <row r="9" spans="1:14" s="8" customFormat="1" ht="22.8" customHeight="1">
      <c r="A9" s="11" t="s">
        <v>87</v>
      </c>
      <c r="B9" s="70"/>
      <c r="C9" s="70"/>
      <c r="D9" s="81"/>
      <c r="E9" s="82"/>
      <c r="F9" s="82"/>
      <c r="G9" s="86"/>
      <c r="H9" s="86"/>
      <c r="I9" s="86"/>
      <c r="J9" s="86"/>
      <c r="K9" s="86"/>
      <c r="L9" s="86"/>
      <c r="M9" s="86"/>
    </row>
    <row r="10" spans="1:14" s="8" customFormat="1" ht="22.8" customHeight="1">
      <c r="A10" s="66" t="s">
        <v>30</v>
      </c>
      <c r="B10" s="66"/>
      <c r="C10" s="66"/>
      <c r="D10" s="66"/>
      <c r="E10" s="82">
        <v>5</v>
      </c>
      <c r="F10" s="82"/>
      <c r="G10" s="87">
        <v>3750359805</v>
      </c>
      <c r="H10" s="88"/>
      <c r="I10" s="87">
        <v>1780488751</v>
      </c>
      <c r="J10" s="88"/>
      <c r="K10" s="87">
        <v>2445474025</v>
      </c>
      <c r="L10" s="88"/>
      <c r="M10" s="87">
        <v>900226798</v>
      </c>
    </row>
    <row r="11" spans="1:14" s="8" customFormat="1" ht="22.8" customHeight="1">
      <c r="A11" s="66" t="s">
        <v>137</v>
      </c>
      <c r="B11" s="66"/>
      <c r="C11" s="66"/>
      <c r="D11" s="66"/>
      <c r="E11" s="82">
        <v>6</v>
      </c>
      <c r="F11" s="82"/>
      <c r="G11" s="87">
        <v>1483124470</v>
      </c>
      <c r="H11" s="88"/>
      <c r="I11" s="87">
        <v>2070559415</v>
      </c>
      <c r="J11" s="88"/>
      <c r="K11" s="87">
        <v>1302345181</v>
      </c>
      <c r="L11" s="88"/>
      <c r="M11" s="87">
        <v>3823095231</v>
      </c>
    </row>
    <row r="12" spans="1:14" s="8" customFormat="1" ht="22.8" customHeight="1">
      <c r="A12" s="66" t="s">
        <v>2</v>
      </c>
      <c r="B12" s="66"/>
      <c r="C12" s="66"/>
      <c r="D12" s="66"/>
      <c r="E12" s="82">
        <v>4</v>
      </c>
      <c r="F12" s="82"/>
      <c r="G12" s="87">
        <v>39615243</v>
      </c>
      <c r="H12" s="88"/>
      <c r="I12" s="87">
        <v>7011640</v>
      </c>
      <c r="J12" s="88"/>
      <c r="K12" s="87">
        <v>46250343</v>
      </c>
      <c r="L12" s="88"/>
      <c r="M12" s="87">
        <v>29625419</v>
      </c>
    </row>
    <row r="13" spans="1:14" s="8" customFormat="1" ht="22.8" customHeight="1">
      <c r="A13" s="66" t="s">
        <v>179</v>
      </c>
      <c r="B13" s="66"/>
      <c r="C13" s="66"/>
      <c r="D13" s="66"/>
      <c r="E13" s="82">
        <v>4</v>
      </c>
      <c r="F13" s="82"/>
      <c r="G13" s="183">
        <v>0</v>
      </c>
      <c r="H13" s="88"/>
      <c r="I13" s="183">
        <v>0</v>
      </c>
      <c r="J13" s="88"/>
      <c r="K13" s="87">
        <v>0</v>
      </c>
      <c r="L13" s="88"/>
      <c r="M13" s="87">
        <v>10000000</v>
      </c>
    </row>
    <row r="14" spans="1:14" s="8" customFormat="1" ht="22.8" customHeight="1">
      <c r="A14" s="66" t="s">
        <v>153</v>
      </c>
      <c r="B14" s="66"/>
      <c r="C14" s="66"/>
      <c r="D14" s="66"/>
      <c r="E14" s="66"/>
      <c r="I14" s="229"/>
      <c r="J14" s="229"/>
      <c r="K14" s="229"/>
      <c r="L14" s="229"/>
      <c r="M14" s="229"/>
    </row>
    <row r="15" spans="1:14" s="8" customFormat="1" ht="22.8" customHeight="1">
      <c r="A15" s="66"/>
      <c r="B15" s="66" t="s">
        <v>156</v>
      </c>
      <c r="C15" s="66"/>
      <c r="D15" s="66"/>
      <c r="E15" s="82">
        <v>4</v>
      </c>
      <c r="F15" s="82"/>
      <c r="G15" s="87">
        <v>52618689</v>
      </c>
      <c r="H15" s="88"/>
      <c r="I15" s="87">
        <v>1002942609</v>
      </c>
      <c r="J15" s="88"/>
      <c r="K15" s="87">
        <v>52618689</v>
      </c>
      <c r="L15" s="88"/>
      <c r="M15" s="87">
        <v>1002942609</v>
      </c>
    </row>
    <row r="16" spans="1:14" s="229" customFormat="1" ht="22.8" customHeight="1">
      <c r="A16" s="227" t="s">
        <v>38</v>
      </c>
      <c r="B16" s="227"/>
      <c r="C16" s="227"/>
      <c r="D16" s="227"/>
      <c r="E16" s="228"/>
      <c r="F16" s="228"/>
      <c r="G16" s="87">
        <v>23637069</v>
      </c>
      <c r="H16" s="88"/>
      <c r="I16" s="87">
        <v>7341674</v>
      </c>
      <c r="J16" s="88"/>
      <c r="K16" s="87">
        <v>4083628</v>
      </c>
      <c r="L16" s="88"/>
      <c r="M16" s="87">
        <v>301758</v>
      </c>
    </row>
    <row r="17" spans="1:17" s="8" customFormat="1" ht="22.8" customHeight="1">
      <c r="A17" s="66" t="s">
        <v>152</v>
      </c>
      <c r="B17" s="66"/>
      <c r="C17" s="66"/>
      <c r="D17" s="66"/>
      <c r="E17" s="82"/>
      <c r="F17" s="82"/>
      <c r="G17" s="87">
        <v>21258465</v>
      </c>
      <c r="H17" s="88"/>
      <c r="I17" s="87">
        <v>46288496</v>
      </c>
      <c r="J17" s="88"/>
      <c r="K17" s="87">
        <v>21258465</v>
      </c>
      <c r="L17" s="88"/>
      <c r="M17" s="87">
        <v>46288496</v>
      </c>
    </row>
    <row r="18" spans="1:17" s="8" customFormat="1" ht="22.8" customHeight="1">
      <c r="A18" s="66" t="s">
        <v>158</v>
      </c>
      <c r="B18" s="66"/>
      <c r="C18" s="66"/>
      <c r="D18" s="66"/>
      <c r="E18" s="82">
        <v>7</v>
      </c>
      <c r="F18" s="82"/>
      <c r="G18" s="87">
        <v>2097815685</v>
      </c>
      <c r="H18" s="88"/>
      <c r="I18" s="87">
        <v>3121781161</v>
      </c>
      <c r="J18" s="88"/>
      <c r="K18" s="87">
        <v>1997815685</v>
      </c>
      <c r="L18" s="88"/>
      <c r="M18" s="87">
        <v>2804264759</v>
      </c>
    </row>
    <row r="19" spans="1:17" ht="22.8" customHeight="1">
      <c r="A19" s="66" t="s">
        <v>39</v>
      </c>
      <c r="B19" s="66"/>
      <c r="C19" s="66"/>
      <c r="D19" s="66"/>
      <c r="E19" s="82"/>
      <c r="F19" s="82"/>
      <c r="G19" s="87">
        <v>6065717</v>
      </c>
      <c r="H19" s="26"/>
      <c r="I19" s="87">
        <v>13149452</v>
      </c>
      <c r="J19" s="26"/>
      <c r="K19" s="87">
        <v>16122330</v>
      </c>
      <c r="L19" s="88"/>
      <c r="M19" s="87">
        <v>24031075</v>
      </c>
    </row>
    <row r="20" spans="1:17" ht="22.8" customHeight="1">
      <c r="A20" s="11" t="s">
        <v>3</v>
      </c>
      <c r="B20" s="11"/>
      <c r="C20" s="11"/>
      <c r="D20" s="11"/>
      <c r="E20" s="82"/>
      <c r="F20" s="7"/>
      <c r="G20" s="48">
        <f>SUM(G10:G19)</f>
        <v>7474495143</v>
      </c>
      <c r="H20" s="47"/>
      <c r="I20" s="48">
        <f>SUM(I10:I19)</f>
        <v>8049563198</v>
      </c>
      <c r="J20" s="47"/>
      <c r="K20" s="48">
        <f>SUM(K10:K19)</f>
        <v>5885968346</v>
      </c>
      <c r="L20" s="47"/>
      <c r="M20" s="48">
        <f>SUM(M10:M19)</f>
        <v>8640776145</v>
      </c>
    </row>
    <row r="21" spans="1:17" s="8" customFormat="1" ht="22.8" customHeight="1">
      <c r="A21" s="81"/>
      <c r="B21" s="81"/>
      <c r="C21" s="81"/>
      <c r="D21" s="90"/>
      <c r="E21" s="82"/>
      <c r="F21" s="82"/>
      <c r="G21" s="91"/>
      <c r="H21" s="91"/>
      <c r="I21" s="91"/>
      <c r="J21" s="91"/>
      <c r="K21" s="91"/>
      <c r="L21" s="91"/>
      <c r="M21" s="91"/>
    </row>
    <row r="22" spans="1:17" s="8" customFormat="1" ht="22.8" customHeight="1">
      <c r="A22" s="11" t="s">
        <v>4</v>
      </c>
      <c r="B22" s="70"/>
      <c r="C22" s="70"/>
      <c r="D22" s="81"/>
      <c r="E22" s="82"/>
      <c r="F22" s="82"/>
      <c r="G22" s="91"/>
      <c r="H22" s="91"/>
      <c r="I22" s="91"/>
      <c r="J22" s="91"/>
      <c r="K22" s="91"/>
      <c r="L22" s="91"/>
      <c r="M22" s="91"/>
    </row>
    <row r="23" spans="1:17" s="8" customFormat="1" ht="22.8" customHeight="1">
      <c r="A23" s="66" t="s">
        <v>197</v>
      </c>
      <c r="B23" s="70"/>
      <c r="C23" s="70"/>
      <c r="D23" s="81"/>
      <c r="E23" s="82">
        <v>6</v>
      </c>
      <c r="F23" s="82"/>
      <c r="G23" s="87">
        <v>0</v>
      </c>
      <c r="H23" s="91"/>
      <c r="I23" s="87">
        <v>0</v>
      </c>
      <c r="J23" s="91"/>
      <c r="K23" s="91">
        <v>1788347600</v>
      </c>
      <c r="L23" s="91"/>
      <c r="M23" s="87">
        <v>0</v>
      </c>
    </row>
    <row r="24" spans="1:17" s="8" customFormat="1" ht="22.8" customHeight="1">
      <c r="A24" s="15" t="s">
        <v>90</v>
      </c>
      <c r="B24" s="15"/>
      <c r="C24" s="15"/>
      <c r="D24" s="15"/>
      <c r="E24" s="82">
        <v>8</v>
      </c>
      <c r="F24" s="82"/>
      <c r="G24" s="87">
        <v>0</v>
      </c>
      <c r="H24" s="89"/>
      <c r="I24" s="87">
        <v>0</v>
      </c>
      <c r="J24" s="91"/>
      <c r="K24" s="87">
        <v>1110332911</v>
      </c>
      <c r="L24" s="88"/>
      <c r="M24" s="87">
        <v>1566023426</v>
      </c>
    </row>
    <row r="25" spans="1:17" s="8" customFormat="1" ht="22.8" customHeight="1">
      <c r="A25" s="15" t="s">
        <v>107</v>
      </c>
      <c r="B25" s="15"/>
      <c r="C25" s="15"/>
      <c r="D25" s="15"/>
      <c r="E25" s="82">
        <v>8</v>
      </c>
      <c r="F25" s="82"/>
      <c r="G25" s="87">
        <v>743733630</v>
      </c>
      <c r="H25" s="89"/>
      <c r="I25" s="87">
        <v>1249465494</v>
      </c>
      <c r="J25" s="91"/>
      <c r="K25" s="87">
        <v>747499059</v>
      </c>
      <c r="L25" s="88"/>
      <c r="M25" s="87">
        <v>1244000600</v>
      </c>
      <c r="Q25" s="184"/>
    </row>
    <row r="26" spans="1:17" s="8" customFormat="1" ht="22.8" customHeight="1">
      <c r="A26" s="15" t="s">
        <v>121</v>
      </c>
      <c r="B26" s="15"/>
      <c r="C26" s="15"/>
      <c r="D26" s="15"/>
      <c r="E26" s="82">
        <v>4</v>
      </c>
      <c r="F26" s="82"/>
      <c r="G26" s="87">
        <v>1772464213</v>
      </c>
      <c r="H26" s="91"/>
      <c r="I26" s="87">
        <v>750299416</v>
      </c>
      <c r="J26" s="91"/>
      <c r="K26" s="87">
        <v>1772464213</v>
      </c>
      <c r="L26" s="88"/>
      <c r="M26" s="87">
        <v>750299416</v>
      </c>
    </row>
    <row r="27" spans="1:17" s="8" customFormat="1" ht="22.8" customHeight="1">
      <c r="A27" s="15" t="s">
        <v>106</v>
      </c>
      <c r="B27" s="15"/>
      <c r="C27" s="15"/>
      <c r="D27" s="15"/>
      <c r="E27" s="82">
        <v>9</v>
      </c>
      <c r="F27" s="82"/>
      <c r="G27" s="87">
        <v>2275665179</v>
      </c>
      <c r="H27" s="89"/>
      <c r="I27" s="87">
        <v>2778275508</v>
      </c>
      <c r="J27" s="91"/>
      <c r="K27" s="87">
        <v>2189463120</v>
      </c>
      <c r="L27" s="88"/>
      <c r="M27" s="87">
        <v>2692585988</v>
      </c>
    </row>
    <row r="28" spans="1:17" ht="22.8" customHeight="1">
      <c r="A28" s="15" t="s">
        <v>159</v>
      </c>
      <c r="B28" s="15"/>
      <c r="C28" s="15"/>
      <c r="D28" s="15"/>
      <c r="E28" s="82">
        <v>10</v>
      </c>
      <c r="F28" s="82"/>
      <c r="G28" s="87">
        <v>1589030146</v>
      </c>
      <c r="H28" s="88"/>
      <c r="I28" s="87">
        <v>1434327351</v>
      </c>
      <c r="J28" s="88"/>
      <c r="K28" s="87">
        <v>400463445</v>
      </c>
      <c r="L28" s="88"/>
      <c r="M28" s="87">
        <v>86385887</v>
      </c>
    </row>
    <row r="29" spans="1:17" ht="22.8" customHeight="1">
      <c r="A29" s="15" t="s">
        <v>40</v>
      </c>
      <c r="B29" s="15"/>
      <c r="C29" s="15"/>
      <c r="D29" s="15"/>
      <c r="E29" s="82">
        <v>11</v>
      </c>
      <c r="F29" s="82"/>
      <c r="G29" s="87">
        <v>53430232</v>
      </c>
      <c r="H29" s="88"/>
      <c r="I29" s="87">
        <v>61681142</v>
      </c>
      <c r="J29" s="88"/>
      <c r="K29" s="87">
        <v>8135964</v>
      </c>
      <c r="L29" s="88"/>
      <c r="M29" s="87">
        <v>10488180</v>
      </c>
    </row>
    <row r="30" spans="1:17" ht="22.8" customHeight="1">
      <c r="A30" s="66" t="s">
        <v>96</v>
      </c>
      <c r="B30" s="15"/>
      <c r="C30" s="15"/>
      <c r="D30" s="15"/>
      <c r="E30" s="82">
        <v>22</v>
      </c>
      <c r="F30" s="82"/>
      <c r="G30" s="87">
        <v>622225355</v>
      </c>
      <c r="H30" s="26"/>
      <c r="I30" s="87">
        <v>690005887</v>
      </c>
      <c r="J30" s="26"/>
      <c r="K30" s="87">
        <v>573495408</v>
      </c>
      <c r="L30" s="88"/>
      <c r="M30" s="87">
        <v>636023337</v>
      </c>
    </row>
    <row r="31" spans="1:17" ht="22.8" customHeight="1">
      <c r="A31" s="15" t="s">
        <v>41</v>
      </c>
      <c r="B31" s="15"/>
      <c r="C31" s="15"/>
      <c r="D31" s="15"/>
      <c r="E31" s="82">
        <v>12</v>
      </c>
      <c r="F31" s="82"/>
      <c r="G31" s="87">
        <v>319164464</v>
      </c>
      <c r="H31" s="26"/>
      <c r="I31" s="87">
        <v>326013807</v>
      </c>
      <c r="J31" s="26"/>
      <c r="K31" s="87">
        <f>313086335</f>
        <v>313086335</v>
      </c>
      <c r="L31" s="88"/>
      <c r="M31" s="87">
        <v>320093878</v>
      </c>
    </row>
    <row r="32" spans="1:17" ht="22.8" customHeight="1">
      <c r="A32" s="11" t="s">
        <v>5</v>
      </c>
      <c r="B32" s="11"/>
      <c r="C32" s="11"/>
      <c r="D32" s="11"/>
      <c r="E32" s="82"/>
      <c r="F32" s="7"/>
      <c r="G32" s="48">
        <f>SUM(G23:G31)</f>
        <v>7375713219</v>
      </c>
      <c r="H32" s="47"/>
      <c r="I32" s="48">
        <f>SUM(I23:I31)</f>
        <v>7290068605</v>
      </c>
      <c r="J32" s="47"/>
      <c r="K32" s="48">
        <f>SUM(K23:K31)</f>
        <v>8903288055</v>
      </c>
      <c r="L32" s="47"/>
      <c r="M32" s="48">
        <f>SUM(M23:M31)</f>
        <v>7305900712</v>
      </c>
    </row>
    <row r="33" spans="1:14" ht="27" customHeight="1">
      <c r="A33" s="81"/>
      <c r="B33" s="81"/>
      <c r="C33" s="81"/>
      <c r="D33" s="90"/>
      <c r="E33" s="82"/>
      <c r="F33" s="82"/>
      <c r="G33" s="93"/>
      <c r="H33" s="93"/>
      <c r="I33" s="93"/>
      <c r="J33" s="93"/>
      <c r="K33" s="93"/>
      <c r="L33" s="93"/>
      <c r="M33" s="93"/>
    </row>
    <row r="34" spans="1:14" ht="22.8" customHeight="1" thickBot="1">
      <c r="A34" s="11" t="s">
        <v>6</v>
      </c>
      <c r="B34" s="11"/>
      <c r="C34" s="11"/>
      <c r="D34" s="11"/>
      <c r="E34" s="82"/>
      <c r="F34" s="7"/>
      <c r="G34" s="50">
        <f>+G20+G32</f>
        <v>14850208362</v>
      </c>
      <c r="H34" s="47"/>
      <c r="I34" s="50">
        <f>+I20+I32</f>
        <v>15339631803</v>
      </c>
      <c r="J34" s="47"/>
      <c r="K34" s="50">
        <f>+K20+K32</f>
        <v>14789256401</v>
      </c>
      <c r="L34" s="47"/>
      <c r="M34" s="50">
        <f>+M20+M32</f>
        <v>15946676857</v>
      </c>
    </row>
    <row r="35" spans="1:14" ht="22.8" customHeight="1" thickTop="1">
      <c r="A35" s="11"/>
      <c r="B35" s="11"/>
      <c r="C35" s="11"/>
      <c r="D35" s="11"/>
      <c r="E35" s="82"/>
      <c r="F35" s="7"/>
      <c r="G35" s="94"/>
      <c r="H35" s="94"/>
      <c r="I35" s="94"/>
      <c r="J35" s="94"/>
      <c r="K35" s="94"/>
      <c r="L35" s="94"/>
      <c r="M35" s="94"/>
    </row>
    <row r="36" spans="1:14" s="104" customFormat="1" ht="22.8" customHeight="1">
      <c r="A36" s="241" t="s">
        <v>37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13"/>
    </row>
    <row r="37" spans="1:14" s="104" customFormat="1" ht="22.8" customHeight="1">
      <c r="A37" s="241" t="s">
        <v>117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13"/>
    </row>
    <row r="38" spans="1:14" ht="22.8" customHeight="1">
      <c r="A38" s="241" t="s">
        <v>193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13"/>
    </row>
    <row r="39" spans="1:14" ht="22.8" customHeight="1">
      <c r="A39" s="11"/>
      <c r="B39" s="81"/>
      <c r="C39" s="81"/>
      <c r="D39" s="81"/>
      <c r="F39" s="82"/>
      <c r="G39" s="83"/>
      <c r="H39" s="83"/>
      <c r="I39" s="251"/>
      <c r="J39" s="251"/>
      <c r="K39" s="251"/>
      <c r="L39" s="251"/>
      <c r="M39" s="252"/>
    </row>
    <row r="40" spans="1:14" ht="22.8" customHeight="1">
      <c r="A40" s="11"/>
      <c r="B40" s="11"/>
      <c r="C40" s="11"/>
      <c r="D40" s="11"/>
      <c r="F40" s="7"/>
      <c r="G40" s="240" t="s">
        <v>1</v>
      </c>
      <c r="H40" s="240"/>
      <c r="I40" s="240"/>
      <c r="J40" s="253"/>
      <c r="K40" s="240" t="s">
        <v>36</v>
      </c>
      <c r="L40" s="240"/>
      <c r="M40" s="240"/>
      <c r="N40" s="240"/>
    </row>
    <row r="41" spans="1:14" ht="22.8" customHeight="1">
      <c r="E41" s="66"/>
      <c r="F41" s="2"/>
      <c r="G41" s="129">
        <v>2565</v>
      </c>
      <c r="H41" s="85"/>
      <c r="I41" s="254">
        <v>2564</v>
      </c>
      <c r="J41" s="255"/>
      <c r="K41" s="254">
        <v>2565</v>
      </c>
      <c r="L41" s="255"/>
      <c r="M41" s="254">
        <v>2564</v>
      </c>
      <c r="N41" s="66"/>
    </row>
    <row r="42" spans="1:14" ht="22.8" customHeight="1">
      <c r="B42" s="70"/>
      <c r="C42" s="70"/>
      <c r="D42" s="70"/>
      <c r="E42" s="82" t="s">
        <v>0</v>
      </c>
      <c r="F42" s="2"/>
      <c r="G42" s="84" t="s">
        <v>123</v>
      </c>
      <c r="H42" s="85"/>
      <c r="I42" s="256" t="s">
        <v>123</v>
      </c>
      <c r="J42" s="255"/>
      <c r="K42" s="256" t="s">
        <v>123</v>
      </c>
      <c r="L42" s="255"/>
      <c r="M42" s="256" t="s">
        <v>123</v>
      </c>
    </row>
    <row r="43" spans="1:14" ht="23.4">
      <c r="A43" s="95" t="s">
        <v>19</v>
      </c>
      <c r="B43" s="70"/>
      <c r="C43" s="70"/>
      <c r="D43" s="70"/>
      <c r="E43" s="82"/>
      <c r="F43" s="2"/>
      <c r="G43" s="84"/>
      <c r="H43" s="85"/>
      <c r="I43" s="256"/>
      <c r="J43" s="255"/>
      <c r="K43" s="256"/>
      <c r="L43" s="255"/>
      <c r="M43" s="256"/>
    </row>
    <row r="44" spans="1:14" ht="22.8" customHeight="1">
      <c r="A44" s="11" t="s">
        <v>29</v>
      </c>
      <c r="B44" s="81"/>
      <c r="C44" s="81"/>
      <c r="D44" s="81"/>
      <c r="E44" s="82"/>
      <c r="F44" s="82"/>
      <c r="G44" s="91"/>
      <c r="H44" s="91"/>
      <c r="I44" s="91"/>
      <c r="J44" s="91"/>
      <c r="K44" s="91"/>
      <c r="L44" s="91"/>
      <c r="M44" s="91"/>
    </row>
    <row r="45" spans="1:14" ht="22.8" customHeight="1">
      <c r="A45" s="14" t="s">
        <v>138</v>
      </c>
      <c r="B45" s="15"/>
      <c r="C45" s="15"/>
      <c r="D45" s="15"/>
      <c r="E45" s="82">
        <v>14</v>
      </c>
      <c r="F45" s="12"/>
      <c r="G45" s="87">
        <v>468931106</v>
      </c>
      <c r="H45" s="88"/>
      <c r="I45" s="87">
        <v>462137101</v>
      </c>
      <c r="J45" s="91"/>
      <c r="K45" s="87">
        <v>378755108</v>
      </c>
      <c r="L45" s="88"/>
      <c r="M45" s="87">
        <v>397753484</v>
      </c>
    </row>
    <row r="46" spans="1:14" ht="22.8" customHeight="1">
      <c r="A46" s="14" t="s">
        <v>9</v>
      </c>
      <c r="B46" s="15"/>
      <c r="C46" s="15"/>
      <c r="D46" s="15"/>
      <c r="E46" s="82">
        <v>4</v>
      </c>
      <c r="F46" s="12"/>
      <c r="G46" s="87">
        <v>1260</v>
      </c>
      <c r="H46" s="88"/>
      <c r="I46" s="87">
        <v>4300</v>
      </c>
      <c r="J46" s="91"/>
      <c r="K46" s="87">
        <v>1630383</v>
      </c>
      <c r="L46" s="88"/>
      <c r="M46" s="87">
        <v>13413375</v>
      </c>
    </row>
    <row r="47" spans="1:14" ht="22.8" customHeight="1">
      <c r="A47" s="15" t="s">
        <v>181</v>
      </c>
      <c r="B47" s="15"/>
      <c r="C47" s="15"/>
      <c r="D47" s="15"/>
      <c r="E47" s="82">
        <v>13</v>
      </c>
      <c r="F47" s="12"/>
      <c r="G47" s="87">
        <v>438899939</v>
      </c>
      <c r="H47" s="88"/>
      <c r="I47" s="87">
        <v>424487073</v>
      </c>
      <c r="J47" s="91"/>
      <c r="K47" s="87">
        <v>438899939</v>
      </c>
      <c r="L47" s="88"/>
      <c r="M47" s="87">
        <v>424487074</v>
      </c>
    </row>
    <row r="48" spans="1:14" ht="22.8" customHeight="1">
      <c r="A48" s="15" t="s">
        <v>180</v>
      </c>
      <c r="B48" s="15"/>
      <c r="C48" s="15"/>
      <c r="D48" s="15"/>
      <c r="E48" s="82">
        <v>13</v>
      </c>
      <c r="F48" s="12"/>
      <c r="G48" s="87">
        <v>234736907</v>
      </c>
      <c r="H48" s="88"/>
      <c r="I48" s="87">
        <v>227845579</v>
      </c>
      <c r="J48" s="91"/>
      <c r="K48" s="87">
        <v>40044382</v>
      </c>
      <c r="L48" s="88"/>
      <c r="M48" s="87">
        <v>50457080</v>
      </c>
    </row>
    <row r="49" spans="1:13" ht="22.8" customHeight="1">
      <c r="A49" s="66" t="s">
        <v>198</v>
      </c>
      <c r="B49" s="15"/>
      <c r="C49" s="15"/>
      <c r="D49" s="15"/>
      <c r="E49" s="82"/>
      <c r="F49" s="12"/>
      <c r="G49" s="87">
        <v>537564606</v>
      </c>
      <c r="H49" s="88"/>
      <c r="I49" s="87">
        <v>205030845</v>
      </c>
      <c r="J49" s="91"/>
      <c r="K49" s="87">
        <v>320126623</v>
      </c>
      <c r="L49" s="88"/>
      <c r="M49" s="87">
        <v>32122075</v>
      </c>
    </row>
    <row r="50" spans="1:13" ht="22.8" customHeight="1">
      <c r="A50" s="15" t="s">
        <v>162</v>
      </c>
      <c r="B50" s="15"/>
      <c r="C50" s="15"/>
      <c r="D50" s="15"/>
      <c r="E50" s="82"/>
      <c r="F50" s="12"/>
      <c r="G50" s="87">
        <v>47550928</v>
      </c>
      <c r="H50" s="88"/>
      <c r="I50" s="87">
        <f>21455063</f>
        <v>21455063</v>
      </c>
      <c r="J50" s="91"/>
      <c r="K50" s="87">
        <v>0</v>
      </c>
      <c r="L50" s="88"/>
      <c r="M50" s="87">
        <v>0</v>
      </c>
    </row>
    <row r="51" spans="1:13" ht="22.8" customHeight="1">
      <c r="A51" s="15" t="s">
        <v>7</v>
      </c>
      <c r="B51" s="15"/>
      <c r="C51" s="15"/>
      <c r="D51" s="15"/>
      <c r="E51" s="82">
        <v>15</v>
      </c>
      <c r="F51" s="12"/>
      <c r="G51" s="87">
        <v>139146997</v>
      </c>
      <c r="H51" s="88"/>
      <c r="I51" s="87">
        <v>81221565</v>
      </c>
      <c r="J51" s="257"/>
      <c r="K51" s="87">
        <v>83681163</v>
      </c>
      <c r="L51" s="88"/>
      <c r="M51" s="87">
        <v>14381464</v>
      </c>
    </row>
    <row r="52" spans="1:13" ht="22.8" customHeight="1">
      <c r="A52" s="11" t="s">
        <v>8</v>
      </c>
      <c r="B52" s="11"/>
      <c r="C52" s="11"/>
      <c r="D52" s="11"/>
      <c r="E52" s="82"/>
      <c r="F52" s="7"/>
      <c r="G52" s="48">
        <f>SUM(G45:G51)</f>
        <v>1866831743</v>
      </c>
      <c r="H52" s="47"/>
      <c r="I52" s="48">
        <f>SUM(I45:I51)</f>
        <v>1422181526</v>
      </c>
      <c r="J52" s="94"/>
      <c r="K52" s="48">
        <f>SUM(K45:K51)</f>
        <v>1263137598</v>
      </c>
      <c r="L52" s="47"/>
      <c r="M52" s="48">
        <f>SUM(M45:M51)</f>
        <v>932614552</v>
      </c>
    </row>
    <row r="53" spans="1:13" ht="22.8" customHeight="1">
      <c r="A53" s="81"/>
      <c r="B53" s="81"/>
      <c r="C53" s="81"/>
      <c r="D53" s="81"/>
      <c r="E53" s="82"/>
      <c r="F53" s="82"/>
      <c r="G53" s="88"/>
      <c r="H53" s="88"/>
      <c r="I53" s="88"/>
      <c r="J53" s="91"/>
      <c r="K53" s="88"/>
      <c r="L53" s="88"/>
      <c r="M53" s="88"/>
    </row>
    <row r="54" spans="1:13" ht="22.8" customHeight="1">
      <c r="A54" s="11" t="s">
        <v>10</v>
      </c>
      <c r="B54" s="11"/>
      <c r="C54" s="11"/>
      <c r="D54" s="11"/>
      <c r="E54" s="82"/>
      <c r="F54" s="7"/>
      <c r="G54" s="47"/>
      <c r="H54" s="47"/>
      <c r="I54" s="47"/>
      <c r="J54" s="94"/>
      <c r="K54" s="47"/>
      <c r="L54" s="47"/>
      <c r="M54" s="47"/>
    </row>
    <row r="55" spans="1:13" ht="22.8" customHeight="1">
      <c r="A55" s="14" t="s">
        <v>42</v>
      </c>
      <c r="B55" s="15"/>
      <c r="C55" s="15"/>
      <c r="D55" s="15"/>
      <c r="E55" s="82">
        <v>13</v>
      </c>
      <c r="F55" s="12"/>
      <c r="G55" s="87">
        <v>433355591</v>
      </c>
      <c r="H55" s="88"/>
      <c r="I55" s="87">
        <v>841412166</v>
      </c>
      <c r="J55" s="91"/>
      <c r="K55" s="87">
        <v>433355591</v>
      </c>
      <c r="L55" s="88"/>
      <c r="M55" s="87">
        <v>841412166</v>
      </c>
    </row>
    <row r="56" spans="1:13" ht="22.8" customHeight="1">
      <c r="A56" s="14" t="s">
        <v>168</v>
      </c>
      <c r="B56" s="15"/>
      <c r="C56" s="15"/>
      <c r="D56" s="15"/>
      <c r="E56" s="82">
        <v>13</v>
      </c>
      <c r="F56" s="12"/>
      <c r="G56" s="87">
        <v>1049649061</v>
      </c>
      <c r="H56" s="88"/>
      <c r="I56" s="87">
        <v>1223504562</v>
      </c>
      <c r="J56" s="91"/>
      <c r="K56" s="87">
        <v>34994936</v>
      </c>
      <c r="L56" s="88"/>
      <c r="M56" s="87">
        <v>48527252</v>
      </c>
    </row>
    <row r="57" spans="1:13" ht="22.8" customHeight="1">
      <c r="A57" s="15" t="s">
        <v>100</v>
      </c>
      <c r="B57" s="11"/>
      <c r="C57" s="11"/>
      <c r="D57" s="11"/>
      <c r="E57" s="82"/>
      <c r="F57" s="7"/>
      <c r="G57" s="87">
        <v>239661150</v>
      </c>
      <c r="H57" s="88"/>
      <c r="I57" s="87">
        <v>231791010</v>
      </c>
      <c r="J57" s="94"/>
      <c r="K57" s="87">
        <v>239661150</v>
      </c>
      <c r="L57" s="88"/>
      <c r="M57" s="87">
        <v>231791010</v>
      </c>
    </row>
    <row r="58" spans="1:13" ht="22.8" customHeight="1">
      <c r="A58" s="15" t="s">
        <v>140</v>
      </c>
      <c r="B58" s="11"/>
      <c r="C58" s="11"/>
      <c r="D58" s="11"/>
      <c r="E58" s="82">
        <v>8</v>
      </c>
      <c r="F58" s="7"/>
      <c r="G58" s="87">
        <v>0</v>
      </c>
      <c r="H58" s="88"/>
      <c r="I58" s="87">
        <v>0</v>
      </c>
      <c r="J58" s="94"/>
      <c r="K58" s="87">
        <v>1611390112</v>
      </c>
      <c r="L58" s="88"/>
      <c r="M58" s="87">
        <v>2303087582</v>
      </c>
    </row>
    <row r="59" spans="1:13" ht="22.8" customHeight="1">
      <c r="A59" s="15" t="s">
        <v>139</v>
      </c>
      <c r="B59" s="11"/>
      <c r="C59" s="11"/>
      <c r="D59" s="11"/>
      <c r="E59" s="82"/>
      <c r="F59" s="7"/>
      <c r="G59" s="87"/>
      <c r="H59" s="88"/>
      <c r="I59" s="87"/>
      <c r="J59" s="94"/>
      <c r="K59" s="87"/>
      <c r="L59" s="88"/>
      <c r="M59" s="87"/>
    </row>
    <row r="60" spans="1:13" ht="22.8" customHeight="1">
      <c r="A60" s="15" t="s">
        <v>142</v>
      </c>
      <c r="B60" s="81" t="s">
        <v>143</v>
      </c>
      <c r="C60" s="11"/>
      <c r="D60" s="11"/>
      <c r="E60" s="82">
        <v>16</v>
      </c>
      <c r="F60" s="7"/>
      <c r="G60" s="87">
        <v>246698687</v>
      </c>
      <c r="H60" s="88"/>
      <c r="I60" s="87">
        <v>279459346</v>
      </c>
      <c r="J60" s="94"/>
      <c r="K60" s="87">
        <v>218861568</v>
      </c>
      <c r="L60" s="88"/>
      <c r="M60" s="87">
        <v>250009757</v>
      </c>
    </row>
    <row r="61" spans="1:13" ht="22.8" customHeight="1">
      <c r="A61" s="14" t="s">
        <v>11</v>
      </c>
      <c r="B61" s="15"/>
      <c r="C61" s="15"/>
      <c r="D61" s="15"/>
      <c r="E61" s="82">
        <v>17</v>
      </c>
      <c r="F61" s="12"/>
      <c r="G61" s="87">
        <v>460053869</v>
      </c>
      <c r="H61" s="88"/>
      <c r="I61" s="87">
        <v>212000501</v>
      </c>
      <c r="J61" s="91"/>
      <c r="K61" s="87">
        <v>433896923</v>
      </c>
      <c r="L61" s="88"/>
      <c r="M61" s="87">
        <v>209951584</v>
      </c>
    </row>
    <row r="62" spans="1:13" ht="22.8" customHeight="1">
      <c r="A62" s="11" t="s">
        <v>12</v>
      </c>
      <c r="B62" s="11"/>
      <c r="C62" s="11"/>
      <c r="D62" s="11"/>
      <c r="E62" s="82"/>
      <c r="F62" s="7"/>
      <c r="G62" s="48">
        <f>SUM(G55:G61)</f>
        <v>2429418358</v>
      </c>
      <c r="H62" s="47"/>
      <c r="I62" s="48">
        <f>SUM(I55:I61)</f>
        <v>2788167585</v>
      </c>
      <c r="J62" s="94"/>
      <c r="K62" s="48">
        <f>SUM(K55:K61)</f>
        <v>2972160280</v>
      </c>
      <c r="L62" s="47"/>
      <c r="M62" s="48">
        <f>SUM(M55:M61)</f>
        <v>3884779351</v>
      </c>
    </row>
    <row r="63" spans="1:13" ht="12" customHeight="1">
      <c r="A63" s="11"/>
      <c r="B63" s="11"/>
      <c r="C63" s="11"/>
      <c r="D63" s="11"/>
      <c r="E63" s="82"/>
      <c r="F63" s="7"/>
      <c r="G63" s="47"/>
      <c r="H63" s="94"/>
      <c r="I63" s="47"/>
      <c r="J63" s="94"/>
      <c r="K63" s="47"/>
      <c r="L63" s="47"/>
      <c r="M63" s="47"/>
    </row>
    <row r="64" spans="1:13" ht="22.8" customHeight="1">
      <c r="A64" s="11" t="s">
        <v>13</v>
      </c>
      <c r="B64" s="11"/>
      <c r="C64" s="11"/>
      <c r="D64" s="11"/>
      <c r="E64" s="82"/>
      <c r="F64" s="7"/>
      <c r="G64" s="49">
        <f>G62+G52</f>
        <v>4296250101</v>
      </c>
      <c r="H64" s="100"/>
      <c r="I64" s="49">
        <f>I62+I52</f>
        <v>4210349111</v>
      </c>
      <c r="J64" s="94"/>
      <c r="K64" s="49">
        <f>K62+K52</f>
        <v>4235297878</v>
      </c>
      <c r="L64" s="47"/>
      <c r="M64" s="49">
        <f>M62+M52</f>
        <v>4817393903</v>
      </c>
    </row>
    <row r="65" spans="1:14" ht="22.8" customHeight="1">
      <c r="A65" s="11"/>
      <c r="B65" s="11"/>
      <c r="C65" s="11"/>
      <c r="D65" s="11"/>
      <c r="E65" s="82"/>
      <c r="F65" s="7"/>
      <c r="G65" s="107"/>
      <c r="H65" s="107"/>
      <c r="I65" s="107"/>
      <c r="J65" s="107"/>
      <c r="K65" s="107"/>
      <c r="L65" s="107"/>
      <c r="M65" s="107"/>
    </row>
    <row r="66" spans="1:14" s="104" customFormat="1" ht="22.8" customHeight="1">
      <c r="A66" s="241" t="s">
        <v>37</v>
      </c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13"/>
    </row>
    <row r="67" spans="1:14" s="104" customFormat="1" ht="22.8" customHeight="1">
      <c r="A67" s="241" t="s">
        <v>117</v>
      </c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13"/>
    </row>
    <row r="68" spans="1:14" ht="22.8" customHeight="1">
      <c r="A68" s="241" t="s">
        <v>193</v>
      </c>
      <c r="B68" s="241"/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13"/>
    </row>
    <row r="69" spans="1:14" ht="22.8" customHeight="1">
      <c r="A69" s="11"/>
      <c r="B69" s="81"/>
      <c r="C69" s="81"/>
      <c r="D69" s="81"/>
      <c r="F69" s="82"/>
      <c r="G69" s="83"/>
      <c r="H69" s="83"/>
      <c r="I69" s="251"/>
      <c r="J69" s="251"/>
      <c r="K69" s="251"/>
      <c r="L69" s="251"/>
      <c r="M69" s="252"/>
    </row>
    <row r="70" spans="1:14" ht="22.8" customHeight="1">
      <c r="A70" s="11"/>
      <c r="B70" s="11"/>
      <c r="C70" s="11"/>
      <c r="D70" s="11"/>
      <c r="F70" s="7"/>
      <c r="G70" s="240" t="s">
        <v>1</v>
      </c>
      <c r="H70" s="240"/>
      <c r="I70" s="240"/>
      <c r="J70" s="253"/>
      <c r="K70" s="240" t="s">
        <v>36</v>
      </c>
      <c r="L70" s="240"/>
      <c r="M70" s="240"/>
      <c r="N70" s="240"/>
    </row>
    <row r="71" spans="1:14" ht="22.8" customHeight="1">
      <c r="E71" s="66"/>
      <c r="F71" s="2"/>
      <c r="G71" s="129">
        <v>2565</v>
      </c>
      <c r="H71" s="85"/>
      <c r="I71" s="254">
        <v>2564</v>
      </c>
      <c r="J71" s="255"/>
      <c r="K71" s="254">
        <v>2565</v>
      </c>
      <c r="L71" s="255"/>
      <c r="M71" s="254">
        <v>2564</v>
      </c>
      <c r="N71" s="66"/>
    </row>
    <row r="72" spans="1:14" ht="22.8" customHeight="1">
      <c r="B72" s="70"/>
      <c r="C72" s="70"/>
      <c r="D72" s="70"/>
      <c r="E72" s="82" t="s">
        <v>0</v>
      </c>
      <c r="F72" s="2"/>
      <c r="G72" s="84" t="s">
        <v>123</v>
      </c>
      <c r="H72" s="85"/>
      <c r="I72" s="256" t="s">
        <v>123</v>
      </c>
      <c r="J72" s="255"/>
      <c r="K72" s="256" t="s">
        <v>123</v>
      </c>
      <c r="L72" s="255"/>
      <c r="M72" s="256" t="s">
        <v>123</v>
      </c>
    </row>
    <row r="73" spans="1:14" ht="22.8" customHeight="1">
      <c r="A73" s="105" t="s">
        <v>118</v>
      </c>
      <c r="B73" s="70"/>
      <c r="C73" s="70"/>
      <c r="D73" s="70"/>
      <c r="E73" s="82"/>
      <c r="F73" s="2"/>
      <c r="G73" s="84"/>
      <c r="H73" s="85"/>
      <c r="I73" s="256"/>
      <c r="J73" s="255"/>
      <c r="K73" s="256"/>
      <c r="L73" s="255"/>
      <c r="M73" s="256"/>
    </row>
    <row r="74" spans="1:14" ht="22.8" customHeight="1">
      <c r="A74" s="51" t="s">
        <v>14</v>
      </c>
      <c r="B74" s="81"/>
      <c r="C74" s="81"/>
      <c r="D74" s="81"/>
      <c r="E74" s="190"/>
      <c r="F74" s="90"/>
      <c r="G74" s="96"/>
      <c r="H74" s="96"/>
      <c r="I74" s="258"/>
      <c r="J74" s="258"/>
      <c r="K74" s="258"/>
      <c r="L74" s="258"/>
      <c r="M74" s="258"/>
    </row>
    <row r="75" spans="1:14" ht="22.8" customHeight="1">
      <c r="A75" s="14" t="s">
        <v>15</v>
      </c>
      <c r="B75" s="14"/>
      <c r="C75" s="15"/>
      <c r="D75" s="81"/>
      <c r="E75" s="190"/>
      <c r="F75" s="90"/>
      <c r="G75" s="96"/>
      <c r="H75" s="96"/>
      <c r="I75" s="258"/>
      <c r="J75" s="258"/>
      <c r="K75" s="258"/>
      <c r="L75" s="258"/>
      <c r="M75" s="258"/>
    </row>
    <row r="76" spans="1:14" ht="22.8" customHeight="1">
      <c r="A76" s="81" t="s">
        <v>212</v>
      </c>
      <c r="B76" s="14"/>
      <c r="C76" s="15"/>
      <c r="D76" s="81"/>
      <c r="E76" s="190"/>
      <c r="F76" s="90"/>
      <c r="G76" s="96"/>
      <c r="H76" s="96"/>
      <c r="I76" s="258"/>
      <c r="J76" s="258"/>
      <c r="K76" s="258"/>
      <c r="L76" s="258"/>
      <c r="M76" s="258"/>
    </row>
    <row r="77" spans="1:14" ht="22.8" customHeight="1" thickBot="1">
      <c r="A77" s="70" t="s">
        <v>215</v>
      </c>
      <c r="B77" s="15"/>
      <c r="C77" s="81"/>
      <c r="D77" s="81"/>
      <c r="E77" s="82"/>
      <c r="F77" s="90"/>
      <c r="G77" s="136">
        <v>5499884200</v>
      </c>
      <c r="H77" s="96"/>
      <c r="I77" s="136">
        <v>5499884200</v>
      </c>
      <c r="J77" s="258"/>
      <c r="K77" s="136">
        <v>5499884200</v>
      </c>
      <c r="L77" s="97"/>
      <c r="M77" s="136">
        <v>5499884200</v>
      </c>
    </row>
    <row r="78" spans="1:14" ht="22.8" customHeight="1" thickTop="1">
      <c r="A78" s="81" t="s">
        <v>60</v>
      </c>
      <c r="B78" s="15"/>
      <c r="C78" s="81"/>
      <c r="D78" s="81"/>
      <c r="E78" s="82"/>
      <c r="F78" s="90"/>
      <c r="G78" s="26"/>
      <c r="H78" s="96"/>
      <c r="I78" s="26"/>
      <c r="J78" s="258"/>
      <c r="K78" s="26"/>
      <c r="L78" s="97"/>
      <c r="M78" s="26"/>
    </row>
    <row r="79" spans="1:14" ht="22.8" customHeight="1">
      <c r="A79" s="70" t="s">
        <v>214</v>
      </c>
      <c r="B79" s="15"/>
      <c r="C79" s="81"/>
      <c r="D79" s="81"/>
      <c r="E79" s="190"/>
      <c r="F79" s="90"/>
      <c r="G79" s="87">
        <f>'ผู้ถือหุ้น-รวม'!C49</f>
        <v>5480509770</v>
      </c>
      <c r="H79" s="96"/>
      <c r="I79" s="87">
        <f>'ผู้ถือหุ้น-รวม'!C25</f>
        <v>5480509770</v>
      </c>
      <c r="J79" s="258"/>
      <c r="K79" s="87">
        <f>'ผู้ถือหุ้น-เฉพาะกิจการ'!D51</f>
        <v>5480509770</v>
      </c>
      <c r="L79" s="97"/>
      <c r="M79" s="87">
        <f>'ผู้ถือหุ้น-เฉพาะกิจการ'!D25</f>
        <v>5480509770</v>
      </c>
    </row>
    <row r="80" spans="1:14" ht="22.8" customHeight="1">
      <c r="A80" s="66" t="s">
        <v>88</v>
      </c>
      <c r="B80" s="14"/>
      <c r="C80" s="15"/>
      <c r="D80" s="81"/>
      <c r="E80" s="190">
        <v>18</v>
      </c>
      <c r="F80" s="90"/>
      <c r="G80" s="92">
        <f>'ผู้ถือหุ้น-รวม'!E49</f>
        <v>4325271183</v>
      </c>
      <c r="H80" s="96"/>
      <c r="I80" s="92">
        <f>'ผู้ถือหุ้น-รวม'!E25</f>
        <v>4325271183</v>
      </c>
      <c r="J80" s="258"/>
      <c r="K80" s="92">
        <f>'ผู้ถือหุ้น-เฉพาะกิจการ'!F51</f>
        <v>4325271183</v>
      </c>
      <c r="L80" s="97"/>
      <c r="M80" s="92">
        <f>'ผู้ถือหุ้น-เฉพาะกิจการ'!F25</f>
        <v>4325271183</v>
      </c>
    </row>
    <row r="81" spans="1:17" ht="22.8" customHeight="1">
      <c r="A81" s="14" t="s">
        <v>31</v>
      </c>
      <c r="B81" s="14"/>
      <c r="C81" s="14"/>
      <c r="D81" s="81"/>
      <c r="E81" s="190"/>
      <c r="F81" s="90"/>
      <c r="G81" s="98"/>
      <c r="H81" s="96"/>
      <c r="I81" s="98"/>
      <c r="J81" s="258"/>
      <c r="K81" s="98"/>
      <c r="L81" s="97"/>
      <c r="M81" s="98"/>
    </row>
    <row r="82" spans="1:17" ht="22.8" customHeight="1">
      <c r="A82" s="14" t="s">
        <v>47</v>
      </c>
      <c r="B82" s="15"/>
      <c r="C82" s="14"/>
      <c r="D82" s="81"/>
      <c r="E82" s="190"/>
      <c r="F82" s="90"/>
      <c r="G82" s="97"/>
      <c r="H82" s="96"/>
      <c r="I82" s="97"/>
      <c r="J82" s="258"/>
      <c r="K82" s="97"/>
      <c r="L82" s="97"/>
      <c r="M82" s="97"/>
    </row>
    <row r="83" spans="1:17" ht="22.8" customHeight="1">
      <c r="A83" s="15"/>
      <c r="B83" s="14"/>
      <c r="C83" s="14" t="s">
        <v>61</v>
      </c>
      <c r="D83" s="81"/>
      <c r="E83" s="190">
        <v>18</v>
      </c>
      <c r="F83" s="90"/>
      <c r="G83" s="87">
        <f>'ผู้ถือหุ้น-รวม'!G49</f>
        <v>549988420</v>
      </c>
      <c r="H83" s="96"/>
      <c r="I83" s="87">
        <f>'ผู้ถือหุ้น-รวม'!G25</f>
        <v>549988420</v>
      </c>
      <c r="J83" s="258"/>
      <c r="K83" s="87">
        <f>'ผู้ถือหุ้น-เฉพาะกิจการ'!H51</f>
        <v>549988420</v>
      </c>
      <c r="L83" s="97"/>
      <c r="M83" s="87">
        <f>'ผู้ถือหุ้น-เฉพาะกิจการ'!H51</f>
        <v>549988420</v>
      </c>
    </row>
    <row r="84" spans="1:17" ht="22.8" customHeight="1">
      <c r="A84" s="15"/>
      <c r="B84" s="14" t="s">
        <v>16</v>
      </c>
      <c r="C84" s="14"/>
      <c r="D84" s="81"/>
      <c r="E84" s="190"/>
      <c r="F84" s="90"/>
      <c r="G84" s="87">
        <f>'ผู้ถือหุ้น-รวม'!I49</f>
        <v>830083612</v>
      </c>
      <c r="H84" s="96"/>
      <c r="I84" s="87">
        <f>'ผู้ถือหุ้น-รวม'!I25</f>
        <v>1068464158</v>
      </c>
      <c r="J84" s="258"/>
      <c r="K84" s="87">
        <f>'ผู้ถือหุ้น-เฉพาะกิจการ'!J51</f>
        <v>830083612</v>
      </c>
      <c r="L84" s="97"/>
      <c r="M84" s="87">
        <f>'ผู้ถือหุ้น-เฉพาะกิจการ'!J25</f>
        <v>1068464158</v>
      </c>
    </row>
    <row r="85" spans="1:17" ht="22.8" customHeight="1">
      <c r="A85" s="81" t="s">
        <v>71</v>
      </c>
      <c r="B85" s="14"/>
      <c r="C85" s="14"/>
      <c r="D85" s="14"/>
      <c r="E85" s="81"/>
      <c r="F85" s="14"/>
      <c r="G85" s="102">
        <f>'ผู้ถือหุ้น-รวม'!S49</f>
        <v>-631894462</v>
      </c>
      <c r="H85" s="14"/>
      <c r="I85" s="102">
        <f>'ผู้ถือหุ้น-รวม'!S25</f>
        <v>-294950577</v>
      </c>
      <c r="J85" s="259"/>
      <c r="K85" s="102">
        <f>'ผู้ถือหุ้น-เฉพาะกิจการ'!T51</f>
        <v>-631894462</v>
      </c>
      <c r="L85" s="97"/>
      <c r="M85" s="102">
        <f>'ผู้ถือหุ้น-เฉพาะกิจการ'!T25</f>
        <v>-294950577</v>
      </c>
    </row>
    <row r="86" spans="1:17" ht="22.8" customHeight="1">
      <c r="A86" s="30" t="s">
        <v>91</v>
      </c>
      <c r="B86" s="11"/>
      <c r="C86" s="11"/>
      <c r="D86" s="11"/>
      <c r="E86" s="190"/>
      <c r="F86" s="55"/>
      <c r="G86" s="56">
        <f>SUM(G79:G85)</f>
        <v>10553958523</v>
      </c>
      <c r="H86" s="99"/>
      <c r="I86" s="56">
        <f>SUM(I79:I85)</f>
        <v>11129282954</v>
      </c>
      <c r="J86" s="260"/>
      <c r="K86" s="56">
        <f>SUM(K79:K85)</f>
        <v>10553958523</v>
      </c>
      <c r="L86" s="56"/>
      <c r="M86" s="56">
        <f>SUM(M79:M85)</f>
        <v>11129282954</v>
      </c>
    </row>
    <row r="87" spans="1:17" s="44" customFormat="1" ht="22.8" customHeight="1">
      <c r="A87" s="29" t="s">
        <v>89</v>
      </c>
      <c r="B87" s="81"/>
      <c r="C87" s="81"/>
      <c r="D87" s="81"/>
      <c r="E87" s="190"/>
      <c r="F87" s="90"/>
      <c r="G87" s="102">
        <f>'ผู้ถือหุ้น-รวม'!W49</f>
        <v>-262</v>
      </c>
      <c r="H87" s="14"/>
      <c r="I87" s="102">
        <f>'ผู้ถือหุ้น-รวม'!W49</f>
        <v>-262</v>
      </c>
      <c r="J87" s="258"/>
      <c r="K87" s="102">
        <v>0</v>
      </c>
      <c r="L87" s="97"/>
      <c r="M87" s="102">
        <v>0</v>
      </c>
      <c r="Q87" s="4"/>
    </row>
    <row r="88" spans="1:17" s="44" customFormat="1" ht="22.8" customHeight="1">
      <c r="A88" s="51" t="s">
        <v>17</v>
      </c>
      <c r="B88" s="11"/>
      <c r="C88" s="11"/>
      <c r="D88" s="11"/>
      <c r="E88" s="190"/>
      <c r="F88" s="55"/>
      <c r="G88" s="110">
        <f>SUM(G86:G87)</f>
        <v>10553958261</v>
      </c>
      <c r="H88" s="99"/>
      <c r="I88" s="110">
        <f>SUM(I86:I87)</f>
        <v>11129282692</v>
      </c>
      <c r="J88" s="260"/>
      <c r="K88" s="60">
        <f>SUM(K86:K87)</f>
        <v>10553958523</v>
      </c>
      <c r="L88" s="56"/>
      <c r="M88" s="60">
        <f>SUM(M86:M87)</f>
        <v>11129282954</v>
      </c>
      <c r="Q88" s="4"/>
    </row>
    <row r="89" spans="1:17" s="44" customFormat="1" ht="12" customHeight="1">
      <c r="A89"/>
      <c r="B89" s="81"/>
      <c r="C89" s="81"/>
      <c r="D89" s="81"/>
      <c r="E89" s="190"/>
      <c r="F89" s="90"/>
      <c r="G89" s="97"/>
      <c r="H89" s="96"/>
      <c r="I89" s="97"/>
      <c r="J89" s="258"/>
      <c r="K89" s="97"/>
      <c r="L89" s="97"/>
      <c r="M89" s="97"/>
      <c r="Q89" s="4"/>
    </row>
    <row r="90" spans="1:17" s="44" customFormat="1" ht="22.8" customHeight="1" thickBot="1">
      <c r="A90" s="51" t="s">
        <v>18</v>
      </c>
      <c r="B90" s="11"/>
      <c r="C90" s="11"/>
      <c r="D90" s="11"/>
      <c r="E90" s="190"/>
      <c r="F90" s="55"/>
      <c r="G90" s="61">
        <f>G64+G88</f>
        <v>14850208362</v>
      </c>
      <c r="H90" s="99"/>
      <c r="I90" s="61">
        <f>I64+I88</f>
        <v>15339631803</v>
      </c>
      <c r="J90" s="260"/>
      <c r="K90" s="61">
        <f>K64+K88</f>
        <v>14789256401</v>
      </c>
      <c r="L90" s="56"/>
      <c r="M90" s="61">
        <f>M64+M88</f>
        <v>15946676857</v>
      </c>
      <c r="Q90" s="4"/>
    </row>
    <row r="91" spans="1:17" ht="22.8" customHeight="1" thickTop="1">
      <c r="E91" s="82"/>
      <c r="G91" s="134">
        <f>G34-G90</f>
        <v>0</v>
      </c>
      <c r="H91" s="134"/>
      <c r="I91" s="134">
        <f>I34-I90</f>
        <v>0</v>
      </c>
      <c r="J91" s="134"/>
      <c r="K91" s="134">
        <f>K34-K90</f>
        <v>0</v>
      </c>
      <c r="L91" s="134"/>
      <c r="M91" s="134">
        <f>M34-M90</f>
        <v>0</v>
      </c>
    </row>
    <row r="92" spans="1:17" ht="22.8" customHeight="1">
      <c r="E92" s="82"/>
    </row>
    <row r="93" spans="1:17" ht="22.8" customHeight="1">
      <c r="E93" s="82"/>
    </row>
    <row r="94" spans="1:17" ht="22.8" customHeight="1">
      <c r="E94" s="82"/>
    </row>
  </sheetData>
  <mergeCells count="15">
    <mergeCell ref="A1:M1"/>
    <mergeCell ref="A67:M67"/>
    <mergeCell ref="A68:M68"/>
    <mergeCell ref="A38:M38"/>
    <mergeCell ref="A37:M37"/>
    <mergeCell ref="A36:M36"/>
    <mergeCell ref="A3:M3"/>
    <mergeCell ref="G5:I5"/>
    <mergeCell ref="G40:I40"/>
    <mergeCell ref="K5:N5"/>
    <mergeCell ref="K70:N70"/>
    <mergeCell ref="K40:N40"/>
    <mergeCell ref="G70:I70"/>
    <mergeCell ref="A66:M66"/>
    <mergeCell ref="A2:M2"/>
  </mergeCells>
  <phoneticPr fontId="0" type="noConversion"/>
  <pageMargins left="1" right="0.5" top="0.48" bottom="0.5" header="0.5" footer="0.5"/>
  <pageSetup scale="77" firstPageNumber="8" orientation="portrait" blackAndWhite="1" useFirstPageNumber="1" copies="8" r:id="rId1"/>
  <headerFooter scaleWithDoc="0"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2" man="1"/>
    <brk id="65" max="16383" man="1"/>
  </rowBreaks>
  <ignoredErrors>
    <ignoredError sqref="J86 L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76"/>
  <sheetViews>
    <sheetView view="pageBreakPreview" topLeftCell="A55" zoomScaleNormal="100" zoomScaleSheetLayoutView="100" workbookViewId="0">
      <selection activeCell="I65" sqref="I65"/>
    </sheetView>
  </sheetViews>
  <sheetFormatPr defaultColWidth="8.75" defaultRowHeight="22.8" customHeight="1"/>
  <cols>
    <col min="1" max="3" width="2.125" style="15" customWidth="1"/>
    <col min="4" max="4" width="49.75" style="15" customWidth="1"/>
    <col min="5" max="5" width="8.125" style="82" customWidth="1"/>
    <col min="6" max="6" width="0.875" style="12" customWidth="1"/>
    <col min="7" max="7" width="16.625" style="267" customWidth="1"/>
    <col min="8" max="8" width="0.875" style="280" customWidth="1"/>
    <col min="9" max="9" width="15.125" style="267" customWidth="1"/>
    <col min="10" max="10" width="0.875" style="280" customWidth="1"/>
    <col min="11" max="11" width="15.125" style="267" customWidth="1"/>
    <col min="12" max="12" width="0.875" style="280" customWidth="1"/>
    <col min="13" max="13" width="15.125" style="267" customWidth="1"/>
    <col min="14" max="14" width="12" style="15" bestFit="1" customWidth="1"/>
    <col min="15" max="15" width="12.125" style="15" bestFit="1" customWidth="1"/>
    <col min="16" max="16" width="9.125" style="15" customWidth="1"/>
    <col min="17" max="17" width="10.875" style="15" bestFit="1" customWidth="1"/>
    <col min="18" max="16384" width="8.75" style="15"/>
  </cols>
  <sheetData>
    <row r="1" spans="1:13" ht="22.8" customHeight="1">
      <c r="A1" s="242" t="s">
        <v>37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ht="22.8" customHeight="1">
      <c r="A2" s="241" t="s">
        <v>125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s="14" customFormat="1" ht="22.8" customHeight="1">
      <c r="A3" s="241" t="s">
        <v>194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4" customFormat="1" ht="22.8" customHeight="1">
      <c r="A4" s="13"/>
      <c r="B4" s="13"/>
      <c r="C4" s="13"/>
      <c r="D4" s="13"/>
      <c r="E4" s="111"/>
      <c r="F4" s="111"/>
      <c r="G4" s="263"/>
      <c r="H4" s="263"/>
      <c r="I4" s="263"/>
      <c r="J4" s="263"/>
      <c r="K4" s="263"/>
      <c r="L4" s="263"/>
      <c r="M4" s="263"/>
    </row>
    <row r="5" spans="1:13" s="14" customFormat="1" ht="22.8" customHeight="1">
      <c r="A5" s="13"/>
      <c r="B5" s="13"/>
      <c r="C5" s="13"/>
      <c r="D5" s="13"/>
      <c r="E5" s="82"/>
      <c r="F5" s="7"/>
      <c r="G5" s="264" t="s">
        <v>1</v>
      </c>
      <c r="H5" s="264"/>
      <c r="I5" s="264"/>
      <c r="J5" s="252"/>
      <c r="K5" s="264" t="s">
        <v>36</v>
      </c>
      <c r="L5" s="264"/>
      <c r="M5" s="264"/>
    </row>
    <row r="6" spans="1:13" s="14" customFormat="1" ht="22.8" customHeight="1">
      <c r="A6" s="13"/>
      <c r="B6" s="13"/>
      <c r="C6" s="13"/>
      <c r="D6" s="13"/>
      <c r="E6" s="82"/>
      <c r="F6" s="7"/>
      <c r="G6" s="254">
        <v>2565</v>
      </c>
      <c r="H6" s="255"/>
      <c r="I6" s="254">
        <v>2564</v>
      </c>
      <c r="J6" s="255"/>
      <c r="K6" s="254">
        <v>2565</v>
      </c>
      <c r="L6" s="255"/>
      <c r="M6" s="254">
        <v>2564</v>
      </c>
    </row>
    <row r="7" spans="1:13" s="14" customFormat="1" ht="22.8" customHeight="1">
      <c r="A7" s="11"/>
      <c r="B7" s="13"/>
      <c r="C7" s="13"/>
      <c r="D7" s="13"/>
      <c r="E7" s="82" t="s">
        <v>0</v>
      </c>
      <c r="F7" s="2"/>
      <c r="G7" s="256" t="s">
        <v>123</v>
      </c>
      <c r="H7" s="255"/>
      <c r="I7" s="256" t="s">
        <v>123</v>
      </c>
      <c r="J7" s="255"/>
      <c r="K7" s="256" t="s">
        <v>123</v>
      </c>
      <c r="L7" s="255"/>
      <c r="M7" s="256" t="s">
        <v>123</v>
      </c>
    </row>
    <row r="8" spans="1:13" ht="22.8" customHeight="1">
      <c r="A8" s="11" t="s">
        <v>20</v>
      </c>
      <c r="E8" s="82">
        <v>4</v>
      </c>
      <c r="F8" s="2"/>
      <c r="G8" s="265"/>
      <c r="H8" s="266"/>
      <c r="J8" s="266"/>
      <c r="K8" s="265"/>
      <c r="L8" s="266"/>
    </row>
    <row r="9" spans="1:13" ht="22.8" customHeight="1">
      <c r="A9" s="14" t="s">
        <v>43</v>
      </c>
      <c r="E9" s="82">
        <v>19</v>
      </c>
      <c r="F9" s="2"/>
      <c r="G9" s="92">
        <v>2927149460</v>
      </c>
      <c r="H9" s="266"/>
      <c r="I9" s="92">
        <v>3302772114</v>
      </c>
      <c r="J9" s="266"/>
      <c r="K9" s="92">
        <v>975588565</v>
      </c>
      <c r="L9" s="266"/>
      <c r="M9" s="92">
        <v>2593432334</v>
      </c>
    </row>
    <row r="10" spans="1:13" ht="22.8" customHeight="1">
      <c r="A10" s="14" t="s">
        <v>182</v>
      </c>
      <c r="F10" s="2"/>
      <c r="G10" s="92">
        <v>119718087</v>
      </c>
      <c r="H10" s="266"/>
      <c r="I10" s="92">
        <v>368941536</v>
      </c>
      <c r="J10" s="266"/>
      <c r="K10" s="92">
        <v>98096611</v>
      </c>
      <c r="L10" s="266"/>
      <c r="M10" s="92">
        <v>351834826</v>
      </c>
    </row>
    <row r="11" spans="1:13" ht="22.8" customHeight="1">
      <c r="A11" s="14" t="s">
        <v>21</v>
      </c>
      <c r="E11" s="82">
        <v>20</v>
      </c>
      <c r="F11" s="2"/>
      <c r="G11" s="45">
        <v>48922057</v>
      </c>
      <c r="H11" s="266"/>
      <c r="I11" s="45">
        <v>73748946</v>
      </c>
      <c r="J11" s="266"/>
      <c r="K11" s="45">
        <v>280075609</v>
      </c>
      <c r="L11" s="266"/>
      <c r="M11" s="45">
        <v>101397266</v>
      </c>
    </row>
    <row r="12" spans="1:13" ht="22.8" customHeight="1">
      <c r="A12" s="11" t="s">
        <v>22</v>
      </c>
      <c r="F12" s="2"/>
      <c r="G12" s="49">
        <f>SUM(G9:G11)</f>
        <v>3095789604</v>
      </c>
      <c r="H12" s="268"/>
      <c r="I12" s="49">
        <f>SUM(I9:I11)</f>
        <v>3745462596</v>
      </c>
      <c r="J12" s="268"/>
      <c r="K12" s="49">
        <f>SUM(K9:K11)</f>
        <v>1353760785</v>
      </c>
      <c r="L12" s="268"/>
      <c r="M12" s="49">
        <f>SUM(M9:M11)</f>
        <v>3046664426</v>
      </c>
    </row>
    <row r="13" spans="1:13" ht="9.75" customHeight="1">
      <c r="A13" s="1"/>
      <c r="B13" s="1"/>
      <c r="F13" s="2"/>
      <c r="G13" s="92"/>
      <c r="H13" s="266"/>
      <c r="I13" s="92"/>
      <c r="J13" s="266"/>
      <c r="K13" s="92"/>
      <c r="L13" s="266"/>
      <c r="M13" s="92"/>
    </row>
    <row r="14" spans="1:13" ht="22.8" customHeight="1">
      <c r="A14" s="11" t="s">
        <v>23</v>
      </c>
      <c r="B14" s="14"/>
      <c r="E14" s="82">
        <v>4</v>
      </c>
      <c r="F14" s="2"/>
      <c r="G14" s="92"/>
      <c r="H14" s="266"/>
      <c r="I14" s="92"/>
      <c r="J14" s="266"/>
      <c r="K14" s="92"/>
      <c r="L14" s="266"/>
      <c r="M14" s="92"/>
    </row>
    <row r="15" spans="1:13" ht="22.8" customHeight="1">
      <c r="A15" s="14" t="s">
        <v>68</v>
      </c>
      <c r="B15" s="14"/>
      <c r="F15" s="2"/>
      <c r="G15" s="26">
        <v>1500391528</v>
      </c>
      <c r="H15" s="266"/>
      <c r="I15" s="26">
        <v>1998317478</v>
      </c>
      <c r="J15" s="266"/>
      <c r="K15" s="26">
        <v>812902436</v>
      </c>
      <c r="L15" s="266"/>
      <c r="M15" s="26">
        <v>1564179775</v>
      </c>
    </row>
    <row r="16" spans="1:13" ht="22.8" customHeight="1">
      <c r="A16" s="14" t="s">
        <v>56</v>
      </c>
      <c r="B16" s="14"/>
      <c r="F16" s="2"/>
      <c r="G16" s="26">
        <v>11457</v>
      </c>
      <c r="H16" s="266"/>
      <c r="I16" s="26">
        <v>351275770</v>
      </c>
      <c r="J16" s="266"/>
      <c r="K16" s="26">
        <v>11457</v>
      </c>
      <c r="L16" s="266"/>
      <c r="M16" s="26">
        <v>351275770</v>
      </c>
    </row>
    <row r="17" spans="1:13" ht="22.8" customHeight="1">
      <c r="A17" s="14" t="s">
        <v>57</v>
      </c>
      <c r="B17" s="14"/>
      <c r="F17" s="2"/>
      <c r="G17" s="26">
        <v>22729922</v>
      </c>
      <c r="H17" s="266"/>
      <c r="I17" s="26">
        <v>16856063</v>
      </c>
      <c r="J17" s="266"/>
      <c r="K17" s="26">
        <v>12007650</v>
      </c>
      <c r="L17" s="266"/>
      <c r="M17" s="26">
        <v>5176520</v>
      </c>
    </row>
    <row r="18" spans="1:13" ht="22.8" customHeight="1">
      <c r="A18" s="14" t="s">
        <v>58</v>
      </c>
      <c r="B18" s="14"/>
      <c r="F18" s="2"/>
      <c r="G18" s="26">
        <v>858022258</v>
      </c>
      <c r="H18" s="266"/>
      <c r="I18" s="26">
        <v>800596740</v>
      </c>
      <c r="J18" s="266"/>
      <c r="K18" s="26">
        <v>568920218</v>
      </c>
      <c r="L18" s="266"/>
      <c r="M18" s="26">
        <v>562143446</v>
      </c>
    </row>
    <row r="19" spans="1:13" ht="22.8" customHeight="1">
      <c r="A19" s="81" t="s">
        <v>199</v>
      </c>
      <c r="B19" s="14"/>
      <c r="E19" s="82">
        <v>9</v>
      </c>
      <c r="F19" s="2"/>
      <c r="G19" s="26">
        <v>259000000</v>
      </c>
      <c r="H19" s="266"/>
      <c r="I19" s="26">
        <v>0</v>
      </c>
      <c r="J19" s="266"/>
      <c r="K19" s="26">
        <v>259000000</v>
      </c>
      <c r="L19" s="266"/>
      <c r="M19" s="26">
        <v>0</v>
      </c>
    </row>
    <row r="20" spans="1:13" ht="22.8" customHeight="1">
      <c r="A20" s="14" t="s">
        <v>69</v>
      </c>
      <c r="B20" s="14"/>
      <c r="F20" s="2"/>
      <c r="G20" s="26">
        <v>59694935</v>
      </c>
      <c r="H20" s="266"/>
      <c r="I20" s="26">
        <v>66534611</v>
      </c>
      <c r="J20" s="266"/>
      <c r="K20" s="26">
        <v>59424554</v>
      </c>
      <c r="L20" s="266"/>
      <c r="M20" s="26">
        <v>66208081</v>
      </c>
    </row>
    <row r="21" spans="1:13" ht="22.8" customHeight="1">
      <c r="A21" s="11" t="s">
        <v>24</v>
      </c>
      <c r="F21" s="2"/>
      <c r="G21" s="48">
        <f>SUM(G15:G20)</f>
        <v>2699850100</v>
      </c>
      <c r="H21" s="268"/>
      <c r="I21" s="48">
        <f>SUM(I15:I20)</f>
        <v>3233580662</v>
      </c>
      <c r="J21" s="268"/>
      <c r="K21" s="48">
        <f>SUM(K15:K20)</f>
        <v>1712266315</v>
      </c>
      <c r="L21" s="268"/>
      <c r="M21" s="48">
        <f>SUM(M15:M20)</f>
        <v>2548983592</v>
      </c>
    </row>
    <row r="22" spans="1:13" ht="9.75" customHeight="1">
      <c r="A22" s="1"/>
      <c r="B22" s="1"/>
      <c r="F22" s="2"/>
      <c r="G22" s="92"/>
      <c r="H22" s="266"/>
      <c r="I22" s="92"/>
      <c r="J22" s="266"/>
      <c r="K22" s="92"/>
      <c r="L22" s="266"/>
      <c r="M22" s="92"/>
    </row>
    <row r="23" spans="1:13" ht="22.2">
      <c r="A23" s="65" t="s">
        <v>218</v>
      </c>
      <c r="B23" s="14"/>
      <c r="F23" s="2"/>
      <c r="G23" s="103">
        <f>G12-G21</f>
        <v>395939504</v>
      </c>
      <c r="H23" s="268"/>
      <c r="I23" s="103">
        <f>I12-I21</f>
        <v>511881934</v>
      </c>
      <c r="J23" s="268"/>
      <c r="K23" s="103">
        <f>K12-K21</f>
        <v>-358505530</v>
      </c>
      <c r="L23" s="268"/>
      <c r="M23" s="103">
        <f>M12-M21</f>
        <v>497680834</v>
      </c>
    </row>
    <row r="24" spans="1:13" ht="21.6">
      <c r="A24" s="67" t="s">
        <v>157</v>
      </c>
      <c r="B24" s="14"/>
      <c r="F24" s="2"/>
      <c r="G24" s="92">
        <v>166421235</v>
      </c>
      <c r="H24" s="266"/>
      <c r="I24" s="92">
        <v>129145713</v>
      </c>
      <c r="J24" s="266"/>
      <c r="K24" s="92">
        <v>131086755</v>
      </c>
      <c r="L24" s="266"/>
      <c r="M24" s="92">
        <v>103221857</v>
      </c>
    </row>
    <row r="25" spans="1:13" ht="21.6">
      <c r="A25" s="14" t="s">
        <v>59</v>
      </c>
      <c r="F25" s="2"/>
      <c r="G25" s="92">
        <v>-121651892</v>
      </c>
      <c r="H25" s="266"/>
      <c r="I25" s="92">
        <v>-155290978</v>
      </c>
      <c r="J25" s="266"/>
      <c r="K25" s="92">
        <v>-57795924</v>
      </c>
      <c r="L25" s="266"/>
      <c r="M25" s="92">
        <v>-129679163</v>
      </c>
    </row>
    <row r="26" spans="1:13" s="66" customFormat="1" ht="21.6">
      <c r="A26" s="186" t="s">
        <v>200</v>
      </c>
      <c r="B26" s="81"/>
      <c r="E26" s="82"/>
      <c r="F26" s="2"/>
      <c r="G26" s="98"/>
      <c r="H26" s="269"/>
      <c r="I26" s="98"/>
      <c r="J26" s="269"/>
      <c r="K26" s="98"/>
      <c r="L26" s="269"/>
      <c r="M26" s="98"/>
    </row>
    <row r="27" spans="1:13" s="66" customFormat="1" ht="21.6">
      <c r="A27" s="67" t="s">
        <v>142</v>
      </c>
      <c r="B27" s="81" t="s">
        <v>170</v>
      </c>
      <c r="E27" s="82">
        <v>6</v>
      </c>
      <c r="F27" s="2"/>
      <c r="G27" s="98">
        <v>63570905</v>
      </c>
      <c r="H27" s="269"/>
      <c r="I27" s="98">
        <v>12934422</v>
      </c>
      <c r="J27" s="269"/>
      <c r="K27" s="98">
        <v>81750421</v>
      </c>
      <c r="L27" s="269"/>
      <c r="M27" s="98">
        <v>12123692</v>
      </c>
    </row>
    <row r="28" spans="1:13" ht="22.8" customHeight="1">
      <c r="A28" s="81" t="s">
        <v>154</v>
      </c>
      <c r="B28" s="14"/>
      <c r="E28" s="82">
        <v>8</v>
      </c>
      <c r="F28" s="2"/>
      <c r="G28" s="45">
        <v>-305653633</v>
      </c>
      <c r="H28" s="266"/>
      <c r="I28" s="45">
        <v>-266755870</v>
      </c>
      <c r="J28" s="266"/>
      <c r="K28" s="45">
        <v>317284276</v>
      </c>
      <c r="L28" s="266"/>
      <c r="M28" s="45">
        <v>-276104677</v>
      </c>
    </row>
    <row r="29" spans="1:13" ht="22.8" customHeight="1">
      <c r="A29" s="30" t="s">
        <v>183</v>
      </c>
      <c r="F29" s="2"/>
      <c r="G29" s="103">
        <f>SUM(G23:G28)</f>
        <v>198626119</v>
      </c>
      <c r="H29" s="268"/>
      <c r="I29" s="103">
        <f>SUM(I23:I28)</f>
        <v>231915221</v>
      </c>
      <c r="J29" s="268"/>
      <c r="K29" s="103">
        <f>SUM(K23:K28)</f>
        <v>113819998</v>
      </c>
      <c r="L29" s="268"/>
      <c r="M29" s="103">
        <f>SUM(M23:M28)</f>
        <v>207242543</v>
      </c>
    </row>
    <row r="30" spans="1:13" ht="22.8" customHeight="1">
      <c r="A30" s="81" t="s">
        <v>103</v>
      </c>
      <c r="E30" s="82">
        <v>22</v>
      </c>
      <c r="F30" s="2"/>
      <c r="G30" s="45">
        <v>-156414301</v>
      </c>
      <c r="H30" s="266"/>
      <c r="I30" s="45">
        <v>-88279021</v>
      </c>
      <c r="J30" s="266"/>
      <c r="K30" s="45">
        <v>-71608180</v>
      </c>
      <c r="L30" s="266"/>
      <c r="M30" s="45">
        <v>-63606343</v>
      </c>
    </row>
    <row r="31" spans="1:13" ht="22.8" customHeight="1">
      <c r="A31" s="1"/>
      <c r="B31" s="1"/>
      <c r="F31" s="2"/>
      <c r="G31" s="92"/>
      <c r="H31" s="266"/>
      <c r="I31" s="92"/>
      <c r="J31" s="266"/>
      <c r="K31" s="92"/>
      <c r="L31" s="266"/>
      <c r="M31" s="92"/>
    </row>
    <row r="32" spans="1:13" ht="22.8" customHeight="1" thickBot="1">
      <c r="A32" s="30" t="s">
        <v>184</v>
      </c>
      <c r="F32" s="2"/>
      <c r="G32" s="50">
        <f>SUM(G29:G31)</f>
        <v>42211818</v>
      </c>
      <c r="H32" s="268"/>
      <c r="I32" s="50">
        <f>SUM(I29:I31)</f>
        <v>143636200</v>
      </c>
      <c r="J32" s="268"/>
      <c r="K32" s="50">
        <f>SUM(K29:K31)</f>
        <v>42211818</v>
      </c>
      <c r="L32" s="268"/>
      <c r="M32" s="50">
        <f>SUM(M29:M31)</f>
        <v>143636200</v>
      </c>
    </row>
    <row r="33" spans="1:15" ht="9.75" customHeight="1" thickTop="1">
      <c r="A33" s="1"/>
      <c r="B33" s="1"/>
      <c r="F33" s="2"/>
      <c r="G33" s="92"/>
      <c r="H33" s="266"/>
      <c r="I33" s="92"/>
      <c r="J33" s="266"/>
      <c r="K33" s="92"/>
      <c r="L33" s="266"/>
      <c r="M33" s="92"/>
    </row>
    <row r="34" spans="1:15" ht="22.8" customHeight="1">
      <c r="A34" s="81" t="s">
        <v>185</v>
      </c>
      <c r="F34" s="2"/>
      <c r="G34" s="265"/>
      <c r="H34" s="266"/>
      <c r="I34" s="265"/>
      <c r="J34" s="266"/>
      <c r="K34" s="265"/>
      <c r="L34" s="266"/>
      <c r="M34" s="265"/>
    </row>
    <row r="35" spans="1:15" ht="22.8" customHeight="1">
      <c r="B35" s="66" t="s">
        <v>92</v>
      </c>
      <c r="F35" s="2"/>
      <c r="G35" s="92">
        <f>G32</f>
        <v>42211818</v>
      </c>
      <c r="H35" s="266"/>
      <c r="I35" s="92">
        <f>I32</f>
        <v>143636200</v>
      </c>
      <c r="J35" s="266"/>
      <c r="K35" s="92">
        <f>K32</f>
        <v>42211818</v>
      </c>
      <c r="L35" s="92"/>
      <c r="M35" s="92">
        <f>M32</f>
        <v>143636200</v>
      </c>
    </row>
    <row r="36" spans="1:15" ht="22.8" customHeight="1">
      <c r="B36" s="66" t="s">
        <v>171</v>
      </c>
      <c r="F36" s="2"/>
      <c r="G36" s="45">
        <v>0</v>
      </c>
      <c r="H36" s="266"/>
      <c r="I36" s="45">
        <v>0</v>
      </c>
      <c r="J36" s="266"/>
      <c r="K36" s="45">
        <v>0</v>
      </c>
      <c r="L36" s="266"/>
      <c r="M36" s="45">
        <v>0</v>
      </c>
    </row>
    <row r="37" spans="1:15" ht="22.8" customHeight="1" thickBot="1">
      <c r="A37" s="11" t="s">
        <v>184</v>
      </c>
      <c r="F37" s="2"/>
      <c r="G37" s="50">
        <f>SUM(G35:G36)</f>
        <v>42211818</v>
      </c>
      <c r="H37" s="268"/>
      <c r="I37" s="50">
        <f>SUM(I35:I36)</f>
        <v>143636200</v>
      </c>
      <c r="J37" s="268"/>
      <c r="K37" s="50">
        <f>SUM(K35:K36)</f>
        <v>42211818</v>
      </c>
      <c r="L37" s="268"/>
      <c r="M37" s="50">
        <f>SUM(M35:M36)</f>
        <v>143636200</v>
      </c>
    </row>
    <row r="38" spans="1:15" ht="22.8" customHeight="1" thickTop="1">
      <c r="A38" s="1"/>
      <c r="B38" s="1"/>
      <c r="F38" s="2"/>
      <c r="G38" s="92"/>
      <c r="H38" s="266"/>
      <c r="I38" s="92"/>
      <c r="J38" s="266"/>
      <c r="K38" s="92"/>
      <c r="L38" s="266"/>
      <c r="M38" s="92"/>
    </row>
    <row r="39" spans="1:15" ht="21" customHeight="1">
      <c r="A39" s="11" t="s">
        <v>186</v>
      </c>
      <c r="B39" s="14"/>
      <c r="C39" s="1"/>
      <c r="D39" s="1"/>
      <c r="E39" s="82">
        <v>23</v>
      </c>
      <c r="F39" s="2"/>
      <c r="G39" s="270"/>
      <c r="H39" s="271"/>
      <c r="I39" s="270"/>
      <c r="J39" s="271"/>
      <c r="K39" s="272"/>
      <c r="L39" s="271"/>
      <c r="M39" s="272"/>
    </row>
    <row r="40" spans="1:15" ht="21" customHeight="1" thickBot="1">
      <c r="B40" s="66" t="s">
        <v>187</v>
      </c>
      <c r="F40" s="2"/>
      <c r="G40" s="115">
        <f>G35/1096101954</f>
        <v>3.8510850059117765E-2</v>
      </c>
      <c r="H40" s="273"/>
      <c r="I40" s="115">
        <f>I35/1096101954</f>
        <v>0.13104273692408727</v>
      </c>
      <c r="J40" s="273"/>
      <c r="K40" s="115">
        <f>K35/1096101954</f>
        <v>3.8510850059117765E-2</v>
      </c>
      <c r="L40" s="273"/>
      <c r="M40" s="115">
        <f>M35/1096101954</f>
        <v>0.13104273692408727</v>
      </c>
    </row>
    <row r="41" spans="1:15" ht="21" customHeight="1" thickTop="1" thickBot="1">
      <c r="B41" s="81" t="s">
        <v>188</v>
      </c>
      <c r="F41" s="2"/>
      <c r="G41" s="115">
        <f>G35/1096101954</f>
        <v>3.8510850059117765E-2</v>
      </c>
      <c r="H41" s="273"/>
      <c r="I41" s="115">
        <f>I35/1096101954</f>
        <v>0.13104273692408727</v>
      </c>
      <c r="J41" s="273"/>
      <c r="K41" s="115">
        <f>K35/1096101954</f>
        <v>3.8510850059117765E-2</v>
      </c>
      <c r="L41" s="273"/>
      <c r="M41" s="115">
        <f>M35/1096101954</f>
        <v>0.13104273692408727</v>
      </c>
      <c r="O41" s="137"/>
    </row>
    <row r="42" spans="1:15" ht="12.75" customHeight="1" thickTop="1">
      <c r="B42" s="81"/>
      <c r="F42" s="2"/>
      <c r="G42" s="172"/>
      <c r="H42" s="273"/>
      <c r="I42" s="172"/>
      <c r="J42" s="273"/>
      <c r="K42" s="172"/>
      <c r="L42" s="273"/>
      <c r="M42" s="172"/>
      <c r="O42" s="137"/>
    </row>
    <row r="43" spans="1:15" ht="21" customHeight="1">
      <c r="B43" s="81"/>
      <c r="F43" s="2"/>
      <c r="G43" s="172"/>
      <c r="H43" s="273"/>
      <c r="I43" s="172"/>
      <c r="J43" s="273"/>
      <c r="K43" s="172"/>
      <c r="L43" s="273"/>
      <c r="M43" s="172"/>
      <c r="O43" s="137"/>
    </row>
    <row r="44" spans="1:15" ht="21" customHeight="1">
      <c r="B44" s="81"/>
      <c r="F44" s="2"/>
      <c r="G44" s="172"/>
      <c r="H44" s="273"/>
      <c r="I44" s="172"/>
      <c r="J44" s="273"/>
      <c r="K44" s="172"/>
      <c r="L44" s="273"/>
      <c r="M44" s="172"/>
      <c r="O44" s="137"/>
    </row>
    <row r="45" spans="1:15" ht="22.8" customHeight="1">
      <c r="A45" s="242" t="s">
        <v>37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  <row r="46" spans="1:15" ht="22.8" customHeight="1">
      <c r="A46" s="241" t="s">
        <v>124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5" s="14" customFormat="1" ht="22.8" customHeight="1">
      <c r="A47" s="241" t="s">
        <v>194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5" s="14" customFormat="1" ht="22.8" customHeight="1">
      <c r="A48" s="13"/>
      <c r="B48" s="13"/>
      <c r="C48" s="13"/>
      <c r="D48" s="13"/>
      <c r="E48" s="111"/>
      <c r="F48" s="111"/>
      <c r="G48" s="263"/>
      <c r="H48" s="263"/>
      <c r="I48" s="263"/>
      <c r="J48" s="263"/>
      <c r="K48" s="263"/>
      <c r="L48" s="263"/>
      <c r="M48" s="263"/>
    </row>
    <row r="49" spans="1:16" s="14" customFormat="1" ht="22.8" customHeight="1">
      <c r="A49" s="13"/>
      <c r="B49" s="13"/>
      <c r="C49" s="13"/>
      <c r="D49" s="13"/>
      <c r="E49" s="82"/>
      <c r="F49" s="7"/>
      <c r="G49" s="264" t="s">
        <v>1</v>
      </c>
      <c r="H49" s="264"/>
      <c r="I49" s="264"/>
      <c r="J49" s="252"/>
      <c r="K49" s="264" t="s">
        <v>36</v>
      </c>
      <c r="L49" s="264"/>
      <c r="M49" s="264"/>
    </row>
    <row r="50" spans="1:16" s="14" customFormat="1" ht="22.8" customHeight="1">
      <c r="A50" s="13"/>
      <c r="B50" s="13"/>
      <c r="C50" s="13"/>
      <c r="D50" s="13"/>
      <c r="E50" s="82"/>
      <c r="F50" s="7"/>
      <c r="G50" s="254">
        <v>2565</v>
      </c>
      <c r="H50" s="255"/>
      <c r="I50" s="254">
        <v>2564</v>
      </c>
      <c r="J50" s="255"/>
      <c r="K50" s="254">
        <v>2565</v>
      </c>
      <c r="L50" s="255"/>
      <c r="M50" s="254">
        <v>2564</v>
      </c>
    </row>
    <row r="51" spans="1:16" s="14" customFormat="1" ht="22.8" customHeight="1">
      <c r="A51" s="13"/>
      <c r="B51" s="13"/>
      <c r="C51" s="13"/>
      <c r="D51" s="13"/>
      <c r="E51" s="239"/>
      <c r="F51" s="2"/>
      <c r="G51" s="256" t="s">
        <v>123</v>
      </c>
      <c r="H51" s="255"/>
      <c r="I51" s="256" t="s">
        <v>123</v>
      </c>
      <c r="J51" s="255"/>
      <c r="K51" s="256" t="s">
        <v>123</v>
      </c>
      <c r="L51" s="255"/>
      <c r="M51" s="256" t="s">
        <v>123</v>
      </c>
    </row>
    <row r="52" spans="1:16" s="14" customFormat="1" ht="22.8" customHeight="1">
      <c r="A52" s="13"/>
      <c r="B52" s="13"/>
      <c r="C52" s="13"/>
      <c r="D52" s="13"/>
      <c r="E52" s="82"/>
      <c r="F52" s="2"/>
      <c r="G52" s="256"/>
      <c r="H52" s="255"/>
      <c r="I52" s="256"/>
      <c r="J52" s="255"/>
      <c r="K52" s="256"/>
      <c r="L52" s="255"/>
      <c r="M52" s="256"/>
    </row>
    <row r="53" spans="1:16" s="52" customFormat="1" ht="22.8" customHeight="1">
      <c r="A53" s="30" t="s">
        <v>184</v>
      </c>
      <c r="E53" s="191"/>
      <c r="F53" s="53"/>
      <c r="G53" s="56">
        <f>G37</f>
        <v>42211818</v>
      </c>
      <c r="H53" s="127" t="e">
        <f>#REF!</f>
        <v>#REF!</v>
      </c>
      <c r="I53" s="56">
        <f>I37</f>
        <v>143636200</v>
      </c>
      <c r="J53" s="127" t="e">
        <f>#REF!</f>
        <v>#REF!</v>
      </c>
      <c r="K53" s="56">
        <f>K37</f>
        <v>42211818</v>
      </c>
      <c r="L53" s="127" t="e">
        <f>#REF!</f>
        <v>#REF!</v>
      </c>
      <c r="M53" s="56">
        <f>M37</f>
        <v>143636200</v>
      </c>
    </row>
    <row r="54" spans="1:16" s="52" customFormat="1" ht="12" customHeight="1">
      <c r="A54" s="25"/>
      <c r="E54" s="191"/>
      <c r="F54" s="53"/>
      <c r="G54" s="58"/>
      <c r="H54" s="57"/>
      <c r="I54" s="58"/>
      <c r="J54" s="57"/>
      <c r="K54" s="58"/>
      <c r="L54" s="57"/>
      <c r="M54" s="58"/>
    </row>
    <row r="55" spans="1:16" s="52" customFormat="1" ht="22.8" customHeight="1">
      <c r="A55" s="51" t="s">
        <v>70</v>
      </c>
      <c r="E55" s="191"/>
      <c r="F55" s="53"/>
      <c r="G55" s="58"/>
      <c r="H55" s="57"/>
      <c r="I55" s="58"/>
      <c r="J55" s="57"/>
      <c r="K55" s="58"/>
      <c r="L55" s="57"/>
      <c r="M55" s="58"/>
    </row>
    <row r="56" spans="1:16" s="52" customFormat="1" ht="22.8" customHeight="1">
      <c r="A56" s="51" t="s">
        <v>114</v>
      </c>
      <c r="E56" s="191"/>
      <c r="F56" s="54"/>
      <c r="G56" s="58"/>
      <c r="H56" s="57"/>
      <c r="I56" s="58"/>
      <c r="J56" s="57"/>
      <c r="K56" s="58"/>
      <c r="L56" s="57"/>
      <c r="M56" s="58"/>
    </row>
    <row r="57" spans="1:16" s="52" customFormat="1" ht="22.8" customHeight="1">
      <c r="B57" s="51" t="s">
        <v>113</v>
      </c>
      <c r="E57" s="191"/>
      <c r="F57" s="54"/>
      <c r="G57" s="56"/>
      <c r="H57" s="127"/>
      <c r="I57" s="56"/>
      <c r="J57" s="127"/>
      <c r="K57" s="56"/>
      <c r="L57" s="127"/>
      <c r="M57" s="56"/>
    </row>
    <row r="58" spans="1:16" s="52" customFormat="1" ht="22.8" customHeight="1">
      <c r="A58" t="s">
        <v>216</v>
      </c>
      <c r="E58" s="191"/>
      <c r="F58" s="54"/>
      <c r="G58" s="56"/>
      <c r="H58" s="127"/>
      <c r="I58" s="56"/>
      <c r="J58" s="127"/>
      <c r="K58" s="56"/>
      <c r="L58" s="127"/>
      <c r="M58" s="56"/>
    </row>
    <row r="59" spans="1:16" s="52" customFormat="1" ht="22.8" customHeight="1">
      <c r="A59" t="s">
        <v>146</v>
      </c>
      <c r="E59" s="191"/>
      <c r="F59" s="54"/>
      <c r="G59" s="58">
        <v>59560426</v>
      </c>
      <c r="H59" s="127"/>
      <c r="I59" s="58">
        <v>20944812</v>
      </c>
      <c r="J59" s="57"/>
      <c r="K59" s="274">
        <v>59560426</v>
      </c>
      <c r="L59" s="58"/>
      <c r="M59" s="274">
        <v>20944812</v>
      </c>
    </row>
    <row r="60" spans="1:16" s="52" customFormat="1" ht="22.8" customHeight="1">
      <c r="A60" t="s">
        <v>122</v>
      </c>
      <c r="E60" s="191"/>
      <c r="F60" s="53"/>
      <c r="G60" s="58">
        <v>-11328996</v>
      </c>
      <c r="H60" s="57"/>
      <c r="I60" s="58">
        <v>-4124133</v>
      </c>
      <c r="J60" s="57"/>
      <c r="K60" s="274">
        <v>-11328996</v>
      </c>
      <c r="L60" s="57"/>
      <c r="M60" s="274">
        <v>-4124133</v>
      </c>
      <c r="P60" s="180"/>
    </row>
    <row r="61" spans="1:16" s="52" customFormat="1" ht="22.8" customHeight="1">
      <c r="A61"/>
      <c r="E61" s="191"/>
      <c r="F61" s="54"/>
      <c r="G61" s="110">
        <f>SUM(G58:G60)</f>
        <v>48231430</v>
      </c>
      <c r="H61" s="127"/>
      <c r="I61" s="110">
        <f>SUM(I58:I60)</f>
        <v>16820679</v>
      </c>
      <c r="J61" s="127"/>
      <c r="K61" s="110">
        <f>SUM(K58:K60)</f>
        <v>48231430</v>
      </c>
      <c r="L61" s="127"/>
      <c r="M61" s="110">
        <f>SUM(M58:M60)</f>
        <v>16820679</v>
      </c>
    </row>
    <row r="62" spans="1:16" s="52" customFormat="1" ht="12" customHeight="1">
      <c r="A62" s="126"/>
      <c r="B62" s="21"/>
      <c r="E62" s="191"/>
      <c r="F62" s="53"/>
      <c r="G62" s="56"/>
      <c r="H62" s="127"/>
      <c r="I62" s="56"/>
      <c r="J62" s="127"/>
      <c r="K62" s="56"/>
      <c r="L62" s="127"/>
      <c r="M62" s="56"/>
    </row>
    <row r="63" spans="1:16" s="52" customFormat="1" ht="22.8" customHeight="1">
      <c r="A63" s="51" t="s">
        <v>112</v>
      </c>
      <c r="E63" s="191"/>
      <c r="F63" s="54"/>
      <c r="G63" s="58"/>
      <c r="H63" s="57"/>
      <c r="I63" s="58"/>
      <c r="J63" s="57"/>
      <c r="K63" s="58"/>
      <c r="L63" s="57"/>
      <c r="M63" s="58"/>
    </row>
    <row r="64" spans="1:16" s="52" customFormat="1" ht="22.8" customHeight="1">
      <c r="B64" s="51" t="s">
        <v>113</v>
      </c>
      <c r="E64" s="191"/>
      <c r="F64" s="54"/>
      <c r="G64" s="58"/>
      <c r="H64" s="57"/>
      <c r="I64" s="58"/>
      <c r="J64" s="57"/>
      <c r="K64" s="58"/>
      <c r="L64" s="57"/>
      <c r="M64" s="58"/>
    </row>
    <row r="65" spans="1:15" s="52" customFormat="1" ht="22.8" customHeight="1">
      <c r="A65" t="s">
        <v>160</v>
      </c>
      <c r="E65" s="191"/>
      <c r="F65" s="53"/>
      <c r="G65" s="58">
        <v>-316587392</v>
      </c>
      <c r="H65" s="57"/>
      <c r="I65" s="58">
        <v>-51871942</v>
      </c>
      <c r="J65" s="57"/>
      <c r="K65" s="58">
        <v>-316587392</v>
      </c>
      <c r="L65" s="57"/>
      <c r="M65" s="58">
        <v>-51871942</v>
      </c>
    </row>
    <row r="66" spans="1:15" s="52" customFormat="1" ht="22.8" customHeight="1">
      <c r="A66" t="s">
        <v>161</v>
      </c>
      <c r="E66" s="191"/>
      <c r="F66" s="53"/>
      <c r="G66" s="57">
        <v>-25445616</v>
      </c>
      <c r="H66" s="57"/>
      <c r="I66" s="57">
        <v>-9190185</v>
      </c>
      <c r="J66" s="57"/>
      <c r="K66" s="57">
        <v>-25445616</v>
      </c>
      <c r="L66" s="57"/>
      <c r="M66" s="57">
        <v>-9190185</v>
      </c>
    </row>
    <row r="67" spans="1:15" s="52" customFormat="1" ht="22.8" customHeight="1">
      <c r="A67" t="s">
        <v>122</v>
      </c>
      <c r="E67" s="191"/>
      <c r="F67" s="53"/>
      <c r="G67" s="116">
        <v>5089123</v>
      </c>
      <c r="H67" s="57"/>
      <c r="I67" s="116">
        <v>1838037</v>
      </c>
      <c r="J67" s="57"/>
      <c r="K67" s="116">
        <v>5089123</v>
      </c>
      <c r="L67" s="57"/>
      <c r="M67" s="116">
        <v>1838037</v>
      </c>
    </row>
    <row r="68" spans="1:15" s="52" customFormat="1" ht="22.8" customHeight="1">
      <c r="A68"/>
      <c r="E68" s="191"/>
      <c r="F68" s="53"/>
      <c r="G68" s="185">
        <f>SUM(G65:G67)</f>
        <v>-336943885</v>
      </c>
      <c r="H68" s="127"/>
      <c r="I68" s="185">
        <f>SUM(I65:I67)</f>
        <v>-59224090</v>
      </c>
      <c r="J68" s="127"/>
      <c r="K68" s="185">
        <f>SUM(K65:K67)</f>
        <v>-336943885</v>
      </c>
      <c r="L68" s="127"/>
      <c r="M68" s="185">
        <f>SUM(M65:M67)</f>
        <v>-59224090</v>
      </c>
    </row>
    <row r="69" spans="1:15" s="52" customFormat="1" ht="22.8" customHeight="1">
      <c r="A69" s="59" t="s">
        <v>133</v>
      </c>
      <c r="E69" s="191"/>
      <c r="F69" s="53"/>
      <c r="G69" s="60">
        <f>G61+G68</f>
        <v>-288712455</v>
      </c>
      <c r="H69" s="57"/>
      <c r="I69" s="60">
        <f>I61+I68</f>
        <v>-42403411</v>
      </c>
      <c r="J69" s="57"/>
      <c r="K69" s="60">
        <f>K61+K68</f>
        <v>-288712455</v>
      </c>
      <c r="L69" s="127"/>
      <c r="M69" s="60">
        <f>M61+M68</f>
        <v>-42403411</v>
      </c>
    </row>
    <row r="70" spans="1:15" s="52" customFormat="1" ht="22.8" customHeight="1" thickBot="1">
      <c r="A70" s="51" t="s">
        <v>126</v>
      </c>
      <c r="E70" s="191"/>
      <c r="F70" s="53"/>
      <c r="G70" s="61">
        <f>G53+G69</f>
        <v>-246500637</v>
      </c>
      <c r="H70" s="57"/>
      <c r="I70" s="61">
        <f>I53+I69</f>
        <v>101232789</v>
      </c>
      <c r="J70" s="57"/>
      <c r="K70" s="61">
        <f>SUM(K53,K69)</f>
        <v>-246500637</v>
      </c>
      <c r="L70" s="57"/>
      <c r="M70" s="61">
        <f>SUM(M53,M69)</f>
        <v>101232789</v>
      </c>
    </row>
    <row r="71" spans="1:15" s="52" customFormat="1" ht="12" customHeight="1" thickTop="1">
      <c r="A71" s="62"/>
      <c r="E71" s="191"/>
      <c r="F71" s="53"/>
      <c r="G71" s="58"/>
      <c r="H71" s="275"/>
      <c r="I71" s="58"/>
      <c r="J71" s="275"/>
      <c r="K71" s="276"/>
      <c r="L71" s="275"/>
      <c r="M71" s="276"/>
    </row>
    <row r="72" spans="1:15" s="52" customFormat="1" ht="22.8" customHeight="1">
      <c r="A72" s="55" t="s">
        <v>93</v>
      </c>
      <c r="E72" s="191"/>
      <c r="F72" s="53"/>
      <c r="G72" s="58"/>
      <c r="H72" s="275"/>
      <c r="I72" s="58"/>
      <c r="J72" s="275"/>
      <c r="K72" s="276"/>
      <c r="L72" s="275"/>
      <c r="M72" s="276"/>
    </row>
    <row r="73" spans="1:15" s="52" customFormat="1" ht="22.8" customHeight="1">
      <c r="A73" s="46" t="s">
        <v>94</v>
      </c>
      <c r="E73" s="191"/>
      <c r="F73" s="53"/>
      <c r="G73" s="58">
        <f>G70-G74</f>
        <v>-246500637</v>
      </c>
      <c r="H73" s="57"/>
      <c r="I73" s="58">
        <f>I70-I74</f>
        <v>101232789</v>
      </c>
      <c r="J73" s="275"/>
      <c r="K73" s="58">
        <f>K70-K74</f>
        <v>-246500637</v>
      </c>
      <c r="L73" s="275"/>
      <c r="M73" s="58">
        <f>M70-M74</f>
        <v>101232789</v>
      </c>
      <c r="N73" s="176"/>
      <c r="O73" s="171"/>
    </row>
    <row r="74" spans="1:15" s="52" customFormat="1" ht="22.8" customHeight="1">
      <c r="A74" s="46" t="s">
        <v>95</v>
      </c>
      <c r="E74" s="191"/>
      <c r="F74" s="53"/>
      <c r="G74" s="45">
        <v>0</v>
      </c>
      <c r="H74" s="277"/>
      <c r="I74" s="45">
        <v>0</v>
      </c>
      <c r="J74" s="275"/>
      <c r="K74" s="63">
        <v>0</v>
      </c>
      <c r="L74" s="277"/>
      <c r="M74" s="63">
        <v>0</v>
      </c>
    </row>
    <row r="75" spans="1:15" s="52" customFormat="1" ht="22.8" customHeight="1" thickBot="1">
      <c r="A75" s="55" t="s">
        <v>126</v>
      </c>
      <c r="E75" s="191"/>
      <c r="F75" s="53"/>
      <c r="G75" s="64">
        <f>SUM(G73:G74)</f>
        <v>-246500637</v>
      </c>
      <c r="H75" s="278"/>
      <c r="I75" s="64">
        <f>SUM(I73:I74)</f>
        <v>101232789</v>
      </c>
      <c r="J75" s="279"/>
      <c r="K75" s="64">
        <f>SUM(K73:K74)</f>
        <v>-246500637</v>
      </c>
      <c r="L75" s="279"/>
      <c r="M75" s="64">
        <f>SUM(M73:M74)</f>
        <v>101232789</v>
      </c>
    </row>
    <row r="76" spans="1:15" ht="22.8" customHeight="1" thickTop="1"/>
  </sheetData>
  <mergeCells count="10">
    <mergeCell ref="G49:I49"/>
    <mergeCell ref="K49:M49"/>
    <mergeCell ref="A1:M1"/>
    <mergeCell ref="A2:M2"/>
    <mergeCell ref="A3:M3"/>
    <mergeCell ref="A45:M45"/>
    <mergeCell ref="A46:M46"/>
    <mergeCell ref="A47:M47"/>
    <mergeCell ref="G5:I5"/>
    <mergeCell ref="K5:M5"/>
  </mergeCells>
  <pageMargins left="1" right="0.5" top="0.48" bottom="0.5" header="0.5" footer="0.5"/>
  <pageSetup paperSize="9" scale="76" firstPageNumber="11" orientation="portrait" blackAndWhite="1" useFirstPageNumber="1" r:id="rId1"/>
  <headerFooter scaleWithDoc="0"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Y50"/>
  <sheetViews>
    <sheetView view="pageBreakPreview" topLeftCell="C16" zoomScale="80" zoomScaleNormal="80" zoomScaleSheetLayoutView="80" workbookViewId="0">
      <selection activeCell="AJ47" sqref="AJ47"/>
    </sheetView>
  </sheetViews>
  <sheetFormatPr defaultColWidth="9.125" defaultRowHeight="17.399999999999999"/>
  <cols>
    <col min="1" max="1" width="45.75" style="17" customWidth="1"/>
    <col min="2" max="2" width="8" style="193" customWidth="1"/>
    <col min="3" max="3" width="13.125" style="17" bestFit="1" customWidth="1"/>
    <col min="4" max="4" width="0.875" style="17" customWidth="1"/>
    <col min="5" max="5" width="13.125" style="17" bestFit="1" customWidth="1"/>
    <col min="6" max="6" width="0.875" style="17" customWidth="1"/>
    <col min="7" max="7" width="12" style="17" customWidth="1"/>
    <col min="8" max="8" width="1.125" style="17" customWidth="1"/>
    <col min="9" max="9" width="14.5" style="17" bestFit="1" customWidth="1"/>
    <col min="10" max="10" width="0.875" style="17" customWidth="1"/>
    <col min="11" max="11" width="11.75" style="17" bestFit="1" customWidth="1"/>
    <col min="12" max="12" width="0.875" style="17" customWidth="1"/>
    <col min="13" max="13" width="13.625" style="17" customWidth="1"/>
    <col min="14" max="14" width="0.875" style="17" customWidth="1"/>
    <col min="15" max="15" width="12.875" style="17" bestFit="1" customWidth="1"/>
    <col min="16" max="16" width="0.875" style="17" customWidth="1"/>
    <col min="17" max="17" width="16.125" style="17" bestFit="1" customWidth="1"/>
    <col min="18" max="18" width="0.875" style="17" customWidth="1"/>
    <col min="19" max="19" width="12.625" style="17" customWidth="1"/>
    <col min="20" max="20" width="0.875" style="17" customWidth="1"/>
    <col min="21" max="21" width="14.5" style="17" bestFit="1" customWidth="1"/>
    <col min="22" max="22" width="0.875" style="17" customWidth="1"/>
    <col min="23" max="23" width="12.625" style="17" customWidth="1"/>
    <col min="24" max="24" width="0.875" style="17" customWidth="1"/>
    <col min="25" max="25" width="13.875" style="17" customWidth="1"/>
    <col min="26" max="26" width="11" style="17" bestFit="1" customWidth="1"/>
    <col min="27" max="16384" width="9.125" style="17"/>
  </cols>
  <sheetData>
    <row r="1" spans="1:25" s="65" customFormat="1" ht="23.4">
      <c r="A1" s="246" t="s">
        <v>37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2" spans="1:25" s="65" customFormat="1" ht="23.4">
      <c r="A2" s="246" t="s">
        <v>131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</row>
    <row r="3" spans="1:25" s="65" customFormat="1" ht="23.4">
      <c r="A3" s="246" t="s">
        <v>194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spans="1:25" s="67" customFormat="1" ht="21.6">
      <c r="A4"/>
      <c r="B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s="140" customFormat="1" ht="20.399999999999999">
      <c r="A5" s="139"/>
      <c r="C5" s="243" t="s">
        <v>1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s="141" customFormat="1" ht="19.8">
      <c r="A6" s="139"/>
      <c r="C6" s="142"/>
      <c r="D6" s="142"/>
      <c r="E6" s="142"/>
      <c r="F6" s="142"/>
      <c r="G6" s="245" t="s">
        <v>31</v>
      </c>
      <c r="H6" s="245"/>
      <c r="I6" s="245"/>
      <c r="J6" s="142"/>
      <c r="K6" s="245" t="s">
        <v>71</v>
      </c>
      <c r="L6" s="245"/>
      <c r="M6" s="245"/>
      <c r="N6" s="245"/>
      <c r="O6" s="245"/>
      <c r="P6" s="245"/>
      <c r="Q6" s="245"/>
      <c r="R6" s="245"/>
      <c r="S6" s="245"/>
      <c r="T6" s="142"/>
      <c r="U6" s="142"/>
      <c r="V6" s="142"/>
      <c r="W6" s="142"/>
      <c r="X6" s="144"/>
      <c r="Y6" s="142"/>
    </row>
    <row r="7" spans="1:25" s="141" customFormat="1" ht="19.8">
      <c r="A7" s="139"/>
      <c r="C7" s="142"/>
      <c r="D7" s="142"/>
      <c r="E7" s="142"/>
      <c r="F7" s="142"/>
      <c r="G7" s="145"/>
      <c r="H7" s="145"/>
      <c r="I7" s="145"/>
      <c r="J7" s="142"/>
      <c r="K7" s="142"/>
      <c r="L7" s="142"/>
      <c r="M7" s="142" t="s">
        <v>119</v>
      </c>
      <c r="N7" s="142"/>
      <c r="O7" s="142"/>
      <c r="P7" s="142"/>
      <c r="Q7" s="142" t="s">
        <v>75</v>
      </c>
      <c r="R7" s="142"/>
      <c r="S7" s="142" t="s">
        <v>73</v>
      </c>
      <c r="T7" s="142"/>
      <c r="U7" s="142"/>
      <c r="V7" s="142"/>
      <c r="W7" s="146" t="s">
        <v>34</v>
      </c>
      <c r="X7" s="144"/>
      <c r="Y7" s="142"/>
    </row>
    <row r="8" spans="1:25" s="141" customFormat="1" ht="19.8">
      <c r="A8" s="139"/>
      <c r="C8" s="142" t="s">
        <v>15</v>
      </c>
      <c r="D8" s="142"/>
      <c r="E8" s="142"/>
      <c r="F8" s="142"/>
      <c r="G8" s="244"/>
      <c r="H8" s="244"/>
      <c r="I8" s="244"/>
      <c r="J8" s="142"/>
      <c r="K8" s="142" t="s">
        <v>109</v>
      </c>
      <c r="L8" s="142"/>
      <c r="M8" s="142" t="s">
        <v>72</v>
      </c>
      <c r="N8" s="142"/>
      <c r="O8" s="142" t="s">
        <v>75</v>
      </c>
      <c r="P8" s="142"/>
      <c r="Q8" s="142" t="s">
        <v>120</v>
      </c>
      <c r="R8" s="142"/>
      <c r="S8" s="142" t="s">
        <v>104</v>
      </c>
      <c r="T8" s="142"/>
      <c r="U8" s="142"/>
      <c r="V8" s="142"/>
      <c r="W8" s="142" t="s">
        <v>76</v>
      </c>
      <c r="Y8" s="147"/>
    </row>
    <row r="9" spans="1:25" s="141" customFormat="1" ht="19.8">
      <c r="A9" s="139"/>
      <c r="C9" s="142" t="s">
        <v>25</v>
      </c>
      <c r="D9" s="148"/>
      <c r="E9" s="142" t="s">
        <v>26</v>
      </c>
      <c r="F9" s="142"/>
      <c r="G9" s="142" t="s">
        <v>62</v>
      </c>
      <c r="H9" s="142"/>
      <c r="I9" s="142" t="s">
        <v>77</v>
      </c>
      <c r="J9" s="142"/>
      <c r="K9" s="142" t="s">
        <v>110</v>
      </c>
      <c r="L9" s="142"/>
      <c r="M9" s="142" t="s">
        <v>74</v>
      </c>
      <c r="N9" s="148"/>
      <c r="O9" s="142" t="s">
        <v>78</v>
      </c>
      <c r="P9" s="148"/>
      <c r="Q9" s="142" t="s">
        <v>101</v>
      </c>
      <c r="R9" s="148"/>
      <c r="S9" s="142" t="s">
        <v>105</v>
      </c>
      <c r="T9" s="148"/>
      <c r="U9" s="142" t="s">
        <v>45</v>
      </c>
      <c r="V9" s="142"/>
      <c r="W9" s="142" t="s">
        <v>79</v>
      </c>
      <c r="X9" s="144"/>
      <c r="Y9" s="142" t="s">
        <v>45</v>
      </c>
    </row>
    <row r="10" spans="1:25" s="141" customFormat="1" ht="19.8">
      <c r="A10" s="149"/>
      <c r="C10" s="143" t="s">
        <v>27</v>
      </c>
      <c r="D10" s="142"/>
      <c r="E10" s="143" t="s">
        <v>28</v>
      </c>
      <c r="F10" s="142"/>
      <c r="G10" s="143" t="s">
        <v>55</v>
      </c>
      <c r="H10" s="142"/>
      <c r="I10" s="143" t="s">
        <v>80</v>
      </c>
      <c r="J10" s="142"/>
      <c r="K10" s="143" t="s">
        <v>111</v>
      </c>
      <c r="L10" s="142"/>
      <c r="M10" s="143" t="s">
        <v>116</v>
      </c>
      <c r="N10" s="142"/>
      <c r="O10" s="143" t="s">
        <v>44</v>
      </c>
      <c r="P10" s="142"/>
      <c r="Q10" s="143" t="s">
        <v>163</v>
      </c>
      <c r="R10" s="142"/>
      <c r="S10" s="143" t="s">
        <v>35</v>
      </c>
      <c r="T10" s="142"/>
      <c r="U10" s="143" t="s">
        <v>81</v>
      </c>
      <c r="V10" s="142"/>
      <c r="W10" s="143" t="s">
        <v>82</v>
      </c>
      <c r="X10" s="144"/>
      <c r="Y10" s="143" t="s">
        <v>35</v>
      </c>
    </row>
    <row r="11" spans="1:25" s="141" customFormat="1" ht="19.8">
      <c r="A11" s="149"/>
      <c r="B11" s="192" t="s">
        <v>0</v>
      </c>
      <c r="C11" s="142" t="s">
        <v>123</v>
      </c>
      <c r="D11" s="142"/>
      <c r="E11" s="142" t="s">
        <v>123</v>
      </c>
      <c r="F11" s="142"/>
      <c r="G11" s="142" t="s">
        <v>123</v>
      </c>
      <c r="H11" s="142"/>
      <c r="I11" s="142" t="s">
        <v>123</v>
      </c>
      <c r="J11" s="142"/>
      <c r="K11" s="142" t="s">
        <v>123</v>
      </c>
      <c r="L11" s="142"/>
      <c r="M11" s="142" t="s">
        <v>123</v>
      </c>
      <c r="N11" s="142"/>
      <c r="O11" s="142" t="s">
        <v>123</v>
      </c>
      <c r="P11" s="142"/>
      <c r="Q11" s="142" t="s">
        <v>123</v>
      </c>
      <c r="R11" s="142"/>
      <c r="S11" s="142" t="s">
        <v>123</v>
      </c>
      <c r="T11" s="142"/>
      <c r="U11" s="142" t="s">
        <v>123</v>
      </c>
      <c r="V11" s="142"/>
      <c r="W11" s="142" t="s">
        <v>123</v>
      </c>
      <c r="X11" s="144"/>
      <c r="Y11" s="142" t="s">
        <v>123</v>
      </c>
    </row>
    <row r="12" spans="1:25" s="141" customFormat="1" ht="20.399999999999999">
      <c r="A12" s="152"/>
      <c r="B12" s="140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</row>
    <row r="13" spans="1:25" s="141" customFormat="1" ht="20.399999999999999">
      <c r="A13" s="150" t="s">
        <v>176</v>
      </c>
      <c r="B13" s="192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5" s="141" customFormat="1" ht="20.399999999999999">
      <c r="A14" s="150" t="s">
        <v>177</v>
      </c>
      <c r="B14" s="192"/>
      <c r="C14" s="153">
        <v>5480509770</v>
      </c>
      <c r="D14" s="153"/>
      <c r="E14" s="153">
        <v>4325271183</v>
      </c>
      <c r="F14" s="153"/>
      <c r="G14" s="153">
        <v>549988420</v>
      </c>
      <c r="H14" s="153"/>
      <c r="I14" s="153">
        <v>1127222588</v>
      </c>
      <c r="J14" s="153"/>
      <c r="K14" s="153">
        <v>17777542</v>
      </c>
      <c r="L14" s="153"/>
      <c r="M14" s="153">
        <v>-22126049</v>
      </c>
      <c r="N14" s="153"/>
      <c r="O14" s="153">
        <v>-243495700</v>
      </c>
      <c r="P14" s="153"/>
      <c r="Q14" s="153">
        <v>11931043</v>
      </c>
      <c r="R14" s="153"/>
      <c r="S14" s="153">
        <f>SUM(K14:Q14)</f>
        <v>-235913164</v>
      </c>
      <c r="T14" s="153"/>
      <c r="U14" s="153">
        <f>SUM(C14:I14,S14)</f>
        <v>11247078797</v>
      </c>
      <c r="V14" s="153"/>
      <c r="W14" s="153">
        <v>-262</v>
      </c>
      <c r="X14" s="153"/>
      <c r="Y14" s="153">
        <f>SUM(U14,W14)</f>
        <v>11247078535</v>
      </c>
    </row>
    <row r="15" spans="1:25" s="151" customFormat="1" ht="20.399999999999999">
      <c r="A15" s="152"/>
      <c r="B15" s="140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s="151" customFormat="1" ht="20.399999999999999">
      <c r="A16" s="152" t="s">
        <v>83</v>
      </c>
      <c r="B16" s="140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</row>
    <row r="17" spans="1:25" s="145" customFormat="1" ht="20.399999999999999">
      <c r="A17" s="139" t="s">
        <v>97</v>
      </c>
      <c r="B17" s="146"/>
      <c r="C17" s="158">
        <v>0</v>
      </c>
      <c r="D17" s="159"/>
      <c r="E17" s="158">
        <v>0</v>
      </c>
      <c r="F17" s="159"/>
      <c r="G17" s="158">
        <v>0</v>
      </c>
      <c r="H17" s="159"/>
      <c r="I17" s="163">
        <v>0</v>
      </c>
      <c r="J17" s="163"/>
      <c r="K17" s="163">
        <v>186677</v>
      </c>
      <c r="L17" s="159"/>
      <c r="M17" s="158">
        <v>0</v>
      </c>
      <c r="N17" s="159"/>
      <c r="O17" s="158">
        <v>0</v>
      </c>
      <c r="P17" s="159"/>
      <c r="Q17" s="158">
        <v>0</v>
      </c>
      <c r="R17" s="159"/>
      <c r="S17" s="163">
        <f>SUM(K17:Q17)</f>
        <v>186677</v>
      </c>
      <c r="T17" s="153"/>
      <c r="U17" s="163">
        <f>SUM(C17:I17,S17)</f>
        <v>186677</v>
      </c>
      <c r="V17" s="159"/>
      <c r="W17" s="158">
        <v>0</v>
      </c>
      <c r="X17" s="159"/>
      <c r="Y17" s="163">
        <f>SUM(U17,W17)</f>
        <v>186677</v>
      </c>
    </row>
    <row r="18" spans="1:25" s="151" customFormat="1" ht="20.399999999999999">
      <c r="A18" s="139" t="s">
        <v>164</v>
      </c>
      <c r="B18" s="146">
        <v>24</v>
      </c>
      <c r="C18" s="158">
        <v>0</v>
      </c>
      <c r="D18" s="159"/>
      <c r="E18" s="158">
        <v>0</v>
      </c>
      <c r="F18" s="159"/>
      <c r="G18" s="158">
        <v>0</v>
      </c>
      <c r="H18" s="159"/>
      <c r="I18" s="163">
        <v>-219215309</v>
      </c>
      <c r="J18" s="163"/>
      <c r="K18" s="163">
        <v>0</v>
      </c>
      <c r="L18" s="159"/>
      <c r="M18" s="158">
        <v>0</v>
      </c>
      <c r="N18" s="159"/>
      <c r="O18" s="158">
        <v>0</v>
      </c>
      <c r="P18" s="159"/>
      <c r="Q18" s="158">
        <v>0</v>
      </c>
      <c r="R18" s="159"/>
      <c r="S18" s="163">
        <f>SUM(K18:Q18)</f>
        <v>0</v>
      </c>
      <c r="T18" s="153"/>
      <c r="U18" s="163">
        <f>SUM(C18:I18,S18)</f>
        <v>-219215309</v>
      </c>
      <c r="V18" s="159"/>
      <c r="W18" s="158">
        <v>0</v>
      </c>
      <c r="X18" s="159"/>
      <c r="Y18" s="163">
        <f>SUM(U18,W18)</f>
        <v>-219215309</v>
      </c>
    </row>
    <row r="19" spans="1:25" s="141" customFormat="1" ht="20.399999999999999">
      <c r="A19" s="152" t="s">
        <v>84</v>
      </c>
      <c r="B19" s="140"/>
      <c r="C19" s="155">
        <f>SUM(C17:C18)</f>
        <v>0</v>
      </c>
      <c r="D19" s="157"/>
      <c r="E19" s="155">
        <f>SUM(E17:E18)</f>
        <v>0</v>
      </c>
      <c r="F19" s="157"/>
      <c r="G19" s="155">
        <f>SUM(G17:G18)</f>
        <v>0</v>
      </c>
      <c r="H19" s="157"/>
      <c r="I19" s="155">
        <f>SUM(I17:I18)</f>
        <v>-219215309</v>
      </c>
      <c r="J19" s="156"/>
      <c r="K19" s="155">
        <f>SUM(K17:K18)</f>
        <v>186677</v>
      </c>
      <c r="L19" s="157"/>
      <c r="M19" s="155">
        <f>SUM(M17:M18)</f>
        <v>0</v>
      </c>
      <c r="N19" s="157"/>
      <c r="O19" s="155">
        <f>SUM(O17:O18)</f>
        <v>0</v>
      </c>
      <c r="P19" s="157"/>
      <c r="Q19" s="155">
        <f>SUM(Q17:Q18)</f>
        <v>0</v>
      </c>
      <c r="R19" s="157"/>
      <c r="S19" s="155">
        <f>SUM(S17:S18)</f>
        <v>186677</v>
      </c>
      <c r="T19" s="157"/>
      <c r="U19" s="155">
        <f>SUM(U17:U18)</f>
        <v>-219028632</v>
      </c>
      <c r="V19" s="157"/>
      <c r="W19" s="155">
        <f>SUM(W17:W18)</f>
        <v>0</v>
      </c>
      <c r="X19" s="157"/>
      <c r="Y19" s="155">
        <f>SUM(Y17:Y18)</f>
        <v>-219028632</v>
      </c>
    </row>
    <row r="20" spans="1:25" s="140" customFormat="1" ht="20.399999999999999">
      <c r="A20" s="152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</row>
    <row r="21" spans="1:25" s="140" customFormat="1" ht="20.399999999999999">
      <c r="A21" s="152" t="s">
        <v>127</v>
      </c>
      <c r="B21" s="141"/>
      <c r="C21" s="158"/>
      <c r="D21" s="164"/>
      <c r="E21" s="158"/>
      <c r="F21" s="164"/>
      <c r="G21" s="158"/>
      <c r="H21" s="164"/>
      <c r="I21" s="158"/>
      <c r="J21" s="164"/>
      <c r="K21" s="164"/>
      <c r="L21" s="164"/>
      <c r="M21" s="158"/>
      <c r="N21" s="164"/>
      <c r="O21" s="158"/>
      <c r="P21" s="164"/>
      <c r="Q21" s="164"/>
      <c r="R21" s="164"/>
      <c r="S21" s="158"/>
      <c r="T21" s="164"/>
      <c r="U21" s="158"/>
      <c r="V21" s="164"/>
      <c r="W21" s="158"/>
      <c r="X21" s="164"/>
      <c r="Y21" s="158"/>
    </row>
    <row r="22" spans="1:25" s="141" customFormat="1" ht="19.8">
      <c r="A22" s="154" t="s">
        <v>165</v>
      </c>
      <c r="B22" s="146">
        <v>23</v>
      </c>
      <c r="C22" s="163">
        <v>0</v>
      </c>
      <c r="D22" s="163"/>
      <c r="E22" s="163">
        <v>0</v>
      </c>
      <c r="F22" s="163"/>
      <c r="G22" s="163">
        <v>0</v>
      </c>
      <c r="H22" s="163"/>
      <c r="I22" s="163">
        <f>งบกำไรขาดทุน!I35</f>
        <v>143636200</v>
      </c>
      <c r="J22" s="163"/>
      <c r="K22" s="163">
        <v>0</v>
      </c>
      <c r="L22" s="163"/>
      <c r="M22" s="158">
        <v>0</v>
      </c>
      <c r="N22" s="163"/>
      <c r="O22" s="163">
        <v>0</v>
      </c>
      <c r="P22" s="163"/>
      <c r="Q22" s="163">
        <v>0</v>
      </c>
      <c r="R22" s="159"/>
      <c r="S22" s="163">
        <f>SUM(K22:Q22)</f>
        <v>0</v>
      </c>
      <c r="T22" s="159"/>
      <c r="U22" s="163">
        <f>SUM(C22:I22,S22)</f>
        <v>143636200</v>
      </c>
      <c r="V22" s="159"/>
      <c r="W22" s="163">
        <v>0</v>
      </c>
      <c r="X22" s="159"/>
      <c r="Y22" s="163">
        <f>SUM(U22,W22)</f>
        <v>143636200</v>
      </c>
    </row>
    <row r="23" spans="1:25" s="141" customFormat="1" ht="19.8">
      <c r="A23" s="141" t="s">
        <v>70</v>
      </c>
      <c r="B23" s="146"/>
      <c r="C23" s="165">
        <v>0</v>
      </c>
      <c r="D23" s="163"/>
      <c r="E23" s="165">
        <v>0</v>
      </c>
      <c r="F23" s="163"/>
      <c r="G23" s="165">
        <v>0</v>
      </c>
      <c r="H23" s="166"/>
      <c r="I23" s="165">
        <f>งบกำไรขาดทุน!I61</f>
        <v>16820679</v>
      </c>
      <c r="J23" s="166"/>
      <c r="K23" s="165">
        <v>0</v>
      </c>
      <c r="L23" s="166"/>
      <c r="M23" s="160">
        <v>0</v>
      </c>
      <c r="N23" s="163"/>
      <c r="O23" s="165">
        <f>งบกำไรขาดทุน!I65</f>
        <v>-51871942</v>
      </c>
      <c r="P23" s="163"/>
      <c r="Q23" s="165">
        <f>งบกำไรขาดทุน!I66+งบกำไรขาดทุน!I67</f>
        <v>-7352148</v>
      </c>
      <c r="R23" s="164"/>
      <c r="S23" s="163">
        <f>SUM(K23:Q23)</f>
        <v>-59224090</v>
      </c>
      <c r="T23" s="159"/>
      <c r="U23" s="163">
        <f>SUM(C23:I23,S23)</f>
        <v>-42403411</v>
      </c>
      <c r="V23" s="164"/>
      <c r="W23" s="165">
        <v>0</v>
      </c>
      <c r="X23" s="167"/>
      <c r="Y23" s="163">
        <f>SUM(U23,W23)</f>
        <v>-42403411</v>
      </c>
    </row>
    <row r="24" spans="1:25" s="141" customFormat="1" ht="20.399999999999999">
      <c r="A24" s="152" t="s">
        <v>128</v>
      </c>
      <c r="B24" s="146"/>
      <c r="C24" s="155">
        <f>SUM(C22:C23)</f>
        <v>0</v>
      </c>
      <c r="D24" s="156"/>
      <c r="E24" s="155">
        <f>SUM(E22:E23)</f>
        <v>0</v>
      </c>
      <c r="F24" s="156"/>
      <c r="G24" s="155">
        <f>SUM(G22:G23)</f>
        <v>0</v>
      </c>
      <c r="H24" s="161"/>
      <c r="I24" s="168">
        <f>SUM(I22:I23)</f>
        <v>160456879</v>
      </c>
      <c r="J24" s="161"/>
      <c r="K24" s="169">
        <f>SUM(K22:K23)</f>
        <v>0</v>
      </c>
      <c r="L24" s="161"/>
      <c r="M24" s="155">
        <f>SUM(M22:M23)</f>
        <v>0</v>
      </c>
      <c r="N24" s="161"/>
      <c r="O24" s="155">
        <f>SUM(O22:O23)</f>
        <v>-51871942</v>
      </c>
      <c r="P24" s="161"/>
      <c r="Q24" s="155">
        <f>SUM(Q22:Q23)</f>
        <v>-7352148</v>
      </c>
      <c r="R24" s="161"/>
      <c r="S24" s="155">
        <f>SUM(S22:S23)</f>
        <v>-59224090</v>
      </c>
      <c r="T24" s="161"/>
      <c r="U24" s="155">
        <f>SUM(U22:U23)</f>
        <v>101232789</v>
      </c>
      <c r="V24" s="161"/>
      <c r="W24" s="155">
        <f>SUM(W22:W23)</f>
        <v>0</v>
      </c>
      <c r="X24" s="161"/>
      <c r="Y24" s="155">
        <f>SUM(Y22:Y23)</f>
        <v>101232789</v>
      </c>
    </row>
    <row r="25" spans="1:25" s="141" customFormat="1" ht="21" thickBot="1">
      <c r="A25" s="152" t="s">
        <v>178</v>
      </c>
      <c r="B25" s="140"/>
      <c r="C25" s="173">
        <f>SUM(C14,C19,C24)</f>
        <v>5480509770</v>
      </c>
      <c r="D25" s="153"/>
      <c r="E25" s="173">
        <f>SUM(E14,E19,E24)</f>
        <v>4325271183</v>
      </c>
      <c r="F25" s="153"/>
      <c r="G25" s="173">
        <f>SUM(G14,G19,G24)</f>
        <v>549988420</v>
      </c>
      <c r="H25" s="153"/>
      <c r="I25" s="173">
        <f>SUM(I14,I19,I24)</f>
        <v>1068464158</v>
      </c>
      <c r="J25" s="153"/>
      <c r="K25" s="173">
        <f>SUM(K14,K19,K24)</f>
        <v>17964219</v>
      </c>
      <c r="L25" s="153"/>
      <c r="M25" s="173">
        <f>SUM(M14,M19,M24)</f>
        <v>-22126049</v>
      </c>
      <c r="N25" s="153"/>
      <c r="O25" s="173">
        <f>SUM(O14,O19,O24)</f>
        <v>-295367642</v>
      </c>
      <c r="P25" s="153"/>
      <c r="Q25" s="173">
        <f>SUM(Q14,Q19,Q24)</f>
        <v>4578895</v>
      </c>
      <c r="R25" s="153"/>
      <c r="S25" s="173">
        <f>SUM(S14,S19,S24)</f>
        <v>-294950577</v>
      </c>
      <c r="T25" s="153"/>
      <c r="U25" s="173">
        <f>SUM(U14,U19,U24)</f>
        <v>11129282954</v>
      </c>
      <c r="V25" s="153"/>
      <c r="W25" s="173">
        <f>SUM(W14,W19,W24)</f>
        <v>-262</v>
      </c>
      <c r="X25" s="153"/>
      <c r="Y25" s="173">
        <f>SUM(Y14,Y19,Y24)</f>
        <v>11129282692</v>
      </c>
    </row>
    <row r="26" spans="1:25" s="141" customFormat="1" ht="21" thickTop="1">
      <c r="A26" s="152"/>
      <c r="B26" s="140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s="65" customFormat="1" ht="23.4">
      <c r="A27" s="246" t="s">
        <v>37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</row>
    <row r="28" spans="1:25" s="65" customFormat="1" ht="23.4">
      <c r="A28" s="246" t="s">
        <v>134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</row>
    <row r="29" spans="1:25" s="65" customFormat="1" ht="23.4">
      <c r="A29" s="246" t="s">
        <v>194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</row>
    <row r="30" spans="1:25" s="67" customFormat="1" ht="21.6">
      <c r="A30"/>
      <c r="B30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</row>
    <row r="31" spans="1:25" s="140" customFormat="1" ht="20.399999999999999">
      <c r="A31" s="139"/>
      <c r="C31" s="243" t="s">
        <v>1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</row>
    <row r="32" spans="1:25" s="141" customFormat="1" ht="19.8">
      <c r="A32" s="139"/>
      <c r="C32" s="142"/>
      <c r="D32" s="142"/>
      <c r="E32" s="142"/>
      <c r="F32" s="142"/>
      <c r="G32" s="245" t="s">
        <v>31</v>
      </c>
      <c r="H32" s="245"/>
      <c r="I32" s="245"/>
      <c r="J32" s="142"/>
      <c r="K32" s="245" t="s">
        <v>71</v>
      </c>
      <c r="L32" s="245"/>
      <c r="M32" s="245"/>
      <c r="N32" s="245"/>
      <c r="O32" s="245"/>
      <c r="P32" s="245"/>
      <c r="Q32" s="245"/>
      <c r="R32" s="245"/>
      <c r="S32" s="245"/>
      <c r="T32" s="142"/>
      <c r="U32" s="142"/>
      <c r="V32" s="142"/>
      <c r="W32" s="142"/>
      <c r="X32" s="144"/>
      <c r="Y32" s="142"/>
    </row>
    <row r="33" spans="1:25" s="141" customFormat="1" ht="19.8">
      <c r="A33" s="139"/>
      <c r="C33" s="142"/>
      <c r="D33" s="142"/>
      <c r="E33" s="142"/>
      <c r="F33" s="142"/>
      <c r="G33" s="145"/>
      <c r="H33" s="145"/>
      <c r="I33" s="145"/>
      <c r="J33" s="142"/>
      <c r="K33" s="142"/>
      <c r="L33" s="142"/>
      <c r="M33" s="142" t="s">
        <v>119</v>
      </c>
      <c r="N33" s="142"/>
      <c r="O33" s="142"/>
      <c r="P33" s="142"/>
      <c r="Q33" s="142" t="s">
        <v>75</v>
      </c>
      <c r="R33" s="142"/>
      <c r="S33" s="142" t="s">
        <v>73</v>
      </c>
      <c r="T33" s="142"/>
      <c r="U33" s="142"/>
      <c r="V33" s="142"/>
      <c r="W33" s="146" t="s">
        <v>34</v>
      </c>
      <c r="X33" s="144"/>
      <c r="Y33" s="142"/>
    </row>
    <row r="34" spans="1:25" s="141" customFormat="1" ht="19.8">
      <c r="A34" s="139"/>
      <c r="C34" s="142" t="s">
        <v>15</v>
      </c>
      <c r="D34" s="142"/>
      <c r="E34" s="142"/>
      <c r="F34" s="142"/>
      <c r="G34" s="244"/>
      <c r="H34" s="244"/>
      <c r="I34" s="244"/>
      <c r="J34" s="142"/>
      <c r="K34" s="142" t="s">
        <v>109</v>
      </c>
      <c r="L34" s="142"/>
      <c r="M34" s="142" t="s">
        <v>72</v>
      </c>
      <c r="N34" s="142"/>
      <c r="O34" s="142" t="s">
        <v>75</v>
      </c>
      <c r="P34" s="142"/>
      <c r="Q34" s="142" t="s">
        <v>120</v>
      </c>
      <c r="R34" s="142"/>
      <c r="S34" s="142" t="s">
        <v>104</v>
      </c>
      <c r="T34" s="142"/>
      <c r="U34" s="142"/>
      <c r="V34" s="142"/>
      <c r="W34" s="142" t="s">
        <v>76</v>
      </c>
      <c r="Y34" s="147"/>
    </row>
    <row r="35" spans="1:25" s="141" customFormat="1" ht="19.8">
      <c r="A35" s="139"/>
      <c r="C35" s="142" t="s">
        <v>25</v>
      </c>
      <c r="D35" s="148"/>
      <c r="E35" s="142" t="s">
        <v>26</v>
      </c>
      <c r="F35" s="142"/>
      <c r="G35" s="142" t="s">
        <v>62</v>
      </c>
      <c r="H35" s="142"/>
      <c r="I35" s="142" t="s">
        <v>77</v>
      </c>
      <c r="J35" s="142"/>
      <c r="K35" s="142" t="s">
        <v>110</v>
      </c>
      <c r="L35" s="142"/>
      <c r="M35" s="142" t="s">
        <v>74</v>
      </c>
      <c r="N35" s="148"/>
      <c r="O35" s="142" t="s">
        <v>78</v>
      </c>
      <c r="P35" s="148"/>
      <c r="Q35" s="142" t="s">
        <v>101</v>
      </c>
      <c r="R35" s="148"/>
      <c r="S35" s="142" t="s">
        <v>105</v>
      </c>
      <c r="T35" s="148"/>
      <c r="U35" s="142" t="s">
        <v>45</v>
      </c>
      <c r="V35" s="142"/>
      <c r="W35" s="142" t="s">
        <v>79</v>
      </c>
      <c r="X35" s="144"/>
      <c r="Y35" s="142" t="s">
        <v>45</v>
      </c>
    </row>
    <row r="36" spans="1:25" s="141" customFormat="1" ht="19.8">
      <c r="A36" s="149"/>
      <c r="C36" s="143" t="s">
        <v>27</v>
      </c>
      <c r="D36" s="142"/>
      <c r="E36" s="143" t="s">
        <v>28</v>
      </c>
      <c r="F36" s="142"/>
      <c r="G36" s="143" t="s">
        <v>55</v>
      </c>
      <c r="H36" s="142"/>
      <c r="I36" s="143" t="s">
        <v>80</v>
      </c>
      <c r="J36" s="142"/>
      <c r="K36" s="143" t="s">
        <v>111</v>
      </c>
      <c r="L36" s="142"/>
      <c r="M36" s="143" t="s">
        <v>116</v>
      </c>
      <c r="N36" s="142"/>
      <c r="O36" s="143" t="s">
        <v>44</v>
      </c>
      <c r="P36" s="142"/>
      <c r="Q36" s="143" t="s">
        <v>163</v>
      </c>
      <c r="R36" s="142"/>
      <c r="S36" s="143" t="s">
        <v>35</v>
      </c>
      <c r="T36" s="142"/>
      <c r="U36" s="143" t="s">
        <v>81</v>
      </c>
      <c r="V36" s="142"/>
      <c r="W36" s="143" t="s">
        <v>82</v>
      </c>
      <c r="X36" s="144"/>
      <c r="Y36" s="143" t="s">
        <v>35</v>
      </c>
    </row>
    <row r="37" spans="1:25" s="141" customFormat="1" ht="19.8">
      <c r="A37" s="149"/>
      <c r="B37" s="192" t="s">
        <v>0</v>
      </c>
      <c r="C37" s="142" t="s">
        <v>123</v>
      </c>
      <c r="D37" s="142"/>
      <c r="E37" s="142" t="s">
        <v>123</v>
      </c>
      <c r="F37" s="142"/>
      <c r="G37" s="142" t="s">
        <v>123</v>
      </c>
      <c r="H37" s="142"/>
      <c r="I37" s="142" t="s">
        <v>123</v>
      </c>
      <c r="J37" s="142"/>
      <c r="K37" s="142" t="s">
        <v>123</v>
      </c>
      <c r="L37" s="142"/>
      <c r="M37" s="142" t="s">
        <v>123</v>
      </c>
      <c r="N37" s="142"/>
      <c r="O37" s="142" t="s">
        <v>123</v>
      </c>
      <c r="P37" s="142"/>
      <c r="Q37" s="142" t="s">
        <v>123</v>
      </c>
      <c r="R37" s="142"/>
      <c r="S37" s="142" t="s">
        <v>123</v>
      </c>
      <c r="T37" s="142"/>
      <c r="U37" s="142" t="s">
        <v>123</v>
      </c>
      <c r="V37" s="142"/>
      <c r="W37" s="142" t="s">
        <v>123</v>
      </c>
      <c r="X37" s="144"/>
      <c r="Y37" s="142" t="s">
        <v>123</v>
      </c>
    </row>
    <row r="38" spans="1:25" s="141" customFormat="1" ht="20.399999999999999">
      <c r="A38" s="150" t="s">
        <v>194</v>
      </c>
      <c r="B38" s="192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</row>
    <row r="39" spans="1:25" s="141" customFormat="1" ht="20.399999999999999">
      <c r="A39" s="150" t="s">
        <v>195</v>
      </c>
      <c r="B39" s="192"/>
      <c r="C39" s="153">
        <v>5480509770</v>
      </c>
      <c r="D39" s="153"/>
      <c r="E39" s="153">
        <v>4325271183</v>
      </c>
      <c r="F39" s="153"/>
      <c r="G39" s="153">
        <v>549988420</v>
      </c>
      <c r="H39" s="153"/>
      <c r="I39" s="153">
        <v>1068464158</v>
      </c>
      <c r="J39" s="153"/>
      <c r="K39" s="153">
        <v>17964219</v>
      </c>
      <c r="L39" s="153"/>
      <c r="M39" s="153">
        <v>-22126049</v>
      </c>
      <c r="N39" s="153"/>
      <c r="O39" s="153">
        <v>-295367642</v>
      </c>
      <c r="P39" s="153"/>
      <c r="Q39" s="153">
        <v>4578895</v>
      </c>
      <c r="R39" s="153"/>
      <c r="S39" s="153">
        <v>-294950577</v>
      </c>
      <c r="T39" s="153"/>
      <c r="U39" s="153">
        <v>11129282954</v>
      </c>
      <c r="V39" s="153"/>
      <c r="W39" s="153">
        <v>-262</v>
      </c>
      <c r="X39" s="153"/>
      <c r="Y39" s="153">
        <v>11129282692</v>
      </c>
    </row>
    <row r="40" spans="1:25" s="151" customFormat="1" ht="20.399999999999999">
      <c r="A40" s="152"/>
      <c r="B40" s="140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</row>
    <row r="41" spans="1:25" s="151" customFormat="1" ht="20.399999999999999">
      <c r="A41" s="152" t="s">
        <v>83</v>
      </c>
      <c r="B41" s="140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</row>
    <row r="42" spans="1:25" s="151" customFormat="1" ht="20.399999999999999">
      <c r="A42" s="139" t="s">
        <v>164</v>
      </c>
      <c r="B42" s="146">
        <v>24</v>
      </c>
      <c r="C42" s="158">
        <v>0</v>
      </c>
      <c r="D42" s="159"/>
      <c r="E42" s="158">
        <v>0</v>
      </c>
      <c r="F42" s="159"/>
      <c r="G42" s="158">
        <v>0</v>
      </c>
      <c r="H42" s="159"/>
      <c r="I42" s="163">
        <v>-328823794</v>
      </c>
      <c r="J42" s="163"/>
      <c r="K42" s="163">
        <v>0</v>
      </c>
      <c r="L42" s="159"/>
      <c r="M42" s="158">
        <v>0</v>
      </c>
      <c r="N42" s="159"/>
      <c r="O42" s="158">
        <v>0</v>
      </c>
      <c r="P42" s="159"/>
      <c r="Q42" s="158">
        <v>0</v>
      </c>
      <c r="R42" s="159"/>
      <c r="S42" s="163">
        <f>SUM(K42:Q42)</f>
        <v>0</v>
      </c>
      <c r="T42" s="153"/>
      <c r="U42" s="163">
        <f>SUM(C42:I42,S42)</f>
        <v>-328823794</v>
      </c>
      <c r="V42" s="159"/>
      <c r="W42" s="158">
        <v>0</v>
      </c>
      <c r="X42" s="159"/>
      <c r="Y42" s="163">
        <f>SUM(U42,W42)</f>
        <v>-328823794</v>
      </c>
    </row>
    <row r="43" spans="1:25" s="140" customFormat="1" ht="20.399999999999999">
      <c r="A43" s="152" t="s">
        <v>84</v>
      </c>
      <c r="C43" s="155">
        <f>SUM(C42:C42)</f>
        <v>0</v>
      </c>
      <c r="D43" s="157"/>
      <c r="E43" s="155">
        <f>SUM(E42:E42)</f>
        <v>0</v>
      </c>
      <c r="F43" s="157"/>
      <c r="G43" s="155">
        <f>SUM(G42:G42)</f>
        <v>0</v>
      </c>
      <c r="H43" s="157"/>
      <c r="I43" s="155">
        <f>SUM(I42:I42)</f>
        <v>-328823794</v>
      </c>
      <c r="J43" s="156"/>
      <c r="K43" s="155">
        <f>SUM(K42:K42)</f>
        <v>0</v>
      </c>
      <c r="L43" s="157"/>
      <c r="M43" s="155">
        <f>SUM(M42:M42)</f>
        <v>0</v>
      </c>
      <c r="N43" s="157"/>
      <c r="O43" s="155">
        <f>SUM(O42:O42)</f>
        <v>0</v>
      </c>
      <c r="P43" s="157"/>
      <c r="Q43" s="155">
        <f>SUM(Q42:Q42)</f>
        <v>0</v>
      </c>
      <c r="R43" s="157"/>
      <c r="S43" s="155">
        <f>SUM(S42:S42)</f>
        <v>0</v>
      </c>
      <c r="T43" s="157"/>
      <c r="U43" s="155">
        <f>SUM(U42:U42)</f>
        <v>-328823794</v>
      </c>
      <c r="V43" s="157"/>
      <c r="W43" s="155">
        <f>SUM(W42:W42)</f>
        <v>0</v>
      </c>
      <c r="X43" s="157"/>
      <c r="Y43" s="155">
        <f>SUM(Y42:Y42)</f>
        <v>-328823794</v>
      </c>
    </row>
    <row r="44" spans="1:25" s="140" customFormat="1" ht="20.399999999999999">
      <c r="A44" s="152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</row>
    <row r="45" spans="1:25" s="141" customFormat="1" ht="20.399999999999999">
      <c r="A45" s="152" t="s">
        <v>127</v>
      </c>
      <c r="C45" s="158"/>
      <c r="D45" s="164"/>
      <c r="E45" s="158"/>
      <c r="F45" s="164"/>
      <c r="G45" s="158"/>
      <c r="H45" s="164"/>
      <c r="I45" s="158"/>
      <c r="J45" s="164"/>
      <c r="K45" s="164"/>
      <c r="L45" s="164"/>
      <c r="M45" s="158"/>
      <c r="N45" s="164"/>
      <c r="O45" s="158"/>
      <c r="P45" s="164"/>
      <c r="Q45" s="164"/>
      <c r="R45" s="164"/>
      <c r="S45" s="158"/>
      <c r="T45" s="164"/>
      <c r="U45" s="158"/>
      <c r="V45" s="164"/>
      <c r="W45" s="158"/>
      <c r="X45" s="164"/>
      <c r="Y45" s="158"/>
    </row>
    <row r="46" spans="1:25" s="141" customFormat="1" ht="19.8">
      <c r="A46" s="154" t="s">
        <v>165</v>
      </c>
      <c r="B46" s="146">
        <v>23</v>
      </c>
      <c r="C46" s="163">
        <v>0</v>
      </c>
      <c r="D46" s="163"/>
      <c r="E46" s="163">
        <v>0</v>
      </c>
      <c r="F46" s="163"/>
      <c r="G46" s="163">
        <v>0</v>
      </c>
      <c r="H46" s="163"/>
      <c r="I46" s="163">
        <f>งบกำไรขาดทุน!G32</f>
        <v>42211818</v>
      </c>
      <c r="J46" s="163"/>
      <c r="K46" s="163">
        <v>0</v>
      </c>
      <c r="L46" s="163"/>
      <c r="M46" s="158">
        <v>0</v>
      </c>
      <c r="N46" s="163"/>
      <c r="O46" s="163">
        <v>0</v>
      </c>
      <c r="P46" s="163"/>
      <c r="Q46" s="163">
        <v>0</v>
      </c>
      <c r="R46" s="159"/>
      <c r="S46" s="163">
        <f t="shared" ref="S46:S47" si="0">SUM(K46:Q46)</f>
        <v>0</v>
      </c>
      <c r="T46" s="159"/>
      <c r="U46" s="163">
        <f>SUM(C46:I46,S46)</f>
        <v>42211818</v>
      </c>
      <c r="V46" s="159"/>
      <c r="W46" s="163">
        <v>0</v>
      </c>
      <c r="X46" s="159"/>
      <c r="Y46" s="163">
        <f>SUM(U46,W46)</f>
        <v>42211818</v>
      </c>
    </row>
    <row r="47" spans="1:25" s="141" customFormat="1" ht="19.8">
      <c r="A47" s="141" t="s">
        <v>70</v>
      </c>
      <c r="B47" s="146"/>
      <c r="C47" s="165">
        <v>0</v>
      </c>
      <c r="D47" s="163"/>
      <c r="E47" s="165">
        <v>0</v>
      </c>
      <c r="F47" s="163"/>
      <c r="G47" s="165">
        <v>0</v>
      </c>
      <c r="H47" s="166"/>
      <c r="I47" s="165">
        <f>งบกำไรขาดทุน!G61</f>
        <v>48231430</v>
      </c>
      <c r="J47" s="166"/>
      <c r="K47" s="165">
        <v>0</v>
      </c>
      <c r="L47" s="166"/>
      <c r="M47" s="160">
        <v>0</v>
      </c>
      <c r="N47" s="163"/>
      <c r="O47" s="165">
        <f>งบกำไรขาดทุน!G65</f>
        <v>-316587392</v>
      </c>
      <c r="P47" s="163"/>
      <c r="Q47" s="165">
        <f>SUM(งบกำไรขาดทุน!G66:G67)</f>
        <v>-20356493</v>
      </c>
      <c r="R47" s="164"/>
      <c r="S47" s="163">
        <f t="shared" si="0"/>
        <v>-336943885</v>
      </c>
      <c r="T47" s="159"/>
      <c r="U47" s="163">
        <f>SUM(C47:I47,S47)</f>
        <v>-288712455</v>
      </c>
      <c r="V47" s="164"/>
      <c r="W47" s="165">
        <v>0</v>
      </c>
      <c r="X47" s="167"/>
      <c r="Y47" s="163">
        <f>SUM(U47,W47)</f>
        <v>-288712455</v>
      </c>
    </row>
    <row r="48" spans="1:25" s="141" customFormat="1" ht="20.399999999999999">
      <c r="A48" s="152" t="s">
        <v>128</v>
      </c>
      <c r="B48" s="146"/>
      <c r="C48" s="155">
        <f>SUM(C46:C47)</f>
        <v>0</v>
      </c>
      <c r="D48" s="156"/>
      <c r="E48" s="155">
        <f>SUM(E46:E47)</f>
        <v>0</v>
      </c>
      <c r="F48" s="156"/>
      <c r="G48" s="155">
        <f>SUM(G46:G47)</f>
        <v>0</v>
      </c>
      <c r="H48" s="161"/>
      <c r="I48" s="168">
        <f>SUM(I46:I47)</f>
        <v>90443248</v>
      </c>
      <c r="J48" s="161"/>
      <c r="K48" s="169">
        <f>SUM(K46:K47)</f>
        <v>0</v>
      </c>
      <c r="L48" s="161"/>
      <c r="M48" s="155">
        <f>SUM(M46:M47)</f>
        <v>0</v>
      </c>
      <c r="N48" s="161"/>
      <c r="O48" s="155">
        <f>SUM(O46:O47)</f>
        <v>-316587392</v>
      </c>
      <c r="P48" s="161"/>
      <c r="Q48" s="155">
        <f>SUM(Q46:Q47)</f>
        <v>-20356493</v>
      </c>
      <c r="R48" s="161"/>
      <c r="S48" s="155">
        <f>SUM(S46:S47)</f>
        <v>-336943885</v>
      </c>
      <c r="T48" s="161"/>
      <c r="U48" s="155">
        <f>SUM(U46:U47)</f>
        <v>-246500637</v>
      </c>
      <c r="V48" s="161"/>
      <c r="W48" s="155">
        <f>SUM(W46:W47)</f>
        <v>0</v>
      </c>
      <c r="X48" s="161"/>
      <c r="Y48" s="155">
        <f>SUM(Y46:Y47)</f>
        <v>-246500637</v>
      </c>
    </row>
    <row r="49" spans="1:25" s="141" customFormat="1" ht="21" thickBot="1">
      <c r="A49" s="152" t="s">
        <v>196</v>
      </c>
      <c r="B49" s="140"/>
      <c r="C49" s="173">
        <f>SUM(C39,C43,C48)</f>
        <v>5480509770</v>
      </c>
      <c r="D49" s="153"/>
      <c r="E49" s="173">
        <f>SUM(E39,E43,E48)</f>
        <v>4325271183</v>
      </c>
      <c r="F49" s="153"/>
      <c r="G49" s="173">
        <f>SUM(G39,G43,G48)</f>
        <v>549988420</v>
      </c>
      <c r="H49" s="153"/>
      <c r="I49" s="173">
        <f>SUM(I39,I43,I48)</f>
        <v>830083612</v>
      </c>
      <c r="J49" s="153"/>
      <c r="K49" s="173">
        <f>SUM(K39,K43,K48)</f>
        <v>17964219</v>
      </c>
      <c r="L49" s="153"/>
      <c r="M49" s="173">
        <f>SUM(M39,M43,M48)</f>
        <v>-22126049</v>
      </c>
      <c r="N49" s="153"/>
      <c r="O49" s="173">
        <f>SUM(O39,O43,O48)</f>
        <v>-611955034</v>
      </c>
      <c r="P49" s="153"/>
      <c r="Q49" s="173">
        <f>SUM(Q39,Q43,Q48)</f>
        <v>-15777598</v>
      </c>
      <c r="R49" s="153"/>
      <c r="S49" s="173">
        <f>SUM(S39,S43,S48)</f>
        <v>-631894462</v>
      </c>
      <c r="T49" s="153"/>
      <c r="U49" s="173">
        <f>SUM(U39,U43,U48)</f>
        <v>10553958523</v>
      </c>
      <c r="V49" s="153"/>
      <c r="W49" s="173">
        <f>SUM(W39,W43,W48)</f>
        <v>-262</v>
      </c>
      <c r="X49" s="153"/>
      <c r="Y49" s="173">
        <f>SUM(Y39,Y43,Y48)</f>
        <v>10553958261</v>
      </c>
    </row>
    <row r="50" spans="1:25" ht="18" thickTop="1">
      <c r="S50" s="174"/>
      <c r="Y50" s="175"/>
    </row>
  </sheetData>
  <mergeCells count="14">
    <mergeCell ref="A1:Y1"/>
    <mergeCell ref="A2:Y2"/>
    <mergeCell ref="A3:Y3"/>
    <mergeCell ref="A27:Y27"/>
    <mergeCell ref="A28:Y28"/>
    <mergeCell ref="C5:Y5"/>
    <mergeCell ref="C31:Y31"/>
    <mergeCell ref="G34:I34"/>
    <mergeCell ref="G32:I32"/>
    <mergeCell ref="K6:S6"/>
    <mergeCell ref="K32:S32"/>
    <mergeCell ref="G6:I6"/>
    <mergeCell ref="G8:I8"/>
    <mergeCell ref="A29:Y29"/>
  </mergeCells>
  <pageMargins left="1" right="0.2" top="0.48" bottom="0.5" header="0.5" footer="0.5"/>
  <pageSetup paperSize="9" scale="66" firstPageNumber="13" fitToHeight="2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V53"/>
  <sheetViews>
    <sheetView view="pageBreakPreview" topLeftCell="A22" zoomScale="80" zoomScaleNormal="70" zoomScaleSheetLayoutView="80" workbookViewId="0">
      <selection activeCell="U11" sqref="U11"/>
    </sheetView>
  </sheetViews>
  <sheetFormatPr defaultColWidth="9.125" defaultRowHeight="21.6"/>
  <cols>
    <col min="1" max="1" width="57.875" style="66" customWidth="1"/>
    <col min="2" max="2" width="8.125" style="67" customWidth="1"/>
    <col min="3" max="3" width="0.375" style="67" customWidth="1"/>
    <col min="4" max="4" width="14.625" style="69" customWidth="1"/>
    <col min="5" max="5" width="0.625" style="69" customWidth="1"/>
    <col min="6" max="6" width="14.625" style="69" customWidth="1"/>
    <col min="7" max="7" width="0.625" style="69" customWidth="1"/>
    <col min="8" max="8" width="14.625" style="69" customWidth="1"/>
    <col min="9" max="9" width="0.625" style="69" customWidth="1"/>
    <col min="10" max="10" width="15.625" style="69" bestFit="1" customWidth="1"/>
    <col min="11" max="11" width="0.625" style="122" customWidth="1"/>
    <col min="12" max="12" width="14.625" style="69" customWidth="1"/>
    <col min="13" max="13" width="0.625" style="69" customWidth="1"/>
    <col min="14" max="14" width="13.625" style="69" bestFit="1" customWidth="1"/>
    <col min="15" max="15" width="0.625" style="69" customWidth="1"/>
    <col min="16" max="16" width="14.625" style="69" customWidth="1"/>
    <col min="17" max="17" width="0.625" style="122" customWidth="1"/>
    <col min="18" max="18" width="17.125" style="69" customWidth="1"/>
    <col min="19" max="19" width="0.625" style="69" customWidth="1"/>
    <col min="20" max="20" width="15.125" style="69" customWidth="1"/>
    <col min="21" max="21" width="0.625" style="69" customWidth="1"/>
    <col min="22" max="22" width="17.125" style="69" customWidth="1"/>
    <col min="23" max="23" width="13.625" style="67" bestFit="1" customWidth="1"/>
    <col min="24" max="16384" width="9.125" style="67"/>
  </cols>
  <sheetData>
    <row r="1" spans="1:22" s="51" customFormat="1" ht="23.4">
      <c r="A1" s="246" t="s">
        <v>37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s="51" customFormat="1" ht="23.4">
      <c r="A2" s="241" t="s">
        <v>131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</row>
    <row r="3" spans="1:22" s="51" customFormat="1" ht="23.4">
      <c r="A3" s="241" t="s">
        <v>194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2" s="51" customFormat="1" ht="23.4">
      <c r="A4" s="13"/>
      <c r="K4" s="55"/>
      <c r="Q4" s="55"/>
    </row>
    <row r="5" spans="1:22" s="65" customFormat="1" ht="22.2">
      <c r="A5" s="1"/>
      <c r="D5" s="248" t="s">
        <v>151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s="65" customFormat="1" ht="22.2">
      <c r="A6" s="1"/>
      <c r="D6" s="135"/>
      <c r="E6" s="135"/>
      <c r="F6" s="135"/>
      <c r="G6" s="135"/>
      <c r="H6" s="247" t="s">
        <v>31</v>
      </c>
      <c r="I6" s="247"/>
      <c r="J6" s="247"/>
      <c r="K6" s="135"/>
      <c r="L6" s="247" t="s">
        <v>71</v>
      </c>
      <c r="M6" s="247"/>
      <c r="N6" s="247"/>
      <c r="O6" s="247"/>
      <c r="P6" s="247"/>
      <c r="Q6" s="247"/>
      <c r="R6" s="247"/>
      <c r="S6" s="247"/>
      <c r="T6" s="247"/>
      <c r="U6" s="135"/>
      <c r="V6" s="135"/>
    </row>
    <row r="7" spans="1:22" s="65" customFormat="1" ht="22.2">
      <c r="A7" s="1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68" t="s">
        <v>119</v>
      </c>
      <c r="O7" s="135"/>
      <c r="P7" s="135"/>
      <c r="Q7" s="135"/>
      <c r="R7" s="68" t="s">
        <v>75</v>
      </c>
      <c r="S7" s="135"/>
      <c r="T7" s="68" t="s">
        <v>73</v>
      </c>
      <c r="U7" s="135"/>
      <c r="V7" s="135"/>
    </row>
    <row r="8" spans="1:22" ht="22.2">
      <c r="D8" s="68" t="s">
        <v>15</v>
      </c>
      <c r="E8" s="68"/>
      <c r="F8" s="68"/>
      <c r="G8" s="68"/>
      <c r="H8" s="135"/>
      <c r="I8" s="135"/>
      <c r="J8" s="135"/>
      <c r="K8" s="68"/>
      <c r="L8" s="68" t="s">
        <v>109</v>
      </c>
      <c r="M8" s="68"/>
      <c r="N8" s="68" t="s">
        <v>72</v>
      </c>
      <c r="O8" s="68"/>
      <c r="P8" s="68" t="s">
        <v>75</v>
      </c>
      <c r="Q8" s="68"/>
      <c r="R8" s="68" t="s">
        <v>120</v>
      </c>
      <c r="S8" s="68"/>
      <c r="T8" s="68" t="s">
        <v>104</v>
      </c>
      <c r="U8" s="68"/>
    </row>
    <row r="9" spans="1:22">
      <c r="D9" s="68" t="s">
        <v>25</v>
      </c>
      <c r="E9" s="16"/>
      <c r="F9" s="68" t="s">
        <v>26</v>
      </c>
      <c r="G9" s="68"/>
      <c r="H9" s="68" t="s">
        <v>62</v>
      </c>
      <c r="I9" s="68"/>
      <c r="J9" s="68" t="s">
        <v>77</v>
      </c>
      <c r="K9" s="68"/>
      <c r="L9" s="68" t="s">
        <v>110</v>
      </c>
      <c r="M9" s="68"/>
      <c r="N9" s="68" t="s">
        <v>74</v>
      </c>
      <c r="O9" s="68"/>
      <c r="P9" s="68" t="s">
        <v>78</v>
      </c>
      <c r="Q9" s="68"/>
      <c r="R9" s="68" t="s">
        <v>101</v>
      </c>
      <c r="S9" s="68"/>
      <c r="T9" s="68" t="s">
        <v>105</v>
      </c>
      <c r="U9" s="68"/>
      <c r="V9" s="68" t="s">
        <v>45</v>
      </c>
    </row>
    <row r="10" spans="1:22">
      <c r="A10" s="70"/>
      <c r="C10" s="71"/>
      <c r="D10" s="128" t="s">
        <v>27</v>
      </c>
      <c r="E10" s="68"/>
      <c r="F10" s="128" t="s">
        <v>28</v>
      </c>
      <c r="G10" s="68"/>
      <c r="H10" s="128" t="s">
        <v>55</v>
      </c>
      <c r="I10" s="68"/>
      <c r="J10" s="128" t="s">
        <v>80</v>
      </c>
      <c r="K10" s="68"/>
      <c r="L10" s="128" t="s">
        <v>111</v>
      </c>
      <c r="M10" s="68"/>
      <c r="N10" s="128" t="s">
        <v>116</v>
      </c>
      <c r="O10" s="68"/>
      <c r="P10" s="128" t="s">
        <v>44</v>
      </c>
      <c r="Q10" s="68"/>
      <c r="R10" s="128" t="s">
        <v>163</v>
      </c>
      <c r="S10" s="68"/>
      <c r="T10" s="128" t="s">
        <v>35</v>
      </c>
      <c r="U10" s="68"/>
      <c r="V10" s="128" t="s">
        <v>85</v>
      </c>
    </row>
    <row r="11" spans="1:22">
      <c r="A11" s="70"/>
      <c r="B11" s="190" t="s">
        <v>0</v>
      </c>
      <c r="C11" s="71"/>
      <c r="D11" s="68" t="s">
        <v>123</v>
      </c>
      <c r="E11" s="68"/>
      <c r="F11" s="68" t="s">
        <v>123</v>
      </c>
      <c r="G11" s="68"/>
      <c r="H11" s="68" t="s">
        <v>123</v>
      </c>
      <c r="I11" s="68"/>
      <c r="J11" s="68" t="s">
        <v>123</v>
      </c>
      <c r="K11" s="68"/>
      <c r="L11" s="68" t="s">
        <v>123</v>
      </c>
      <c r="M11" s="68"/>
      <c r="N11" s="68" t="s">
        <v>123</v>
      </c>
      <c r="O11" s="68"/>
      <c r="P11" s="68" t="s">
        <v>123</v>
      </c>
      <c r="Q11" s="68"/>
      <c r="R11" s="68" t="s">
        <v>123</v>
      </c>
      <c r="S11" s="68"/>
      <c r="T11" s="68" t="s">
        <v>123</v>
      </c>
      <c r="U11" s="68"/>
      <c r="V11" s="68" t="s">
        <v>123</v>
      </c>
    </row>
    <row r="12" spans="1:22" ht="22.2">
      <c r="A12" s="30" t="s">
        <v>176</v>
      </c>
      <c r="B12" s="65"/>
      <c r="C12" s="65"/>
      <c r="D12" s="72"/>
      <c r="E12" s="101"/>
      <c r="F12" s="72"/>
      <c r="G12" s="101"/>
      <c r="H12" s="72"/>
      <c r="I12" s="101"/>
      <c r="J12" s="72"/>
      <c r="K12" s="101"/>
      <c r="L12" s="72"/>
      <c r="M12" s="72"/>
      <c r="N12" s="72"/>
      <c r="O12" s="72"/>
      <c r="P12" s="72"/>
      <c r="Q12" s="101"/>
      <c r="R12" s="72"/>
      <c r="S12" s="101"/>
      <c r="T12" s="72"/>
      <c r="U12" s="101"/>
      <c r="V12" s="72"/>
    </row>
    <row r="13" spans="1:22" s="20" customFormat="1" ht="22.2">
      <c r="A13" s="1" t="s">
        <v>177</v>
      </c>
      <c r="B13" s="65"/>
      <c r="C13" s="65"/>
      <c r="D13" s="133">
        <v>5480509770</v>
      </c>
      <c r="E13" s="133"/>
      <c r="F13" s="133">
        <v>4325271183</v>
      </c>
      <c r="G13" s="133"/>
      <c r="H13" s="133">
        <v>549988420</v>
      </c>
      <c r="I13" s="133"/>
      <c r="J13" s="133">
        <v>1127222588</v>
      </c>
      <c r="K13" s="133"/>
      <c r="L13" s="133">
        <v>17777542</v>
      </c>
      <c r="M13" s="133"/>
      <c r="N13" s="133">
        <v>-22126049</v>
      </c>
      <c r="O13" s="133"/>
      <c r="P13" s="133">
        <v>-243495700</v>
      </c>
      <c r="Q13" s="133"/>
      <c r="R13" s="133">
        <v>11931043</v>
      </c>
      <c r="S13" s="72"/>
      <c r="T13" s="133">
        <f>SUM(L13:R13)</f>
        <v>-235913164</v>
      </c>
      <c r="U13" s="72"/>
      <c r="V13" s="133">
        <f>SUM(D13:K13)+T13</f>
        <v>11247078797</v>
      </c>
    </row>
    <row r="14" spans="1:22" s="20" customFormat="1" ht="22.2">
      <c r="A14" s="1"/>
      <c r="B14" s="65"/>
      <c r="C14" s="65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s="20" customFormat="1" ht="22.2">
      <c r="A15" s="30" t="s">
        <v>83</v>
      </c>
      <c r="B15" s="65"/>
      <c r="C15" s="65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20" customFormat="1" ht="22.2">
      <c r="A16" s="120" t="s">
        <v>97</v>
      </c>
      <c r="B16" s="194"/>
      <c r="C16" s="65"/>
      <c r="D16" s="79">
        <v>0</v>
      </c>
      <c r="E16" s="75"/>
      <c r="F16" s="79">
        <v>0</v>
      </c>
      <c r="G16" s="75"/>
      <c r="H16" s="79">
        <v>0</v>
      </c>
      <c r="I16" s="72"/>
      <c r="J16" s="79">
        <v>0</v>
      </c>
      <c r="K16" s="72"/>
      <c r="L16" s="79">
        <v>186677</v>
      </c>
      <c r="M16" s="79"/>
      <c r="N16" s="79">
        <v>0</v>
      </c>
      <c r="O16" s="79"/>
      <c r="P16" s="79">
        <v>0</v>
      </c>
      <c r="Q16" s="72"/>
      <c r="R16" s="79">
        <v>0</v>
      </c>
      <c r="S16" s="72"/>
      <c r="T16" s="79">
        <f>SUM(L16:R16)</f>
        <v>186677</v>
      </c>
      <c r="U16" s="72"/>
      <c r="V16" s="79">
        <f>SUM(D16:K16)+T16</f>
        <v>186677</v>
      </c>
    </row>
    <row r="17" spans="1:22" s="20" customFormat="1" ht="22.2">
      <c r="A17" s="120" t="s">
        <v>164</v>
      </c>
      <c r="B17" s="194">
        <v>24</v>
      </c>
      <c r="C17" s="65"/>
      <c r="D17" s="79">
        <v>0</v>
      </c>
      <c r="E17" s="75"/>
      <c r="F17" s="79">
        <v>0</v>
      </c>
      <c r="G17" s="75"/>
      <c r="H17" s="79">
        <v>0</v>
      </c>
      <c r="I17" s="72"/>
      <c r="J17" s="79">
        <v>-219215309</v>
      </c>
      <c r="K17" s="72"/>
      <c r="L17" s="79">
        <v>0</v>
      </c>
      <c r="M17" s="79"/>
      <c r="N17" s="79">
        <v>0</v>
      </c>
      <c r="O17" s="79"/>
      <c r="P17" s="79">
        <v>0</v>
      </c>
      <c r="Q17" s="72"/>
      <c r="R17" s="79">
        <v>0</v>
      </c>
      <c r="S17" s="72"/>
      <c r="T17" s="79">
        <f>SUM(L17:R17)</f>
        <v>0</v>
      </c>
      <c r="U17" s="72"/>
      <c r="V17" s="79">
        <f>SUM(D17:K17)+T17</f>
        <v>-219215309</v>
      </c>
    </row>
    <row r="18" spans="1:22" s="20" customFormat="1" ht="22.2">
      <c r="A18" s="117" t="s">
        <v>84</v>
      </c>
      <c r="B18" s="65"/>
      <c r="C18" s="65"/>
      <c r="D18" s="76">
        <f>SUM(D16:D17)</f>
        <v>0</v>
      </c>
      <c r="E18" s="72"/>
      <c r="F18" s="76">
        <f>SUM(F16:F17)</f>
        <v>0</v>
      </c>
      <c r="G18" s="72"/>
      <c r="H18" s="76">
        <f>SUM(H16:H17)</f>
        <v>0</v>
      </c>
      <c r="I18" s="80"/>
      <c r="J18" s="76">
        <f>SUM(J16:J17)</f>
        <v>-219215309</v>
      </c>
      <c r="K18" s="72"/>
      <c r="L18" s="76">
        <f>SUM(L16:L17)</f>
        <v>186677</v>
      </c>
      <c r="M18" s="170"/>
      <c r="N18" s="76">
        <f>SUM(N16:N17)</f>
        <v>0</v>
      </c>
      <c r="O18" s="170"/>
      <c r="P18" s="76">
        <f>SUM(P16:P17)</f>
        <v>0</v>
      </c>
      <c r="Q18" s="72"/>
      <c r="R18" s="76">
        <f>SUM(R16:R17)</f>
        <v>0</v>
      </c>
      <c r="S18" s="80"/>
      <c r="T18" s="76">
        <f>SUM(T16:T17)</f>
        <v>186677</v>
      </c>
      <c r="U18" s="80"/>
      <c r="V18" s="76">
        <f>SUM(V16:V17)</f>
        <v>-219028632</v>
      </c>
    </row>
    <row r="19" spans="1:22" s="20" customFormat="1" ht="22.2">
      <c r="A19" s="1"/>
      <c r="B19" s="65"/>
      <c r="C19" s="65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ht="22.2">
      <c r="A20" s="1" t="s">
        <v>127</v>
      </c>
      <c r="D20" s="77"/>
      <c r="E20" s="73"/>
      <c r="F20" s="77"/>
      <c r="G20" s="73"/>
      <c r="H20" s="77"/>
      <c r="I20" s="73"/>
      <c r="J20" s="77"/>
      <c r="K20" s="73"/>
      <c r="L20" s="73"/>
      <c r="M20" s="73"/>
      <c r="N20" s="73"/>
      <c r="O20" s="73"/>
      <c r="P20" s="73"/>
      <c r="Q20" s="73"/>
      <c r="R20" s="73"/>
      <c r="S20" s="73"/>
      <c r="T20" s="78"/>
      <c r="U20" s="73"/>
      <c r="V20" s="78"/>
    </row>
    <row r="21" spans="1:22">
      <c r="A21" s="121" t="s">
        <v>165</v>
      </c>
      <c r="B21" s="194">
        <v>23</v>
      </c>
      <c r="D21" s="79">
        <v>0</v>
      </c>
      <c r="E21" s="73"/>
      <c r="F21" s="79">
        <v>0</v>
      </c>
      <c r="G21" s="73"/>
      <c r="H21" s="79">
        <v>0</v>
      </c>
      <c r="I21" s="73"/>
      <c r="J21" s="79">
        <f>งบกำไรขาดทุน!M32</f>
        <v>143636200</v>
      </c>
      <c r="K21" s="73"/>
      <c r="L21" s="79">
        <v>0</v>
      </c>
      <c r="M21" s="74"/>
      <c r="N21" s="79">
        <v>0</v>
      </c>
      <c r="O21" s="74"/>
      <c r="P21" s="79">
        <v>0</v>
      </c>
      <c r="Q21" s="73"/>
      <c r="R21" s="74">
        <v>0</v>
      </c>
      <c r="S21" s="73"/>
      <c r="T21" s="79">
        <f>SUM(L21:R21)</f>
        <v>0</v>
      </c>
      <c r="U21" s="73"/>
      <c r="V21" s="79">
        <f>SUM(D21:K21)+T21</f>
        <v>143636200</v>
      </c>
    </row>
    <row r="22" spans="1:22">
      <c r="A22" s="121" t="s">
        <v>70</v>
      </c>
      <c r="B22" s="194"/>
      <c r="D22" s="79">
        <v>0</v>
      </c>
      <c r="E22" s="73"/>
      <c r="F22" s="79">
        <v>0</v>
      </c>
      <c r="G22" s="73"/>
      <c r="H22" s="79">
        <v>0</v>
      </c>
      <c r="I22" s="73"/>
      <c r="J22" s="79">
        <f>งบกำไรขาดทุน!M61</f>
        <v>16820679</v>
      </c>
      <c r="K22" s="73"/>
      <c r="L22" s="79">
        <v>0</v>
      </c>
      <c r="M22" s="74"/>
      <c r="N22" s="79">
        <v>0</v>
      </c>
      <c r="O22" s="74"/>
      <c r="P22" s="79">
        <f>งบกำไรขาดทุน!M65</f>
        <v>-51871942</v>
      </c>
      <c r="Q22" s="73"/>
      <c r="R22" s="79">
        <f>งบกำไรขาดทุน!M66+งบกำไรขาดทุน!M67</f>
        <v>-7352148</v>
      </c>
      <c r="S22" s="73"/>
      <c r="T22" s="79">
        <f>SUM(L22:R22)</f>
        <v>-59224090</v>
      </c>
      <c r="U22" s="73"/>
      <c r="V22" s="79">
        <f>SUM(D22:K22)+T22</f>
        <v>-42403411</v>
      </c>
    </row>
    <row r="23" spans="1:22" ht="22.2">
      <c r="A23" s="1" t="s">
        <v>128</v>
      </c>
      <c r="B23" s="65"/>
      <c r="C23" s="65"/>
      <c r="D23" s="76">
        <f>SUM(D20:D22)</f>
        <v>0</v>
      </c>
      <c r="E23" s="72"/>
      <c r="F23" s="76">
        <f>SUM(F20:F22)</f>
        <v>0</v>
      </c>
      <c r="G23" s="72"/>
      <c r="H23" s="76">
        <f>SUM(H20:H22)</f>
        <v>0</v>
      </c>
      <c r="I23" s="80"/>
      <c r="J23" s="76">
        <f>SUM(J20:J22)</f>
        <v>160456879</v>
      </c>
      <c r="K23" s="72"/>
      <c r="L23" s="76">
        <f>SUM(L20:L22)</f>
        <v>0</v>
      </c>
      <c r="M23" s="170"/>
      <c r="N23" s="76">
        <f>SUM(N20:N22)</f>
        <v>0</v>
      </c>
      <c r="O23" s="170"/>
      <c r="P23" s="76">
        <f>SUM(P20:P22)</f>
        <v>-51871942</v>
      </c>
      <c r="Q23" s="72"/>
      <c r="R23" s="76">
        <f>SUM(R20:R22)</f>
        <v>-7352148</v>
      </c>
      <c r="S23" s="80"/>
      <c r="T23" s="76">
        <f>SUM(T20:T22)</f>
        <v>-59224090</v>
      </c>
      <c r="U23" s="80"/>
      <c r="V23" s="76">
        <f>SUM(V20:V22)</f>
        <v>101232789</v>
      </c>
    </row>
    <row r="24" spans="1:22" s="20" customFormat="1" ht="22.2">
      <c r="A24" s="1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2" ht="22.8" thickBot="1">
      <c r="A25" s="1" t="s">
        <v>178</v>
      </c>
      <c r="B25" s="65"/>
      <c r="C25" s="65"/>
      <c r="D25" s="177">
        <f>SUM(D23,D18,D13)</f>
        <v>5480509770</v>
      </c>
      <c r="E25" s="72"/>
      <c r="F25" s="177">
        <f>SUM(F23,F18,F13)</f>
        <v>4325271183</v>
      </c>
      <c r="G25" s="72"/>
      <c r="H25" s="177">
        <f>SUM(H23,H18,H13)</f>
        <v>549988420</v>
      </c>
      <c r="I25" s="72"/>
      <c r="J25" s="177">
        <f>SUM(J23,J18,J13)</f>
        <v>1068464158</v>
      </c>
      <c r="K25" s="72"/>
      <c r="L25" s="177">
        <f>SUM(L23,L18,L13)</f>
        <v>17964219</v>
      </c>
      <c r="M25" s="72"/>
      <c r="N25" s="177">
        <f>SUM(N23,N18,N13)</f>
        <v>-22126049</v>
      </c>
      <c r="O25" s="72"/>
      <c r="P25" s="177">
        <f>SUM(P23,P18,P13)</f>
        <v>-295367642</v>
      </c>
      <c r="Q25" s="72"/>
      <c r="R25" s="177">
        <f>SUM(R23,R18,R13)</f>
        <v>4578895</v>
      </c>
      <c r="S25" s="72"/>
      <c r="T25" s="177">
        <f>SUM(T23,T18,T13)</f>
        <v>-294950577</v>
      </c>
      <c r="U25" s="72"/>
      <c r="V25" s="177">
        <f>SUM(V23,V18,V13)</f>
        <v>11129282954</v>
      </c>
    </row>
    <row r="26" spans="1:22" ht="22.8" thickTop="1">
      <c r="A26" s="1"/>
      <c r="B26" s="65"/>
      <c r="C26" s="65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1:22" ht="22.2">
      <c r="A27" s="1"/>
      <c r="B27" s="65"/>
      <c r="C27" s="65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1:22" s="51" customFormat="1" ht="23.4">
      <c r="A28" s="241" t="s">
        <v>37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</row>
    <row r="29" spans="1:22" s="51" customFormat="1" ht="23.4">
      <c r="A29" s="241" t="s">
        <v>135</v>
      </c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</row>
    <row r="30" spans="1:22" s="51" customFormat="1" ht="23.4">
      <c r="A30" s="241" t="s">
        <v>194</v>
      </c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</row>
    <row r="31" spans="1:22" s="51" customFormat="1" ht="23.4">
      <c r="A31" s="13"/>
      <c r="K31" s="55"/>
      <c r="Q31" s="55"/>
    </row>
    <row r="32" spans="1:22" s="65" customFormat="1" ht="22.2">
      <c r="A32" s="1"/>
      <c r="D32" s="248" t="s">
        <v>36</v>
      </c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</row>
    <row r="33" spans="1:22" s="65" customFormat="1" ht="22.2">
      <c r="A33" s="1"/>
      <c r="D33" s="135"/>
      <c r="E33" s="135"/>
      <c r="F33" s="135"/>
      <c r="G33" s="135"/>
      <c r="H33" s="247" t="s">
        <v>31</v>
      </c>
      <c r="I33" s="247"/>
      <c r="J33" s="247"/>
      <c r="K33" s="135"/>
      <c r="L33" s="247" t="s">
        <v>71</v>
      </c>
      <c r="M33" s="247"/>
      <c r="N33" s="247"/>
      <c r="O33" s="247"/>
      <c r="P33" s="247"/>
      <c r="Q33" s="247"/>
      <c r="R33" s="247"/>
      <c r="S33" s="247"/>
      <c r="T33" s="247"/>
      <c r="U33" s="135"/>
      <c r="V33" s="135"/>
    </row>
    <row r="34" spans="1:22" s="65" customFormat="1" ht="22.2">
      <c r="A34" s="1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68" t="s">
        <v>119</v>
      </c>
      <c r="O34" s="135"/>
      <c r="P34" s="135"/>
      <c r="Q34" s="135"/>
      <c r="R34" s="68" t="s">
        <v>75</v>
      </c>
      <c r="S34" s="135"/>
      <c r="T34" s="68" t="s">
        <v>73</v>
      </c>
      <c r="U34" s="135"/>
      <c r="V34" s="135"/>
    </row>
    <row r="35" spans="1:22" ht="22.2">
      <c r="D35" s="68" t="s">
        <v>15</v>
      </c>
      <c r="E35" s="68"/>
      <c r="F35" s="68"/>
      <c r="G35" s="68"/>
      <c r="H35" s="135"/>
      <c r="I35" s="135"/>
      <c r="J35" s="135"/>
      <c r="K35" s="68"/>
      <c r="L35" s="68" t="s">
        <v>109</v>
      </c>
      <c r="M35" s="68"/>
      <c r="N35" s="68" t="s">
        <v>72</v>
      </c>
      <c r="O35" s="68"/>
      <c r="P35" s="68" t="s">
        <v>75</v>
      </c>
      <c r="Q35" s="68"/>
      <c r="R35" s="68" t="s">
        <v>120</v>
      </c>
      <c r="S35" s="68"/>
      <c r="T35" s="68" t="s">
        <v>104</v>
      </c>
      <c r="U35" s="68"/>
      <c r="V35" s="68"/>
    </row>
    <row r="36" spans="1:22">
      <c r="D36" s="68" t="s">
        <v>25</v>
      </c>
      <c r="E36" s="16"/>
      <c r="F36" s="68" t="s">
        <v>26</v>
      </c>
      <c r="G36" s="68"/>
      <c r="H36" s="68" t="s">
        <v>62</v>
      </c>
      <c r="I36" s="68"/>
      <c r="J36" s="68" t="s">
        <v>77</v>
      </c>
      <c r="K36" s="68"/>
      <c r="L36" s="68" t="s">
        <v>110</v>
      </c>
      <c r="M36" s="68"/>
      <c r="N36" s="68" t="s">
        <v>74</v>
      </c>
      <c r="O36" s="68"/>
      <c r="P36" s="68" t="s">
        <v>78</v>
      </c>
      <c r="Q36" s="68"/>
      <c r="R36" s="68" t="s">
        <v>101</v>
      </c>
      <c r="S36" s="68"/>
      <c r="T36" s="68" t="s">
        <v>105</v>
      </c>
      <c r="U36" s="68"/>
      <c r="V36" s="68" t="s">
        <v>45</v>
      </c>
    </row>
    <row r="37" spans="1:22">
      <c r="A37" s="70"/>
      <c r="C37" s="71"/>
      <c r="D37" s="128" t="s">
        <v>27</v>
      </c>
      <c r="E37" s="68"/>
      <c r="F37" s="128" t="s">
        <v>28</v>
      </c>
      <c r="G37" s="68"/>
      <c r="H37" s="128" t="s">
        <v>55</v>
      </c>
      <c r="I37" s="68"/>
      <c r="J37" s="128" t="s">
        <v>80</v>
      </c>
      <c r="K37" s="68"/>
      <c r="L37" s="128" t="s">
        <v>111</v>
      </c>
      <c r="M37" s="68"/>
      <c r="N37" s="128" t="s">
        <v>116</v>
      </c>
      <c r="O37" s="68"/>
      <c r="P37" s="128" t="s">
        <v>44</v>
      </c>
      <c r="Q37" s="68"/>
      <c r="R37" s="128" t="s">
        <v>163</v>
      </c>
      <c r="S37" s="68"/>
      <c r="T37" s="128" t="s">
        <v>35</v>
      </c>
      <c r="U37" s="68"/>
      <c r="V37" s="128" t="s">
        <v>85</v>
      </c>
    </row>
    <row r="38" spans="1:22">
      <c r="A38" s="70"/>
      <c r="B38" s="190" t="s">
        <v>0</v>
      </c>
      <c r="C38" s="71"/>
      <c r="D38" s="68" t="s">
        <v>123</v>
      </c>
      <c r="E38" s="68"/>
      <c r="F38" s="68" t="s">
        <v>123</v>
      </c>
      <c r="G38" s="68"/>
      <c r="H38" s="68" t="s">
        <v>123</v>
      </c>
      <c r="I38" s="68"/>
      <c r="J38" s="68" t="s">
        <v>123</v>
      </c>
      <c r="K38" s="68"/>
      <c r="L38" s="68" t="s">
        <v>123</v>
      </c>
      <c r="M38" s="68"/>
      <c r="N38" s="68" t="s">
        <v>123</v>
      </c>
      <c r="O38" s="68"/>
      <c r="P38" s="68" t="s">
        <v>123</v>
      </c>
      <c r="Q38" s="68"/>
      <c r="R38" s="68" t="s">
        <v>123</v>
      </c>
      <c r="S38" s="68"/>
      <c r="T38" s="68" t="s">
        <v>123</v>
      </c>
      <c r="U38" s="68"/>
      <c r="V38" s="68" t="s">
        <v>123</v>
      </c>
    </row>
    <row r="39" spans="1:22" ht="22.2">
      <c r="A39" s="30" t="s">
        <v>194</v>
      </c>
      <c r="B39" s="65"/>
      <c r="C39" s="65"/>
      <c r="D39" s="72"/>
      <c r="E39" s="101"/>
      <c r="F39" s="72"/>
      <c r="G39" s="101"/>
      <c r="H39" s="72"/>
      <c r="I39" s="101"/>
      <c r="J39" s="72"/>
      <c r="K39" s="101"/>
      <c r="L39" s="72"/>
      <c r="M39" s="72"/>
      <c r="N39" s="72"/>
      <c r="O39" s="72"/>
      <c r="P39" s="72"/>
      <c r="Q39" s="101"/>
      <c r="R39" s="72"/>
      <c r="S39" s="101"/>
      <c r="T39" s="72"/>
      <c r="U39" s="101"/>
      <c r="V39" s="72"/>
    </row>
    <row r="40" spans="1:22" s="20" customFormat="1" ht="22.2">
      <c r="A40" s="1" t="s">
        <v>195</v>
      </c>
      <c r="B40" s="65"/>
      <c r="C40" s="65"/>
      <c r="D40" s="133">
        <v>5480509770</v>
      </c>
      <c r="E40" s="133"/>
      <c r="F40" s="133">
        <v>4325271183</v>
      </c>
      <c r="G40" s="133"/>
      <c r="H40" s="133">
        <v>549988420</v>
      </c>
      <c r="I40" s="133"/>
      <c r="J40" s="133">
        <v>1068464158</v>
      </c>
      <c r="K40" s="133"/>
      <c r="L40" s="133">
        <v>17964219</v>
      </c>
      <c r="M40" s="133"/>
      <c r="N40" s="133">
        <v>-22126049</v>
      </c>
      <c r="O40" s="133"/>
      <c r="P40" s="133">
        <v>-295367642</v>
      </c>
      <c r="Q40" s="133"/>
      <c r="R40" s="133">
        <v>4578895</v>
      </c>
      <c r="S40" s="72"/>
      <c r="T40" s="133">
        <v>-294950577</v>
      </c>
      <c r="U40" s="72"/>
      <c r="V40" s="133">
        <v>11129282954</v>
      </c>
    </row>
    <row r="41" spans="1:22" s="20" customFormat="1" ht="22.2">
      <c r="A41" s="1"/>
      <c r="B41" s="65"/>
      <c r="C41" s="65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s="20" customFormat="1" ht="22.2">
      <c r="A42" s="30" t="s">
        <v>83</v>
      </c>
      <c r="B42" s="65"/>
      <c r="C42" s="65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2" s="20" customFormat="1" ht="22.2">
      <c r="A43" s="120" t="s">
        <v>164</v>
      </c>
      <c r="B43" s="194">
        <v>24</v>
      </c>
      <c r="C43" s="65"/>
      <c r="D43" s="79">
        <v>0</v>
      </c>
      <c r="E43" s="75"/>
      <c r="F43" s="79">
        <v>0</v>
      </c>
      <c r="G43" s="75"/>
      <c r="H43" s="79">
        <v>0</v>
      </c>
      <c r="I43" s="72"/>
      <c r="J43" s="79">
        <v>-328823794</v>
      </c>
      <c r="K43" s="72"/>
      <c r="L43" s="79">
        <v>0</v>
      </c>
      <c r="M43" s="79"/>
      <c r="N43" s="79">
        <v>0</v>
      </c>
      <c r="O43" s="79"/>
      <c r="P43" s="79">
        <v>0</v>
      </c>
      <c r="Q43" s="72"/>
      <c r="R43" s="79">
        <v>0</v>
      </c>
      <c r="S43" s="72"/>
      <c r="T43" s="79">
        <f>SUM(L43:R43)</f>
        <v>0</v>
      </c>
      <c r="U43" s="72"/>
      <c r="V43" s="79">
        <f>SUM(D43:K43)+T43</f>
        <v>-328823794</v>
      </c>
    </row>
    <row r="44" spans="1:22" s="20" customFormat="1" ht="22.2">
      <c r="A44" s="117" t="s">
        <v>84</v>
      </c>
      <c r="B44" s="65"/>
      <c r="C44" s="65"/>
      <c r="D44" s="76">
        <f>SUM(D43:D43)</f>
        <v>0</v>
      </c>
      <c r="E44" s="72"/>
      <c r="F44" s="76">
        <f>SUM(F43:F43)</f>
        <v>0</v>
      </c>
      <c r="G44" s="72"/>
      <c r="H44" s="76">
        <f>SUM(H43:H43)</f>
        <v>0</v>
      </c>
      <c r="I44" s="80"/>
      <c r="J44" s="76">
        <f>SUM(J43:J43)</f>
        <v>-328823794</v>
      </c>
      <c r="K44" s="72"/>
      <c r="L44" s="76">
        <f>SUM(L43:L43)</f>
        <v>0</v>
      </c>
      <c r="M44" s="170"/>
      <c r="N44" s="76">
        <f>SUM(N43:N43)</f>
        <v>0</v>
      </c>
      <c r="O44" s="170"/>
      <c r="P44" s="76">
        <f>SUM(P43:P43)</f>
        <v>0</v>
      </c>
      <c r="Q44" s="72"/>
      <c r="R44" s="76">
        <f>SUM(R43:R43)</f>
        <v>0</v>
      </c>
      <c r="S44" s="80"/>
      <c r="T44" s="76">
        <f>SUM(T43:T43)</f>
        <v>0</v>
      </c>
      <c r="U44" s="80"/>
      <c r="V44" s="76">
        <f>SUM(V43:V43)</f>
        <v>-328823794</v>
      </c>
    </row>
    <row r="45" spans="1:22" s="20" customFormat="1" ht="22.2">
      <c r="A45" s="1"/>
      <c r="B45" s="65"/>
      <c r="C45" s="65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ht="22.2">
      <c r="A46" s="1" t="s">
        <v>127</v>
      </c>
      <c r="D46" s="77"/>
      <c r="E46" s="73"/>
      <c r="F46" s="77"/>
      <c r="G46" s="73"/>
      <c r="H46" s="77"/>
      <c r="I46" s="73"/>
      <c r="J46" s="77"/>
      <c r="K46" s="73"/>
      <c r="L46" s="73"/>
      <c r="M46" s="73"/>
      <c r="N46" s="73"/>
      <c r="O46" s="73"/>
      <c r="P46" s="73"/>
      <c r="Q46" s="73"/>
      <c r="R46" s="73"/>
      <c r="S46" s="73"/>
      <c r="T46" s="78"/>
      <c r="U46" s="73"/>
      <c r="V46" s="78"/>
    </row>
    <row r="47" spans="1:22">
      <c r="A47" s="121" t="s">
        <v>165</v>
      </c>
      <c r="B47" s="194">
        <v>23</v>
      </c>
      <c r="D47" s="79">
        <v>0</v>
      </c>
      <c r="E47" s="73"/>
      <c r="F47" s="79">
        <v>0</v>
      </c>
      <c r="G47" s="73"/>
      <c r="H47" s="79">
        <v>0</v>
      </c>
      <c r="I47" s="73"/>
      <c r="J47" s="79">
        <f>งบกำไรขาดทุน!K32</f>
        <v>42211818</v>
      </c>
      <c r="K47" s="73"/>
      <c r="L47" s="79">
        <v>0</v>
      </c>
      <c r="M47" s="74"/>
      <c r="N47" s="79">
        <v>0</v>
      </c>
      <c r="O47" s="74"/>
      <c r="P47" s="79">
        <v>0</v>
      </c>
      <c r="Q47" s="73"/>
      <c r="R47" s="74">
        <v>0</v>
      </c>
      <c r="S47" s="73"/>
      <c r="T47" s="79">
        <f>SUM(L47:R47)</f>
        <v>0</v>
      </c>
      <c r="U47" s="73"/>
      <c r="V47" s="79">
        <f>SUM(D47:K47)+T47</f>
        <v>42211818</v>
      </c>
    </row>
    <row r="48" spans="1:22">
      <c r="A48" s="121" t="s">
        <v>70</v>
      </c>
      <c r="B48" s="194"/>
      <c r="D48" s="79">
        <v>0</v>
      </c>
      <c r="E48" s="73"/>
      <c r="F48" s="79">
        <v>0</v>
      </c>
      <c r="G48" s="73"/>
      <c r="H48" s="79">
        <v>0</v>
      </c>
      <c r="I48" s="73"/>
      <c r="J48" s="79">
        <f>งบกำไรขาดทุน!K61</f>
        <v>48231430</v>
      </c>
      <c r="K48" s="73"/>
      <c r="L48" s="79">
        <v>0</v>
      </c>
      <c r="M48" s="74"/>
      <c r="N48" s="79">
        <v>0</v>
      </c>
      <c r="O48" s="74"/>
      <c r="P48" s="79">
        <f>งบกำไรขาดทุน!K65</f>
        <v>-316587392</v>
      </c>
      <c r="Q48" s="73"/>
      <c r="R48" s="79">
        <f>SUM(งบกำไรขาดทุน!K66:K67)</f>
        <v>-20356493</v>
      </c>
      <c r="S48" s="73"/>
      <c r="T48" s="79">
        <f>SUM(L48:R48)</f>
        <v>-336943885</v>
      </c>
      <c r="U48" s="73"/>
      <c r="V48" s="79">
        <f>SUM(D48:K48)+T48</f>
        <v>-288712455</v>
      </c>
    </row>
    <row r="49" spans="1:22" ht="22.2">
      <c r="A49" s="1" t="s">
        <v>128</v>
      </c>
      <c r="B49" s="65"/>
      <c r="C49" s="65"/>
      <c r="D49" s="76">
        <f>SUM(D46:D48)</f>
        <v>0</v>
      </c>
      <c r="E49" s="72"/>
      <c r="F49" s="76">
        <f>SUM(F46:F48)</f>
        <v>0</v>
      </c>
      <c r="G49" s="72"/>
      <c r="H49" s="76">
        <f>SUM(H46:H48)</f>
        <v>0</v>
      </c>
      <c r="I49" s="80"/>
      <c r="J49" s="76">
        <f>SUM(J46:J48)</f>
        <v>90443248</v>
      </c>
      <c r="K49" s="72"/>
      <c r="L49" s="76">
        <f>SUM(L46:L48)</f>
        <v>0</v>
      </c>
      <c r="M49" s="170"/>
      <c r="N49" s="76">
        <f>SUM(N46:N48)</f>
        <v>0</v>
      </c>
      <c r="O49" s="170"/>
      <c r="P49" s="76">
        <f>SUM(P46:P48)</f>
        <v>-316587392</v>
      </c>
      <c r="Q49" s="72"/>
      <c r="R49" s="76">
        <f>SUM(R46:R48)</f>
        <v>-20356493</v>
      </c>
      <c r="S49" s="80"/>
      <c r="T49" s="76">
        <f>SUM(T46:T48)</f>
        <v>-336943885</v>
      </c>
      <c r="U49" s="80"/>
      <c r="V49" s="76">
        <f>SUM(V46:V48)</f>
        <v>-246500637</v>
      </c>
    </row>
    <row r="50" spans="1:22" s="20" customFormat="1" ht="22.2">
      <c r="A50" s="11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</row>
    <row r="51" spans="1:22" ht="22.8" thickBot="1">
      <c r="A51" s="1" t="s">
        <v>196</v>
      </c>
      <c r="B51" s="65"/>
      <c r="C51" s="65"/>
      <c r="D51" s="177">
        <f>SUM(D49,D44,D40)</f>
        <v>5480509770</v>
      </c>
      <c r="E51" s="72"/>
      <c r="F51" s="177">
        <f>SUM(F49,F44,F40)</f>
        <v>4325271183</v>
      </c>
      <c r="G51" s="72"/>
      <c r="H51" s="177">
        <f>SUM(H49,H44,H40)</f>
        <v>549988420</v>
      </c>
      <c r="I51" s="72"/>
      <c r="J51" s="177">
        <f>SUM(J49,J44,J40)</f>
        <v>830083612</v>
      </c>
      <c r="K51" s="72"/>
      <c r="L51" s="177">
        <f>SUM(L49,L44,L40)</f>
        <v>17964219</v>
      </c>
      <c r="M51" s="72"/>
      <c r="N51" s="177">
        <f>SUM(N49,N44,N40)</f>
        <v>-22126049</v>
      </c>
      <c r="O51" s="72"/>
      <c r="P51" s="177">
        <f>SUM(P49,P44,P40)</f>
        <v>-611955034</v>
      </c>
      <c r="Q51" s="72"/>
      <c r="R51" s="177">
        <f>SUM(R49,R44,R40)</f>
        <v>-15777598</v>
      </c>
      <c r="S51" s="72"/>
      <c r="T51" s="177">
        <f>SUM(T49,T44,T40)</f>
        <v>-631894462</v>
      </c>
      <c r="U51" s="72"/>
      <c r="V51" s="177">
        <f>SUM(V49,V44,V40)</f>
        <v>10553958523</v>
      </c>
    </row>
    <row r="52" spans="1:22" ht="22.2" thickTop="1"/>
    <row r="53" spans="1:22">
      <c r="J53" s="181"/>
    </row>
  </sheetData>
  <mergeCells count="12">
    <mergeCell ref="H33:J33"/>
    <mergeCell ref="L33:T33"/>
    <mergeCell ref="D5:V5"/>
    <mergeCell ref="D32:V32"/>
    <mergeCell ref="A1:V1"/>
    <mergeCell ref="A2:V2"/>
    <mergeCell ref="A3:V3"/>
    <mergeCell ref="A28:V28"/>
    <mergeCell ref="A29:V29"/>
    <mergeCell ref="A30:V30"/>
    <mergeCell ref="H6:J6"/>
    <mergeCell ref="L6:T6"/>
  </mergeCells>
  <pageMargins left="1" right="0.2" top="0.48" bottom="0.5" header="0.5" footer="0.5"/>
  <pageSetup paperSize="9" scale="65" firstPageNumber="15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U99"/>
  <sheetViews>
    <sheetView tabSelected="1" view="pageBreakPreview" zoomScale="80" zoomScaleNormal="80" zoomScaleSheetLayoutView="80" workbookViewId="0">
      <pane xSplit="4" ySplit="7" topLeftCell="E41" activePane="bottomRight" state="frozen"/>
      <selection pane="topRight" activeCell="E1" sqref="E1"/>
      <selection pane="bottomLeft" activeCell="A8" sqref="A8"/>
      <selection pane="bottomRight" activeCell="I17" sqref="I17"/>
    </sheetView>
  </sheetViews>
  <sheetFormatPr defaultColWidth="9.125" defaultRowHeight="22.8" customHeight="1"/>
  <cols>
    <col min="1" max="1" width="2.125" style="226" customWidth="1"/>
    <col min="2" max="2" width="53.375" style="18" customWidth="1"/>
    <col min="3" max="3" width="9" style="197" customWidth="1"/>
    <col min="4" max="4" width="1.125" style="18" customWidth="1"/>
    <col min="5" max="5" width="15.625" style="35" customWidth="1"/>
    <col min="6" max="6" width="1.125" style="35" customWidth="1"/>
    <col min="7" max="7" width="15.625" style="287" customWidth="1"/>
    <col min="8" max="8" width="1.125" style="287" customWidth="1"/>
    <col min="9" max="9" width="15.625" style="287" customWidth="1"/>
    <col min="10" max="10" width="1.125" style="287" customWidth="1"/>
    <col min="11" max="11" width="15.625" style="287" customWidth="1"/>
    <col min="12" max="12" width="6" style="18" customWidth="1"/>
    <col min="13" max="13" width="13.625" style="199" bestFit="1" customWidth="1"/>
    <col min="14" max="14" width="11" style="18" bestFit="1" customWidth="1"/>
    <col min="15" max="15" width="19.125" style="18" bestFit="1" customWidth="1"/>
    <col min="16" max="16" width="11" style="18" bestFit="1" customWidth="1"/>
    <col min="17" max="18" width="9.125" style="18"/>
    <col min="19" max="19" width="10.375" style="18" bestFit="1" customWidth="1"/>
    <col min="20" max="16384" width="9.125" style="18"/>
  </cols>
  <sheetData>
    <row r="1" spans="1:15" ht="24" customHeight="1">
      <c r="A1" s="242" t="s">
        <v>37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5" s="32" customFormat="1" ht="24" customHeight="1">
      <c r="A2" s="250" t="s">
        <v>129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M2" s="200"/>
    </row>
    <row r="3" spans="1:15" s="32" customFormat="1" ht="24" customHeight="1">
      <c r="A3" s="241" t="s">
        <v>194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M3" s="200"/>
    </row>
    <row r="4" spans="1:15" s="32" customFormat="1" ht="21.75" customHeight="1">
      <c r="A4" s="209"/>
      <c r="B4" s="13"/>
      <c r="C4" s="195"/>
      <c r="D4" s="33"/>
      <c r="E4" s="108"/>
      <c r="F4" s="108"/>
      <c r="G4" s="281"/>
      <c r="H4" s="281"/>
      <c r="I4" s="281"/>
      <c r="J4" s="281"/>
      <c r="K4" s="281"/>
      <c r="M4" s="200"/>
    </row>
    <row r="5" spans="1:15" s="32" customFormat="1" ht="22.8" customHeight="1">
      <c r="A5" s="210"/>
      <c r="B5" s="19"/>
      <c r="C5" s="82"/>
      <c r="D5" s="6"/>
      <c r="E5" s="249" t="s">
        <v>1</v>
      </c>
      <c r="F5" s="249"/>
      <c r="G5" s="249"/>
      <c r="H5" s="282"/>
      <c r="I5" s="283" t="s">
        <v>36</v>
      </c>
      <c r="J5" s="283"/>
      <c r="K5" s="283"/>
      <c r="M5" s="200"/>
    </row>
    <row r="6" spans="1:15" s="32" customFormat="1" ht="22.8" customHeight="1">
      <c r="A6" s="210"/>
      <c r="B6" s="19"/>
      <c r="C6" s="109"/>
      <c r="D6" s="6"/>
      <c r="E6" s="129">
        <v>2565</v>
      </c>
      <c r="F6" s="85"/>
      <c r="G6" s="254">
        <v>2564</v>
      </c>
      <c r="H6" s="255"/>
      <c r="I6" s="254">
        <v>2565</v>
      </c>
      <c r="J6" s="255"/>
      <c r="K6" s="254">
        <v>2564</v>
      </c>
      <c r="M6" s="200"/>
    </row>
    <row r="7" spans="1:15" s="32" customFormat="1" ht="22.8" customHeight="1">
      <c r="A7" s="210"/>
      <c r="B7" s="19"/>
      <c r="C7" s="82" t="s">
        <v>0</v>
      </c>
      <c r="D7" s="6"/>
      <c r="E7" s="84" t="s">
        <v>123</v>
      </c>
      <c r="F7" s="85"/>
      <c r="G7" s="256" t="s">
        <v>123</v>
      </c>
      <c r="H7" s="255"/>
      <c r="I7" s="256" t="s">
        <v>123</v>
      </c>
      <c r="J7" s="255"/>
      <c r="K7" s="256" t="s">
        <v>123</v>
      </c>
      <c r="M7" s="200"/>
    </row>
    <row r="8" spans="1:15" s="24" customFormat="1" ht="22.8" customHeight="1">
      <c r="A8" s="211" t="s">
        <v>48</v>
      </c>
      <c r="B8" s="22"/>
      <c r="C8" s="196"/>
      <c r="D8" s="23"/>
      <c r="E8" s="34"/>
      <c r="F8" s="34"/>
      <c r="G8" s="284"/>
      <c r="H8" s="284"/>
      <c r="I8" s="284"/>
      <c r="J8" s="284"/>
      <c r="K8" s="284"/>
      <c r="M8" s="43"/>
    </row>
    <row r="9" spans="1:15" s="24" customFormat="1" ht="22.8" customHeight="1">
      <c r="A9" s="212" t="s">
        <v>184</v>
      </c>
      <c r="B9" s="22"/>
      <c r="C9" s="196"/>
      <c r="D9" s="23"/>
      <c r="E9" s="87">
        <f>+งบกำไรขาดทุน!G37</f>
        <v>42211818</v>
      </c>
      <c r="F9" s="87"/>
      <c r="G9" s="87">
        <f>+งบกำไรขาดทุน!I37</f>
        <v>143636200</v>
      </c>
      <c r="H9" s="87"/>
      <c r="I9" s="87">
        <f>+งบกำไรขาดทุน!K37</f>
        <v>42211818</v>
      </c>
      <c r="J9" s="87"/>
      <c r="K9" s="87">
        <f>+งบกำไรขาดทุน!M37</f>
        <v>143636200</v>
      </c>
      <c r="M9" s="43"/>
      <c r="O9" s="132"/>
    </row>
    <row r="10" spans="1:15" s="24" customFormat="1" ht="22.8" customHeight="1">
      <c r="A10" s="213" t="s">
        <v>49</v>
      </c>
      <c r="B10" s="22"/>
      <c r="C10" s="196"/>
      <c r="D10" s="27"/>
      <c r="E10" s="87"/>
      <c r="F10" s="87"/>
      <c r="G10" s="87"/>
      <c r="H10" s="87"/>
      <c r="I10" s="87"/>
      <c r="J10" s="87"/>
      <c r="K10" s="87"/>
      <c r="M10" s="43"/>
      <c r="O10" s="132"/>
    </row>
    <row r="11" spans="1:15" s="24" customFormat="1" ht="22.8" customHeight="1">
      <c r="A11" s="212" t="s">
        <v>64</v>
      </c>
      <c r="B11" s="22"/>
      <c r="C11" s="196" t="s">
        <v>222</v>
      </c>
      <c r="D11" s="23"/>
      <c r="E11" s="87">
        <v>304405599</v>
      </c>
      <c r="F11" s="87"/>
      <c r="G11" s="87">
        <v>329879661</v>
      </c>
      <c r="H11" s="87"/>
      <c r="I11" s="87">
        <v>279981312</v>
      </c>
      <c r="J11" s="87"/>
      <c r="K11" s="87">
        <v>302355366</v>
      </c>
      <c r="M11" s="43"/>
      <c r="O11" s="132"/>
    </row>
    <row r="12" spans="1:15" s="24" customFormat="1" ht="22.8" customHeight="1">
      <c r="A12" s="214" t="s">
        <v>166</v>
      </c>
      <c r="B12" s="22"/>
      <c r="C12" s="196" t="s">
        <v>223</v>
      </c>
      <c r="D12" s="23"/>
      <c r="E12" s="87">
        <v>303573438</v>
      </c>
      <c r="F12" s="87"/>
      <c r="G12" s="87">
        <v>158818039</v>
      </c>
      <c r="H12" s="87"/>
      <c r="I12" s="87">
        <v>83209468</v>
      </c>
      <c r="J12" s="87"/>
      <c r="K12" s="87">
        <v>89588657</v>
      </c>
      <c r="M12" s="43"/>
      <c r="O12" s="132"/>
    </row>
    <row r="13" spans="1:15" s="24" customFormat="1" ht="22.8" customHeight="1">
      <c r="A13" s="214" t="s">
        <v>102</v>
      </c>
      <c r="B13" s="22"/>
      <c r="C13" s="196"/>
      <c r="D13" s="23"/>
      <c r="E13" s="87"/>
      <c r="F13" s="87"/>
      <c r="G13" s="87"/>
      <c r="H13" s="87"/>
      <c r="I13" s="87"/>
      <c r="J13" s="87"/>
      <c r="K13" s="87"/>
      <c r="M13" s="43"/>
      <c r="O13" s="132"/>
    </row>
    <row r="14" spans="1:15" s="24" customFormat="1" ht="22.8" customHeight="1">
      <c r="A14" s="212" t="s">
        <v>136</v>
      </c>
      <c r="B14" s="22"/>
      <c r="C14" s="196" t="s">
        <v>224</v>
      </c>
      <c r="D14" s="23"/>
      <c r="E14" s="87">
        <v>0</v>
      </c>
      <c r="F14" s="87"/>
      <c r="G14" s="87">
        <v>559582748</v>
      </c>
      <c r="H14" s="87"/>
      <c r="I14" s="87">
        <v>0</v>
      </c>
      <c r="J14" s="87"/>
      <c r="K14" s="87">
        <v>559582748</v>
      </c>
      <c r="M14" s="43"/>
      <c r="O14" s="132"/>
    </row>
    <row r="15" spans="1:15" s="24" customFormat="1" ht="22.8" customHeight="1">
      <c r="A15" s="215" t="s">
        <v>219</v>
      </c>
      <c r="B15" s="22"/>
      <c r="C15" s="196" t="s">
        <v>224</v>
      </c>
      <c r="D15" s="23"/>
      <c r="E15" s="87">
        <v>12615527</v>
      </c>
      <c r="F15" s="87"/>
      <c r="G15" s="87">
        <v>71420393</v>
      </c>
      <c r="H15" s="87"/>
      <c r="I15" s="87">
        <v>2352216</v>
      </c>
      <c r="J15" s="87"/>
      <c r="K15" s="87">
        <v>58283106</v>
      </c>
      <c r="M15" s="43"/>
      <c r="O15" s="132"/>
    </row>
    <row r="16" spans="1:15" s="24" customFormat="1" ht="22.8" customHeight="1">
      <c r="A16" s="214" t="s">
        <v>157</v>
      </c>
      <c r="B16" s="22"/>
      <c r="C16" s="196"/>
      <c r="D16" s="23"/>
      <c r="E16" s="87">
        <v>-166421235</v>
      </c>
      <c r="F16" s="87"/>
      <c r="G16" s="87">
        <v>-129145713</v>
      </c>
      <c r="H16" s="87"/>
      <c r="I16" s="87">
        <v>-131086755</v>
      </c>
      <c r="J16" s="87"/>
      <c r="K16" s="87">
        <v>-103221857</v>
      </c>
      <c r="M16" s="43"/>
      <c r="O16" s="132"/>
    </row>
    <row r="17" spans="1:15" s="24" customFormat="1" ht="22.8" customHeight="1">
      <c r="A17" s="214" t="s">
        <v>99</v>
      </c>
      <c r="B17" s="22"/>
      <c r="C17" s="196"/>
      <c r="D17" s="23"/>
      <c r="E17" s="87">
        <v>-2920564</v>
      </c>
      <c r="F17" s="87"/>
      <c r="G17" s="87">
        <v>-4687557</v>
      </c>
      <c r="H17" s="87"/>
      <c r="I17" s="87">
        <v>-418198</v>
      </c>
      <c r="J17" s="87"/>
      <c r="K17" s="87">
        <v>0</v>
      </c>
      <c r="M17" s="43"/>
      <c r="O17" s="132"/>
    </row>
    <row r="18" spans="1:15" s="24" customFormat="1" ht="22.8" customHeight="1">
      <c r="A18" s="214" t="s">
        <v>172</v>
      </c>
      <c r="B18" s="22"/>
      <c r="C18" s="196">
        <v>16</v>
      </c>
      <c r="D18" s="23"/>
      <c r="E18" s="87">
        <v>15873044</v>
      </c>
      <c r="F18" s="87"/>
      <c r="G18" s="87">
        <v>17222010</v>
      </c>
      <c r="H18" s="87"/>
      <c r="I18" s="87">
        <v>14319759</v>
      </c>
      <c r="J18" s="87"/>
      <c r="K18" s="87">
        <v>15529102</v>
      </c>
      <c r="M18" s="43"/>
      <c r="O18" s="132"/>
    </row>
    <row r="19" spans="1:15" s="24" customFormat="1" ht="22.8" customHeight="1">
      <c r="A19" s="214" t="s">
        <v>97</v>
      </c>
      <c r="B19" s="22"/>
      <c r="C19" s="196"/>
      <c r="D19" s="23"/>
      <c r="E19" s="87">
        <v>0</v>
      </c>
      <c r="F19" s="87"/>
      <c r="G19" s="87">
        <v>186677</v>
      </c>
      <c r="H19" s="87"/>
      <c r="I19" s="87">
        <v>0</v>
      </c>
      <c r="J19" s="87"/>
      <c r="K19" s="87">
        <v>186677</v>
      </c>
      <c r="M19" s="43"/>
      <c r="O19" s="132"/>
    </row>
    <row r="20" spans="1:15" s="24" customFormat="1" ht="22.8" customHeight="1">
      <c r="A20" s="212" t="s">
        <v>59</v>
      </c>
      <c r="B20" s="22"/>
      <c r="C20" s="196"/>
      <c r="D20" s="26"/>
      <c r="E20" s="87">
        <v>119634250</v>
      </c>
      <c r="F20" s="87"/>
      <c r="G20" s="87">
        <v>152939941</v>
      </c>
      <c r="H20" s="87"/>
      <c r="I20" s="87">
        <v>55778282</v>
      </c>
      <c r="J20" s="87"/>
      <c r="K20" s="87">
        <v>127328126</v>
      </c>
      <c r="M20" s="43"/>
      <c r="O20" s="132"/>
    </row>
    <row r="21" spans="1:15" s="24" customFormat="1" ht="22.8" customHeight="1">
      <c r="A21" s="216" t="s">
        <v>201</v>
      </c>
      <c r="B21" s="22"/>
      <c r="C21" s="196"/>
      <c r="D21" s="26"/>
      <c r="E21" s="87">
        <v>-35595313</v>
      </c>
      <c r="F21" s="87"/>
      <c r="G21" s="87">
        <v>-511509731</v>
      </c>
      <c r="H21" s="87"/>
      <c r="I21" s="87">
        <v>-35310599</v>
      </c>
      <c r="J21" s="87"/>
      <c r="K21" s="87">
        <v>-357220951</v>
      </c>
      <c r="M21" s="43"/>
      <c r="O21" s="132"/>
    </row>
    <row r="22" spans="1:15" s="24" customFormat="1" ht="22.8" customHeight="1">
      <c r="A22" s="212" t="s">
        <v>50</v>
      </c>
      <c r="B22" s="22"/>
      <c r="C22" s="196" t="s">
        <v>213</v>
      </c>
      <c r="D22" s="23"/>
      <c r="E22" s="87">
        <v>2017642</v>
      </c>
      <c r="F22" s="87"/>
      <c r="G22" s="87">
        <v>2351037</v>
      </c>
      <c r="H22" s="87"/>
      <c r="I22" s="87">
        <v>2017642</v>
      </c>
      <c r="J22" s="87"/>
      <c r="K22" s="87">
        <v>2351037</v>
      </c>
      <c r="M22" s="43"/>
      <c r="N22" s="118"/>
      <c r="O22" s="132"/>
    </row>
    <row r="23" spans="1:15" s="24" customFormat="1" ht="22.8" customHeight="1">
      <c r="A23" s="217" t="s">
        <v>202</v>
      </c>
      <c r="B23" s="130"/>
      <c r="C23" s="196">
        <v>6</v>
      </c>
      <c r="D23" s="27"/>
      <c r="E23" s="87">
        <v>-63570905</v>
      </c>
      <c r="F23" s="87"/>
      <c r="G23" s="87">
        <v>-12934422</v>
      </c>
      <c r="H23" s="87"/>
      <c r="I23" s="87">
        <v>-81750421</v>
      </c>
      <c r="J23" s="87"/>
      <c r="K23" s="87">
        <v>-12123692</v>
      </c>
      <c r="M23" s="43"/>
    </row>
    <row r="24" spans="1:15" s="24" customFormat="1" ht="22.8" customHeight="1">
      <c r="A24" s="217" t="s">
        <v>189</v>
      </c>
      <c r="B24" s="22"/>
      <c r="C24" s="196"/>
      <c r="D24" s="23"/>
      <c r="E24" s="87">
        <v>-15203376</v>
      </c>
      <c r="F24" s="87"/>
      <c r="G24" s="87">
        <v>-8578452</v>
      </c>
      <c r="H24" s="87"/>
      <c r="I24" s="87">
        <v>-15640338</v>
      </c>
      <c r="J24" s="87"/>
      <c r="K24" s="87">
        <v>8548608</v>
      </c>
      <c r="M24" s="43"/>
      <c r="O24" s="132"/>
    </row>
    <row r="25" spans="1:15" s="24" customFormat="1" ht="22.8" customHeight="1">
      <c r="A25" s="217" t="s">
        <v>203</v>
      </c>
      <c r="B25" s="22"/>
      <c r="C25" s="196"/>
      <c r="D25" s="23"/>
      <c r="E25" s="87">
        <v>15004153</v>
      </c>
      <c r="F25" s="87"/>
      <c r="G25" s="87">
        <v>32270592</v>
      </c>
      <c r="H25" s="87"/>
      <c r="I25" s="87">
        <v>15004153</v>
      </c>
      <c r="J25" s="87"/>
      <c r="K25" s="87">
        <v>15143532</v>
      </c>
      <c r="M25" s="43"/>
      <c r="O25" s="132"/>
    </row>
    <row r="26" spans="1:15" s="24" customFormat="1" ht="22.8" customHeight="1">
      <c r="A26" s="214" t="s">
        <v>204</v>
      </c>
      <c r="B26" s="22"/>
      <c r="C26" s="196"/>
      <c r="D26" s="23"/>
      <c r="E26" s="87">
        <v>3775</v>
      </c>
      <c r="F26" s="87"/>
      <c r="G26" s="87">
        <v>2910511</v>
      </c>
      <c r="H26" s="87"/>
      <c r="I26" s="87">
        <v>0</v>
      </c>
      <c r="J26" s="87"/>
      <c r="K26" s="87">
        <v>0</v>
      </c>
      <c r="M26" s="43"/>
      <c r="O26" s="132"/>
    </row>
    <row r="27" spans="1:15" s="24" customFormat="1" ht="22.8" customHeight="1">
      <c r="A27" s="217" t="s">
        <v>205</v>
      </c>
      <c r="B27" s="22"/>
      <c r="C27" s="196"/>
      <c r="D27" s="23"/>
      <c r="E27" s="87">
        <v>-6876139</v>
      </c>
      <c r="F27" s="87"/>
      <c r="G27" s="87">
        <v>0</v>
      </c>
      <c r="H27" s="189"/>
      <c r="I27" s="87">
        <v>131313</v>
      </c>
      <c r="J27" s="189"/>
      <c r="K27" s="87">
        <v>0</v>
      </c>
      <c r="M27" s="43"/>
      <c r="O27" s="132"/>
    </row>
    <row r="28" spans="1:15" s="221" customFormat="1" ht="22.8" customHeight="1">
      <c r="A28" s="215" t="s">
        <v>173</v>
      </c>
      <c r="B28" s="230"/>
      <c r="C28" s="231"/>
      <c r="D28" s="232"/>
      <c r="E28" s="233">
        <v>-5574407</v>
      </c>
      <c r="F28" s="233"/>
      <c r="G28" s="233">
        <v>-2546897</v>
      </c>
      <c r="H28" s="233"/>
      <c r="I28" s="233">
        <v>-19929156</v>
      </c>
      <c r="J28" s="233"/>
      <c r="K28" s="233">
        <v>-1370397</v>
      </c>
      <c r="M28" s="234"/>
      <c r="O28" s="235"/>
    </row>
    <row r="29" spans="1:15" s="24" customFormat="1" ht="22.8" customHeight="1">
      <c r="A29" s="214" t="s">
        <v>206</v>
      </c>
      <c r="B29" s="22"/>
      <c r="C29" s="196"/>
      <c r="D29" s="23"/>
      <c r="E29" s="87">
        <v>2668393</v>
      </c>
      <c r="F29" s="87"/>
      <c r="G29" s="87">
        <v>2084804</v>
      </c>
      <c r="H29" s="87"/>
      <c r="I29" s="87">
        <v>2099262</v>
      </c>
      <c r="J29" s="87"/>
      <c r="K29" s="87">
        <v>437490</v>
      </c>
      <c r="M29" s="43"/>
      <c r="O29" s="132"/>
    </row>
    <row r="30" spans="1:15" s="24" customFormat="1" ht="22.8" customHeight="1">
      <c r="A30" s="214" t="s">
        <v>199</v>
      </c>
      <c r="B30" s="22"/>
      <c r="C30" s="196">
        <v>9</v>
      </c>
      <c r="D30" s="23"/>
      <c r="E30" s="87">
        <v>259000000</v>
      </c>
      <c r="F30" s="87"/>
      <c r="G30" s="87">
        <v>0</v>
      </c>
      <c r="H30" s="87"/>
      <c r="I30" s="87">
        <v>259000000</v>
      </c>
      <c r="J30" s="87"/>
      <c r="K30" s="87">
        <v>0</v>
      </c>
      <c r="M30" s="43"/>
      <c r="O30" s="132"/>
    </row>
    <row r="31" spans="1:15" s="221" customFormat="1" ht="21" customHeight="1">
      <c r="A31" s="215" t="s">
        <v>221</v>
      </c>
      <c r="B31" s="230"/>
      <c r="C31" s="231"/>
      <c r="D31" s="232"/>
      <c r="E31" s="233">
        <v>53762815</v>
      </c>
      <c r="F31" s="233"/>
      <c r="G31" s="233">
        <v>0</v>
      </c>
      <c r="H31" s="233"/>
      <c r="I31" s="233">
        <v>53762815</v>
      </c>
      <c r="J31" s="233"/>
      <c r="K31" s="233">
        <v>0</v>
      </c>
      <c r="M31" s="234"/>
      <c r="O31" s="235"/>
    </row>
    <row r="32" spans="1:15" s="24" customFormat="1" ht="22.8" customHeight="1">
      <c r="A32" s="218" t="s">
        <v>149</v>
      </c>
      <c r="B32" s="43"/>
      <c r="C32" s="196"/>
      <c r="D32" s="26"/>
      <c r="F32" s="87"/>
      <c r="G32" s="220"/>
      <c r="H32" s="87"/>
      <c r="I32" s="220"/>
      <c r="J32" s="87"/>
      <c r="K32" s="220"/>
      <c r="M32" s="43"/>
      <c r="O32" s="132"/>
    </row>
    <row r="33" spans="1:16" s="24" customFormat="1" ht="22.8" customHeight="1">
      <c r="A33" s="218"/>
      <c r="B33" s="43" t="s">
        <v>150</v>
      </c>
      <c r="C33" s="196">
        <v>8</v>
      </c>
      <c r="D33" s="26"/>
      <c r="E33" s="87">
        <v>305653633</v>
      </c>
      <c r="F33" s="87"/>
      <c r="G33" s="87">
        <v>266755870</v>
      </c>
      <c r="H33" s="87"/>
      <c r="I33" s="87">
        <v>-317284276</v>
      </c>
      <c r="J33" s="87"/>
      <c r="K33" s="87">
        <v>276104677</v>
      </c>
      <c r="M33" s="43"/>
      <c r="O33" s="132"/>
    </row>
    <row r="34" spans="1:16" s="24" customFormat="1" ht="22.8" customHeight="1">
      <c r="A34" s="219" t="s">
        <v>103</v>
      </c>
      <c r="B34" s="22"/>
      <c r="C34" s="196">
        <v>22</v>
      </c>
      <c r="D34" s="23"/>
      <c r="E34" s="87">
        <v>156414301</v>
      </c>
      <c r="F34" s="87"/>
      <c r="G34" s="87">
        <v>88279021</v>
      </c>
      <c r="H34" s="87"/>
      <c r="I34" s="87">
        <v>71608180</v>
      </c>
      <c r="J34" s="87"/>
      <c r="K34" s="87">
        <v>63606343</v>
      </c>
      <c r="M34" s="43"/>
      <c r="O34" s="132"/>
    </row>
    <row r="35" spans="1:16" s="24" customFormat="1" ht="22.8" customHeight="1">
      <c r="A35" s="212"/>
      <c r="B35" s="22"/>
      <c r="C35" s="196"/>
      <c r="D35" s="23"/>
      <c r="E35" s="123">
        <f>SUM(E9:E34)</f>
        <v>1296676449</v>
      </c>
      <c r="F35" s="87"/>
      <c r="G35" s="123">
        <f>SUM(G9:G34)</f>
        <v>1158934732</v>
      </c>
      <c r="H35" s="87"/>
      <c r="I35" s="123">
        <f>SUM(I9:I34)</f>
        <v>280056477</v>
      </c>
      <c r="J35" s="87"/>
      <c r="K35" s="123">
        <f>SUM(K9:K34)</f>
        <v>1188744772</v>
      </c>
      <c r="M35" s="43"/>
    </row>
    <row r="36" spans="1:16" ht="24" customHeight="1">
      <c r="A36" s="242" t="s">
        <v>37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N36" s="24"/>
      <c r="P36" s="24"/>
    </row>
    <row r="37" spans="1:16" s="32" customFormat="1" ht="24" customHeight="1">
      <c r="A37" s="250" t="s">
        <v>130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M37" s="200"/>
      <c r="N37" s="24"/>
      <c r="P37" s="24"/>
    </row>
    <row r="38" spans="1:16" s="32" customFormat="1" ht="24" customHeight="1">
      <c r="A38" s="241" t="s">
        <v>194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M38" s="200"/>
      <c r="N38" s="24"/>
      <c r="P38" s="24"/>
    </row>
    <row r="39" spans="1:16" s="32" customFormat="1" ht="21.75" customHeight="1">
      <c r="A39" s="209"/>
      <c r="B39" s="13"/>
      <c r="C39" s="195"/>
      <c r="D39" s="33"/>
      <c r="E39" s="108"/>
      <c r="F39" s="108"/>
      <c r="G39" s="281"/>
      <c r="H39" s="281"/>
      <c r="I39" s="281"/>
      <c r="J39" s="281"/>
      <c r="K39" s="281"/>
      <c r="M39" s="200"/>
      <c r="N39" s="24"/>
      <c r="P39" s="24"/>
    </row>
    <row r="40" spans="1:16" s="32" customFormat="1" ht="22.8" customHeight="1">
      <c r="A40" s="210"/>
      <c r="B40" s="19"/>
      <c r="C40" s="82"/>
      <c r="D40" s="6"/>
      <c r="E40" s="249" t="s">
        <v>1</v>
      </c>
      <c r="F40" s="249"/>
      <c r="G40" s="249"/>
      <c r="H40" s="282"/>
      <c r="I40" s="283" t="s">
        <v>36</v>
      </c>
      <c r="J40" s="283"/>
      <c r="K40" s="283"/>
      <c r="M40" s="200"/>
      <c r="N40" s="24"/>
      <c r="P40" s="24"/>
    </row>
    <row r="41" spans="1:16" s="32" customFormat="1" ht="22.8" customHeight="1">
      <c r="A41" s="210"/>
      <c r="B41" s="19"/>
      <c r="C41" s="109"/>
      <c r="D41" s="6"/>
      <c r="E41" s="129">
        <v>2565</v>
      </c>
      <c r="F41" s="85"/>
      <c r="G41" s="254">
        <v>2564</v>
      </c>
      <c r="H41" s="255"/>
      <c r="I41" s="254">
        <v>2565</v>
      </c>
      <c r="J41" s="255"/>
      <c r="K41" s="254">
        <v>2564</v>
      </c>
      <c r="M41" s="200"/>
      <c r="N41" s="24"/>
      <c r="P41" s="24"/>
    </row>
    <row r="42" spans="1:16" s="32" customFormat="1" ht="22.8" customHeight="1">
      <c r="A42" s="210"/>
      <c r="B42" s="19"/>
      <c r="C42" s="82" t="s">
        <v>0</v>
      </c>
      <c r="D42" s="6"/>
      <c r="E42" s="84" t="s">
        <v>123</v>
      </c>
      <c r="F42" s="85"/>
      <c r="G42" s="256" t="s">
        <v>123</v>
      </c>
      <c r="H42" s="255"/>
      <c r="I42" s="256" t="s">
        <v>123</v>
      </c>
      <c r="J42" s="255"/>
      <c r="K42" s="256" t="s">
        <v>123</v>
      </c>
      <c r="M42" s="200"/>
      <c r="N42" s="24"/>
      <c r="P42" s="24"/>
    </row>
    <row r="43" spans="1:16" s="24" customFormat="1" ht="22.8" customHeight="1">
      <c r="A43" s="213" t="s">
        <v>51</v>
      </c>
      <c r="B43" s="22"/>
      <c r="C43" s="196"/>
      <c r="D43" s="23"/>
      <c r="E43" s="23"/>
      <c r="F43" s="23"/>
      <c r="G43" s="238"/>
      <c r="H43" s="238"/>
      <c r="I43" s="238"/>
      <c r="J43" s="238"/>
      <c r="K43" s="238"/>
      <c r="M43" s="43"/>
    </row>
    <row r="44" spans="1:16" s="220" customFormat="1" ht="22.8" customHeight="1">
      <c r="A44" s="212" t="s">
        <v>141</v>
      </c>
      <c r="B44" s="230"/>
      <c r="C44" s="231"/>
      <c r="D44" s="26"/>
      <c r="E44" s="87">
        <v>632479093</v>
      </c>
      <c r="F44" s="37"/>
      <c r="G44" s="87">
        <v>132006137</v>
      </c>
      <c r="H44" s="37"/>
      <c r="I44" s="87">
        <v>742118841</v>
      </c>
      <c r="J44" s="36"/>
      <c r="K44" s="87">
        <v>26287557</v>
      </c>
      <c r="M44" s="237"/>
    </row>
    <row r="45" spans="1:16" s="220" customFormat="1" ht="22.8" customHeight="1">
      <c r="A45" s="212" t="s">
        <v>2</v>
      </c>
      <c r="B45" s="230"/>
      <c r="C45" s="231"/>
      <c r="D45" s="26"/>
      <c r="E45" s="87">
        <v>-32763187</v>
      </c>
      <c r="F45" s="37"/>
      <c r="G45" s="87">
        <v>27784185</v>
      </c>
      <c r="H45" s="37"/>
      <c r="I45" s="87">
        <v>-2884875</v>
      </c>
      <c r="J45" s="36"/>
      <c r="K45" s="87">
        <v>-17071747</v>
      </c>
      <c r="M45" s="237"/>
    </row>
    <row r="46" spans="1:16" s="220" customFormat="1" ht="22.8" customHeight="1">
      <c r="A46" s="212" t="s">
        <v>38</v>
      </c>
      <c r="B46" s="230"/>
      <c r="C46" s="231"/>
      <c r="D46" s="238"/>
      <c r="E46" s="87">
        <v>-17044957</v>
      </c>
      <c r="F46" s="37"/>
      <c r="G46" s="87">
        <v>24400598</v>
      </c>
      <c r="H46" s="37"/>
      <c r="I46" s="87">
        <v>-3145685</v>
      </c>
      <c r="J46" s="36"/>
      <c r="K46" s="87">
        <v>25343969</v>
      </c>
      <c r="M46" s="237"/>
    </row>
    <row r="47" spans="1:16" s="220" customFormat="1" ht="22.8" customHeight="1">
      <c r="A47" s="212" t="s">
        <v>52</v>
      </c>
      <c r="B47" s="230"/>
      <c r="C47" s="231"/>
      <c r="D47" s="26"/>
      <c r="E47" s="87">
        <v>4238798</v>
      </c>
      <c r="F47" s="37"/>
      <c r="G47" s="87">
        <v>26436696</v>
      </c>
      <c r="H47" s="37"/>
      <c r="I47" s="87">
        <v>8327166</v>
      </c>
      <c r="J47" s="36"/>
      <c r="K47" s="87">
        <v>1187065</v>
      </c>
      <c r="M47" s="237"/>
    </row>
    <row r="48" spans="1:16" s="220" customFormat="1" ht="22.8" customHeight="1">
      <c r="A48" s="212" t="s">
        <v>53</v>
      </c>
      <c r="B48" s="230"/>
      <c r="C48" s="231"/>
      <c r="D48" s="26"/>
      <c r="E48" s="87">
        <v>-17834460</v>
      </c>
      <c r="F48" s="37"/>
      <c r="G48" s="87">
        <v>1705645</v>
      </c>
      <c r="H48" s="37"/>
      <c r="I48" s="87">
        <v>-4506527</v>
      </c>
      <c r="J48" s="36"/>
      <c r="K48" s="87">
        <v>-2402017</v>
      </c>
      <c r="M48" s="237"/>
    </row>
    <row r="49" spans="1:16" s="220" customFormat="1" ht="22.8" customHeight="1">
      <c r="A49" s="212" t="s">
        <v>138</v>
      </c>
      <c r="B49" s="230"/>
      <c r="C49" s="231"/>
      <c r="D49" s="26"/>
      <c r="E49" s="87">
        <v>-154875465</v>
      </c>
      <c r="F49" s="37"/>
      <c r="G49" s="87">
        <v>47860098</v>
      </c>
      <c r="H49" s="37"/>
      <c r="I49" s="87">
        <v>-9310370</v>
      </c>
      <c r="J49" s="36"/>
      <c r="K49" s="87">
        <v>326682</v>
      </c>
      <c r="M49" s="237"/>
    </row>
    <row r="50" spans="1:16" s="220" customFormat="1" ht="22.8" customHeight="1">
      <c r="A50" s="220" t="s">
        <v>9</v>
      </c>
      <c r="B50" s="230"/>
      <c r="C50" s="231"/>
      <c r="D50" s="26"/>
      <c r="E50" s="87">
        <v>-16792</v>
      </c>
      <c r="F50" s="37"/>
      <c r="G50" s="87">
        <v>-27393</v>
      </c>
      <c r="H50" s="37"/>
      <c r="I50" s="87">
        <v>-11796744</v>
      </c>
      <c r="J50" s="36"/>
      <c r="K50" s="87">
        <v>-6524598</v>
      </c>
      <c r="M50" s="237"/>
    </row>
    <row r="51" spans="1:16" s="220" customFormat="1" ht="22.8" customHeight="1">
      <c r="A51" s="220" t="s">
        <v>198</v>
      </c>
      <c r="B51" s="230"/>
      <c r="C51" s="231"/>
      <c r="D51" s="238"/>
      <c r="E51" s="87">
        <v>332224277</v>
      </c>
      <c r="F51" s="37"/>
      <c r="G51" s="87">
        <v>13251338</v>
      </c>
      <c r="H51" s="37"/>
      <c r="I51" s="87">
        <v>287695063</v>
      </c>
      <c r="J51" s="36"/>
      <c r="K51" s="87">
        <v>-45782902</v>
      </c>
      <c r="M51" s="237"/>
    </row>
    <row r="52" spans="1:16" s="220" customFormat="1" ht="22.8" customHeight="1">
      <c r="A52" s="220" t="s">
        <v>148</v>
      </c>
      <c r="B52" s="230"/>
      <c r="C52" s="231"/>
      <c r="D52" s="26"/>
      <c r="E52" s="87">
        <v>0</v>
      </c>
      <c r="F52" s="37"/>
      <c r="G52" s="87">
        <v>-117411422</v>
      </c>
      <c r="H52" s="37"/>
      <c r="I52" s="87">
        <v>0</v>
      </c>
      <c r="J52" s="36"/>
      <c r="K52" s="87">
        <v>-117411422</v>
      </c>
      <c r="M52" s="237"/>
    </row>
    <row r="53" spans="1:16" s="220" customFormat="1" ht="22.8" customHeight="1">
      <c r="A53" s="212" t="s">
        <v>7</v>
      </c>
      <c r="B53" s="230"/>
      <c r="C53" s="231"/>
      <c r="D53" s="26"/>
      <c r="E53" s="87">
        <v>-11071315</v>
      </c>
      <c r="F53" s="37"/>
      <c r="G53" s="87">
        <v>18917513</v>
      </c>
      <c r="H53" s="37"/>
      <c r="I53" s="87">
        <v>-2898215</v>
      </c>
      <c r="J53" s="36"/>
      <c r="K53" s="87">
        <v>-6939417</v>
      </c>
      <c r="M53" s="237"/>
    </row>
    <row r="54" spans="1:16" s="24" customFormat="1" ht="22.8" customHeight="1">
      <c r="A54" s="212" t="s">
        <v>11</v>
      </c>
      <c r="B54" s="22"/>
      <c r="C54" s="196"/>
      <c r="D54" s="23"/>
      <c r="E54" s="87">
        <v>-5175455</v>
      </c>
      <c r="F54" s="37"/>
      <c r="G54" s="87">
        <v>-31349466</v>
      </c>
      <c r="H54" s="37"/>
      <c r="I54" s="87">
        <v>-29372675</v>
      </c>
      <c r="J54" s="36"/>
      <c r="K54" s="87">
        <v>-28134434</v>
      </c>
      <c r="M54" s="43"/>
    </row>
    <row r="55" spans="1:16" s="24" customFormat="1" ht="22.8" customHeight="1">
      <c r="A55" s="221" t="s">
        <v>220</v>
      </c>
      <c r="B55" s="22"/>
      <c r="C55" s="196">
        <v>16</v>
      </c>
      <c r="D55" s="23"/>
      <c r="E55" s="87">
        <v>-12172383</v>
      </c>
      <c r="F55" s="37"/>
      <c r="G55" s="87">
        <v>-48015741</v>
      </c>
      <c r="H55" s="37"/>
      <c r="I55" s="87">
        <v>-11261566</v>
      </c>
      <c r="J55" s="36"/>
      <c r="K55" s="87">
        <v>-45518074</v>
      </c>
      <c r="M55" s="43"/>
    </row>
    <row r="56" spans="1:16" s="24" customFormat="1" ht="22.8" customHeight="1">
      <c r="A56" s="215" t="s">
        <v>217</v>
      </c>
      <c r="B56" s="22"/>
      <c r="C56" s="196"/>
      <c r="D56" s="26"/>
      <c r="E56" s="87">
        <v>-11891483</v>
      </c>
      <c r="F56" s="113"/>
      <c r="G56" s="87">
        <v>-30064289</v>
      </c>
      <c r="H56" s="113"/>
      <c r="I56" s="87">
        <v>31179397</v>
      </c>
      <c r="J56" s="112"/>
      <c r="K56" s="87">
        <v>0</v>
      </c>
      <c r="M56" s="43"/>
    </row>
    <row r="57" spans="1:16" s="24" customFormat="1" ht="22.8" customHeight="1">
      <c r="A57" s="222" t="s">
        <v>63</v>
      </c>
      <c r="B57" s="22"/>
      <c r="C57" s="196"/>
      <c r="D57" s="31">
        <f>SUM(D22:D29)+SUM(D47:D56)</f>
        <v>0</v>
      </c>
      <c r="E57" s="48">
        <f>SUM(E35,E44:E56)</f>
        <v>2002773120</v>
      </c>
      <c r="F57" s="114"/>
      <c r="G57" s="48">
        <f>SUM(G35,G44:G56)</f>
        <v>1224428631</v>
      </c>
      <c r="H57" s="38"/>
      <c r="I57" s="48">
        <f>SUM(I35,I44:I56)</f>
        <v>1274200287</v>
      </c>
      <c r="J57" s="114"/>
      <c r="K57" s="48">
        <f>SUM(K35,K44:K56)</f>
        <v>972105434</v>
      </c>
      <c r="M57" s="43"/>
    </row>
    <row r="58" spans="1:16" s="24" customFormat="1" ht="22.8" customHeight="1">
      <c r="A58" s="222"/>
      <c r="B58" s="22"/>
      <c r="C58" s="196"/>
      <c r="D58" s="31"/>
      <c r="E58" s="39"/>
      <c r="F58" s="38"/>
      <c r="G58" s="285"/>
      <c r="H58" s="38"/>
      <c r="I58" s="285"/>
      <c r="J58" s="38"/>
      <c r="K58" s="285"/>
      <c r="M58" s="43"/>
    </row>
    <row r="59" spans="1:16" s="32" customFormat="1" ht="22.2">
      <c r="A59" s="223" t="s">
        <v>32</v>
      </c>
      <c r="C59" s="195"/>
      <c r="D59" s="33"/>
      <c r="E59" s="40"/>
      <c r="F59" s="41"/>
      <c r="G59" s="40"/>
      <c r="H59" s="208"/>
      <c r="I59" s="40"/>
      <c r="J59" s="208"/>
      <c r="K59" s="40"/>
      <c r="M59" s="200"/>
      <c r="N59" s="24"/>
      <c r="P59" s="24"/>
    </row>
    <row r="60" spans="1:16" s="32" customFormat="1" ht="21.6">
      <c r="A60" s="212" t="s">
        <v>54</v>
      </c>
      <c r="C60" s="195"/>
      <c r="D60" s="33"/>
      <c r="E60" s="87">
        <v>167665146</v>
      </c>
      <c r="F60" s="41"/>
      <c r="G60" s="87">
        <v>130387755</v>
      </c>
      <c r="H60" s="208"/>
      <c r="I60" s="87">
        <v>124422441</v>
      </c>
      <c r="J60" s="208"/>
      <c r="K60" s="87">
        <v>105297859</v>
      </c>
      <c r="M60" s="200"/>
      <c r="N60" s="24"/>
      <c r="P60" s="24"/>
    </row>
    <row r="61" spans="1:16" s="32" customFormat="1" ht="21.6">
      <c r="A61" s="212" t="s">
        <v>191</v>
      </c>
      <c r="C61" s="195">
        <v>8</v>
      </c>
      <c r="D61" s="33"/>
      <c r="E61" s="87">
        <v>0</v>
      </c>
      <c r="F61" s="41"/>
      <c r="G61" s="87">
        <v>0</v>
      </c>
      <c r="H61" s="208"/>
      <c r="I61" s="87">
        <v>3954311</v>
      </c>
      <c r="J61" s="208"/>
      <c r="K61" s="87">
        <v>183479258</v>
      </c>
      <c r="M61" s="200"/>
      <c r="N61" s="24"/>
      <c r="P61" s="24"/>
    </row>
    <row r="62" spans="1:16" s="205" customFormat="1" ht="21.6">
      <c r="A62" s="205" t="s">
        <v>207</v>
      </c>
      <c r="C62" s="206"/>
      <c r="D62" s="207"/>
      <c r="E62" s="87">
        <v>1001440425</v>
      </c>
      <c r="F62" s="208"/>
      <c r="G62" s="87">
        <v>1193987517</v>
      </c>
      <c r="H62" s="208"/>
      <c r="I62" s="87">
        <v>781421656</v>
      </c>
      <c r="J62" s="208"/>
      <c r="K62" s="87">
        <v>1092333807</v>
      </c>
      <c r="M62" s="236"/>
      <c r="N62" s="220"/>
      <c r="P62" s="220"/>
    </row>
    <row r="63" spans="1:16" s="32" customFormat="1" ht="22.8" customHeight="1">
      <c r="A63" s="205" t="s">
        <v>65</v>
      </c>
      <c r="C63" s="195"/>
      <c r="D63" s="33"/>
      <c r="E63" s="87">
        <v>-55364510</v>
      </c>
      <c r="F63" s="41"/>
      <c r="G63" s="87">
        <v>-45514883</v>
      </c>
      <c r="H63" s="208"/>
      <c r="I63" s="87">
        <v>-36841664</v>
      </c>
      <c r="J63" s="208"/>
      <c r="K63" s="87">
        <v>-14721015</v>
      </c>
      <c r="M63" s="200"/>
      <c r="N63" s="24"/>
      <c r="P63" s="24"/>
    </row>
    <row r="64" spans="1:16" s="202" customFormat="1" ht="22.8" customHeight="1">
      <c r="A64" s="205" t="s">
        <v>66</v>
      </c>
      <c r="B64" s="205"/>
      <c r="C64" s="206"/>
      <c r="D64" s="207"/>
      <c r="E64" s="87">
        <v>8250124</v>
      </c>
      <c r="F64" s="208"/>
      <c r="G64" s="87">
        <v>9624738</v>
      </c>
      <c r="H64" s="208"/>
      <c r="I64" s="87">
        <v>7515290</v>
      </c>
      <c r="J64" s="208"/>
      <c r="K64" s="87">
        <v>2841069</v>
      </c>
      <c r="M64" s="203"/>
      <c r="N64" s="204"/>
      <c r="P64" s="204"/>
    </row>
    <row r="65" spans="1:16" s="32" customFormat="1" ht="22.8" customHeight="1">
      <c r="A65" s="224" t="s">
        <v>192</v>
      </c>
      <c r="C65" s="195">
        <v>4</v>
      </c>
      <c r="D65" s="33"/>
      <c r="E65" s="87">
        <v>0</v>
      </c>
      <c r="F65" s="41"/>
      <c r="G65" s="87">
        <v>0</v>
      </c>
      <c r="H65" s="208"/>
      <c r="I65" s="87">
        <v>0</v>
      </c>
      <c r="J65" s="208"/>
      <c r="K65" s="87">
        <v>-10000000</v>
      </c>
      <c r="M65" s="200"/>
      <c r="N65" s="24"/>
      <c r="P65" s="24"/>
    </row>
    <row r="66" spans="1:16" s="32" customFormat="1" ht="22.8" customHeight="1">
      <c r="A66" s="205" t="s">
        <v>155</v>
      </c>
      <c r="C66" s="195">
        <v>4</v>
      </c>
      <c r="D66" s="33"/>
      <c r="E66" s="87">
        <v>0</v>
      </c>
      <c r="F66" s="41"/>
      <c r="G66" s="87">
        <v>0</v>
      </c>
      <c r="H66" s="208"/>
      <c r="I66" s="87">
        <v>10000000</v>
      </c>
      <c r="J66" s="208"/>
      <c r="K66" s="87">
        <v>20000000</v>
      </c>
      <c r="M66" s="200"/>
      <c r="N66" s="24"/>
      <c r="P66" s="24"/>
    </row>
    <row r="67" spans="1:16" s="32" customFormat="1" ht="22.8" customHeight="1">
      <c r="A67" s="224" t="s">
        <v>208</v>
      </c>
      <c r="C67" s="195">
        <v>4</v>
      </c>
      <c r="D67" s="33"/>
      <c r="E67" s="87">
        <v>-15000000</v>
      </c>
      <c r="F67" s="41"/>
      <c r="G67" s="87">
        <v>0</v>
      </c>
      <c r="H67" s="208"/>
      <c r="I67" s="87">
        <v>-15000000</v>
      </c>
      <c r="J67" s="208"/>
      <c r="K67" s="87">
        <v>0</v>
      </c>
      <c r="M67" s="200"/>
      <c r="N67" s="24"/>
      <c r="P67" s="24"/>
    </row>
    <row r="68" spans="1:16" s="32" customFormat="1" ht="22.8" customHeight="1">
      <c r="A68" s="205" t="s">
        <v>145</v>
      </c>
      <c r="C68" s="195">
        <v>4</v>
      </c>
      <c r="D68" s="33"/>
      <c r="E68" s="183">
        <v>3391184</v>
      </c>
      <c r="F68" s="41"/>
      <c r="G68" s="183">
        <v>188541441</v>
      </c>
      <c r="H68" s="208"/>
      <c r="I68" s="183">
        <v>3391184</v>
      </c>
      <c r="J68" s="208"/>
      <c r="K68" s="183">
        <v>188541441</v>
      </c>
      <c r="M68" s="200"/>
      <c r="N68" s="24"/>
      <c r="P68" s="24"/>
    </row>
    <row r="69" spans="1:16" s="32" customFormat="1" ht="22.8" customHeight="1">
      <c r="A69" s="205" t="s">
        <v>67</v>
      </c>
      <c r="C69" s="195"/>
      <c r="D69" s="33"/>
      <c r="E69" s="87">
        <v>-5925388</v>
      </c>
      <c r="F69" s="41"/>
      <c r="G69" s="87">
        <v>-26730051</v>
      </c>
      <c r="H69" s="208"/>
      <c r="I69" s="87">
        <v>0</v>
      </c>
      <c r="J69" s="208"/>
      <c r="K69" s="87">
        <v>0</v>
      </c>
      <c r="M69" s="200"/>
      <c r="N69" s="24"/>
      <c r="P69" s="24"/>
    </row>
    <row r="70" spans="1:16" s="32" customFormat="1" ht="22.8" customHeight="1">
      <c r="A70" s="214" t="s">
        <v>190</v>
      </c>
      <c r="C70" s="195">
        <v>8</v>
      </c>
      <c r="D70" s="33"/>
      <c r="E70" s="87">
        <v>0</v>
      </c>
      <c r="F70" s="41"/>
      <c r="G70" s="87">
        <v>0</v>
      </c>
      <c r="H70" s="208"/>
      <c r="I70" s="87">
        <v>-25000000</v>
      </c>
      <c r="J70" s="208"/>
      <c r="K70" s="87">
        <v>-25000000</v>
      </c>
      <c r="M70" s="200"/>
      <c r="N70" s="24"/>
      <c r="P70" s="24"/>
    </row>
    <row r="71" spans="1:16" s="32" customFormat="1" ht="22.8" customHeight="1">
      <c r="A71" s="205" t="s">
        <v>209</v>
      </c>
      <c r="C71" s="195">
        <v>8</v>
      </c>
      <c r="D71" s="33"/>
      <c r="E71" s="87">
        <v>0</v>
      </c>
      <c r="F71" s="41"/>
      <c r="G71" s="87">
        <v>0</v>
      </c>
      <c r="H71" s="208"/>
      <c r="I71" s="87">
        <v>298791457</v>
      </c>
      <c r="J71" s="208"/>
      <c r="K71" s="87">
        <v>0</v>
      </c>
      <c r="M71" s="200"/>
      <c r="N71" s="24"/>
      <c r="P71" s="24"/>
    </row>
    <row r="72" spans="1:16" s="32" customFormat="1" ht="22.8" customHeight="1">
      <c r="A72" s="205" t="s">
        <v>167</v>
      </c>
      <c r="C72" s="195">
        <v>8</v>
      </c>
      <c r="D72" s="33"/>
      <c r="E72" s="87">
        <v>0</v>
      </c>
      <c r="F72" s="41"/>
      <c r="G72" s="87">
        <v>-4000000</v>
      </c>
      <c r="H72" s="208"/>
      <c r="I72" s="87">
        <v>0</v>
      </c>
      <c r="J72" s="208"/>
      <c r="K72" s="87">
        <v>0</v>
      </c>
      <c r="M72" s="200"/>
      <c r="N72" s="24"/>
      <c r="P72" s="24"/>
    </row>
    <row r="73" spans="1:16" s="32" customFormat="1" ht="22.8" customHeight="1">
      <c r="A73" s="210" t="s">
        <v>210</v>
      </c>
      <c r="B73" s="19"/>
      <c r="C73" s="195"/>
      <c r="D73" s="33"/>
      <c r="E73" s="119">
        <f>SUM(E60:E72)</f>
        <v>1104456981</v>
      </c>
      <c r="F73" s="42"/>
      <c r="G73" s="119">
        <f>SUM(G60:G72)</f>
        <v>1446296517</v>
      </c>
      <c r="H73" s="286"/>
      <c r="I73" s="119">
        <f>SUM(I60:I72)</f>
        <v>1152654675</v>
      </c>
      <c r="J73" s="286"/>
      <c r="K73" s="119">
        <f>SUM(K60:K72)</f>
        <v>1542772419</v>
      </c>
      <c r="M73" s="200"/>
      <c r="N73" s="24"/>
      <c r="P73" s="24"/>
    </row>
    <row r="74" spans="1:16" s="32" customFormat="1" ht="22.8" customHeight="1">
      <c r="A74" s="210"/>
      <c r="B74" s="19"/>
      <c r="C74" s="195"/>
      <c r="D74" s="33"/>
      <c r="E74" s="131"/>
      <c r="F74" s="42"/>
      <c r="G74" s="131"/>
      <c r="H74" s="286"/>
      <c r="I74" s="131"/>
      <c r="J74" s="286"/>
      <c r="K74" s="131"/>
      <c r="M74" s="200"/>
      <c r="N74" s="24"/>
      <c r="P74" s="24"/>
    </row>
    <row r="75" spans="1:16" ht="24" customHeight="1">
      <c r="A75" s="242" t="s">
        <v>37</v>
      </c>
      <c r="B75" s="242"/>
      <c r="C75" s="242"/>
      <c r="D75" s="242"/>
      <c r="E75" s="242"/>
      <c r="F75" s="242"/>
      <c r="G75" s="242"/>
      <c r="H75" s="242"/>
      <c r="I75" s="242"/>
      <c r="J75" s="242"/>
      <c r="K75" s="242"/>
      <c r="N75" s="24"/>
      <c r="P75" s="24"/>
    </row>
    <row r="76" spans="1:16" s="32" customFormat="1" ht="24" customHeight="1">
      <c r="A76" s="250" t="s">
        <v>130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M76" s="200"/>
      <c r="N76" s="24"/>
      <c r="P76" s="24"/>
    </row>
    <row r="77" spans="1:16" s="32" customFormat="1" ht="24" customHeight="1">
      <c r="A77" s="241" t="s">
        <v>194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M77" s="200"/>
      <c r="N77" s="24"/>
      <c r="P77" s="24"/>
    </row>
    <row r="78" spans="1:16" s="32" customFormat="1" ht="21.75" customHeight="1">
      <c r="A78" s="209"/>
      <c r="B78" s="13"/>
      <c r="C78" s="195"/>
      <c r="D78" s="33"/>
      <c r="E78" s="108"/>
      <c r="F78" s="108"/>
      <c r="G78" s="281"/>
      <c r="H78" s="281"/>
      <c r="I78" s="281"/>
      <c r="J78" s="281"/>
      <c r="K78" s="281"/>
      <c r="M78" s="200"/>
      <c r="N78" s="24"/>
      <c r="P78" s="24"/>
    </row>
    <row r="79" spans="1:16" s="32" customFormat="1" ht="22.8" customHeight="1">
      <c r="A79" s="210"/>
      <c r="B79" s="19"/>
      <c r="C79" s="82"/>
      <c r="D79" s="6"/>
      <c r="E79" s="249" t="s">
        <v>1</v>
      </c>
      <c r="F79" s="249"/>
      <c r="G79" s="249"/>
      <c r="H79" s="282"/>
      <c r="I79" s="283" t="s">
        <v>36</v>
      </c>
      <c r="J79" s="283"/>
      <c r="K79" s="283"/>
      <c r="M79" s="200"/>
      <c r="N79" s="24"/>
      <c r="P79" s="24"/>
    </row>
    <row r="80" spans="1:16" s="32" customFormat="1" ht="22.8" customHeight="1">
      <c r="A80" s="210"/>
      <c r="B80" s="19"/>
      <c r="C80" s="109"/>
      <c r="D80" s="6"/>
      <c r="E80" s="129">
        <v>2565</v>
      </c>
      <c r="F80" s="85"/>
      <c r="G80" s="254">
        <v>2564</v>
      </c>
      <c r="H80" s="255"/>
      <c r="I80" s="254">
        <v>2565</v>
      </c>
      <c r="J80" s="255"/>
      <c r="K80" s="254">
        <v>2564</v>
      </c>
      <c r="M80" s="200"/>
      <c r="N80" s="24"/>
      <c r="P80" s="24"/>
    </row>
    <row r="81" spans="1:21" s="32" customFormat="1" ht="22.8" customHeight="1">
      <c r="A81" s="210"/>
      <c r="B81" s="19"/>
      <c r="C81" s="82" t="s">
        <v>0</v>
      </c>
      <c r="D81" s="6"/>
      <c r="E81" s="84" t="s">
        <v>123</v>
      </c>
      <c r="F81" s="85"/>
      <c r="G81" s="256" t="s">
        <v>123</v>
      </c>
      <c r="H81" s="255"/>
      <c r="I81" s="256" t="s">
        <v>123</v>
      </c>
      <c r="J81" s="255"/>
      <c r="K81" s="256" t="s">
        <v>123</v>
      </c>
      <c r="M81" s="200"/>
      <c r="N81" s="24"/>
      <c r="O81" s="187"/>
      <c r="P81" s="188"/>
      <c r="Q81" s="187"/>
      <c r="R81" s="188"/>
      <c r="S81" s="187"/>
      <c r="T81" s="188"/>
      <c r="U81" s="187"/>
    </row>
    <row r="82" spans="1:21" s="32" customFormat="1" ht="22.8" customHeight="1">
      <c r="A82" s="223" t="s">
        <v>33</v>
      </c>
      <c r="B82" s="19"/>
      <c r="C82" s="195"/>
      <c r="D82" s="33"/>
      <c r="E82" s="41"/>
      <c r="F82" s="41"/>
      <c r="G82" s="208"/>
      <c r="H82" s="208"/>
      <c r="I82" s="208"/>
      <c r="J82" s="208"/>
      <c r="K82" s="208"/>
      <c r="M82" s="200"/>
      <c r="N82" s="24"/>
      <c r="P82" s="24"/>
    </row>
    <row r="83" spans="1:21" s="32" customFormat="1" ht="22.8" customHeight="1">
      <c r="A83" s="205" t="s">
        <v>108</v>
      </c>
      <c r="B83" s="19"/>
      <c r="C83" s="195">
        <v>24</v>
      </c>
      <c r="D83" s="33"/>
      <c r="E83" s="87">
        <v>-328823794</v>
      </c>
      <c r="F83" s="87"/>
      <c r="G83" s="87">
        <v>-219215309</v>
      </c>
      <c r="H83" s="87"/>
      <c r="I83" s="87">
        <v>-328823794</v>
      </c>
      <c r="J83" s="87"/>
      <c r="K83" s="87">
        <v>-219215309</v>
      </c>
      <c r="M83" s="200"/>
      <c r="N83" s="24"/>
      <c r="P83" s="24"/>
    </row>
    <row r="84" spans="1:21" s="32" customFormat="1" ht="22.8" customHeight="1">
      <c r="A84" s="205" t="s">
        <v>144</v>
      </c>
      <c r="B84" s="19"/>
      <c r="C84" s="195">
        <v>13</v>
      </c>
      <c r="D84" s="33"/>
      <c r="E84" s="87">
        <v>-699263782</v>
      </c>
      <c r="F84" s="87"/>
      <c r="G84" s="87">
        <v>-2825430762</v>
      </c>
      <c r="H84" s="87"/>
      <c r="I84" s="87">
        <v>-510005670</v>
      </c>
      <c r="J84" s="87"/>
      <c r="K84" s="87">
        <v>-2768725418</v>
      </c>
      <c r="M84" s="200"/>
      <c r="N84" s="24"/>
      <c r="P84" s="24"/>
    </row>
    <row r="85" spans="1:21" s="32" customFormat="1" ht="22.8" customHeight="1">
      <c r="A85" s="224" t="s">
        <v>174</v>
      </c>
      <c r="B85" s="19"/>
      <c r="C85" s="195">
        <v>13</v>
      </c>
      <c r="D85" s="33"/>
      <c r="E85" s="87">
        <v>0</v>
      </c>
      <c r="F85" s="87"/>
      <c r="G85" s="87">
        <v>32000000</v>
      </c>
      <c r="H85" s="87"/>
      <c r="I85" s="87">
        <v>0</v>
      </c>
      <c r="J85" s="87"/>
      <c r="K85" s="87">
        <v>0</v>
      </c>
      <c r="M85" s="200"/>
      <c r="N85" s="24"/>
      <c r="P85" s="24"/>
    </row>
    <row r="86" spans="1:21" s="24" customFormat="1" ht="22.8" customHeight="1">
      <c r="A86" s="214" t="s">
        <v>169</v>
      </c>
      <c r="B86" s="22"/>
      <c r="C86" s="196"/>
      <c r="D86" s="28"/>
      <c r="E86" s="87">
        <v>-106001796</v>
      </c>
      <c r="F86" s="87"/>
      <c r="G86" s="87">
        <v>-176528952</v>
      </c>
      <c r="H86" s="87"/>
      <c r="I86" s="87">
        <v>-42806184</v>
      </c>
      <c r="J86" s="87"/>
      <c r="K86" s="87">
        <v>-151767921</v>
      </c>
      <c r="M86" s="43"/>
    </row>
    <row r="87" spans="1:21" s="32" customFormat="1" ht="22.8" customHeight="1">
      <c r="A87" s="210" t="s">
        <v>147</v>
      </c>
      <c r="B87" s="19"/>
      <c r="C87" s="195"/>
      <c r="D87" s="33"/>
      <c r="E87" s="48">
        <f>SUM(E83:E86)</f>
        <v>-1134089372</v>
      </c>
      <c r="F87" s="114"/>
      <c r="G87" s="48">
        <f>SUM(G83:G86)</f>
        <v>-3189175023</v>
      </c>
      <c r="H87" s="38"/>
      <c r="I87" s="48">
        <f>SUM(I83:I86)</f>
        <v>-881635648</v>
      </c>
      <c r="J87" s="114"/>
      <c r="K87" s="48">
        <f>SUM(K83:K86)</f>
        <v>-3139708648</v>
      </c>
      <c r="M87" s="200"/>
      <c r="N87" s="24"/>
      <c r="P87" s="24"/>
    </row>
    <row r="88" spans="1:21" s="32" customFormat="1" ht="22.8" customHeight="1">
      <c r="A88" s="210"/>
      <c r="B88" s="19"/>
      <c r="C88" s="195"/>
      <c r="D88" s="33"/>
      <c r="E88" s="87"/>
      <c r="F88" s="87"/>
      <c r="G88" s="87"/>
      <c r="H88" s="87"/>
      <c r="I88" s="87"/>
      <c r="J88" s="87"/>
      <c r="K88" s="87"/>
      <c r="M88" s="200"/>
      <c r="N88" s="24"/>
      <c r="P88" s="24"/>
    </row>
    <row r="89" spans="1:21" s="32" customFormat="1" ht="22.8" customHeight="1">
      <c r="A89" s="210" t="s">
        <v>211</v>
      </c>
      <c r="B89" s="19"/>
      <c r="C89" s="195"/>
      <c r="D89" s="33"/>
      <c r="E89" s="124">
        <f>E73+E87+E57</f>
        <v>1973140729</v>
      </c>
      <c r="F89" s="124"/>
      <c r="G89" s="124">
        <f>G73+G87+G57</f>
        <v>-518449875</v>
      </c>
      <c r="H89" s="124"/>
      <c r="I89" s="124">
        <f>I73+I87+I57</f>
        <v>1545219314</v>
      </c>
      <c r="J89" s="124"/>
      <c r="K89" s="124">
        <f>K73+K87+K57</f>
        <v>-624830795</v>
      </c>
      <c r="M89" s="200"/>
      <c r="N89" s="24"/>
      <c r="P89" s="24"/>
    </row>
    <row r="90" spans="1:21" s="32" customFormat="1" ht="22.8" customHeight="1">
      <c r="A90" s="219" t="s">
        <v>98</v>
      </c>
      <c r="C90" s="195"/>
      <c r="D90" s="33"/>
      <c r="E90" s="87">
        <f>งบแสดงฐานะการเงิน!I10</f>
        <v>1780488751</v>
      </c>
      <c r="F90" s="87"/>
      <c r="G90" s="87">
        <v>2298895168</v>
      </c>
      <c r="H90" s="87"/>
      <c r="I90" s="87">
        <f>งบแสดงฐานะการเงิน!M10</f>
        <v>900226798</v>
      </c>
      <c r="J90" s="87"/>
      <c r="K90" s="87">
        <v>1525014135</v>
      </c>
      <c r="M90" s="200"/>
      <c r="N90" s="24"/>
      <c r="P90" s="24"/>
    </row>
    <row r="91" spans="1:21" s="32" customFormat="1" ht="22.8" customHeight="1">
      <c r="A91" s="205" t="s">
        <v>46</v>
      </c>
      <c r="C91" s="195"/>
      <c r="D91" s="33"/>
      <c r="E91" s="87"/>
      <c r="F91" s="87"/>
      <c r="G91" s="87"/>
      <c r="H91" s="87"/>
      <c r="I91" s="87"/>
      <c r="J91" s="87"/>
      <c r="K91" s="87"/>
      <c r="M91" s="200"/>
      <c r="N91" s="24"/>
      <c r="P91" s="24"/>
    </row>
    <row r="92" spans="1:21" s="32" customFormat="1" ht="22.8" customHeight="1">
      <c r="A92" s="224" t="s">
        <v>175</v>
      </c>
      <c r="C92" s="195"/>
      <c r="D92" s="33"/>
      <c r="E92" s="87">
        <v>-3269675</v>
      </c>
      <c r="F92" s="87"/>
      <c r="G92" s="87">
        <v>43458</v>
      </c>
      <c r="H92" s="87"/>
      <c r="I92" s="87">
        <v>27913</v>
      </c>
      <c r="J92" s="87"/>
      <c r="K92" s="87">
        <v>43458</v>
      </c>
      <c r="M92" s="200"/>
      <c r="N92" s="24"/>
      <c r="P92" s="24"/>
    </row>
    <row r="93" spans="1:21" s="32" customFormat="1" ht="22.8" customHeight="1" thickBot="1">
      <c r="A93" s="222" t="s">
        <v>132</v>
      </c>
      <c r="B93" s="19"/>
      <c r="C93" s="195">
        <v>5</v>
      </c>
      <c r="D93" s="33"/>
      <c r="E93" s="125">
        <f>SUM(E89:E92)</f>
        <v>3750359805</v>
      </c>
      <c r="F93" s="87"/>
      <c r="G93" s="125">
        <f>SUM(G89:G92)</f>
        <v>1780488751</v>
      </c>
      <c r="H93" s="87"/>
      <c r="I93" s="125">
        <f>SUM(I89:I92)</f>
        <v>2445474025</v>
      </c>
      <c r="J93" s="87"/>
      <c r="K93" s="125">
        <f>SUM(K89:K92)</f>
        <v>900226798</v>
      </c>
      <c r="M93" s="200"/>
      <c r="N93" s="24"/>
      <c r="P93" s="24"/>
    </row>
    <row r="94" spans="1:21" s="106" customFormat="1" ht="22.8" customHeight="1" thickTop="1">
      <c r="A94" s="225"/>
      <c r="C94" s="197"/>
      <c r="E94" s="182"/>
      <c r="F94" s="138"/>
      <c r="G94" s="182"/>
      <c r="H94" s="138"/>
      <c r="I94" s="182"/>
      <c r="J94" s="138"/>
      <c r="K94" s="182"/>
      <c r="M94" s="201"/>
      <c r="N94" s="178"/>
      <c r="P94" s="178"/>
    </row>
    <row r="99" spans="5:11" ht="22.8" customHeight="1">
      <c r="E99" s="198">
        <f>E93-งบแสดงฐานะการเงิน!G10</f>
        <v>0</v>
      </c>
      <c r="F99" s="198">
        <f>F93-งบแสดงฐานะการเงิน!H10</f>
        <v>0</v>
      </c>
      <c r="G99" s="198">
        <f>G93-งบแสดงฐานะการเงิน!I10</f>
        <v>0</v>
      </c>
      <c r="H99" s="198">
        <f>H93-งบแสดงฐานะการเงิน!J10</f>
        <v>0</v>
      </c>
      <c r="I99" s="198">
        <f>I93-งบแสดงฐานะการเงิน!K10</f>
        <v>0</v>
      </c>
      <c r="J99" s="198">
        <f>J93-งบแสดงฐานะการเงิน!L10</f>
        <v>0</v>
      </c>
      <c r="K99" s="198">
        <f>K93-งบแสดงฐานะการเงิน!M10</f>
        <v>0</v>
      </c>
    </row>
  </sheetData>
  <mergeCells count="15">
    <mergeCell ref="A1:K1"/>
    <mergeCell ref="A77:K77"/>
    <mergeCell ref="E79:G79"/>
    <mergeCell ref="I79:K79"/>
    <mergeCell ref="A37:K37"/>
    <mergeCell ref="A38:K38"/>
    <mergeCell ref="E40:G40"/>
    <mergeCell ref="I40:K40"/>
    <mergeCell ref="A75:K75"/>
    <mergeCell ref="A76:K76"/>
    <mergeCell ref="A36:K36"/>
    <mergeCell ref="E5:G5"/>
    <mergeCell ref="I5:K5"/>
    <mergeCell ref="A3:K3"/>
    <mergeCell ref="A2:K2"/>
  </mergeCells>
  <pageMargins left="1" right="0.2" top="0.48" bottom="0.5" header="0.5" footer="0.5"/>
  <pageSetup paperSize="9" scale="75" firstPageNumber="17" fitToHeight="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C4552-31EC-4D7B-81B5-0A1E3C89D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374F72-4060-4A4E-9B68-DC1A6337DF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8BB4D-BC05-4477-AD9A-AB7D23C124F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2023-02-10T01:58:13Z</cp:lastPrinted>
  <dcterms:created xsi:type="dcterms:W3CDTF">2001-07-23T03:17:52Z</dcterms:created>
  <dcterms:modified xsi:type="dcterms:W3CDTF">2023-02-10T02:52:40Z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2021-08-16T04:18:10Z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a050f5ed-d596-464b-b503-93c8cbc769af</vt:lpwstr>
  </property>
  <property fmtid="{D5CDD505-2E9C-101B-9397-08002B2CF9AE}" pid="10" name="MSIP_Label_ea60d57e-af5b-4752-ac57-3e4f28ca11dc_ContentBits">
    <vt:lpwstr>0</vt:lpwstr>
  </property>
</Properties>
</file>