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SET\EN\"/>
    </mc:Choice>
  </mc:AlternateContent>
  <xr:revisionPtr revIDLastSave="0" documentId="13_ncr:1_{8CAD04A8-8BEB-447C-82C5-9C4BBA80CD4A}" xr6:coauthVersionLast="47" xr6:coauthVersionMax="47" xr10:uidLastSave="{00000000-0000-0000-0000-000000000000}"/>
  <bookViews>
    <workbookView xWindow="28680" yWindow="-120" windowWidth="28095" windowHeight="16440" tabRatio="516" xr2:uid="{00000000-000D-0000-FFFF-FFFF00000000}"/>
  </bookViews>
  <sheets>
    <sheet name="BS" sheetId="1" r:id="rId1"/>
    <sheet name="PL" sheetId="15" r:id="rId2"/>
    <sheet name="SE(Conso)" sheetId="16" r:id="rId3"/>
    <sheet name="SE(Saparate)" sheetId="17" r:id="rId4"/>
    <sheet name="CF" sheetId="18" r:id="rId5"/>
  </sheets>
  <definedNames>
    <definedName name="_xlnm._FilterDatabase" localSheetId="4" hidden="1">CF!$A$1:$A$91</definedName>
    <definedName name="_xlnm.Print_Area" localSheetId="0">BS!$A$1:$M$84</definedName>
    <definedName name="_xlnm.Print_Area" localSheetId="4">CF!$A$1:$I$89</definedName>
    <definedName name="_xlnm.Print_Area" localSheetId="1">PL!$A$1:$L$75</definedName>
    <definedName name="_xlnm.Print_Area" localSheetId="2">'SE(Conso)'!$A$1:$Y$58</definedName>
    <definedName name="_xlnm.Print_Area" localSheetId="3">'SE(Saparate)'!$A$1:$V$52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17" l="1"/>
  <c r="Q20" i="16"/>
  <c r="Q24" i="16"/>
  <c r="Q25" i="16"/>
  <c r="Q27" i="16" s="1"/>
  <c r="H91" i="18"/>
  <c r="F91" i="18"/>
  <c r="D91" i="18"/>
  <c r="I75" i="18" l="1"/>
  <c r="G75" i="18"/>
  <c r="E75" i="18"/>
  <c r="C75" i="18"/>
  <c r="N48" i="17"/>
  <c r="P48" i="17"/>
  <c r="R48" i="17"/>
  <c r="R47" i="17"/>
  <c r="P47" i="17"/>
  <c r="T46" i="17"/>
  <c r="T47" i="17"/>
  <c r="T48" i="17" s="1"/>
  <c r="J43" i="17"/>
  <c r="T42" i="17"/>
  <c r="V42" i="17"/>
  <c r="V16" i="17"/>
  <c r="T16" i="17"/>
  <c r="W54" i="16"/>
  <c r="Q53" i="16"/>
  <c r="O53" i="16"/>
  <c r="S53" i="16" s="1"/>
  <c r="S52" i="16"/>
  <c r="C54" i="16"/>
  <c r="S47" i="16"/>
  <c r="U47" i="16" s="1"/>
  <c r="Y47" i="16" s="1"/>
  <c r="S17" i="16"/>
  <c r="U17" i="16"/>
  <c r="J22" i="15"/>
  <c r="J53" i="1"/>
  <c r="J33" i="1"/>
  <c r="F33" i="1"/>
  <c r="J21" i="1"/>
  <c r="F21" i="1"/>
  <c r="H22" i="15"/>
  <c r="U49" i="16" l="1"/>
  <c r="R22" i="17"/>
  <c r="R23" i="17" s="1"/>
  <c r="I82" i="18"/>
  <c r="E82" i="18"/>
  <c r="L48" i="17"/>
  <c r="H48" i="17"/>
  <c r="F48" i="17"/>
  <c r="D48" i="17"/>
  <c r="R43" i="17"/>
  <c r="P43" i="17"/>
  <c r="N43" i="17"/>
  <c r="N50" i="17" s="1"/>
  <c r="L43" i="17"/>
  <c r="H43" i="17"/>
  <c r="F43" i="17"/>
  <c r="F50" i="17" s="1"/>
  <c r="J73" i="1" s="1"/>
  <c r="D43" i="17"/>
  <c r="M54" i="16"/>
  <c r="K54" i="16"/>
  <c r="G54" i="16"/>
  <c r="E54" i="16"/>
  <c r="Q54" i="16"/>
  <c r="O54" i="16"/>
  <c r="Z49" i="16"/>
  <c r="W49" i="16"/>
  <c r="Q49" i="16"/>
  <c r="O49" i="16"/>
  <c r="M49" i="16"/>
  <c r="K49" i="16"/>
  <c r="I49" i="16"/>
  <c r="G49" i="16"/>
  <c r="G56" i="16" s="1"/>
  <c r="F76" i="1" s="1"/>
  <c r="E49" i="16"/>
  <c r="C49" i="16"/>
  <c r="P22" i="17"/>
  <c r="L62" i="15"/>
  <c r="L22" i="15"/>
  <c r="L13" i="15"/>
  <c r="H67" i="15"/>
  <c r="H62" i="15"/>
  <c r="I24" i="16" s="1"/>
  <c r="H13" i="15"/>
  <c r="H25" i="15" s="1"/>
  <c r="H33" i="15" s="1"/>
  <c r="H35" i="15" s="1"/>
  <c r="E10" i="18" s="1"/>
  <c r="L63" i="1"/>
  <c r="L53" i="1"/>
  <c r="L33" i="1"/>
  <c r="H63" i="1"/>
  <c r="H51" i="1"/>
  <c r="H33" i="1"/>
  <c r="C82" i="18"/>
  <c r="F67" i="15"/>
  <c r="S23" i="16"/>
  <c r="T21" i="17"/>
  <c r="V17" i="17"/>
  <c r="V18" i="17" s="1"/>
  <c r="T13" i="17"/>
  <c r="V13" i="17" s="1"/>
  <c r="I20" i="16"/>
  <c r="C20" i="16"/>
  <c r="C27" i="16" s="1"/>
  <c r="H72" i="1" s="1"/>
  <c r="S18" i="16"/>
  <c r="S13" i="16"/>
  <c r="U13" i="16" s="1"/>
  <c r="Y13" i="16" s="1"/>
  <c r="F53" i="1"/>
  <c r="J13" i="15"/>
  <c r="J18" i="17"/>
  <c r="R18" i="17"/>
  <c r="P18" i="17"/>
  <c r="N18" i="17"/>
  <c r="L18" i="17"/>
  <c r="H18" i="17"/>
  <c r="H25" i="17" s="1"/>
  <c r="L76" i="1" s="1"/>
  <c r="F18" i="17"/>
  <c r="D18" i="17"/>
  <c r="W20" i="16"/>
  <c r="W27" i="16" s="1"/>
  <c r="H81" i="1" s="1"/>
  <c r="O20" i="16"/>
  <c r="M20" i="16"/>
  <c r="K20" i="16"/>
  <c r="G20" i="16"/>
  <c r="E20" i="16"/>
  <c r="J67" i="15"/>
  <c r="J63" i="1"/>
  <c r="J62" i="15"/>
  <c r="J47" i="17" s="1"/>
  <c r="V47" i="17" s="1"/>
  <c r="N23" i="17"/>
  <c r="H23" i="17"/>
  <c r="F23" i="17"/>
  <c r="D23" i="17"/>
  <c r="M25" i="16"/>
  <c r="M27" i="16" s="1"/>
  <c r="G25" i="16"/>
  <c r="G27" i="16" s="1"/>
  <c r="H76" i="1" s="1"/>
  <c r="E25" i="16"/>
  <c r="C25" i="16"/>
  <c r="F62" i="15"/>
  <c r="I53" i="16" s="1"/>
  <c r="U53" i="16" s="1"/>
  <c r="Y53" i="16" s="1"/>
  <c r="Z20" i="16"/>
  <c r="K82" i="1"/>
  <c r="H51" i="18"/>
  <c r="F13" i="15"/>
  <c r="W25" i="16"/>
  <c r="F63" i="1"/>
  <c r="G82" i="18"/>
  <c r="L23" i="17"/>
  <c r="L25" i="17" s="1"/>
  <c r="K25" i="16"/>
  <c r="F22" i="15"/>
  <c r="Y17" i="16"/>
  <c r="T18" i="17"/>
  <c r="H50" i="17"/>
  <c r="J76" i="1" s="1"/>
  <c r="D50" i="17"/>
  <c r="J72" i="1" s="1"/>
  <c r="T43" i="17"/>
  <c r="V43" i="17"/>
  <c r="S54" i="16"/>
  <c r="S49" i="16"/>
  <c r="C56" i="16"/>
  <c r="F72" i="1" s="1"/>
  <c r="Y49" i="16"/>
  <c r="J75" i="15"/>
  <c r="F75" i="15"/>
  <c r="Q56" i="16" l="1"/>
  <c r="L50" i="17"/>
  <c r="S56" i="16"/>
  <c r="U18" i="16"/>
  <c r="U20" i="16" s="1"/>
  <c r="J80" i="1"/>
  <c r="J82" i="1" s="1"/>
  <c r="F25" i="17"/>
  <c r="L73" i="1" s="1"/>
  <c r="K27" i="16"/>
  <c r="N25" i="17"/>
  <c r="D25" i="17"/>
  <c r="L72" i="1" s="1"/>
  <c r="E27" i="16"/>
  <c r="H73" i="1" s="1"/>
  <c r="S20" i="16"/>
  <c r="L21" i="1"/>
  <c r="L35" i="1" s="1"/>
  <c r="M56" i="16"/>
  <c r="E36" i="18"/>
  <c r="E51" i="18" s="1"/>
  <c r="E84" i="18" s="1"/>
  <c r="E88" i="18" s="1"/>
  <c r="E91" i="18" s="1"/>
  <c r="P50" i="17"/>
  <c r="T50" i="17"/>
  <c r="R50" i="17"/>
  <c r="R25" i="17"/>
  <c r="W56" i="16"/>
  <c r="F81" i="1" s="1"/>
  <c r="E56" i="16"/>
  <c r="F73" i="1" s="1"/>
  <c r="O56" i="16"/>
  <c r="K56" i="16"/>
  <c r="J69" i="15"/>
  <c r="F25" i="15"/>
  <c r="F33" i="15" s="1"/>
  <c r="F35" i="15" s="1"/>
  <c r="H69" i="15"/>
  <c r="F69" i="15"/>
  <c r="J25" i="15"/>
  <c r="J33" i="15" s="1"/>
  <c r="J35" i="15" s="1"/>
  <c r="L25" i="15"/>
  <c r="L33" i="15" s="1"/>
  <c r="L35" i="15" s="1"/>
  <c r="I10" i="18" s="1"/>
  <c r="I36" i="18" s="1"/>
  <c r="I51" i="18" s="1"/>
  <c r="I84" i="18" s="1"/>
  <c r="I88" i="18" s="1"/>
  <c r="I91" i="18" s="1"/>
  <c r="J22" i="17"/>
  <c r="H56" i="15"/>
  <c r="I23" i="16" s="1"/>
  <c r="U23" i="16" s="1"/>
  <c r="Y23" i="16" s="1"/>
  <c r="H38" i="15"/>
  <c r="P23" i="17"/>
  <c r="P25" i="17" s="1"/>
  <c r="T22" i="17"/>
  <c r="T23" i="17" s="1"/>
  <c r="T25" i="17" s="1"/>
  <c r="L78" i="1" s="1"/>
  <c r="L67" i="15"/>
  <c r="L69" i="15" s="1"/>
  <c r="O24" i="16"/>
  <c r="F35" i="1"/>
  <c r="L65" i="1"/>
  <c r="J35" i="1"/>
  <c r="H53" i="1"/>
  <c r="H65" i="1" s="1"/>
  <c r="H21" i="1"/>
  <c r="H35" i="1" s="1"/>
  <c r="F65" i="1"/>
  <c r="J65" i="1"/>
  <c r="Y18" i="16" l="1"/>
  <c r="Y20" i="16" s="1"/>
  <c r="V22" i="17"/>
  <c r="J56" i="15"/>
  <c r="J70" i="15" s="1"/>
  <c r="G10" i="18"/>
  <c r="G36" i="18" s="1"/>
  <c r="G51" i="18" s="1"/>
  <c r="G84" i="18" s="1"/>
  <c r="G88" i="18" s="1"/>
  <c r="G91" i="18" s="1"/>
  <c r="F56" i="15"/>
  <c r="F70" i="15" s="1"/>
  <c r="C10" i="18"/>
  <c r="C36" i="18" s="1"/>
  <c r="C51" i="18" s="1"/>
  <c r="C84" i="18" s="1"/>
  <c r="C88" i="18" s="1"/>
  <c r="C91" i="18" s="1"/>
  <c r="H44" i="15"/>
  <c r="H43" i="15"/>
  <c r="J84" i="1"/>
  <c r="J85" i="1" s="1"/>
  <c r="J38" i="15"/>
  <c r="J40" i="15" s="1"/>
  <c r="J46" i="17" s="1"/>
  <c r="F38" i="15"/>
  <c r="L56" i="15"/>
  <c r="J21" i="17" s="1"/>
  <c r="J23" i="17" s="1"/>
  <c r="J25" i="17" s="1"/>
  <c r="L77" i="1" s="1"/>
  <c r="L80" i="1" s="1"/>
  <c r="L82" i="1" s="1"/>
  <c r="L84" i="1" s="1"/>
  <c r="L85" i="1" s="1"/>
  <c r="L38" i="15"/>
  <c r="H70" i="15"/>
  <c r="H75" i="15" s="1"/>
  <c r="I25" i="16"/>
  <c r="I27" i="16" s="1"/>
  <c r="H40" i="15"/>
  <c r="S24" i="16"/>
  <c r="O25" i="16"/>
  <c r="O27" i="16" s="1"/>
  <c r="V46" i="17" l="1"/>
  <c r="V48" i="17" s="1"/>
  <c r="V50" i="17" s="1"/>
  <c r="J48" i="17"/>
  <c r="J50" i="17" s="1"/>
  <c r="L44" i="15"/>
  <c r="L43" i="15"/>
  <c r="L70" i="15"/>
  <c r="L75" i="15" s="1"/>
  <c r="L40" i="15"/>
  <c r="F44" i="15"/>
  <c r="F43" i="15"/>
  <c r="J44" i="15"/>
  <c r="J43" i="15"/>
  <c r="V21" i="17"/>
  <c r="V23" i="17" s="1"/>
  <c r="V25" i="17" s="1"/>
  <c r="F40" i="15"/>
  <c r="I52" i="16" s="1"/>
  <c r="S25" i="16"/>
  <c r="S27" i="16" s="1"/>
  <c r="H80" i="1" s="1"/>
  <c r="H82" i="1" s="1"/>
  <c r="H84" i="1" s="1"/>
  <c r="H85" i="1" s="1"/>
  <c r="U24" i="16"/>
  <c r="U52" i="16" l="1"/>
  <c r="I54" i="16"/>
  <c r="I56" i="16" s="1"/>
  <c r="F80" i="1" s="1"/>
  <c r="F82" i="1" s="1"/>
  <c r="F84" i="1" s="1"/>
  <c r="Y24" i="16"/>
  <c r="Y25" i="16" s="1"/>
  <c r="Y27" i="16" s="1"/>
  <c r="U25" i="16"/>
  <c r="U27" i="16" s="1"/>
  <c r="F85" i="1" l="1"/>
  <c r="Y52" i="16"/>
  <c r="Y54" i="16" s="1"/>
  <c r="Y56" i="16" s="1"/>
  <c r="U54" i="16"/>
  <c r="U56" i="16" s="1"/>
</calcChain>
</file>

<file path=xl/sharedStrings.xml><?xml version="1.0" encoding="utf-8"?>
<sst xmlns="http://schemas.openxmlformats.org/spreadsheetml/2006/main" count="488" uniqueCount="230">
  <si>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</si>
  <si>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</si>
  <si>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</si>
  <si>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</si>
  <si>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</si>
  <si>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</si>
  <si>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</si>
  <si>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</si>
  <si>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</si>
  <si>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</si>
  <si>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</si>
  <si>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</si>
  <si>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</si>
  <si>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</si>
  <si>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</si>
  <si>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</si>
  <si>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</si>
  <si>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</si>
  <si>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</si>
  <si>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</si>
  <si>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</si>
  <si>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</si>
  <si>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</si>
  <si>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</si>
  <si>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</si>
  <si>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</si>
  <si>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</si>
  <si>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</si>
  <si>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</si>
  <si>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</si>
  <si>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</si>
  <si>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</si>
  <si>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</si>
  <si>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</si>
  <si>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</si>
  <si>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</si>
  <si>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</si>
  <si>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</si>
  <si>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</si>
  <si>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</si>
  <si>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</si>
  <si>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</si>
  <si>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</si>
  <si>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</si>
  <si>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</si>
  <si>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</si>
  <si>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</si>
  <si>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interests</t>
  </si>
  <si>
    <t>Total</t>
  </si>
  <si>
    <t>Consolidated financial statements</t>
  </si>
  <si>
    <t>of investment in</t>
  </si>
  <si>
    <t>equity</t>
  </si>
  <si>
    <t xml:space="preserve">Separate financial statements </t>
  </si>
  <si>
    <t>Changes in operating assets and liabilities</t>
  </si>
  <si>
    <t>Accrued operating agreement fee</t>
  </si>
  <si>
    <t>Operating agreements fee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</si>
  <si>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</si>
  <si>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</si>
  <si>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</si>
  <si>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</si>
  <si>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</si>
  <si>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</si>
  <si>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</si>
  <si>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Cumulative</t>
  </si>
  <si>
    <t>Issued and</t>
  </si>
  <si>
    <t>Amortisation of borrowing costs</t>
  </si>
  <si>
    <t>Income</t>
  </si>
  <si>
    <t>Total income</t>
  </si>
  <si>
    <t>Other components of equity</t>
  </si>
  <si>
    <t xml:space="preserve">Equity attributable to owners </t>
  </si>
  <si>
    <t xml:space="preserve">   of the Company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</si>
  <si>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</si>
  <si>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</si>
  <si>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</si>
  <si>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</si>
  <si>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</si>
  <si>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</si>
  <si>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</si>
  <si>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</si>
  <si>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</si>
  <si>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</si>
  <si>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</si>
  <si>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</si>
  <si>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</si>
  <si>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 xml:space="preserve">  foreign currencies  </t>
  </si>
  <si>
    <t>Share capital</t>
  </si>
  <si>
    <t>Premium on ordinary shares</t>
  </si>
  <si>
    <t>Share-based payment transactions</t>
  </si>
  <si>
    <t>Long-term accounts payable</t>
  </si>
  <si>
    <t>- property and equipment</t>
  </si>
  <si>
    <t xml:space="preserve">   under operating agreements</t>
  </si>
  <si>
    <t>Property, plant and equipment</t>
  </si>
  <si>
    <t>Net cash from operating activities</t>
  </si>
  <si>
    <t>Non-controlling interest</t>
  </si>
  <si>
    <t xml:space="preserve">Transactions with owners, recorded </t>
  </si>
  <si>
    <t xml:space="preserve">   directly in equity</t>
  </si>
  <si>
    <t xml:space="preserve">Total transactions with owners, recorded </t>
  </si>
  <si>
    <t>Transactions  with owners, recorded directly in equity</t>
  </si>
  <si>
    <t xml:space="preserve">Amortisation of intangible assets </t>
  </si>
  <si>
    <t>Share-based payment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</si>
  <si>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</si>
  <si>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</si>
  <si>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</si>
  <si>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</si>
  <si>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</si>
  <si>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</si>
  <si>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Total transactions  with owners, recorded directly in equity</t>
  </si>
  <si>
    <t>Owners of the Company</t>
  </si>
  <si>
    <t>net of income tax</t>
  </si>
  <si>
    <t xml:space="preserve">Statements of financial position </t>
  </si>
  <si>
    <t>Items that will not be reclassified to profit or loss</t>
  </si>
  <si>
    <t>Items that maybe reclassified to profit or loss</t>
  </si>
  <si>
    <t>Long-term borrowings</t>
  </si>
  <si>
    <t>Long-term loans to related parties</t>
  </si>
  <si>
    <t>Income tax on other comprehensive income</t>
  </si>
  <si>
    <t>Baht</t>
  </si>
  <si>
    <t xml:space="preserve">Other comprehensive income for the year, </t>
  </si>
  <si>
    <t>Total comprehensive income for the year</t>
  </si>
  <si>
    <t>Statements of profit or loss</t>
  </si>
  <si>
    <t>Statements of profit or loss and other comprehensive income</t>
  </si>
  <si>
    <t xml:space="preserve">Statements of cash flows </t>
  </si>
  <si>
    <r>
      <t xml:space="preserve">Statements of cash flows </t>
    </r>
    <r>
      <rPr>
        <sz val="12"/>
        <rFont val="Times New Roman"/>
        <family val="1"/>
      </rPr>
      <t>(Continued)</t>
    </r>
  </si>
  <si>
    <t>Comprehensive income for the year</t>
  </si>
  <si>
    <t>Trade and other current receivables</t>
  </si>
  <si>
    <t>Notes</t>
  </si>
  <si>
    <t>Trade and other current payables</t>
  </si>
  <si>
    <t>Non-current provisions for employee benefit</t>
  </si>
  <si>
    <t>Net liabilities in subsidiaries</t>
  </si>
  <si>
    <t xml:space="preserve">Net cash used in financing activities </t>
  </si>
  <si>
    <t>Income tax expense</t>
  </si>
  <si>
    <t xml:space="preserve">Share of profit (loss) of investment in subsidiaries </t>
  </si>
  <si>
    <r>
      <t xml:space="preserve">Statements of financial position </t>
    </r>
    <r>
      <rPr>
        <sz val="12"/>
        <rFont val="Times New Roman"/>
        <family val="1"/>
      </rPr>
      <t>(Continued)</t>
    </r>
  </si>
  <si>
    <t xml:space="preserve">Effect of exchange rate changes on ending balances held in </t>
  </si>
  <si>
    <t xml:space="preserve">Repayments of borrowings </t>
  </si>
  <si>
    <t>Current portion of long-term borrowings</t>
  </si>
  <si>
    <t>Current tax assets</t>
  </si>
  <si>
    <r>
      <t>Statement of changes in equity</t>
    </r>
    <r>
      <rPr>
        <sz val="12"/>
        <rFont val="Times New Roman"/>
        <family val="1"/>
      </rPr>
      <t xml:space="preserve"> (Continued)</t>
    </r>
  </si>
  <si>
    <t>to related parties</t>
  </si>
  <si>
    <t>subsidiaries</t>
  </si>
  <si>
    <t>Cash and cash equivalents as at 1 January</t>
  </si>
  <si>
    <t xml:space="preserve">Cash and cash equivalents as at 31 December </t>
  </si>
  <si>
    <t>Finance income</t>
  </si>
  <si>
    <t>Other current financial assets</t>
  </si>
  <si>
    <t>Right-of-use assets</t>
  </si>
  <si>
    <t>Investments in joint ventures</t>
  </si>
  <si>
    <t>Corporate income tax payable</t>
  </si>
  <si>
    <t>financial assets</t>
  </si>
  <si>
    <t>Profit</t>
  </si>
  <si>
    <t>Amortisation of right-of-use assets</t>
  </si>
  <si>
    <t xml:space="preserve">   and joint ventures</t>
  </si>
  <si>
    <t>Cash paid for purchase of property and equipment</t>
  </si>
  <si>
    <t>Cash received from loan to a subsidiary</t>
  </si>
  <si>
    <t>Cash received from loan to a joint venture</t>
  </si>
  <si>
    <t>Cash paid for purchase of intangible assets</t>
  </si>
  <si>
    <t>Thai Financial Reporting Standard No.9</t>
  </si>
  <si>
    <t>and joint ventures</t>
  </si>
  <si>
    <t>Changes in fair value of financial assets</t>
  </si>
  <si>
    <t>Exchange differences on translating financial statement</t>
  </si>
  <si>
    <t xml:space="preserve">Exchange  </t>
  </si>
  <si>
    <t xml:space="preserve">on translating </t>
  </si>
  <si>
    <t>financial statement</t>
  </si>
  <si>
    <t xml:space="preserve">Dividends paid to shareholders of the Company </t>
  </si>
  <si>
    <t>Proceeds from sale of property and equipment</t>
  </si>
  <si>
    <t>Depreciation of property and equipment</t>
  </si>
  <si>
    <t>Past and current service cost</t>
  </si>
  <si>
    <t>Finance cost paid</t>
  </si>
  <si>
    <t>Investment income</t>
  </si>
  <si>
    <t xml:space="preserve">Investment in debentures within the group </t>
  </si>
  <si>
    <t>Lease liabilities</t>
  </si>
  <si>
    <t>Year ended 31 December 2021</t>
  </si>
  <si>
    <t>Balance as at 1 January 2021</t>
  </si>
  <si>
    <t>Balance as at 31 December 2021</t>
  </si>
  <si>
    <t>Current portion of lease liabilities</t>
  </si>
  <si>
    <t>Net foreign exchange gain</t>
  </si>
  <si>
    <t>Profit before income tax expense</t>
  </si>
  <si>
    <t>Profit for the year</t>
  </si>
  <si>
    <t>Profit attributable to:</t>
  </si>
  <si>
    <t>Earnings per share (Baht)</t>
  </si>
  <si>
    <t xml:space="preserve">Basic earnings per share </t>
  </si>
  <si>
    <t>Diluted earnings per share</t>
  </si>
  <si>
    <t>Cash paid for loan to a subsidiary</t>
  </si>
  <si>
    <t>Dividends received</t>
  </si>
  <si>
    <t xml:space="preserve"> </t>
  </si>
  <si>
    <r>
      <t xml:space="preserve">Statement of changes in equity </t>
    </r>
    <r>
      <rPr>
        <sz val="12"/>
        <rFont val="Times New Roman"/>
        <family val="1"/>
      </rPr>
      <t>(Continued)</t>
    </r>
  </si>
  <si>
    <t>Short-term loan to a related party</t>
  </si>
  <si>
    <t xml:space="preserve">Share of (profit) loss of investment in subsidiaries </t>
  </si>
  <si>
    <t>Year ended 31 December 2022</t>
  </si>
  <si>
    <t>Balance as at 1 January 2022</t>
  </si>
  <si>
    <t>Balance as at 31 December 2022</t>
  </si>
  <si>
    <t>As at 31 December 2022</t>
  </si>
  <si>
    <t>For the year ended 31 December 2022</t>
  </si>
  <si>
    <t>Current portion of long-term loans</t>
  </si>
  <si>
    <t xml:space="preserve">Advance receipts </t>
  </si>
  <si>
    <t>Revenues from sale of goods and rendering of services</t>
  </si>
  <si>
    <t>Cost of sale of goods and rendering of services</t>
  </si>
  <si>
    <t>Loss on impairment of equipment</t>
  </si>
  <si>
    <t>Reversal of loss on impairment based on</t>
  </si>
  <si>
    <t>Statement of changes in equity</t>
  </si>
  <si>
    <t>loss on dilution</t>
  </si>
  <si>
    <r>
      <t>Statement of changes in equity</t>
    </r>
    <r>
      <rPr>
        <sz val="12"/>
        <rFont val="Times New Roman"/>
        <family val="1"/>
      </rPr>
      <t xml:space="preserve"> </t>
    </r>
  </si>
  <si>
    <t>13, 21</t>
  </si>
  <si>
    <t xml:space="preserve">Reversal of expected credit loss </t>
  </si>
  <si>
    <t>Allowance for (reversal of) obsolete inventory</t>
  </si>
  <si>
    <t>Intangible assets write-off</t>
  </si>
  <si>
    <t>Right-of-use assets write-off</t>
  </si>
  <si>
    <t>Cash received from other current financial assets</t>
  </si>
  <si>
    <t>Cash received from capital reduction in a subsidiary</t>
  </si>
  <si>
    <t xml:space="preserve">Net cash from investing activities </t>
  </si>
  <si>
    <t>Net increase (decrease) in cash and cash equivalents</t>
  </si>
  <si>
    <t xml:space="preserve">   (1,099,976,840 ordinary shares, par value at Baht 5 per share)</t>
  </si>
  <si>
    <t xml:space="preserve">   (1,096,101,954 ordinary shares, par value at Baht 5 per share)</t>
  </si>
  <si>
    <t>Defined benefit plan actuarial gain</t>
  </si>
  <si>
    <t>Income tax paid (received)</t>
  </si>
  <si>
    <t>Amortisation of other intangible assets</t>
  </si>
  <si>
    <t>Non-current provisions for employee benefit paid</t>
  </si>
  <si>
    <t>Profit (loss) from operating activities</t>
  </si>
  <si>
    <t>Other assets write-off</t>
  </si>
  <si>
    <t>9, 21</t>
  </si>
  <si>
    <t>10, 21</t>
  </si>
  <si>
    <t>11, 21</t>
  </si>
  <si>
    <t>Dividends for shareholders of the Company</t>
  </si>
  <si>
    <t>Long-term trade receivables</t>
  </si>
  <si>
    <t>Cash paid for loan a joint venture</t>
  </si>
  <si>
    <t>Cash paid for investment in a joint venture</t>
  </si>
  <si>
    <t xml:space="preserve">                 </t>
  </si>
  <si>
    <t>Unrealised gain on exchange rate</t>
  </si>
  <si>
    <t>Inventories write-off</t>
  </si>
  <si>
    <t>Property and equipment write-off</t>
  </si>
  <si>
    <t>Cash paid for investment in subsidiaries</t>
  </si>
  <si>
    <t>Gain on disposal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</si>
</sst>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0\ ;\(#,##0.00\)"/>
    <numFmt numFmtId="170" formatCode="0.0"/>
    <numFmt numFmtId="171" formatCode="&quot;L.&quot;\ #,##0;[Red]\-&quot;L.&quot;\ #,##0"/>
    <numFmt numFmtId="172" formatCode="0.0%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</numFmts>
  <fonts count="49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34" fillId="0" borderId="1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176" fontId="35" fillId="0" borderId="0" applyFill="0" applyBorder="0" applyAlignment="0"/>
    <xf numFmtId="204" fontId="36" fillId="0" borderId="0" applyFill="0" applyBorder="0" applyAlignment="0"/>
    <xf numFmtId="205" fontId="36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43" fontId="1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/>
    <xf numFmtId="164" fontId="8" fillId="0" borderId="0" applyFont="0" applyFill="0" applyBorder="0" applyAlignment="0" applyProtection="0"/>
    <xf numFmtId="203" fontId="35" fillId="0" borderId="0" applyFont="0" applyFill="0" applyBorder="0" applyAlignment="0" applyProtection="0"/>
    <xf numFmtId="201" fontId="14" fillId="0" borderId="0"/>
    <xf numFmtId="14" fontId="27" fillId="0" borderId="0" applyFill="0" applyBorder="0" applyAlignment="0"/>
    <xf numFmtId="14" fontId="27" fillId="0" borderId="0" applyFill="0" applyBorder="0" applyAlignment="0"/>
    <xf numFmtId="38" fontId="24" fillId="0" borderId="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" fillId="0" borderId="0"/>
    <xf numFmtId="173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174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38" fontId="19" fillId="3" borderId="0" applyNumberFormat="0" applyBorder="0" applyAlignment="0" applyProtection="0"/>
    <xf numFmtId="0" fontId="37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0" fontId="20" fillId="0" borderId="0"/>
    <xf numFmtId="10" fontId="19" fillId="4" borderId="5" applyNumberFormat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0" fontId="38" fillId="0" borderId="0"/>
    <xf numFmtId="0" fontId="33" fillId="0" borderId="0"/>
    <xf numFmtId="0" fontId="38" fillId="0" borderId="0"/>
    <xf numFmtId="0" fontId="33" fillId="0" borderId="0"/>
    <xf numFmtId="0" fontId="39" fillId="0" borderId="0"/>
    <xf numFmtId="38" fontId="21" fillId="0" borderId="0" applyFont="0" applyFill="0" applyBorder="0" applyAlignment="0" applyProtection="0"/>
    <xf numFmtId="37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3" fillId="0" borderId="0"/>
    <xf numFmtId="0" fontId="33" fillId="0" borderId="0"/>
    <xf numFmtId="0" fontId="8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23" fillId="0" borderId="0"/>
    <xf numFmtId="0" fontId="8" fillId="0" borderId="0"/>
    <xf numFmtId="0" fontId="1" fillId="0" borderId="0" applyBorder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0" fillId="5" borderId="6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207" fontId="35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4" fillId="0" borderId="7">
      <alignment horizontal="center"/>
    </xf>
    <xf numFmtId="3" fontId="24" fillId="0" borderId="0" applyFont="0" applyFill="0" applyBorder="0" applyAlignment="0" applyProtection="0"/>
    <xf numFmtId="0" fontId="24" fillId="6" borderId="0" applyNumberFormat="0" applyFont="0" applyBorder="0" applyAlignment="0" applyProtection="0"/>
    <xf numFmtId="37" fontId="7" fillId="0" borderId="0"/>
    <xf numFmtId="1" fontId="8" fillId="0" borderId="8" applyNumberFormat="0" applyFill="0" applyAlignment="0" applyProtection="0">
      <alignment horizontal="center" vertical="center"/>
    </xf>
    <xf numFmtId="4" fontId="25" fillId="7" borderId="0" applyNumberFormat="0" applyProtection="0">
      <alignment horizontal="left" vertical="center" wrapText="1" indent="1"/>
    </xf>
    <xf numFmtId="4" fontId="26" fillId="8" borderId="9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7" fillId="10" borderId="0" applyNumberFormat="0" applyProtection="0">
      <alignment horizontal="left" vertical="center" indent="1"/>
    </xf>
    <xf numFmtId="4" fontId="28" fillId="11" borderId="10" applyNumberFormat="0" applyProtection="0">
      <alignment horizontal="right" vertical="center"/>
    </xf>
    <xf numFmtId="4" fontId="29" fillId="11" borderId="10" applyNumberFormat="0" applyProtection="0">
      <alignment horizontal="right" vertical="center"/>
    </xf>
    <xf numFmtId="4" fontId="25" fillId="2" borderId="10" applyNumberFormat="0" applyProtection="0">
      <alignment horizontal="left" vertical="center" wrapText="1" indent="1"/>
    </xf>
    <xf numFmtId="0" fontId="30" fillId="10" borderId="10" applyNumberFormat="0" applyProtection="0">
      <alignment horizontal="left" vertical="top" indent="1"/>
    </xf>
    <xf numFmtId="4" fontId="31" fillId="0" borderId="0" applyNumberFormat="0" applyProtection="0">
      <alignment horizontal="left" vertical="center" indent="1"/>
    </xf>
    <xf numFmtId="4" fontId="32" fillId="11" borderId="10" applyNumberFormat="0" applyProtection="0">
      <alignment horizontal="right" vertical="center"/>
    </xf>
    <xf numFmtId="37" fontId="33" fillId="0" borderId="0"/>
    <xf numFmtId="49" fontId="27" fillId="0" borderId="0" applyFill="0" applyBorder="0" applyAlignment="0"/>
    <xf numFmtId="49" fontId="27" fillId="0" borderId="0" applyFill="0" applyBorder="0" applyAlignment="0"/>
    <xf numFmtId="208" fontId="36" fillId="0" borderId="0" applyFill="0" applyBorder="0" applyAlignment="0"/>
    <xf numFmtId="209" fontId="36" fillId="0" borderId="0" applyFill="0" applyBorder="0" applyAlignment="0"/>
    <xf numFmtId="171" fontId="2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1" fillId="0" borderId="0"/>
    <xf numFmtId="0" fontId="41" fillId="0" borderId="0"/>
    <xf numFmtId="43" fontId="42" fillId="0" borderId="0" applyFont="0" applyFill="0" applyBorder="0" applyAlignment="0" applyProtection="0"/>
    <xf numFmtId="0" fontId="42" fillId="0" borderId="0"/>
  </cellStyleXfs>
  <cellXfs count="273">
    <xf numFmtId="0" fontId="0" fillId="0" borderId="0" xfId="0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165" fontId="2" fillId="0" borderId="0" xfId="0" applyNumberFormat="1" applyFont="1" applyFill="1" applyAlignment="1"/>
    <xf numFmtId="165" fontId="6" fillId="0" borderId="0" xfId="0" applyNumberFormat="1" applyFont="1" applyFill="1" applyAlignment="1"/>
    <xf numFmtId="165" fontId="5" fillId="0" borderId="0" xfId="0" quotePrefix="1" applyNumberFormat="1" applyFont="1" applyFill="1" applyAlignment="1">
      <alignment horizontal="left"/>
    </xf>
    <xf numFmtId="0" fontId="5" fillId="0" borderId="0" xfId="0" applyFont="1" applyFill="1" applyAlignment="1"/>
    <xf numFmtId="165" fontId="6" fillId="0" borderId="0" xfId="0" applyNumberFormat="1" applyFont="1" applyFill="1" applyAlignment="1">
      <alignment horizontal="left"/>
    </xf>
    <xf numFmtId="165" fontId="9" fillId="0" borderId="0" xfId="0" applyNumberFormat="1" applyFont="1" applyFill="1" applyAlignment="1"/>
    <xf numFmtId="0" fontId="5" fillId="0" borderId="0" xfId="0" applyFont="1" applyFill="1"/>
    <xf numFmtId="168" fontId="10" fillId="0" borderId="0" xfId="0" applyNumberFormat="1" applyFont="1" applyFill="1" applyAlignment="1">
      <alignment horizontal="right"/>
    </xf>
    <xf numFmtId="168" fontId="5" fillId="0" borderId="11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8" fontId="5" fillId="0" borderId="12" xfId="0" applyNumberFormat="1" applyFont="1" applyFill="1" applyBorder="1" applyAlignment="1">
      <alignment horizontal="right"/>
    </xf>
    <xf numFmtId="168" fontId="5" fillId="0" borderId="4" xfId="0" applyNumberFormat="1" applyFont="1" applyFill="1" applyBorder="1" applyAlignment="1">
      <alignment horizontal="right"/>
    </xf>
    <xf numFmtId="168" fontId="5" fillId="0" borderId="1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/>
    <xf numFmtId="165" fontId="0" fillId="0" borderId="0" xfId="0" quotePrefix="1" applyNumberFormat="1" applyFont="1" applyFill="1" applyAlignment="1"/>
    <xf numFmtId="43" fontId="0" fillId="0" borderId="0" xfId="10" applyFont="1" applyFill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0" quotePrefix="1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left"/>
    </xf>
    <xf numFmtId="165" fontId="0" fillId="0" borderId="0" xfId="0" applyNumberFormat="1" applyFill="1" applyAlignment="1"/>
    <xf numFmtId="0" fontId="3" fillId="0" borderId="0" xfId="0" applyFont="1" applyFill="1" applyAlignment="1"/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165" fontId="45" fillId="0" borderId="0" xfId="0" applyNumberFormat="1" applyFont="1" applyFill="1" applyAlignment="1"/>
    <xf numFmtId="167" fontId="5" fillId="0" borderId="0" xfId="0" applyNumberFormat="1" applyFont="1" applyFill="1" applyAlignment="1">
      <alignment horizontal="right"/>
    </xf>
    <xf numFmtId="166" fontId="0" fillId="0" borderId="0" xfId="10" applyNumberFormat="1" applyFont="1" applyFill="1"/>
    <xf numFmtId="168" fontId="0" fillId="0" borderId="0" xfId="0" applyNumberFormat="1" applyFont="1" applyFill="1" applyBorder="1"/>
    <xf numFmtId="43" fontId="3" fillId="0" borderId="0" xfId="10" applyFont="1" applyFill="1" applyAlignment="1">
      <alignment horizontal="center"/>
    </xf>
    <xf numFmtId="165" fontId="46" fillId="0" borderId="0" xfId="91" applyNumberFormat="1" applyFont="1" applyFill="1" applyAlignment="1"/>
    <xf numFmtId="166" fontId="3" fillId="0" borderId="0" xfId="10" applyNumberFormat="1" applyFont="1" applyFill="1" applyAlignment="1">
      <alignment horizontal="right"/>
    </xf>
    <xf numFmtId="165" fontId="47" fillId="0" borderId="0" xfId="0" applyNumberFormat="1" applyFont="1" applyFill="1" applyBorder="1" applyAlignment="1">
      <alignment horizontal="left"/>
    </xf>
    <xf numFmtId="0" fontId="47" fillId="0" borderId="0" xfId="91" applyFont="1" applyFill="1" applyAlignment="1"/>
    <xf numFmtId="0" fontId="0" fillId="0" borderId="0" xfId="0" applyFont="1" applyFill="1" applyAlignment="1">
      <alignment horizontal="center"/>
    </xf>
    <xf numFmtId="166" fontId="5" fillId="0" borderId="0" xfId="10" applyNumberFormat="1" applyFont="1" applyFill="1"/>
    <xf numFmtId="165" fontId="5" fillId="0" borderId="0" xfId="91" applyNumberFormat="1" applyFont="1" applyFill="1" applyBorder="1" applyAlignment="1"/>
    <xf numFmtId="165" fontId="3" fillId="0" borderId="0" xfId="9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5" fontId="6" fillId="0" borderId="0" xfId="91" applyNumberFormat="1" applyFont="1" applyFill="1" applyBorder="1" applyAlignment="1"/>
    <xf numFmtId="168" fontId="3" fillId="0" borderId="0" xfId="15" applyNumberFormat="1" applyFont="1" applyFill="1" applyAlignment="1">
      <alignment horizontal="right"/>
    </xf>
    <xf numFmtId="168" fontId="3" fillId="0" borderId="0" xfId="91" applyNumberFormat="1" applyFont="1" applyFill="1" applyAlignment="1">
      <alignment horizontal="right"/>
    </xf>
    <xf numFmtId="168" fontId="3" fillId="0" borderId="0" xfId="91" applyNumberFormat="1" applyFont="1" applyFill="1" applyBorder="1" applyAlignment="1">
      <alignment horizontal="right"/>
    </xf>
    <xf numFmtId="165" fontId="3" fillId="0" borderId="0" xfId="91" applyNumberFormat="1" applyFont="1" applyFill="1" applyBorder="1" applyAlignment="1"/>
    <xf numFmtId="41" fontId="3" fillId="0" borderId="0" xfId="91" applyNumberFormat="1" applyFont="1" applyFill="1" applyAlignment="1"/>
    <xf numFmtId="165" fontId="4" fillId="0" borderId="0" xfId="91" applyNumberFormat="1" applyFont="1" applyFill="1" applyBorder="1" applyAlignment="1"/>
    <xf numFmtId="41" fontId="3" fillId="0" borderId="0" xfId="91" applyNumberFormat="1" applyFont="1" applyFill="1" applyAlignment="1">
      <alignment horizontal="right"/>
    </xf>
    <xf numFmtId="165" fontId="0" fillId="0" borderId="0" xfId="91" applyNumberFormat="1" applyFont="1" applyFill="1" applyBorder="1" applyAlignment="1"/>
    <xf numFmtId="41" fontId="3" fillId="0" borderId="0" xfId="15" applyNumberFormat="1" applyFont="1" applyFill="1" applyAlignment="1">
      <alignment horizontal="right"/>
    </xf>
    <xf numFmtId="41" fontId="3" fillId="0" borderId="0" xfId="91" applyNumberFormat="1" applyFont="1" applyFill="1" applyBorder="1" applyAlignment="1">
      <alignment horizontal="right"/>
    </xf>
    <xf numFmtId="165" fontId="5" fillId="0" borderId="0" xfId="91" applyNumberFormat="1" applyFont="1" applyFill="1" applyBorder="1" applyAlignment="1">
      <alignment wrapText="1" shrinkToFit="1"/>
    </xf>
    <xf numFmtId="41" fontId="5" fillId="0" borderId="0" xfId="91" applyNumberFormat="1" applyFont="1" applyFill="1" applyAlignment="1">
      <alignment horizontal="right"/>
    </xf>
    <xf numFmtId="41" fontId="5" fillId="0" borderId="0" xfId="91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wrapText="1" shrinkToFit="1"/>
    </xf>
    <xf numFmtId="41" fontId="5" fillId="0" borderId="4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45" fillId="0" borderId="0" xfId="0" applyNumberFormat="1" applyFont="1" applyFill="1" applyBorder="1" applyAlignment="1">
      <alignment horizontal="right"/>
    </xf>
    <xf numFmtId="41" fontId="45" fillId="0" borderId="0" xfId="0" applyNumberFormat="1" applyFont="1" applyFill="1" applyAlignment="1">
      <alignment horizontal="right"/>
    </xf>
    <xf numFmtId="0" fontId="0" fillId="0" borderId="0" xfId="91" applyFont="1" applyFill="1" applyAlignment="1"/>
    <xf numFmtId="41" fontId="5" fillId="0" borderId="0" xfId="91" applyNumberFormat="1" applyFont="1" applyFill="1" applyAlignment="1"/>
    <xf numFmtId="41" fontId="5" fillId="0" borderId="0" xfId="91" applyNumberFormat="1" applyFont="1" applyFill="1" applyBorder="1" applyAlignment="1"/>
    <xf numFmtId="0" fontId="5" fillId="0" borderId="0" xfId="91" applyFont="1" applyFill="1" applyAlignment="1"/>
    <xf numFmtId="0" fontId="3" fillId="0" borderId="0" xfId="0" applyFont="1" applyFill="1" applyAlignment="1">
      <alignment horizontal="left"/>
    </xf>
    <xf numFmtId="41" fontId="5" fillId="0" borderId="13" xfId="91" applyNumberFormat="1" applyFont="1" applyFill="1" applyBorder="1" applyAlignment="1"/>
    <xf numFmtId="0" fontId="13" fillId="0" borderId="0" xfId="91" applyFont="1" applyFill="1" applyAlignment="1"/>
    <xf numFmtId="167" fontId="12" fillId="0" borderId="0" xfId="91" applyNumberFormat="1" applyFont="1" applyFill="1" applyAlignment="1"/>
    <xf numFmtId="167" fontId="12" fillId="0" borderId="0" xfId="91" applyNumberFormat="1" applyFont="1" applyFill="1" applyBorder="1" applyAlignment="1"/>
    <xf numFmtId="0" fontId="6" fillId="0" borderId="0" xfId="0" applyFont="1" applyFill="1" applyAlignment="1"/>
    <xf numFmtId="43" fontId="5" fillId="0" borderId="0" xfId="10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165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right"/>
    </xf>
    <xf numFmtId="0" fontId="3" fillId="0" borderId="11" xfId="0" applyNumberFormat="1" applyFont="1" applyFill="1" applyBorder="1" applyAlignment="1">
      <alignment horizontal="center"/>
    </xf>
    <xf numFmtId="168" fontId="10" fillId="0" borderId="11" xfId="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12" fillId="0" borderId="0" xfId="10" applyFont="1" applyFill="1" applyAlignment="1"/>
    <xf numFmtId="41" fontId="5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45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91" applyNumberFormat="1" applyFont="1" applyFill="1" applyBorder="1" applyAlignment="1">
      <alignment horizontal="center"/>
    </xf>
    <xf numFmtId="0" fontId="3" fillId="0" borderId="0" xfId="9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5" fillId="0" borderId="11" xfId="10" applyNumberFormat="1" applyFont="1" applyFill="1" applyBorder="1" applyAlignment="1">
      <alignment horizontal="right"/>
    </xf>
    <xf numFmtId="43" fontId="0" fillId="0" borderId="0" xfId="10" applyFont="1" applyFill="1" applyBorder="1"/>
    <xf numFmtId="0" fontId="0" fillId="0" borderId="11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3" fontId="45" fillId="0" borderId="0" xfId="10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/>
    <xf numFmtId="41" fontId="5" fillId="0" borderId="4" xfId="91" applyNumberFormat="1" applyFont="1" applyFill="1" applyBorder="1" applyAlignment="1">
      <alignment horizontal="right"/>
    </xf>
    <xf numFmtId="165" fontId="3" fillId="0" borderId="0" xfId="91" applyNumberFormat="1" applyFont="1" applyFill="1" applyAlignment="1">
      <alignment horizontal="center"/>
    </xf>
    <xf numFmtId="165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6" fontId="5" fillId="0" borderId="13" xfId="10" applyNumberFormat="1" applyFont="1" applyFill="1" applyBorder="1" applyAlignment="1">
      <alignment horizontal="right"/>
    </xf>
    <xf numFmtId="166" fontId="5" fillId="0" borderId="0" xfId="10" applyNumberFormat="1" applyFont="1" applyFill="1" applyBorder="1" applyAlignment="1">
      <alignment horizontal="right"/>
    </xf>
    <xf numFmtId="43" fontId="0" fillId="0" borderId="0" xfId="10" applyFont="1" applyFill="1" applyBorder="1" applyAlignment="1"/>
    <xf numFmtId="41" fontId="3" fillId="0" borderId="0" xfId="91" applyNumberFormat="1" applyFont="1" applyFill="1" applyBorder="1" applyAlignment="1"/>
    <xf numFmtId="41" fontId="47" fillId="0" borderId="0" xfId="91" applyNumberFormat="1" applyFont="1" applyFill="1" applyAlignment="1"/>
    <xf numFmtId="166" fontId="5" fillId="0" borderId="4" xfId="1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3" fillId="0" borderId="1" xfId="9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165" fontId="2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Border="1"/>
    <xf numFmtId="0" fontId="7" fillId="0" borderId="0" xfId="0" applyFont="1" applyFill="1" applyBorder="1" applyAlignment="1"/>
    <xf numFmtId="0" fontId="7" fillId="0" borderId="0" xfId="92" applyNumberFormat="1" applyFont="1" applyFill="1" applyAlignment="1" applyProtection="1">
      <protection locked="0"/>
    </xf>
    <xf numFmtId="1" fontId="7" fillId="0" borderId="0" xfId="92" applyNumberFormat="1" applyFont="1" applyFill="1" applyAlignment="1" applyProtection="1">
      <alignment horizontal="center"/>
      <protection locked="0"/>
    </xf>
    <xf numFmtId="166" fontId="7" fillId="0" borderId="0" xfId="92" applyNumberFormat="1" applyFont="1" applyFill="1" applyAlignment="1" applyProtection="1">
      <protection locked="0"/>
    </xf>
    <xf numFmtId="166" fontId="7" fillId="0" borderId="0" xfId="92" applyNumberFormat="1" applyFont="1" applyFill="1" applyBorder="1" applyAlignment="1" applyProtection="1">
      <alignment horizontal="center"/>
      <protection locked="0"/>
    </xf>
    <xf numFmtId="165" fontId="7" fillId="0" borderId="0" xfId="92" applyNumberFormat="1" applyFont="1" applyFill="1" applyAlignment="1" applyProtection="1">
      <alignment horizontal="center"/>
      <protection locked="0"/>
    </xf>
    <xf numFmtId="165" fontId="7" fillId="0" borderId="0" xfId="92" applyNumberFormat="1" applyFont="1" applyFill="1" applyBorder="1" applyAlignment="1" applyProtection="1">
      <protection locked="0"/>
    </xf>
    <xf numFmtId="165" fontId="7" fillId="0" borderId="0" xfId="92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wrapText="1"/>
    </xf>
    <xf numFmtId="166" fontId="7" fillId="0" borderId="0" xfId="92" applyNumberFormat="1" applyFont="1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92" applyNumberFormat="1" applyFont="1" applyFill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166" fontId="7" fillId="0" borderId="0" xfId="92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/>
    <xf numFmtId="165" fontId="43" fillId="0" borderId="0" xfId="92" applyNumberFormat="1" applyFont="1" applyFill="1" applyBorder="1" applyAlignment="1"/>
    <xf numFmtId="165" fontId="0" fillId="0" borderId="0" xfId="91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43" fontId="3" fillId="0" borderId="0" xfId="10" applyFont="1" applyFill="1" applyAlignment="1">
      <alignment horizontal="right"/>
    </xf>
    <xf numFmtId="166" fontId="3" fillId="0" borderId="0" xfId="10" applyNumberFormat="1" applyFont="1" applyFill="1" applyAlignment="1"/>
    <xf numFmtId="166" fontId="3" fillId="0" borderId="0" xfId="12" applyNumberFormat="1" applyFont="1" applyFill="1" applyAlignment="1"/>
    <xf numFmtId="166" fontId="3" fillId="0" borderId="0" xfId="12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43" fontId="3" fillId="0" borderId="0" xfId="10" applyFont="1" applyFill="1" applyBorder="1" applyAlignment="1">
      <alignment horizontal="left"/>
    </xf>
    <xf numFmtId="166" fontId="3" fillId="0" borderId="11" xfId="1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left"/>
    </xf>
    <xf numFmtId="169" fontId="3" fillId="0" borderId="12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9" fontId="3" fillId="0" borderId="2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right"/>
    </xf>
    <xf numFmtId="166" fontId="3" fillId="0" borderId="11" xfId="12" applyNumberFormat="1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3" fontId="3" fillId="0" borderId="11" xfId="10" applyFont="1" applyFill="1" applyBorder="1" applyAlignment="1">
      <alignment horizontal="right"/>
    </xf>
    <xf numFmtId="166" fontId="3" fillId="0" borderId="0" xfId="12" applyNumberFormat="1" applyFont="1" applyFill="1"/>
    <xf numFmtId="166" fontId="3" fillId="0" borderId="0" xfId="12" applyNumberFormat="1" applyFont="1" applyFill="1" applyBorder="1"/>
    <xf numFmtId="166" fontId="3" fillId="0" borderId="11" xfId="12" applyNumberFormat="1" applyFont="1" applyFill="1" applyBorder="1"/>
    <xf numFmtId="165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37" fontId="3" fillId="0" borderId="0" xfId="91" applyNumberFormat="1" applyFont="1" applyFill="1" applyBorder="1" applyAlignment="1">
      <alignment horizontal="right" vertical="center"/>
    </xf>
    <xf numFmtId="166" fontId="3" fillId="0" borderId="0" xfId="9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166" fontId="3" fillId="0" borderId="0" xfId="12" applyNumberFormat="1" applyFont="1" applyFill="1" applyAlignment="1">
      <alignment vertical="center"/>
    </xf>
    <xf numFmtId="166" fontId="5" fillId="0" borderId="0" xfId="10" applyNumberFormat="1" applyFont="1" applyFill="1" applyAlignment="1">
      <alignment horizontal="right"/>
    </xf>
    <xf numFmtId="166" fontId="5" fillId="0" borderId="0" xfId="10" applyNumberFormat="1" applyFont="1" applyFill="1" applyBorder="1"/>
    <xf numFmtId="166" fontId="3" fillId="0" borderId="0" xfId="10" applyNumberFormat="1" applyFont="1" applyFill="1" applyAlignment="1">
      <alignment vertical="center"/>
    </xf>
    <xf numFmtId="168" fontId="3" fillId="0" borderId="11" xfId="0" applyNumberFormat="1" applyFont="1" applyFill="1" applyBorder="1" applyAlignment="1">
      <alignment horizontal="right"/>
    </xf>
    <xf numFmtId="166" fontId="3" fillId="0" borderId="12" xfId="10" applyNumberFormat="1" applyFont="1" applyFill="1" applyBorder="1" applyAlignment="1">
      <alignment horizontal="right"/>
    </xf>
    <xf numFmtId="43" fontId="3" fillId="0" borderId="0" xfId="10" applyFont="1" applyFill="1" applyBorder="1"/>
    <xf numFmtId="165" fontId="3" fillId="0" borderId="0" xfId="86" applyNumberFormat="1" applyFont="1" applyFill="1" applyAlignment="1"/>
    <xf numFmtId="0" fontId="7" fillId="0" borderId="0" xfId="92" applyNumberFormat="1" applyFont="1" applyFill="1" applyAlignment="1" applyProtection="1">
      <alignment vertical="center"/>
      <protection locked="0"/>
    </xf>
    <xf numFmtId="0" fontId="7" fillId="0" borderId="0" xfId="92" applyNumberFormat="1" applyFont="1" applyFill="1" applyAlignment="1" applyProtection="1">
      <alignment horizontal="center" vertical="center"/>
      <protection locked="0"/>
    </xf>
    <xf numFmtId="166" fontId="7" fillId="0" borderId="0" xfId="92" applyNumberFormat="1" applyFont="1" applyFill="1" applyAlignment="1" applyProtection="1">
      <alignment vertical="center"/>
      <protection locked="0"/>
    </xf>
    <xf numFmtId="166" fontId="7" fillId="0" borderId="0" xfId="92" applyNumberFormat="1" applyFont="1" applyFill="1" applyBorder="1" applyAlignment="1" applyProtection="1">
      <alignment horizontal="center" vertical="center"/>
      <protection locked="0"/>
    </xf>
    <xf numFmtId="165" fontId="7" fillId="0" borderId="0" xfId="92" applyNumberFormat="1" applyFont="1" applyFill="1" applyBorder="1" applyAlignment="1" applyProtection="1">
      <alignment vertical="center"/>
      <protection locked="0"/>
    </xf>
    <xf numFmtId="166" fontId="7" fillId="0" borderId="0" xfId="92" applyNumberFormat="1" applyFont="1" applyFill="1" applyAlignment="1" applyProtection="1">
      <alignment horizontal="center" vertical="center"/>
      <protection locked="0"/>
    </xf>
    <xf numFmtId="165" fontId="7" fillId="0" borderId="0" xfId="92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92" applyNumberFormat="1" applyFont="1" applyFill="1" applyAlignment="1" applyProtection="1">
      <alignment horizontal="center" vertical="center"/>
      <protection locked="0"/>
    </xf>
    <xf numFmtId="165" fontId="7" fillId="0" borderId="0" xfId="9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166" fontId="7" fillId="0" borderId="11" xfId="9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3" fillId="0" borderId="0" xfId="0" applyFont="1" applyFill="1" applyBorder="1" applyAlignment="1">
      <alignment horizontal="center" vertical="center"/>
    </xf>
    <xf numFmtId="168" fontId="44" fillId="0" borderId="0" xfId="0" applyNumberFormat="1" applyFont="1" applyFill="1" applyAlignment="1">
      <alignment horizontal="right" vertical="center"/>
    </xf>
    <xf numFmtId="168" fontId="4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2" fillId="0" borderId="0" xfId="10" applyNumberFormat="1" applyFont="1" applyFill="1" applyBorder="1" applyAlignment="1">
      <alignment horizontal="right" vertical="center"/>
    </xf>
    <xf numFmtId="166" fontId="7" fillId="0" borderId="0" xfId="1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66" fontId="7" fillId="0" borderId="0" xfId="10" applyNumberFormat="1" applyFont="1" applyFill="1" applyBorder="1" applyAlignment="1">
      <alignment horizontal="center" vertical="center"/>
    </xf>
    <xf numFmtId="166" fontId="7" fillId="0" borderId="0" xfId="10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center" vertical="center"/>
    </xf>
    <xf numFmtId="168" fontId="7" fillId="0" borderId="0" xfId="1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11" xfId="10" applyNumberFormat="1" applyFont="1" applyFill="1" applyBorder="1" applyAlignment="1">
      <alignment horizontal="center" vertical="center"/>
    </xf>
    <xf numFmtId="43" fontId="2" fillId="0" borderId="0" xfId="10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center" vertical="center"/>
    </xf>
    <xf numFmtId="168" fontId="7" fillId="0" borderId="0" xfId="10" applyNumberFormat="1" applyFont="1" applyFill="1" applyAlignment="1">
      <alignment horizontal="right" vertical="center"/>
    </xf>
    <xf numFmtId="166" fontId="7" fillId="0" borderId="11" xfId="12" applyNumberFormat="1" applyFont="1" applyFill="1" applyBorder="1" applyAlignment="1">
      <alignment horizontal="center" vertical="center"/>
    </xf>
    <xf numFmtId="166" fontId="2" fillId="0" borderId="4" xfId="10" applyNumberFormat="1" applyFont="1" applyFill="1" applyBorder="1" applyAlignment="1">
      <alignment horizontal="center" vertical="center"/>
    </xf>
    <xf numFmtId="168" fontId="2" fillId="0" borderId="0" xfId="10" applyNumberFormat="1" applyFont="1" applyFill="1" applyAlignment="1">
      <alignment horizontal="right" vertical="center"/>
    </xf>
    <xf numFmtId="166" fontId="2" fillId="0" borderId="1" xfId="10" applyNumberFormat="1" applyFont="1" applyFill="1" applyBorder="1" applyAlignment="1">
      <alignment horizontal="center" vertical="center"/>
    </xf>
    <xf numFmtId="168" fontId="2" fillId="0" borderId="12" xfId="1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43" fontId="7" fillId="0" borderId="0" xfId="12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horizontal="right" vertical="center"/>
    </xf>
    <xf numFmtId="166" fontId="7" fillId="0" borderId="0" xfId="12" applyNumberFormat="1" applyFont="1" applyFill="1" applyAlignment="1">
      <alignment horizontal="right" vertical="center"/>
    </xf>
    <xf numFmtId="166" fontId="7" fillId="0" borderId="0" xfId="12" applyNumberFormat="1" applyFont="1" applyFill="1" applyBorder="1" applyAlignment="1">
      <alignment horizontal="center" vertical="center"/>
    </xf>
    <xf numFmtId="43" fontId="7" fillId="0" borderId="0" xfId="12" applyFont="1" applyFill="1" applyBorder="1" applyAlignment="1">
      <alignment horizontal="right" vertical="center"/>
    </xf>
    <xf numFmtId="43" fontId="7" fillId="0" borderId="0" xfId="12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/>
    <xf numFmtId="0" fontId="48" fillId="0" borderId="0" xfId="0" applyFont="1" applyFill="1" applyBorder="1"/>
    <xf numFmtId="168" fontId="2" fillId="0" borderId="0" xfId="12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/>
    <xf numFmtId="166" fontId="7" fillId="0" borderId="0" xfId="0" applyNumberFormat="1" applyFont="1" applyFill="1" applyBorder="1"/>
    <xf numFmtId="166" fontId="7" fillId="0" borderId="11" xfId="10" applyNumberFormat="1" applyFont="1" applyFill="1" applyBorder="1" applyAlignment="1">
      <alignment vertical="center"/>
    </xf>
    <xf numFmtId="166" fontId="2" fillId="0" borderId="11" xfId="1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43" fontId="2" fillId="0" borderId="4" xfId="10" applyFont="1" applyFill="1" applyBorder="1" applyAlignment="1">
      <alignment vertical="center"/>
    </xf>
    <xf numFmtId="166" fontId="2" fillId="0" borderId="4" xfId="10" applyNumberFormat="1" applyFont="1" applyFill="1" applyBorder="1" applyAlignment="1">
      <alignment vertical="center"/>
    </xf>
    <xf numFmtId="43" fontId="2" fillId="0" borderId="0" xfId="10" applyFont="1" applyFill="1" applyBorder="1" applyAlignment="1">
      <alignment vertical="center"/>
    </xf>
    <xf numFmtId="166" fontId="2" fillId="0" borderId="0" xfId="10" applyNumberFormat="1" applyFont="1" applyFill="1" applyBorder="1" applyAlignment="1">
      <alignment vertical="center"/>
    </xf>
    <xf numFmtId="166" fontId="2" fillId="0" borderId="1" xfId="0" applyNumberFormat="1" applyFont="1" applyFill="1" applyBorder="1"/>
    <xf numFmtId="166" fontId="2" fillId="0" borderId="12" xfId="0" applyNumberFormat="1" applyFont="1" applyFill="1" applyBorder="1"/>
    <xf numFmtId="43" fontId="7" fillId="0" borderId="0" xfId="10" applyFont="1" applyFill="1" applyBorder="1"/>
    <xf numFmtId="165" fontId="7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/>
    <xf numFmtId="165" fontId="45" fillId="0" borderId="0" xfId="91" applyNumberFormat="1" applyFont="1" applyFill="1" applyBorder="1" applyAlignment="1">
      <alignment horizontal="center"/>
    </xf>
    <xf numFmtId="165" fontId="45" fillId="0" borderId="0" xfId="91" applyNumberFormat="1" applyFont="1" applyFill="1" applyAlignment="1"/>
    <xf numFmtId="166" fontId="46" fillId="0" borderId="0" xfId="12" applyNumberFormat="1" applyFont="1" applyFill="1" applyAlignment="1"/>
    <xf numFmtId="41" fontId="46" fillId="0" borderId="0" xfId="91" applyNumberFormat="1" applyFont="1" applyFill="1" applyAlignment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0" fontId="5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7" fillId="0" borderId="11" xfId="92" applyNumberFormat="1" applyFont="1" applyFill="1" applyBorder="1" applyAlignment="1" applyProtection="1">
      <alignment horizontal="center" vertical="center"/>
      <protection locked="0"/>
    </xf>
    <xf numFmtId="165" fontId="2" fillId="0" borderId="0" xfId="92" applyNumberFormat="1" applyFont="1" applyFill="1" applyBorder="1" applyAlignment="1" applyProtection="1">
      <alignment horizontal="center" vertical="center"/>
      <protection locked="0"/>
    </xf>
    <xf numFmtId="165" fontId="7" fillId="0" borderId="11" xfId="92" applyNumberFormat="1" applyFont="1" applyFill="1" applyBorder="1" applyAlignment="1" applyProtection="1">
      <alignment horizontal="center"/>
      <protection locked="0"/>
    </xf>
    <xf numFmtId="165" fontId="2" fillId="0" borderId="0" xfId="92" applyNumberFormat="1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7" fillId="0" borderId="11" xfId="92" applyNumberFormat="1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92" applyNumberFormat="1" applyFont="1" applyFill="1" applyBorder="1" applyAlignment="1" applyProtection="1">
      <alignment horizontal="center" vertical="center"/>
      <protection locked="0"/>
    </xf>
    <xf numFmtId="165" fontId="2" fillId="0" borderId="0" xfId="92" applyNumberFormat="1" applyFont="1" applyFill="1" applyBorder="1" applyAlignment="1" applyProtection="1">
      <alignment horizontal="center"/>
      <protection locked="0"/>
    </xf>
    <xf numFmtId="165" fontId="7" fillId="0" borderId="11" xfId="92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 applyBorder="1" applyAlignment="1">
      <alignment horizont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2" xfId="12" xr:uid="{00000000-0005-0000-0000-00000B000000}"/>
    <cellStyle name="Comma 3" xfId="13" xr:uid="{00000000-0005-0000-0000-00000C000000}"/>
    <cellStyle name="comma zerodec" xfId="14" xr:uid="{00000000-0005-0000-0000-00000D000000}"/>
    <cellStyle name="Comma_Cash flow full" xfId="15" xr:uid="{00000000-0005-0000-0000-00000E000000}"/>
    <cellStyle name="Currency [00]" xfId="16" xr:uid="{00000000-0005-0000-0000-00000F000000}"/>
    <cellStyle name="Currency1" xfId="17" xr:uid="{00000000-0005-0000-0000-000010000000}"/>
    <cellStyle name="Date Short" xfId="18" xr:uid="{00000000-0005-0000-0000-000011000000}"/>
    <cellStyle name="Date Short 2" xfId="19" xr:uid="{00000000-0005-0000-0000-000012000000}"/>
    <cellStyle name="DELTA" xfId="20" xr:uid="{00000000-0005-0000-0000-000013000000}"/>
    <cellStyle name="Dezimal [0]_Cash_Flow" xfId="21" xr:uid="{00000000-0005-0000-0000-000014000000}"/>
    <cellStyle name="Dezimal_Cash_Flow" xfId="22" xr:uid="{00000000-0005-0000-0000-000015000000}"/>
    <cellStyle name="Dollar (zero dec)" xfId="23" xr:uid="{00000000-0005-0000-0000-000016000000}"/>
    <cellStyle name="Dziesiętny [0]_D" xfId="24" xr:uid="{00000000-0005-0000-0000-000017000000}"/>
    <cellStyle name="Dziesietny [0]_WWT" xfId="25" xr:uid="{00000000-0005-0000-0000-000018000000}"/>
    <cellStyle name="Dziesiętny [0]_Zeszyt1" xfId="26" xr:uid="{00000000-0005-0000-0000-000019000000}"/>
    <cellStyle name="Dziesietny [0]_Zeszyt1_Book2" xfId="27" xr:uid="{00000000-0005-0000-0000-00001A000000}"/>
    <cellStyle name="Dziesiętny [0]_Zeszyt1_Book2" xfId="28" xr:uid="{00000000-0005-0000-0000-00001B000000}"/>
    <cellStyle name="Dziesietny [0]_Zeszyt1_Book2_1" xfId="29" xr:uid="{00000000-0005-0000-0000-00001C000000}"/>
    <cellStyle name="Dziesiętny [0]_Zeszyt1_Book2_1" xfId="30" xr:uid="{00000000-0005-0000-0000-00001D000000}"/>
    <cellStyle name="Dziesietny [0]_Zeszyt1_Book6" xfId="31" xr:uid="{00000000-0005-0000-0000-00001E000000}"/>
    <cellStyle name="Dziesiętny [0]_Zeszyt1_Book6" xfId="32" xr:uid="{00000000-0005-0000-0000-00001F000000}"/>
    <cellStyle name="Dziesietny [0]_Zeszyt1_Camb calc2002_4_Rev 1508" xfId="33" xr:uid="{00000000-0005-0000-0000-000020000000}"/>
    <cellStyle name="Dziesiętny [0]_Zeszyt1_Camb calc2002_4_Rev 1508" xfId="34" xr:uid="{00000000-0005-0000-0000-000021000000}"/>
    <cellStyle name="Dziesietny [0]_Zeszyt1_Stucture cost production LE01" xfId="35" xr:uid="{00000000-0005-0000-0000-000022000000}"/>
    <cellStyle name="Dziesiętny [0]_Zeszyt1_Stucture cost production LE01" xfId="36" xr:uid="{00000000-0005-0000-0000-000023000000}"/>
    <cellStyle name="Dziesiętny_D" xfId="37" xr:uid="{00000000-0005-0000-0000-000024000000}"/>
    <cellStyle name="Dziesietny_WWT" xfId="38" xr:uid="{00000000-0005-0000-0000-000025000000}"/>
    <cellStyle name="Dziesiętny_Zeszyt1" xfId="39" xr:uid="{00000000-0005-0000-0000-000026000000}"/>
    <cellStyle name="Dziesietny_Zeszyt1_Book2" xfId="40" xr:uid="{00000000-0005-0000-0000-000027000000}"/>
    <cellStyle name="Dziesiętny_Zeszyt1_Book2" xfId="41" xr:uid="{00000000-0005-0000-0000-000028000000}"/>
    <cellStyle name="Dziesietny_Zeszyt1_Book2_1" xfId="42" xr:uid="{00000000-0005-0000-0000-000029000000}"/>
    <cellStyle name="Dziesiętny_Zeszyt1_Book2_1" xfId="43" xr:uid="{00000000-0005-0000-0000-00002A000000}"/>
    <cellStyle name="Dziesietny_Zeszyt1_Book6" xfId="44" xr:uid="{00000000-0005-0000-0000-00002B000000}"/>
    <cellStyle name="Dziesiętny_Zeszyt1_Book6" xfId="45" xr:uid="{00000000-0005-0000-0000-00002C000000}"/>
    <cellStyle name="Dziesietny_Zeszyt1_Camb calc2002_4_Rev 1508" xfId="46" xr:uid="{00000000-0005-0000-0000-00002D000000}"/>
    <cellStyle name="Dziesiętny_Zeszyt1_Camb calc2002_4_Rev 1508" xfId="47" xr:uid="{00000000-0005-0000-0000-00002E000000}"/>
    <cellStyle name="Dziesietny_Zeszyt1_Stucture cost production LE01" xfId="48" xr:uid="{00000000-0005-0000-0000-00002F000000}"/>
    <cellStyle name="Dziesiętny_Zeszyt1_Stucture cost production LE01" xfId="49" xr:uid="{00000000-0005-0000-0000-000030000000}"/>
    <cellStyle name="Enter Currency (0)" xfId="50" xr:uid="{00000000-0005-0000-0000-000031000000}"/>
    <cellStyle name="Enter Currency (2)" xfId="51" xr:uid="{00000000-0005-0000-0000-000032000000}"/>
    <cellStyle name="Enter Units (0)" xfId="52" xr:uid="{00000000-0005-0000-0000-000033000000}"/>
    <cellStyle name="Enter Units (1)" xfId="53" xr:uid="{00000000-0005-0000-0000-000034000000}"/>
    <cellStyle name="Enter Units (2)" xfId="54" xr:uid="{00000000-0005-0000-0000-000035000000}"/>
    <cellStyle name="Ezres [0]_Ausdruck" xfId="55" xr:uid="{00000000-0005-0000-0000-000036000000}"/>
    <cellStyle name="Ezres_Ausdruck" xfId="56" xr:uid="{00000000-0005-0000-0000-000037000000}"/>
    <cellStyle name="Grey" xfId="57" xr:uid="{00000000-0005-0000-0000-000038000000}"/>
    <cellStyle name="Header1" xfId="58" xr:uid="{00000000-0005-0000-0000-000039000000}"/>
    <cellStyle name="Header2" xfId="59" xr:uid="{00000000-0005-0000-0000-00003A000000}"/>
    <cellStyle name="Îáû÷íûé_UPL-pers" xfId="60" xr:uid="{00000000-0005-0000-0000-00003B000000}"/>
    <cellStyle name="Input [yellow]" xfId="61" xr:uid="{00000000-0005-0000-0000-00003C000000}"/>
    <cellStyle name="Link Currency (0)" xfId="62" xr:uid="{00000000-0005-0000-0000-00003D000000}"/>
    <cellStyle name="Link Currency (2)" xfId="63" xr:uid="{00000000-0005-0000-0000-00003E000000}"/>
    <cellStyle name="Link Units (0)" xfId="64" xr:uid="{00000000-0005-0000-0000-00003F000000}"/>
    <cellStyle name="Link Units (1)" xfId="65" xr:uid="{00000000-0005-0000-0000-000040000000}"/>
    <cellStyle name="Link Units (2)" xfId="66" xr:uid="{00000000-0005-0000-0000-000041000000}"/>
    <cellStyle name="Miglia - Stile1" xfId="67" xr:uid="{00000000-0005-0000-0000-000042000000}"/>
    <cellStyle name="Miglia - Stile2" xfId="68" xr:uid="{00000000-0005-0000-0000-000043000000}"/>
    <cellStyle name="Miglia - Stile3" xfId="69" xr:uid="{00000000-0005-0000-0000-000044000000}"/>
    <cellStyle name="Miglia - Stile4" xfId="70" xr:uid="{00000000-0005-0000-0000-000045000000}"/>
    <cellStyle name="Miglia - Stile5" xfId="71" xr:uid="{00000000-0005-0000-0000-000046000000}"/>
    <cellStyle name="Migliaia (0)_ASSOPIA" xfId="72" xr:uid="{00000000-0005-0000-0000-000047000000}"/>
    <cellStyle name="no dec" xfId="73" xr:uid="{00000000-0005-0000-0000-000048000000}"/>
    <cellStyle name="Normal" xfId="0" builtinId="0"/>
    <cellStyle name="Normal - Formatvorlage1" xfId="74" xr:uid="{00000000-0005-0000-0000-00004A000000}"/>
    <cellStyle name="Normal - Formatvorlage2" xfId="75" xr:uid="{00000000-0005-0000-0000-00004B000000}"/>
    <cellStyle name="Normal - Formatvorlage3" xfId="76" xr:uid="{00000000-0005-0000-0000-00004C000000}"/>
    <cellStyle name="Normal - Formatvorlage4" xfId="77" xr:uid="{00000000-0005-0000-0000-00004D000000}"/>
    <cellStyle name="Normal - Formatvorlage5" xfId="78" xr:uid="{00000000-0005-0000-0000-00004E000000}"/>
    <cellStyle name="Normal - Formatvorlage6" xfId="79" xr:uid="{00000000-0005-0000-0000-00004F000000}"/>
    <cellStyle name="Normal - Formatvorlage7" xfId="80" xr:uid="{00000000-0005-0000-0000-000050000000}"/>
    <cellStyle name="Normal - Formatvorlage8" xfId="81" xr:uid="{00000000-0005-0000-0000-000051000000}"/>
    <cellStyle name="Normal - Stile6" xfId="82" xr:uid="{00000000-0005-0000-0000-000052000000}"/>
    <cellStyle name="Normal - Stile7" xfId="83" xr:uid="{00000000-0005-0000-0000-000053000000}"/>
    <cellStyle name="Normal - Stile8" xfId="84" xr:uid="{00000000-0005-0000-0000-000054000000}"/>
    <cellStyle name="Normal - Style1" xfId="85" xr:uid="{00000000-0005-0000-0000-000055000000}"/>
    <cellStyle name="Normal 2" xfId="86" xr:uid="{00000000-0005-0000-0000-000056000000}"/>
    <cellStyle name="Normal 3" xfId="87" xr:uid="{00000000-0005-0000-0000-000057000000}"/>
    <cellStyle name="Normal 4" xfId="88" xr:uid="{00000000-0005-0000-0000-000058000000}"/>
    <cellStyle name="Normal 5" xfId="89" xr:uid="{00000000-0005-0000-0000-000059000000}"/>
    <cellStyle name="Normál_ABS96 PLAN" xfId="90" xr:uid="{00000000-0005-0000-0000-00005A000000}"/>
    <cellStyle name="Normal_Cash flow full" xfId="91" xr:uid="{00000000-0005-0000-0000-00005B000000}"/>
    <cellStyle name="Normal_CSL_31032006_ENG_final 02" xfId="92" xr:uid="{00000000-0005-0000-0000-00005C000000}"/>
    <cellStyle name="Normale_Foglio1" xfId="93" xr:uid="{00000000-0005-0000-0000-00005D000000}"/>
    <cellStyle name="Normalny_KIScommHa03" xfId="94" xr:uid="{00000000-0005-0000-0000-00005E000000}"/>
    <cellStyle name="Normбl_Paramйter tбbla" xfId="95" xr:uid="{00000000-0005-0000-0000-00005F000000}"/>
    <cellStyle name="Output Amounts" xfId="96" xr:uid="{00000000-0005-0000-0000-000060000000}"/>
    <cellStyle name="Output Line Items" xfId="97" xr:uid="{00000000-0005-0000-0000-000061000000}"/>
    <cellStyle name="Pénznem [0]_Ausdruck" xfId="98" xr:uid="{00000000-0005-0000-0000-000062000000}"/>
    <cellStyle name="Pénznem_Ausdruck" xfId="99" xr:uid="{00000000-0005-0000-0000-000063000000}"/>
    <cellStyle name="Percent [0]" xfId="100" xr:uid="{00000000-0005-0000-0000-000064000000}"/>
    <cellStyle name="Percent [00]" xfId="101" xr:uid="{00000000-0005-0000-0000-000065000000}"/>
    <cellStyle name="Percent [2]" xfId="102" xr:uid="{00000000-0005-0000-0000-000066000000}"/>
    <cellStyle name="PrePop Currency (0)" xfId="103" xr:uid="{00000000-0005-0000-0000-000067000000}"/>
    <cellStyle name="PrePop Currency (2)" xfId="104" xr:uid="{00000000-0005-0000-0000-000068000000}"/>
    <cellStyle name="PrePop Units (0)" xfId="105" xr:uid="{00000000-0005-0000-0000-000069000000}"/>
    <cellStyle name="PrePop Units (1)" xfId="106" xr:uid="{00000000-0005-0000-0000-00006A000000}"/>
    <cellStyle name="PrePop Units (2)" xfId="107" xr:uid="{00000000-0005-0000-0000-00006B000000}"/>
    <cellStyle name="Prozent_DEPREC.XLS" xfId="108" xr:uid="{00000000-0005-0000-0000-00006C000000}"/>
    <cellStyle name="PSChar" xfId="109" xr:uid="{00000000-0005-0000-0000-00006D000000}"/>
    <cellStyle name="PSDate" xfId="110" xr:uid="{00000000-0005-0000-0000-00006E000000}"/>
    <cellStyle name="PSDec" xfId="111" xr:uid="{00000000-0005-0000-0000-00006F000000}"/>
    <cellStyle name="PSHeading" xfId="112" xr:uid="{00000000-0005-0000-0000-000070000000}"/>
    <cellStyle name="PSInt" xfId="113" xr:uid="{00000000-0005-0000-0000-000071000000}"/>
    <cellStyle name="PSSpacer" xfId="114" xr:uid="{00000000-0005-0000-0000-000072000000}"/>
    <cellStyle name="pwstyle" xfId="115" xr:uid="{00000000-0005-0000-0000-000073000000}"/>
    <cellStyle name="Quantity" xfId="116" xr:uid="{00000000-0005-0000-0000-000074000000}"/>
    <cellStyle name="SAPBEXchaText" xfId="117" xr:uid="{00000000-0005-0000-0000-000075000000}"/>
    <cellStyle name="SAPBEXfilterDrill" xfId="118" xr:uid="{00000000-0005-0000-0000-000076000000}"/>
    <cellStyle name="SAPBEXheaderItem" xfId="119" xr:uid="{00000000-0005-0000-0000-000077000000}"/>
    <cellStyle name="SAPBEXheaderText" xfId="120" xr:uid="{00000000-0005-0000-0000-000078000000}"/>
    <cellStyle name="SAPBEXstdData" xfId="121" xr:uid="{00000000-0005-0000-0000-000079000000}"/>
    <cellStyle name="SAPBEXstdDataEmph" xfId="122" xr:uid="{00000000-0005-0000-0000-00007A000000}"/>
    <cellStyle name="SAPBEXstdItem" xfId="123" xr:uid="{00000000-0005-0000-0000-00007B000000}"/>
    <cellStyle name="SAPBEXstdItemX" xfId="124" xr:uid="{00000000-0005-0000-0000-00007C000000}"/>
    <cellStyle name="SAPBEXtitle" xfId="125" xr:uid="{00000000-0005-0000-0000-00007D000000}"/>
    <cellStyle name="SAPBEXundefined" xfId="126" xr:uid="{00000000-0005-0000-0000-00007E000000}"/>
    <cellStyle name="Standard_€_KISII_Company_result" xfId="127" xr:uid="{00000000-0005-0000-0000-00007F000000}"/>
    <cellStyle name="Text Indent A" xfId="128" xr:uid="{00000000-0005-0000-0000-000080000000}"/>
    <cellStyle name="Text Indent A 2" xfId="129" xr:uid="{00000000-0005-0000-0000-000081000000}"/>
    <cellStyle name="Text Indent B" xfId="130" xr:uid="{00000000-0005-0000-0000-000082000000}"/>
    <cellStyle name="Text Indent C" xfId="131" xr:uid="{00000000-0005-0000-0000-000083000000}"/>
    <cellStyle name="Valuta (0)_ASSOPIA" xfId="132" xr:uid="{00000000-0005-0000-0000-000084000000}"/>
    <cellStyle name="W?hrung [0]_Perskurz 98" xfId="133" xr:uid="{00000000-0005-0000-0000-000085000000}"/>
    <cellStyle name="W?hrung_Perskurz 98" xfId="134" xr:uid="{00000000-0005-0000-0000-000086000000}"/>
    <cellStyle name="Währung [0]_Cash_Flow" xfId="135" xr:uid="{00000000-0005-0000-0000-000087000000}"/>
    <cellStyle name="Währung_Cash_Flow" xfId="136" xr:uid="{00000000-0005-0000-0000-000088000000}"/>
    <cellStyle name="Walutowy [0]_WWT" xfId="137" xr:uid="{00000000-0005-0000-0000-000089000000}"/>
    <cellStyle name="Walutowy_WWT" xfId="138" xr:uid="{00000000-0005-0000-0000-00008A000000}"/>
    <cellStyle name="Wдhrung [0]_Perskurz 98" xfId="139" xr:uid="{00000000-0005-0000-0000-00008B000000}"/>
    <cellStyle name="Wдhrung_Perskurz 98" xfId="140" xr:uid="{00000000-0005-0000-0000-00008C000000}"/>
    <cellStyle name="Денежный [0]_  Material 26,05,00" xfId="141" xr:uid="{00000000-0005-0000-0000-00008D000000}"/>
    <cellStyle name="Денежный_  Material 26,05,00" xfId="142" xr:uid="{00000000-0005-0000-0000-00008E000000}"/>
    <cellStyle name="Обычный_  Material 26,05,00" xfId="143" xr:uid="{00000000-0005-0000-0000-00008F000000}"/>
    <cellStyle name="Тысячи [0]_ UPL-98 Cherk" xfId="144" xr:uid="{00000000-0005-0000-0000-000090000000}"/>
    <cellStyle name="Тысячи_ UPL-98 Cherk" xfId="145" xr:uid="{00000000-0005-0000-0000-000091000000}"/>
    <cellStyle name="Финансовый [0]_  Material 26,05,00" xfId="146" xr:uid="{00000000-0005-0000-0000-000092000000}"/>
    <cellStyle name="Финансовый_  Material 26,05,00" xfId="147" xr:uid="{00000000-0005-0000-0000-000093000000}"/>
    <cellStyle name="ปกติ_Book1" xfId="148" xr:uid="{00000000-0005-0000-0000-000094000000}"/>
    <cellStyle name="วฅมุ_Exc_Rate" xfId="149" xr:uid="{00000000-0005-0000-0000-000095000000}"/>
    <cellStyle name="桁区切り [0.00]_DLCT Revenue Budgeting 2001" xfId="150" xr:uid="{00000000-0005-0000-0000-000096000000}"/>
    <cellStyle name="標準_DLCT Revenue Budgeting 2001" xfId="151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86"/>
  <sheetViews>
    <sheetView tabSelected="1" view="pageBreakPreview" topLeftCell="A25" zoomScaleNormal="85" zoomScaleSheetLayoutView="100" workbookViewId="0">
      <selection activeCell="J44" sqref="J44"/>
    </sheetView>
  </sheetViews>
  <sheetFormatPr defaultColWidth="9.109375" defaultRowHeight="19.2" customHeight="1"/>
  <cols>
    <col min="1" max="3" width="0.88671875" style="21" customWidth="1"/>
    <col min="4" max="4" width="51.44140625" style="21" customWidth="1"/>
    <col min="5" max="5" width="11.44140625" style="18" customWidth="1"/>
    <col min="6" max="6" width="16" style="20" customWidth="1"/>
    <col min="7" max="7" width="1" style="20" customWidth="1"/>
    <col min="8" max="8" width="16" style="20" customWidth="1"/>
    <col min="9" max="9" width="1" style="20" customWidth="1"/>
    <col min="10" max="10" width="16" style="20" customWidth="1"/>
    <col min="11" max="11" width="1" style="20" customWidth="1"/>
    <col min="12" max="12" width="16" style="20" customWidth="1"/>
    <col min="13" max="13" width="1" style="21" customWidth="1"/>
    <col min="14" max="14" width="12.44140625" style="21" bestFit="1" customWidth="1"/>
    <col min="15" max="16384" width="9.109375" style="21"/>
  </cols>
  <sheetData>
    <row r="1" spans="1:255" s="104" customFormat="1" ht="18" customHeight="1">
      <c r="A1" s="264" t="s">
        <v>37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255" s="104" customFormat="1" ht="18" customHeight="1">
      <c r="A2" s="264" t="s">
        <v>109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255" s="104" customFormat="1" ht="18" customHeight="1">
      <c r="A3" s="264" t="s">
        <v>189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3"/>
      <c r="O3" s="3"/>
      <c r="P3" s="3"/>
      <c r="Q3" s="3"/>
      <c r="R3" s="3"/>
      <c r="S3" s="3"/>
      <c r="T3" s="3"/>
      <c r="U3" s="3"/>
      <c r="V3" s="3"/>
      <c r="W3" s="3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  <c r="IQ3" s="264"/>
      <c r="IR3" s="264"/>
      <c r="IS3" s="264"/>
      <c r="IT3" s="264"/>
      <c r="IU3" s="264"/>
    </row>
    <row r="4" spans="1:255" s="104" customFormat="1" ht="18" customHeight="1">
      <c r="A4" s="3"/>
      <c r="E4" s="105"/>
      <c r="F4" s="106"/>
      <c r="G4" s="106"/>
      <c r="H4" s="106"/>
      <c r="I4" s="106"/>
      <c r="J4" s="106"/>
      <c r="K4" s="106"/>
      <c r="L4" s="106"/>
    </row>
    <row r="5" spans="1:255" s="26" customFormat="1" ht="18" customHeight="1">
      <c r="A5" s="21"/>
      <c r="B5" s="21"/>
      <c r="C5" s="21"/>
      <c r="D5" s="21"/>
      <c r="E5" s="18"/>
      <c r="F5" s="266" t="s">
        <v>0</v>
      </c>
      <c r="G5" s="266"/>
      <c r="H5" s="266"/>
      <c r="I5" s="258"/>
      <c r="J5" s="266" t="s">
        <v>26</v>
      </c>
      <c r="K5" s="266"/>
      <c r="L5" s="266"/>
      <c r="M5" s="266"/>
    </row>
    <row r="6" spans="1:255" s="26" customFormat="1" ht="18" customHeight="1">
      <c r="A6" s="21"/>
      <c r="B6" s="21"/>
      <c r="C6" s="21"/>
      <c r="D6" s="21"/>
      <c r="E6" s="88"/>
      <c r="F6" s="265" t="s">
        <v>27</v>
      </c>
      <c r="G6" s="265"/>
      <c r="H6" s="265"/>
      <c r="I6" s="258"/>
      <c r="J6" s="266" t="s">
        <v>27</v>
      </c>
      <c r="K6" s="266"/>
      <c r="L6" s="266"/>
      <c r="M6" s="266"/>
    </row>
    <row r="7" spans="1:255" s="26" customFormat="1" ht="18" customHeight="1">
      <c r="B7" s="21"/>
      <c r="C7" s="21"/>
      <c r="D7" s="22"/>
      <c r="F7" s="97">
        <v>2022</v>
      </c>
      <c r="G7" s="98"/>
      <c r="H7" s="97">
        <v>2021</v>
      </c>
      <c r="I7" s="98"/>
      <c r="J7" s="97">
        <v>2022</v>
      </c>
      <c r="K7" s="98"/>
      <c r="L7" s="97">
        <v>2021</v>
      </c>
    </row>
    <row r="8" spans="1:255" ht="18" customHeight="1">
      <c r="E8" s="18" t="s">
        <v>124</v>
      </c>
      <c r="F8" s="18" t="s">
        <v>115</v>
      </c>
      <c r="G8" s="18"/>
      <c r="H8" s="18" t="s">
        <v>115</v>
      </c>
      <c r="I8" s="18"/>
      <c r="J8" s="18" t="s">
        <v>115</v>
      </c>
      <c r="K8" s="18"/>
      <c r="L8" s="18" t="s">
        <v>115</v>
      </c>
    </row>
    <row r="9" spans="1:255" ht="18" customHeight="1">
      <c r="A9" s="1" t="s">
        <v>24</v>
      </c>
      <c r="E9" s="21"/>
      <c r="F9" s="21"/>
      <c r="G9" s="21"/>
      <c r="H9" s="21"/>
      <c r="I9" s="21"/>
      <c r="J9" s="21"/>
      <c r="K9" s="21"/>
      <c r="L9" s="21"/>
      <c r="S9" s="21" t="s">
        <v>182</v>
      </c>
    </row>
    <row r="10" spans="1:255" ht="18" customHeight="1">
      <c r="A10" s="1" t="s">
        <v>9</v>
      </c>
      <c r="E10" s="21"/>
      <c r="F10" s="21"/>
      <c r="G10" s="21"/>
      <c r="H10" s="21"/>
      <c r="I10" s="21"/>
      <c r="J10" s="21"/>
      <c r="K10" s="21"/>
      <c r="L10" s="21"/>
    </row>
    <row r="11" spans="1:255" ht="18" customHeight="1">
      <c r="A11" s="21" t="s">
        <v>1</v>
      </c>
      <c r="E11" s="18">
        <v>5</v>
      </c>
      <c r="F11" s="144">
        <v>3750359805</v>
      </c>
      <c r="G11" s="21"/>
      <c r="H11" s="144">
        <v>1780488751</v>
      </c>
      <c r="I11" s="21"/>
      <c r="J11" s="144">
        <v>2445474025</v>
      </c>
      <c r="K11" s="21"/>
      <c r="L11" s="144">
        <v>900226798</v>
      </c>
    </row>
    <row r="12" spans="1:255" ht="18" customHeight="1">
      <c r="A12" s="21" t="s">
        <v>123</v>
      </c>
      <c r="E12" s="18">
        <v>6</v>
      </c>
      <c r="F12" s="144">
        <v>1483124470</v>
      </c>
      <c r="G12" s="21"/>
      <c r="H12" s="144">
        <v>2070559415</v>
      </c>
      <c r="I12" s="21"/>
      <c r="J12" s="144">
        <v>1302345181</v>
      </c>
      <c r="K12" s="21"/>
      <c r="L12" s="144">
        <v>3823095231</v>
      </c>
    </row>
    <row r="13" spans="1:255" ht="18" customHeight="1">
      <c r="A13" s="21" t="s">
        <v>21</v>
      </c>
      <c r="E13" s="18">
        <v>4</v>
      </c>
      <c r="F13" s="144">
        <v>39615243</v>
      </c>
      <c r="G13" s="21"/>
      <c r="H13" s="144">
        <v>7011640</v>
      </c>
      <c r="I13" s="21"/>
      <c r="J13" s="144">
        <v>46250343</v>
      </c>
      <c r="K13" s="21"/>
      <c r="L13" s="144">
        <v>29625419</v>
      </c>
    </row>
    <row r="14" spans="1:255" ht="18" customHeight="1">
      <c r="A14" s="21" t="s">
        <v>184</v>
      </c>
      <c r="E14" s="18">
        <v>4</v>
      </c>
      <c r="F14" s="175">
        <v>0</v>
      </c>
      <c r="G14" s="21"/>
      <c r="H14" s="175">
        <v>0</v>
      </c>
      <c r="I14" s="21"/>
      <c r="J14" s="175">
        <v>0</v>
      </c>
      <c r="K14" s="21"/>
      <c r="L14" s="144">
        <v>10000000</v>
      </c>
    </row>
    <row r="15" spans="1:255" ht="18" customHeight="1">
      <c r="A15" s="21" t="s">
        <v>191</v>
      </c>
      <c r="E15" s="21"/>
      <c r="F15" s="2"/>
      <c r="G15" s="21"/>
      <c r="H15" s="2"/>
      <c r="I15" s="21"/>
      <c r="J15" s="2"/>
      <c r="K15" s="21"/>
      <c r="L15" s="2"/>
    </row>
    <row r="16" spans="1:255" s="26" customFormat="1" ht="18" customHeight="1">
      <c r="B16" s="21"/>
      <c r="C16" s="21"/>
      <c r="D16" s="21" t="s">
        <v>137</v>
      </c>
      <c r="E16" s="88">
        <v>4</v>
      </c>
      <c r="F16" s="144">
        <v>52618689</v>
      </c>
      <c r="G16" s="142"/>
      <c r="H16" s="144">
        <v>1002942609</v>
      </c>
      <c r="I16" s="143"/>
      <c r="J16" s="144">
        <v>52618689</v>
      </c>
      <c r="K16" s="143"/>
      <c r="L16" s="144">
        <v>1002942609</v>
      </c>
      <c r="M16" s="109"/>
      <c r="N16" s="21"/>
      <c r="O16" s="21"/>
    </row>
    <row r="17" spans="1:15" s="26" customFormat="1" ht="18" customHeight="1">
      <c r="A17" s="21" t="s">
        <v>28</v>
      </c>
      <c r="B17" s="21"/>
      <c r="C17" s="21"/>
      <c r="D17" s="21"/>
      <c r="E17" s="88"/>
      <c r="F17" s="144">
        <v>23637069</v>
      </c>
      <c r="G17" s="142"/>
      <c r="H17" s="144">
        <v>7341674</v>
      </c>
      <c r="I17" s="142"/>
      <c r="J17" s="144">
        <v>4083628</v>
      </c>
      <c r="K17" s="142"/>
      <c r="L17" s="144">
        <v>301758</v>
      </c>
      <c r="N17" s="21"/>
      <c r="O17" s="21"/>
    </row>
    <row r="18" spans="1:15" s="26" customFormat="1" ht="18" customHeight="1">
      <c r="A18" s="21" t="s">
        <v>135</v>
      </c>
      <c r="B18" s="21"/>
      <c r="C18" s="21"/>
      <c r="D18" s="21"/>
      <c r="E18" s="88"/>
      <c r="F18" s="144">
        <v>21258465</v>
      </c>
      <c r="G18" s="142"/>
      <c r="H18" s="144">
        <v>46288496</v>
      </c>
      <c r="I18" s="142"/>
      <c r="J18" s="144">
        <v>21258465</v>
      </c>
      <c r="K18" s="142"/>
      <c r="L18" s="144">
        <v>46288496</v>
      </c>
      <c r="N18" s="21"/>
      <c r="O18" s="21"/>
    </row>
    <row r="19" spans="1:15" s="26" customFormat="1" ht="18" customHeight="1">
      <c r="A19" s="21" t="s">
        <v>142</v>
      </c>
      <c r="B19" s="21"/>
      <c r="C19" s="21"/>
      <c r="D19" s="21"/>
      <c r="E19" s="88">
        <v>7</v>
      </c>
      <c r="F19" s="144">
        <v>2097815685</v>
      </c>
      <c r="G19" s="142"/>
      <c r="H19" s="144">
        <v>3121781161</v>
      </c>
      <c r="I19" s="142"/>
      <c r="J19" s="144">
        <v>1997815685</v>
      </c>
      <c r="K19" s="142"/>
      <c r="L19" s="144">
        <v>2804264759</v>
      </c>
      <c r="N19" s="21"/>
      <c r="O19" s="21"/>
    </row>
    <row r="20" spans="1:15" s="26" customFormat="1" ht="18" customHeight="1">
      <c r="A20" s="21" t="s">
        <v>29</v>
      </c>
      <c r="B20" s="21"/>
      <c r="C20" s="21"/>
      <c r="D20" s="21"/>
      <c r="E20" s="18"/>
      <c r="F20" s="144">
        <v>6065717</v>
      </c>
      <c r="G20" s="142"/>
      <c r="H20" s="144">
        <v>13149452</v>
      </c>
      <c r="I20" s="142"/>
      <c r="J20" s="144">
        <v>16122330</v>
      </c>
      <c r="K20" s="142"/>
      <c r="L20" s="144">
        <v>24031075</v>
      </c>
      <c r="N20" s="21"/>
      <c r="O20" s="21"/>
    </row>
    <row r="21" spans="1:15" s="26" customFormat="1" ht="18" customHeight="1">
      <c r="A21" s="1" t="s">
        <v>10</v>
      </c>
      <c r="B21" s="21"/>
      <c r="C21" s="21"/>
      <c r="D21" s="21"/>
      <c r="E21" s="18"/>
      <c r="F21" s="15">
        <f>SUM(F11:F20)</f>
        <v>7474495143</v>
      </c>
      <c r="G21" s="12"/>
      <c r="H21" s="15">
        <f>SUM(H11:H20)</f>
        <v>8049563198</v>
      </c>
      <c r="I21" s="12"/>
      <c r="J21" s="15">
        <f>SUM(J11:J20)</f>
        <v>5885968346</v>
      </c>
      <c r="K21" s="12"/>
      <c r="L21" s="15">
        <f>SUM(L11:L20)</f>
        <v>8640776145</v>
      </c>
      <c r="N21" s="21"/>
      <c r="O21" s="21"/>
    </row>
    <row r="22" spans="1:15" s="26" customFormat="1" ht="15" customHeight="1">
      <c r="A22" s="21"/>
      <c r="B22" s="21"/>
      <c r="C22" s="21"/>
      <c r="D22" s="21"/>
      <c r="E22" s="18"/>
      <c r="F22" s="19"/>
      <c r="G22" s="19"/>
      <c r="H22" s="19"/>
      <c r="I22" s="19"/>
      <c r="J22" s="19"/>
      <c r="K22" s="19"/>
      <c r="L22" s="19"/>
      <c r="N22" s="21"/>
      <c r="O22" s="21"/>
    </row>
    <row r="23" spans="1:15" s="26" customFormat="1" ht="18" customHeight="1">
      <c r="A23" s="1" t="s">
        <v>11</v>
      </c>
      <c r="B23" s="21"/>
      <c r="C23" s="21"/>
      <c r="D23" s="21"/>
      <c r="E23" s="18"/>
      <c r="F23" s="19"/>
      <c r="G23" s="19"/>
      <c r="H23" s="19"/>
      <c r="I23" s="19"/>
      <c r="J23" s="19"/>
      <c r="K23" s="19"/>
      <c r="L23" s="19"/>
      <c r="N23" s="21"/>
      <c r="O23" s="21"/>
    </row>
    <row r="24" spans="1:15" s="26" customFormat="1" ht="18" customHeight="1">
      <c r="A24" s="257" t="s">
        <v>221</v>
      </c>
      <c r="B24" s="21"/>
      <c r="C24" s="21"/>
      <c r="D24" s="21"/>
      <c r="E24" s="18">
        <v>6</v>
      </c>
      <c r="F24" s="144">
        <v>0</v>
      </c>
      <c r="G24" s="19"/>
      <c r="H24" s="144">
        <v>0</v>
      </c>
      <c r="I24" s="19"/>
      <c r="J24" s="19">
        <v>1788347600</v>
      </c>
      <c r="K24" s="19"/>
      <c r="L24" s="144">
        <v>0</v>
      </c>
      <c r="N24" s="21"/>
      <c r="O24" s="21"/>
    </row>
    <row r="25" spans="1:15" s="26" customFormat="1" ht="18" customHeight="1">
      <c r="A25" s="21" t="s">
        <v>82</v>
      </c>
      <c r="B25" s="21"/>
      <c r="C25" s="21"/>
      <c r="D25" s="21"/>
      <c r="E25" s="77">
        <v>8</v>
      </c>
      <c r="F25" s="144">
        <v>0</v>
      </c>
      <c r="G25" s="143"/>
      <c r="H25" s="144">
        <v>0</v>
      </c>
      <c r="I25" s="142"/>
      <c r="J25" s="144">
        <v>1110332911</v>
      </c>
      <c r="K25" s="142"/>
      <c r="L25" s="144">
        <v>1566023426</v>
      </c>
      <c r="N25" s="21"/>
      <c r="O25" s="21"/>
    </row>
    <row r="26" spans="1:15" s="26" customFormat="1" ht="18" customHeight="1">
      <c r="A26" s="21" t="s">
        <v>144</v>
      </c>
      <c r="B26" s="21"/>
      <c r="C26" s="21"/>
      <c r="D26" s="21"/>
      <c r="E26" s="77">
        <v>8</v>
      </c>
      <c r="F26" s="144">
        <v>743733630</v>
      </c>
      <c r="G26" s="39"/>
      <c r="H26" s="144">
        <v>1249465494</v>
      </c>
      <c r="I26" s="150"/>
      <c r="J26" s="144">
        <v>747499059</v>
      </c>
      <c r="K26" s="142"/>
      <c r="L26" s="144">
        <v>1244000600</v>
      </c>
      <c r="N26" s="21"/>
      <c r="O26" s="21"/>
    </row>
    <row r="27" spans="1:15" s="26" customFormat="1" ht="18" customHeight="1">
      <c r="A27" s="21" t="s">
        <v>113</v>
      </c>
      <c r="B27" s="21"/>
      <c r="C27" s="21"/>
      <c r="D27" s="21"/>
      <c r="E27" s="77">
        <v>4</v>
      </c>
      <c r="F27" s="144">
        <v>1772464213</v>
      </c>
      <c r="G27" s="143"/>
      <c r="H27" s="144">
        <v>750299416</v>
      </c>
      <c r="I27" s="142"/>
      <c r="J27" s="144">
        <v>1772464213</v>
      </c>
      <c r="K27" s="142"/>
      <c r="L27" s="144">
        <v>750299416</v>
      </c>
      <c r="N27" s="21"/>
      <c r="O27" s="21"/>
    </row>
    <row r="28" spans="1:15" s="26" customFormat="1" ht="18" customHeight="1">
      <c r="A28" s="21" t="s">
        <v>91</v>
      </c>
      <c r="B28" s="21"/>
      <c r="C28" s="21"/>
      <c r="D28" s="21"/>
      <c r="E28" s="77">
        <v>9</v>
      </c>
      <c r="F28" s="144">
        <v>2275665179</v>
      </c>
      <c r="G28" s="39"/>
      <c r="H28" s="144">
        <v>2778275508</v>
      </c>
      <c r="I28" s="150"/>
      <c r="J28" s="144">
        <v>2189463120</v>
      </c>
      <c r="K28" s="142"/>
      <c r="L28" s="144">
        <v>2692585988</v>
      </c>
      <c r="N28" s="21"/>
      <c r="O28" s="21"/>
    </row>
    <row r="29" spans="1:15" s="26" customFormat="1" ht="18" customHeight="1">
      <c r="A29" s="21" t="s">
        <v>143</v>
      </c>
      <c r="B29" s="21"/>
      <c r="C29" s="21"/>
      <c r="D29" s="21"/>
      <c r="E29" s="77">
        <v>10</v>
      </c>
      <c r="F29" s="144">
        <v>1589030146</v>
      </c>
      <c r="G29" s="39"/>
      <c r="H29" s="144">
        <v>1434327351</v>
      </c>
      <c r="I29" s="150"/>
      <c r="J29" s="144">
        <v>400463445</v>
      </c>
      <c r="K29" s="142"/>
      <c r="L29" s="144">
        <v>86385887</v>
      </c>
      <c r="N29" s="21"/>
      <c r="O29" s="21"/>
    </row>
    <row r="30" spans="1:15" s="26" customFormat="1" ht="18" customHeight="1">
      <c r="A30" s="21" t="s">
        <v>30</v>
      </c>
      <c r="B30" s="21"/>
      <c r="C30" s="21"/>
      <c r="D30" s="21"/>
      <c r="E30" s="77">
        <v>11</v>
      </c>
      <c r="F30" s="144">
        <v>53430232</v>
      </c>
      <c r="G30" s="39"/>
      <c r="H30" s="144">
        <v>61681142</v>
      </c>
      <c r="I30" s="142"/>
      <c r="J30" s="144">
        <v>8135964</v>
      </c>
      <c r="K30" s="142"/>
      <c r="L30" s="144">
        <v>10488180</v>
      </c>
      <c r="N30" s="21"/>
      <c r="O30" s="21"/>
    </row>
    <row r="31" spans="1:15" s="26" customFormat="1" ht="18" customHeight="1">
      <c r="A31" s="21" t="s">
        <v>22</v>
      </c>
      <c r="B31" s="21"/>
      <c r="C31" s="21"/>
      <c r="D31" s="21"/>
      <c r="E31" s="88">
        <v>22</v>
      </c>
      <c r="F31" s="144">
        <v>622225355</v>
      </c>
      <c r="G31" s="39"/>
      <c r="H31" s="144">
        <v>690005887</v>
      </c>
      <c r="I31" s="142"/>
      <c r="J31" s="144">
        <v>573495408</v>
      </c>
      <c r="K31" s="142"/>
      <c r="L31" s="144">
        <v>636023337</v>
      </c>
      <c r="N31" s="21"/>
      <c r="O31" s="21"/>
    </row>
    <row r="32" spans="1:15" s="26" customFormat="1" ht="18" customHeight="1">
      <c r="A32" s="21" t="s">
        <v>31</v>
      </c>
      <c r="B32" s="21"/>
      <c r="C32" s="21"/>
      <c r="D32" s="21"/>
      <c r="E32" s="88">
        <v>12</v>
      </c>
      <c r="F32" s="144">
        <v>319164464</v>
      </c>
      <c r="G32" s="39"/>
      <c r="H32" s="144">
        <v>326013807</v>
      </c>
      <c r="I32" s="142"/>
      <c r="J32" s="144">
        <v>313086335</v>
      </c>
      <c r="K32" s="142"/>
      <c r="L32" s="144">
        <v>320093878</v>
      </c>
      <c r="N32" s="21"/>
      <c r="O32" s="21"/>
    </row>
    <row r="33" spans="1:15" s="26" customFormat="1" ht="18" customHeight="1">
      <c r="A33" s="1" t="s">
        <v>12</v>
      </c>
      <c r="B33" s="21"/>
      <c r="C33" s="21"/>
      <c r="D33" s="21"/>
      <c r="E33" s="18"/>
      <c r="F33" s="15">
        <f>SUM(F24:F32)</f>
        <v>7375713219</v>
      </c>
      <c r="G33" s="12"/>
      <c r="H33" s="15">
        <f>SUM(H24:H32)</f>
        <v>7290068605</v>
      </c>
      <c r="I33" s="12"/>
      <c r="J33" s="15">
        <f>SUM(J24:J32)</f>
        <v>8903288055</v>
      </c>
      <c r="K33" s="12"/>
      <c r="L33" s="15">
        <f>SUM(L24:L32)</f>
        <v>7305900712</v>
      </c>
      <c r="N33" s="21"/>
      <c r="O33" s="21"/>
    </row>
    <row r="34" spans="1:15" s="26" customFormat="1" ht="15" customHeight="1">
      <c r="A34" s="21"/>
      <c r="B34" s="21"/>
      <c r="C34" s="21"/>
      <c r="D34" s="21"/>
      <c r="E34" s="18"/>
      <c r="F34" s="13"/>
      <c r="G34" s="13"/>
      <c r="H34" s="13"/>
      <c r="I34" s="13"/>
      <c r="J34" s="13"/>
      <c r="K34" s="13"/>
      <c r="L34" s="13"/>
      <c r="N34" s="21"/>
      <c r="O34" s="21"/>
    </row>
    <row r="35" spans="1:15" s="26" customFormat="1" ht="18" customHeight="1" thickBot="1">
      <c r="A35" s="1" t="s">
        <v>20</v>
      </c>
      <c r="B35" s="21"/>
      <c r="C35" s="21"/>
      <c r="D35" s="21"/>
      <c r="E35" s="18"/>
      <c r="F35" s="14">
        <f>F33+F21</f>
        <v>14850208362</v>
      </c>
      <c r="G35" s="12"/>
      <c r="H35" s="14">
        <f>H33+H21</f>
        <v>15339631803</v>
      </c>
      <c r="I35" s="12"/>
      <c r="J35" s="14">
        <f>J33+J21</f>
        <v>14789256401</v>
      </c>
      <c r="K35" s="12"/>
      <c r="L35" s="14">
        <f>L33+L21</f>
        <v>15946676857</v>
      </c>
      <c r="N35" s="21"/>
      <c r="O35" s="21"/>
    </row>
    <row r="36" spans="1:15" s="104" customFormat="1" ht="18" customHeight="1" thickTop="1">
      <c r="A36" s="264" t="s">
        <v>37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1"/>
      <c r="O36" s="21"/>
    </row>
    <row r="37" spans="1:15" s="104" customFormat="1" ht="18" customHeight="1">
      <c r="A37" s="264" t="s">
        <v>131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1"/>
      <c r="O37" s="21"/>
    </row>
    <row r="38" spans="1:15" s="104" customFormat="1" ht="18" customHeight="1">
      <c r="A38" s="264" t="s">
        <v>189</v>
      </c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1"/>
      <c r="O38" s="21"/>
    </row>
    <row r="39" spans="1:15" s="26" customFormat="1" ht="18" customHeight="1">
      <c r="A39" s="3"/>
      <c r="B39" s="104"/>
      <c r="C39" s="104"/>
      <c r="D39" s="104"/>
      <c r="E39" s="105"/>
      <c r="F39" s="106"/>
      <c r="G39" s="106"/>
      <c r="H39" s="106"/>
      <c r="I39" s="106"/>
      <c r="J39" s="106"/>
      <c r="K39" s="106"/>
      <c r="L39" s="106"/>
      <c r="M39" s="104"/>
      <c r="N39" s="21"/>
      <c r="O39" s="21"/>
    </row>
    <row r="40" spans="1:15" s="26" customFormat="1" ht="18" customHeight="1">
      <c r="A40" s="21"/>
      <c r="B40" s="21"/>
      <c r="C40" s="21"/>
      <c r="D40" s="21"/>
      <c r="E40" s="18"/>
      <c r="F40" s="266" t="s">
        <v>0</v>
      </c>
      <c r="G40" s="266"/>
      <c r="H40" s="266"/>
      <c r="I40" s="258"/>
      <c r="J40" s="266" t="s">
        <v>26</v>
      </c>
      <c r="K40" s="266"/>
      <c r="L40" s="266"/>
      <c r="M40" s="266"/>
      <c r="N40" s="21"/>
      <c r="O40" s="21"/>
    </row>
    <row r="41" spans="1:15" s="26" customFormat="1" ht="18" customHeight="1">
      <c r="A41" s="21"/>
      <c r="B41" s="21"/>
      <c r="C41" s="21"/>
      <c r="D41" s="21"/>
      <c r="E41" s="88"/>
      <c r="F41" s="265" t="s">
        <v>27</v>
      </c>
      <c r="G41" s="265"/>
      <c r="H41" s="265"/>
      <c r="I41" s="258"/>
      <c r="J41" s="266" t="s">
        <v>27</v>
      </c>
      <c r="K41" s="266"/>
      <c r="L41" s="266"/>
      <c r="M41" s="266"/>
      <c r="N41" s="21"/>
      <c r="O41" s="21"/>
    </row>
    <row r="42" spans="1:15" s="26" customFormat="1" ht="18" customHeight="1">
      <c r="B42" s="21"/>
      <c r="C42" s="21"/>
      <c r="D42" s="22"/>
      <c r="F42" s="97">
        <v>2022</v>
      </c>
      <c r="G42" s="98"/>
      <c r="H42" s="97">
        <v>2021</v>
      </c>
      <c r="I42" s="98"/>
      <c r="J42" s="97">
        <v>2022</v>
      </c>
      <c r="K42" s="98"/>
      <c r="L42" s="97">
        <v>2021</v>
      </c>
      <c r="N42" s="21"/>
      <c r="O42" s="21"/>
    </row>
    <row r="43" spans="1:15" s="26" customFormat="1" ht="18" customHeight="1">
      <c r="A43" s="21"/>
      <c r="B43" s="21"/>
      <c r="C43" s="21"/>
      <c r="D43" s="21"/>
      <c r="E43" s="88" t="s">
        <v>124</v>
      </c>
      <c r="F43" s="77" t="s">
        <v>115</v>
      </c>
      <c r="G43" s="78"/>
      <c r="H43" s="77" t="s">
        <v>115</v>
      </c>
      <c r="I43" s="78"/>
      <c r="J43" s="77" t="s">
        <v>115</v>
      </c>
      <c r="K43" s="78"/>
      <c r="L43" s="77" t="s">
        <v>115</v>
      </c>
      <c r="N43" s="21"/>
      <c r="O43" s="21"/>
    </row>
    <row r="44" spans="1:15" s="26" customFormat="1" ht="18" customHeight="1">
      <c r="A44" s="1" t="s">
        <v>38</v>
      </c>
      <c r="B44" s="21"/>
      <c r="C44" s="21"/>
      <c r="D44" s="21"/>
      <c r="E44" s="88"/>
      <c r="F44" s="77"/>
      <c r="G44" s="78"/>
      <c r="H44" s="77"/>
      <c r="I44" s="78"/>
      <c r="J44" s="77"/>
      <c r="K44" s="78"/>
      <c r="L44" s="77"/>
      <c r="N44" s="21"/>
      <c r="O44" s="21"/>
    </row>
    <row r="45" spans="1:15" s="26" customFormat="1" ht="18" customHeight="1">
      <c r="A45" s="1" t="s">
        <v>19</v>
      </c>
      <c r="B45" s="1"/>
      <c r="C45" s="21"/>
      <c r="D45" s="21"/>
      <c r="E45" s="18"/>
      <c r="F45" s="19"/>
      <c r="G45" s="19"/>
      <c r="H45" s="19"/>
      <c r="I45" s="19"/>
      <c r="J45" s="19"/>
      <c r="K45" s="19"/>
      <c r="L45" s="19"/>
      <c r="N45" s="21"/>
      <c r="O45" s="21"/>
    </row>
    <row r="46" spans="1:15" s="26" customFormat="1" ht="18" customHeight="1">
      <c r="A46" s="21" t="s">
        <v>125</v>
      </c>
      <c r="B46" s="21"/>
      <c r="C46" s="21"/>
      <c r="D46" s="21"/>
      <c r="E46" s="88">
        <v>14</v>
      </c>
      <c r="F46" s="144">
        <v>468931106</v>
      </c>
      <c r="G46" s="142"/>
      <c r="H46" s="144">
        <v>462137101</v>
      </c>
      <c r="I46" s="143"/>
      <c r="J46" s="144">
        <v>378755108</v>
      </c>
      <c r="K46" s="143"/>
      <c r="L46" s="144">
        <v>397753484</v>
      </c>
      <c r="N46" s="21"/>
      <c r="O46" s="21"/>
    </row>
    <row r="47" spans="1:15" s="26" customFormat="1" ht="18" customHeight="1">
      <c r="A47" s="21" t="s">
        <v>2</v>
      </c>
      <c r="B47" s="21"/>
      <c r="C47" s="21"/>
      <c r="D47" s="21"/>
      <c r="E47" s="88">
        <v>4</v>
      </c>
      <c r="F47" s="144">
        <v>1260</v>
      </c>
      <c r="G47" s="142"/>
      <c r="H47" s="144">
        <v>4300</v>
      </c>
      <c r="I47" s="143"/>
      <c r="J47" s="144">
        <v>1630383</v>
      </c>
      <c r="K47" s="143"/>
      <c r="L47" s="144">
        <v>13413375</v>
      </c>
      <c r="N47" s="21"/>
      <c r="O47" s="21"/>
    </row>
    <row r="48" spans="1:15" s="26" customFormat="1" ht="18" customHeight="1">
      <c r="A48" s="21" t="s">
        <v>134</v>
      </c>
      <c r="B48" s="21"/>
      <c r="C48" s="21"/>
      <c r="D48" s="21"/>
      <c r="E48" s="88">
        <v>13</v>
      </c>
      <c r="F48" s="144">
        <v>438899939</v>
      </c>
      <c r="G48" s="142"/>
      <c r="H48" s="144">
        <v>424487073</v>
      </c>
      <c r="I48" s="143"/>
      <c r="J48" s="144">
        <v>438899939</v>
      </c>
      <c r="K48" s="143"/>
      <c r="L48" s="144">
        <v>424487074</v>
      </c>
      <c r="N48" s="21"/>
      <c r="O48" s="21"/>
    </row>
    <row r="49" spans="1:15" s="26" customFormat="1" ht="18" customHeight="1">
      <c r="A49" s="21" t="s">
        <v>172</v>
      </c>
      <c r="B49" s="21"/>
      <c r="C49" s="21"/>
      <c r="D49" s="21"/>
      <c r="E49" s="88">
        <v>13</v>
      </c>
      <c r="F49" s="144">
        <v>234736907</v>
      </c>
      <c r="G49" s="142"/>
      <c r="H49" s="144">
        <v>227845579</v>
      </c>
      <c r="I49" s="143"/>
      <c r="J49" s="144">
        <v>40044382</v>
      </c>
      <c r="K49" s="143"/>
      <c r="L49" s="144">
        <v>50457080</v>
      </c>
      <c r="N49" s="21"/>
      <c r="O49" s="21"/>
    </row>
    <row r="50" spans="1:15" s="26" customFormat="1" ht="18" customHeight="1">
      <c r="A50" s="21" t="s">
        <v>192</v>
      </c>
      <c r="B50" s="21"/>
      <c r="C50" s="21"/>
      <c r="D50" s="21"/>
      <c r="E50" s="88"/>
      <c r="F50" s="144">
        <v>537564606</v>
      </c>
      <c r="G50" s="142"/>
      <c r="H50" s="144">
        <v>205030845</v>
      </c>
      <c r="I50" s="143"/>
      <c r="J50" s="144">
        <v>320126623</v>
      </c>
      <c r="K50" s="143"/>
      <c r="L50" s="144">
        <v>32122075</v>
      </c>
      <c r="N50" s="21"/>
      <c r="O50" s="21"/>
    </row>
    <row r="51" spans="1:15" s="26" customFormat="1" ht="18" customHeight="1">
      <c r="A51" s="21" t="s">
        <v>145</v>
      </c>
      <c r="B51" s="21"/>
      <c r="C51" s="21"/>
      <c r="D51" s="21"/>
      <c r="E51" s="88"/>
      <c r="F51" s="144">
        <v>47550928</v>
      </c>
      <c r="G51" s="142"/>
      <c r="H51" s="144">
        <f>21455063</f>
        <v>21455063</v>
      </c>
      <c r="I51" s="143"/>
      <c r="J51" s="144">
        <v>0</v>
      </c>
      <c r="K51" s="143"/>
      <c r="L51" s="144">
        <v>0</v>
      </c>
      <c r="N51" s="21"/>
      <c r="O51" s="21"/>
    </row>
    <row r="52" spans="1:15" s="26" customFormat="1" ht="18" customHeight="1">
      <c r="A52" s="21" t="s">
        <v>3</v>
      </c>
      <c r="B52" s="21"/>
      <c r="C52" s="21"/>
      <c r="D52" s="21"/>
      <c r="E52" s="88">
        <v>15</v>
      </c>
      <c r="F52" s="144">
        <v>139146997</v>
      </c>
      <c r="G52" s="142"/>
      <c r="H52" s="144">
        <v>81221565</v>
      </c>
      <c r="I52" s="143"/>
      <c r="J52" s="144">
        <v>83681163</v>
      </c>
      <c r="K52" s="143"/>
      <c r="L52" s="144">
        <v>14381464</v>
      </c>
      <c r="N52" s="21"/>
      <c r="O52" s="21"/>
    </row>
    <row r="53" spans="1:15" s="26" customFormat="1" ht="18" customHeight="1">
      <c r="A53" s="1" t="s">
        <v>13</v>
      </c>
      <c r="B53" s="21"/>
      <c r="C53" s="21"/>
      <c r="D53" s="21"/>
      <c r="E53" s="18"/>
      <c r="F53" s="15">
        <f>SUM(F46:F52)</f>
        <v>1866831743</v>
      </c>
      <c r="G53" s="12"/>
      <c r="H53" s="15">
        <f>SUM(H46:H52)</f>
        <v>1422181526</v>
      </c>
      <c r="I53" s="12"/>
      <c r="J53" s="15">
        <f>SUM(J46:J52)</f>
        <v>1263137598</v>
      </c>
      <c r="K53" s="12"/>
      <c r="L53" s="15">
        <f>SUM(L46:L52)</f>
        <v>932614552</v>
      </c>
      <c r="N53" s="21"/>
      <c r="O53" s="21"/>
    </row>
    <row r="54" spans="1:15" s="26" customFormat="1" ht="15" customHeight="1">
      <c r="A54" s="21"/>
      <c r="B54" s="21"/>
      <c r="C54" s="21"/>
      <c r="D54" s="21"/>
      <c r="E54" s="18"/>
      <c r="F54" s="19"/>
      <c r="G54" s="19"/>
      <c r="H54" s="19"/>
      <c r="I54" s="19"/>
      <c r="J54" s="19"/>
      <c r="K54" s="19"/>
      <c r="L54" s="19"/>
      <c r="N54" s="21"/>
      <c r="O54" s="21"/>
    </row>
    <row r="55" spans="1:15" s="26" customFormat="1" ht="18" customHeight="1">
      <c r="A55" s="1" t="s">
        <v>14</v>
      </c>
      <c r="B55" s="21"/>
      <c r="C55" s="21"/>
      <c r="D55" s="21"/>
      <c r="E55" s="18"/>
      <c r="F55" s="19"/>
      <c r="G55" s="19"/>
      <c r="H55" s="19"/>
      <c r="I55" s="19"/>
      <c r="J55" s="19"/>
      <c r="K55" s="19"/>
      <c r="L55" s="19"/>
      <c r="N55" s="21"/>
      <c r="O55" s="21"/>
    </row>
    <row r="56" spans="1:15" s="26" customFormat="1" ht="18" customHeight="1">
      <c r="A56" s="21" t="s">
        <v>112</v>
      </c>
      <c r="B56" s="21"/>
      <c r="C56" s="21"/>
      <c r="D56" s="21"/>
      <c r="E56" s="88">
        <v>13</v>
      </c>
      <c r="F56" s="144">
        <v>433355591</v>
      </c>
      <c r="G56" s="142"/>
      <c r="H56" s="144">
        <v>841412166</v>
      </c>
      <c r="I56" s="143"/>
      <c r="J56" s="144">
        <v>433355591</v>
      </c>
      <c r="K56" s="143"/>
      <c r="L56" s="144">
        <v>841412166</v>
      </c>
      <c r="N56" s="21"/>
      <c r="O56" s="21"/>
    </row>
    <row r="57" spans="1:15" s="26" customFormat="1" ht="18" customHeight="1">
      <c r="A57" s="21" t="s">
        <v>168</v>
      </c>
      <c r="B57" s="21"/>
      <c r="C57" s="21"/>
      <c r="D57" s="21"/>
      <c r="E57" s="88">
        <v>13</v>
      </c>
      <c r="F57" s="144">
        <v>1049649061</v>
      </c>
      <c r="G57" s="142"/>
      <c r="H57" s="144">
        <v>1223504562</v>
      </c>
      <c r="I57" s="143"/>
      <c r="J57" s="144">
        <v>34994936</v>
      </c>
      <c r="K57" s="143"/>
      <c r="L57" s="144">
        <v>48527252</v>
      </c>
      <c r="N57" s="21"/>
      <c r="O57" s="21"/>
    </row>
    <row r="58" spans="1:15" s="26" customFormat="1" ht="18" customHeight="1">
      <c r="A58" s="21" t="s">
        <v>88</v>
      </c>
      <c r="B58" s="21"/>
      <c r="C58" s="21"/>
      <c r="D58" s="21"/>
      <c r="E58" s="18"/>
      <c r="G58" s="142"/>
      <c r="H58" s="10"/>
      <c r="I58" s="142"/>
      <c r="K58" s="142"/>
      <c r="L58" s="10"/>
      <c r="N58" s="21"/>
      <c r="O58" s="21"/>
    </row>
    <row r="59" spans="1:15" s="26" customFormat="1" ht="18" customHeight="1">
      <c r="A59" s="21"/>
      <c r="B59" s="21"/>
      <c r="C59" s="24" t="s">
        <v>89</v>
      </c>
      <c r="D59" s="21"/>
      <c r="E59" s="88"/>
      <c r="F59" s="10">
        <v>239661150</v>
      </c>
      <c r="G59" s="142"/>
      <c r="H59" s="144">
        <v>231791010</v>
      </c>
      <c r="I59" s="143"/>
      <c r="J59" s="10">
        <v>239661150</v>
      </c>
      <c r="K59" s="143"/>
      <c r="L59" s="144">
        <v>231791010</v>
      </c>
      <c r="N59" s="21"/>
      <c r="O59" s="21"/>
    </row>
    <row r="60" spans="1:15" s="26" customFormat="1" ht="18" customHeight="1">
      <c r="A60" s="21" t="s">
        <v>127</v>
      </c>
      <c r="B60" s="21"/>
      <c r="C60" s="24"/>
      <c r="D60" s="21"/>
      <c r="E60" s="88">
        <v>8</v>
      </c>
      <c r="F60" s="144">
        <v>0</v>
      </c>
      <c r="G60" s="142"/>
      <c r="H60" s="144">
        <v>0</v>
      </c>
      <c r="I60" s="143"/>
      <c r="J60" s="144">
        <v>1611390112</v>
      </c>
      <c r="K60" s="143"/>
      <c r="L60" s="144">
        <v>2303087582</v>
      </c>
      <c r="N60" s="21"/>
      <c r="O60" s="21"/>
    </row>
    <row r="61" spans="1:15" s="26" customFormat="1" ht="18" customHeight="1">
      <c r="A61" s="21" t="s">
        <v>126</v>
      </c>
      <c r="B61" s="21"/>
      <c r="C61" s="21"/>
      <c r="D61" s="21"/>
      <c r="E61" s="88">
        <v>16</v>
      </c>
      <c r="F61" s="144">
        <v>246698687</v>
      </c>
      <c r="G61" s="142"/>
      <c r="H61" s="144">
        <v>279459346</v>
      </c>
      <c r="I61" s="143"/>
      <c r="J61" s="144">
        <v>218861568</v>
      </c>
      <c r="K61" s="143"/>
      <c r="L61" s="144">
        <v>250009757</v>
      </c>
      <c r="N61" s="21"/>
      <c r="O61" s="21"/>
    </row>
    <row r="62" spans="1:15" s="26" customFormat="1" ht="18" customHeight="1">
      <c r="A62" s="21" t="s">
        <v>15</v>
      </c>
      <c r="B62" s="21"/>
      <c r="C62" s="21"/>
      <c r="D62" s="21"/>
      <c r="E62" s="88">
        <v>17</v>
      </c>
      <c r="F62" s="144">
        <v>460053869</v>
      </c>
      <c r="G62" s="142"/>
      <c r="H62" s="144">
        <v>212000501</v>
      </c>
      <c r="I62" s="143"/>
      <c r="J62" s="144">
        <v>433896923</v>
      </c>
      <c r="K62" s="143"/>
      <c r="L62" s="144">
        <v>209951584</v>
      </c>
      <c r="N62" s="21"/>
      <c r="O62" s="21"/>
    </row>
    <row r="63" spans="1:15" s="26" customFormat="1" ht="18" customHeight="1">
      <c r="A63" s="1" t="s">
        <v>16</v>
      </c>
      <c r="B63" s="21"/>
      <c r="C63" s="21"/>
      <c r="D63" s="21"/>
      <c r="E63" s="18"/>
      <c r="F63" s="15">
        <f>SUM(F56:F62)</f>
        <v>2429418358</v>
      </c>
      <c r="G63" s="12"/>
      <c r="H63" s="15">
        <f>SUM(H56:H62)</f>
        <v>2788167585</v>
      </c>
      <c r="I63" s="12"/>
      <c r="J63" s="15">
        <f>SUM(J56:J62)</f>
        <v>2972160280</v>
      </c>
      <c r="K63" s="12"/>
      <c r="L63" s="15">
        <f>SUM(L56:L62)</f>
        <v>3884779351</v>
      </c>
      <c r="N63" s="21"/>
      <c r="O63" s="21"/>
    </row>
    <row r="64" spans="1:15" s="26" customFormat="1" ht="15" customHeight="1">
      <c r="A64" s="21"/>
      <c r="B64" s="21"/>
      <c r="C64" s="21"/>
      <c r="D64" s="21"/>
      <c r="E64" s="18"/>
      <c r="F64" s="12"/>
      <c r="G64" s="12"/>
      <c r="H64" s="12"/>
      <c r="I64" s="12"/>
      <c r="J64" s="12"/>
      <c r="K64" s="12"/>
      <c r="L64" s="12"/>
      <c r="N64" s="21"/>
      <c r="O64" s="21"/>
    </row>
    <row r="65" spans="1:15" s="26" customFormat="1" ht="18" customHeight="1">
      <c r="A65" s="1" t="s">
        <v>17</v>
      </c>
      <c r="B65" s="1"/>
      <c r="C65" s="21"/>
      <c r="D65" s="21"/>
      <c r="E65" s="18"/>
      <c r="F65" s="11">
        <f>SUM(F53+F63)</f>
        <v>4296250101</v>
      </c>
      <c r="G65" s="12"/>
      <c r="H65" s="11">
        <f>SUM(H53+H63)</f>
        <v>4210349111</v>
      </c>
      <c r="I65" s="12"/>
      <c r="J65" s="11">
        <f>SUM(J53+J63)</f>
        <v>4235297878</v>
      </c>
      <c r="K65" s="12"/>
      <c r="L65" s="11">
        <f>SUM(L53+L63)</f>
        <v>4817393903</v>
      </c>
      <c r="N65" s="21"/>
      <c r="O65" s="21"/>
    </row>
    <row r="66" spans="1:15" s="26" customFormat="1" ht="15" customHeight="1">
      <c r="A66" s="1"/>
      <c r="B66" s="1"/>
      <c r="C66" s="21"/>
      <c r="D66" s="21"/>
      <c r="E66" s="18"/>
      <c r="F66" s="13"/>
      <c r="G66" s="12"/>
      <c r="H66" s="13"/>
      <c r="I66" s="12"/>
      <c r="J66" s="13"/>
      <c r="K66" s="12"/>
      <c r="L66" s="13"/>
      <c r="N66" s="21"/>
      <c r="O66" s="21"/>
    </row>
    <row r="67" spans="1:15" s="26" customFormat="1" ht="18" customHeight="1">
      <c r="A67" s="1" t="s">
        <v>39</v>
      </c>
      <c r="B67" s="1"/>
      <c r="C67" s="21"/>
      <c r="D67" s="21"/>
      <c r="E67" s="18"/>
      <c r="F67" s="19"/>
      <c r="G67" s="19"/>
      <c r="H67" s="19"/>
      <c r="I67" s="19"/>
      <c r="J67" s="19"/>
      <c r="K67" s="19"/>
      <c r="L67" s="19"/>
      <c r="N67" s="21"/>
      <c r="O67" s="21"/>
    </row>
    <row r="68" spans="1:15" s="26" customFormat="1" ht="18" customHeight="1">
      <c r="A68" s="21" t="s">
        <v>85</v>
      </c>
      <c r="B68" s="21"/>
      <c r="C68" s="21"/>
      <c r="D68" s="21"/>
      <c r="E68" s="18"/>
      <c r="F68" s="19"/>
      <c r="G68" s="19"/>
      <c r="H68" s="19"/>
      <c r="I68" s="19"/>
      <c r="J68" s="19"/>
      <c r="K68" s="19"/>
      <c r="L68" s="19"/>
      <c r="N68" s="21"/>
      <c r="O68" s="21"/>
    </row>
    <row r="69" spans="1:15" s="26" customFormat="1" ht="18" customHeight="1">
      <c r="A69" s="21" t="s">
        <v>32</v>
      </c>
      <c r="B69" s="21"/>
      <c r="C69" s="21"/>
      <c r="D69" s="21"/>
      <c r="E69" s="18"/>
      <c r="F69" s="19"/>
      <c r="G69" s="19"/>
      <c r="H69" s="19"/>
      <c r="I69" s="19"/>
      <c r="J69" s="19"/>
      <c r="K69" s="19"/>
      <c r="L69" s="19"/>
      <c r="N69" s="21"/>
      <c r="O69" s="21"/>
    </row>
    <row r="70" spans="1:15" s="26" customFormat="1" ht="18" customHeight="1" thickBot="1">
      <c r="A70" s="250" t="s">
        <v>209</v>
      </c>
      <c r="B70" s="21"/>
      <c r="C70" s="27"/>
      <c r="D70" s="21"/>
      <c r="E70" s="18"/>
      <c r="F70" s="177">
        <v>5499884200</v>
      </c>
      <c r="G70" s="142"/>
      <c r="H70" s="177">
        <v>5499884200</v>
      </c>
      <c r="I70" s="142"/>
      <c r="J70" s="177">
        <v>5499884200</v>
      </c>
      <c r="K70" s="142"/>
      <c r="L70" s="177">
        <v>5499884200</v>
      </c>
      <c r="N70" s="21"/>
      <c r="O70" s="21"/>
    </row>
    <row r="71" spans="1:15" s="26" customFormat="1" ht="18" customHeight="1" thickTop="1">
      <c r="A71" s="21" t="s">
        <v>33</v>
      </c>
      <c r="B71" s="21"/>
      <c r="C71" s="27"/>
      <c r="D71" s="21"/>
      <c r="E71" s="18"/>
      <c r="F71" s="100"/>
      <c r="G71" s="142"/>
      <c r="H71" s="100"/>
      <c r="I71" s="142"/>
      <c r="J71" s="100"/>
      <c r="K71" s="142"/>
      <c r="L71" s="100"/>
      <c r="N71" s="21"/>
      <c r="O71" s="21"/>
    </row>
    <row r="72" spans="1:15" s="26" customFormat="1" ht="18" customHeight="1">
      <c r="A72" s="250" t="s">
        <v>210</v>
      </c>
      <c r="B72" s="21"/>
      <c r="C72" s="27"/>
      <c r="D72" s="21"/>
      <c r="E72" s="18"/>
      <c r="F72" s="144">
        <f>'SE(Conso)'!C56</f>
        <v>5480509770</v>
      </c>
      <c r="G72" s="142"/>
      <c r="H72" s="144">
        <f>'SE(Conso)'!$C$27</f>
        <v>5480509770</v>
      </c>
      <c r="I72" s="142"/>
      <c r="J72" s="145">
        <f>'SE(Saparate)'!D50</f>
        <v>5480509770</v>
      </c>
      <c r="K72" s="142"/>
      <c r="L72" s="145">
        <f>'SE(Saparate)'!$D$25</f>
        <v>5480509770</v>
      </c>
      <c r="N72" s="21"/>
      <c r="O72" s="21"/>
    </row>
    <row r="73" spans="1:15" s="26" customFormat="1" ht="18" customHeight="1">
      <c r="A73" s="21" t="s">
        <v>86</v>
      </c>
      <c r="B73" s="21"/>
      <c r="C73" s="21"/>
      <c r="D73" s="21"/>
      <c r="E73" s="18">
        <v>18</v>
      </c>
      <c r="F73" s="144">
        <f>'SE(Conso)'!E56</f>
        <v>4325271183</v>
      </c>
      <c r="G73" s="142"/>
      <c r="H73" s="144">
        <f>'SE(Conso)'!$E$27</f>
        <v>4325271183</v>
      </c>
      <c r="I73" s="142"/>
      <c r="J73" s="145">
        <f>'SE(Saparate)'!F50</f>
        <v>4325271183</v>
      </c>
      <c r="K73" s="142"/>
      <c r="L73" s="145">
        <f>'SE(Saparate)'!$F$25</f>
        <v>4325271183</v>
      </c>
      <c r="N73" s="21"/>
      <c r="O73" s="21"/>
    </row>
    <row r="74" spans="1:15" s="26" customFormat="1" ht="18" customHeight="1">
      <c r="A74" s="21" t="s">
        <v>18</v>
      </c>
      <c r="B74" s="21"/>
      <c r="C74" s="21"/>
      <c r="D74" s="21"/>
      <c r="E74" s="18"/>
      <c r="F74" s="142"/>
      <c r="G74" s="142"/>
      <c r="H74" s="142"/>
      <c r="I74" s="142"/>
      <c r="J74" s="142"/>
      <c r="K74" s="142"/>
      <c r="L74" s="142"/>
      <c r="N74" s="21"/>
      <c r="O74" s="21"/>
    </row>
    <row r="75" spans="1:15" s="26" customFormat="1" ht="18" customHeight="1">
      <c r="A75" s="21" t="s">
        <v>35</v>
      </c>
      <c r="B75" s="21"/>
      <c r="C75" s="21"/>
      <c r="D75" s="21"/>
      <c r="E75" s="18"/>
      <c r="F75" s="142"/>
      <c r="G75" s="142"/>
      <c r="H75" s="142"/>
      <c r="I75" s="142"/>
      <c r="J75" s="142"/>
      <c r="K75" s="142"/>
      <c r="L75" s="142"/>
      <c r="N75" s="21"/>
      <c r="O75" s="21"/>
    </row>
    <row r="76" spans="1:15" s="26" customFormat="1" ht="18" customHeight="1">
      <c r="A76" s="21" t="s">
        <v>36</v>
      </c>
      <c r="B76" s="21"/>
      <c r="C76" s="21"/>
      <c r="D76" s="21"/>
      <c r="E76" s="18">
        <v>18</v>
      </c>
      <c r="F76" s="148">
        <f>'SE(Conso)'!G56</f>
        <v>549988420</v>
      </c>
      <c r="G76" s="142"/>
      <c r="H76" s="148">
        <f>'SE(Conso)'!$G$27</f>
        <v>549988420</v>
      </c>
      <c r="I76" s="142"/>
      <c r="J76" s="10">
        <f>'SE(Saparate)'!H50</f>
        <v>549988420</v>
      </c>
      <c r="K76" s="142"/>
      <c r="L76" s="10">
        <f>'SE(Saparate)'!$H$25</f>
        <v>549988420</v>
      </c>
      <c r="N76" s="21"/>
      <c r="O76" s="21"/>
    </row>
    <row r="77" spans="1:15" s="26" customFormat="1" ht="18" customHeight="1">
      <c r="A77" s="21" t="s">
        <v>60</v>
      </c>
      <c r="B77" s="21"/>
      <c r="C77" s="21"/>
      <c r="D77" s="21"/>
      <c r="E77" s="18"/>
      <c r="F77" s="148">
        <v>830083612</v>
      </c>
      <c r="G77" s="142"/>
      <c r="H77" s="148">
        <v>1068464158</v>
      </c>
      <c r="I77" s="142"/>
      <c r="J77" s="10">
        <v>830083612</v>
      </c>
      <c r="K77" s="142"/>
      <c r="L77" s="10">
        <f>'SE(Saparate)'!$J$25</f>
        <v>1068464158</v>
      </c>
      <c r="N77" s="21"/>
      <c r="O77" s="21"/>
    </row>
    <row r="78" spans="1:15" s="26" customFormat="1" ht="18" customHeight="1">
      <c r="A78" s="21" t="s">
        <v>68</v>
      </c>
      <c r="B78" s="21"/>
      <c r="C78" s="21"/>
      <c r="D78" s="21"/>
      <c r="E78" s="18"/>
      <c r="F78" s="176">
        <v>-631894462</v>
      </c>
      <c r="G78" s="142"/>
      <c r="H78" s="176">
        <v>-294950577</v>
      </c>
      <c r="I78" s="142"/>
      <c r="J78" s="83">
        <v>-631894462</v>
      </c>
      <c r="K78" s="143"/>
      <c r="L78" s="83">
        <f>'SE(Saparate)'!$T$25</f>
        <v>-294950577</v>
      </c>
      <c r="N78" s="21"/>
      <c r="O78" s="21"/>
    </row>
    <row r="79" spans="1:15" s="26" customFormat="1" ht="18" customHeight="1">
      <c r="A79" s="1" t="s">
        <v>69</v>
      </c>
      <c r="B79" s="21"/>
      <c r="C79" s="21"/>
      <c r="D79" s="21"/>
      <c r="E79" s="18"/>
      <c r="F79" s="148"/>
      <c r="G79" s="142"/>
      <c r="H79" s="148"/>
      <c r="I79" s="142"/>
      <c r="J79" s="148"/>
      <c r="K79" s="142"/>
      <c r="L79" s="148"/>
      <c r="N79" s="21"/>
      <c r="O79" s="21"/>
    </row>
    <row r="80" spans="1:15" s="26" customFormat="1" ht="18" customHeight="1">
      <c r="A80" s="1" t="s">
        <v>70</v>
      </c>
      <c r="B80" s="21"/>
      <c r="C80" s="1"/>
      <c r="D80" s="1"/>
      <c r="E80" s="18"/>
      <c r="F80" s="13">
        <f>SUM(F72:F78)</f>
        <v>10553958523</v>
      </c>
      <c r="G80" s="13"/>
      <c r="H80" s="13">
        <f>SUM(H72:H78)</f>
        <v>11129282954</v>
      </c>
      <c r="I80" s="13"/>
      <c r="J80" s="13">
        <f>SUM(J72:J78)</f>
        <v>10553958523</v>
      </c>
      <c r="K80" s="13"/>
      <c r="L80" s="13">
        <f>SUM(L72:L78)</f>
        <v>11129282954</v>
      </c>
      <c r="N80" s="21"/>
      <c r="O80" s="21"/>
    </row>
    <row r="81" spans="1:15" s="26" customFormat="1" ht="18" customHeight="1">
      <c r="A81" s="21" t="s">
        <v>71</v>
      </c>
      <c r="B81" s="21"/>
      <c r="C81" s="21"/>
      <c r="D81" s="21"/>
      <c r="E81" s="18"/>
      <c r="F81" s="176">
        <f>'SE(Conso)'!W56</f>
        <v>-262</v>
      </c>
      <c r="G81" s="142"/>
      <c r="H81" s="176">
        <f>'SE(Conso)'!$W$27</f>
        <v>-262</v>
      </c>
      <c r="I81" s="142"/>
      <c r="J81" s="162">
        <v>0</v>
      </c>
      <c r="K81" s="143"/>
      <c r="L81" s="162">
        <v>0</v>
      </c>
      <c r="N81" s="21"/>
      <c r="O81" s="21"/>
    </row>
    <row r="82" spans="1:15" s="26" customFormat="1" ht="18" customHeight="1">
      <c r="A82" s="1" t="s">
        <v>34</v>
      </c>
      <c r="B82" s="21"/>
      <c r="C82" s="21"/>
      <c r="D82" s="21"/>
      <c r="E82" s="18"/>
      <c r="F82" s="11">
        <f>F80+F81</f>
        <v>10553958261</v>
      </c>
      <c r="G82" s="12"/>
      <c r="H82" s="11">
        <f>H80+H81</f>
        <v>11129282692</v>
      </c>
      <c r="I82" s="12"/>
      <c r="J82" s="11">
        <f>J80+J81</f>
        <v>10553958523</v>
      </c>
      <c r="K82" s="13">
        <f>K80+K81</f>
        <v>0</v>
      </c>
      <c r="L82" s="11">
        <f>L80+L81</f>
        <v>11129282954</v>
      </c>
      <c r="N82" s="21"/>
      <c r="O82" s="21"/>
    </row>
    <row r="83" spans="1:15" s="26" customFormat="1" ht="15" customHeight="1">
      <c r="A83" s="1"/>
      <c r="B83" s="21"/>
      <c r="C83" s="21"/>
      <c r="D83" s="21"/>
      <c r="E83" s="18"/>
      <c r="F83" s="13"/>
      <c r="G83" s="12"/>
      <c r="H83" s="13"/>
      <c r="I83" s="12"/>
      <c r="J83" s="13"/>
      <c r="K83" s="13"/>
      <c r="L83" s="13"/>
      <c r="N83" s="21"/>
      <c r="O83" s="21"/>
    </row>
    <row r="84" spans="1:15" s="26" customFormat="1" ht="18" customHeight="1" thickBot="1">
      <c r="A84" s="1" t="s">
        <v>40</v>
      </c>
      <c r="B84" s="1"/>
      <c r="C84" s="1"/>
      <c r="D84" s="1"/>
      <c r="E84" s="18"/>
      <c r="F84" s="14">
        <f>F82+F65</f>
        <v>14850208362</v>
      </c>
      <c r="G84" s="12"/>
      <c r="H84" s="14">
        <f>H82+H65</f>
        <v>15339631803</v>
      </c>
      <c r="I84" s="12"/>
      <c r="J84" s="14">
        <f>J82+J65</f>
        <v>14789256401</v>
      </c>
      <c r="K84" s="12"/>
      <c r="L84" s="14">
        <f>L82+L65</f>
        <v>15946676857</v>
      </c>
      <c r="N84" s="21"/>
      <c r="O84" s="21"/>
    </row>
    <row r="85" spans="1:15" s="33" customFormat="1" ht="19.2" customHeight="1" thickTop="1">
      <c r="E85" s="89"/>
      <c r="F85" s="99">
        <f>F35-F84</f>
        <v>0</v>
      </c>
      <c r="G85" s="99"/>
      <c r="H85" s="99">
        <f>H35-H84</f>
        <v>0</v>
      </c>
      <c r="I85" s="99"/>
      <c r="J85" s="99">
        <f>J35-J84</f>
        <v>0</v>
      </c>
      <c r="K85" s="99"/>
      <c r="L85" s="99">
        <f>L35-L84</f>
        <v>0</v>
      </c>
      <c r="O85" s="21"/>
    </row>
    <row r="86" spans="1:15" ht="19.2" customHeight="1">
      <c r="F86" s="25"/>
      <c r="G86" s="25"/>
      <c r="H86" s="25"/>
      <c r="I86" s="25"/>
      <c r="J86" s="25"/>
      <c r="K86" s="25"/>
      <c r="L86" s="25"/>
    </row>
  </sheetData>
  <mergeCells count="34">
    <mergeCell ref="F41:H41"/>
    <mergeCell ref="J41:M41"/>
    <mergeCell ref="X3:AI3"/>
    <mergeCell ref="AJ3:AU3"/>
    <mergeCell ref="A1:M1"/>
    <mergeCell ref="A2:M2"/>
    <mergeCell ref="F5:H5"/>
    <mergeCell ref="F6:H6"/>
    <mergeCell ref="A3:M3"/>
    <mergeCell ref="J5:M5"/>
    <mergeCell ref="J6:M6"/>
    <mergeCell ref="A36:M36"/>
    <mergeCell ref="A37:M37"/>
    <mergeCell ref="A38:M38"/>
    <mergeCell ref="F40:H40"/>
    <mergeCell ref="J40:M40"/>
    <mergeCell ref="HT3:IE3"/>
    <mergeCell ref="IF3:IQ3"/>
    <mergeCell ref="IR3:IU3"/>
    <mergeCell ref="DP3:EA3"/>
    <mergeCell ref="EB3:EM3"/>
    <mergeCell ref="EN3:EY3"/>
    <mergeCell ref="EZ3:FK3"/>
    <mergeCell ref="FL3:FW3"/>
    <mergeCell ref="GJ3:GU3"/>
    <mergeCell ref="GV3:HG3"/>
    <mergeCell ref="HH3:HS3"/>
    <mergeCell ref="AV3:BG3"/>
    <mergeCell ref="BH3:BS3"/>
    <mergeCell ref="BT3:CE3"/>
    <mergeCell ref="CF3:CQ3"/>
    <mergeCell ref="FX3:GI3"/>
    <mergeCell ref="CR3:DC3"/>
    <mergeCell ref="DD3:DO3"/>
  </mergeCells>
  <phoneticPr fontId="0" type="noConversion"/>
  <pageMargins left="0.7" right="0.7" top="0.75" bottom="0.75" header="0.3" footer="0.3"/>
  <pageSetup paperSize="9" scale="65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16383" man="1"/>
  </rowBreaks>
  <ignoredErrors>
    <ignoredError sqref="I80 K80" formulaRange="1"/>
    <ignoredError sqref="K8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6"/>
  <sheetViews>
    <sheetView view="pageBreakPreview" topLeftCell="A37" zoomScale="85" zoomScaleNormal="80" zoomScaleSheetLayoutView="85" workbookViewId="0">
      <selection activeCell="J61" sqref="J61"/>
    </sheetView>
  </sheetViews>
  <sheetFormatPr defaultColWidth="9.109375" defaultRowHeight="19.2" customHeight="1"/>
  <cols>
    <col min="1" max="3" width="1.44140625" style="21" customWidth="1"/>
    <col min="4" max="4" width="55.88671875" style="21" customWidth="1"/>
    <col min="5" max="5" width="6.44140625" style="18" customWidth="1"/>
    <col min="6" max="6" width="15.5546875" style="20" customWidth="1"/>
    <col min="7" max="7" width="0.44140625" style="20" customWidth="1"/>
    <col min="8" max="8" width="15.5546875" style="20" customWidth="1"/>
    <col min="9" max="9" width="0.44140625" style="20" customWidth="1"/>
    <col min="10" max="10" width="17.77734375" style="20" customWidth="1"/>
    <col min="11" max="11" width="0.5546875" style="20" customWidth="1"/>
    <col min="12" max="12" width="17.77734375" style="20" customWidth="1"/>
    <col min="13" max="13" width="12.44140625" style="21" bestFit="1" customWidth="1"/>
    <col min="14" max="14" width="10.44140625" style="21" bestFit="1" customWidth="1"/>
    <col min="15" max="16384" width="9.109375" style="21"/>
  </cols>
  <sheetData>
    <row r="1" spans="1:14" s="79" customFormat="1" ht="19.2" customHeight="1">
      <c r="A1" s="264" t="s">
        <v>37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4" s="79" customFormat="1" ht="19.2" customHeight="1">
      <c r="A2" s="264" t="s">
        <v>118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4" s="80" customFormat="1" ht="15.75" customHeight="1">
      <c r="A3" s="264" t="s">
        <v>190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4" s="80" customFormat="1" ht="8.4" customHeight="1">
      <c r="E4" s="90"/>
      <c r="F4" s="81"/>
      <c r="G4" s="81"/>
      <c r="H4" s="81"/>
      <c r="I4" s="81"/>
      <c r="J4" s="81"/>
      <c r="K4" s="81"/>
      <c r="L4" s="81"/>
    </row>
    <row r="5" spans="1:14" ht="18" customHeight="1">
      <c r="A5" s="8"/>
      <c r="B5" s="8"/>
      <c r="C5" s="8"/>
      <c r="D5" s="8"/>
      <c r="F5" s="266" t="s">
        <v>0</v>
      </c>
      <c r="G5" s="266"/>
      <c r="H5" s="266"/>
      <c r="I5" s="17"/>
      <c r="J5" s="266" t="s">
        <v>26</v>
      </c>
      <c r="K5" s="266"/>
      <c r="L5" s="266"/>
    </row>
    <row r="6" spans="1:14" ht="18" customHeight="1">
      <c r="A6" s="8"/>
      <c r="B6" s="8"/>
      <c r="C6" s="8"/>
      <c r="D6" s="8"/>
      <c r="E6" s="88"/>
      <c r="F6" s="266" t="s">
        <v>27</v>
      </c>
      <c r="G6" s="266"/>
      <c r="H6" s="266"/>
      <c r="I6" s="17"/>
      <c r="J6" s="266" t="s">
        <v>27</v>
      </c>
      <c r="K6" s="266"/>
      <c r="L6" s="266"/>
    </row>
    <row r="7" spans="1:14" ht="18" customHeight="1">
      <c r="F7" s="97">
        <v>2022</v>
      </c>
      <c r="G7" s="98"/>
      <c r="H7" s="97">
        <v>2021</v>
      </c>
      <c r="I7" s="98"/>
      <c r="J7" s="97">
        <v>2022</v>
      </c>
      <c r="K7" s="98"/>
      <c r="L7" s="97">
        <v>2021</v>
      </c>
    </row>
    <row r="8" spans="1:14" s="26" customFormat="1" ht="18" customHeight="1">
      <c r="A8" s="3"/>
      <c r="B8" s="21"/>
      <c r="C8" s="21"/>
      <c r="D8" s="22"/>
      <c r="E8" s="18" t="s">
        <v>124</v>
      </c>
      <c r="F8" s="18" t="s">
        <v>115</v>
      </c>
      <c r="G8" s="78"/>
      <c r="H8" s="18" t="s">
        <v>115</v>
      </c>
      <c r="I8" s="78"/>
      <c r="J8" s="18" t="s">
        <v>115</v>
      </c>
      <c r="K8" s="78"/>
      <c r="L8" s="18" t="s">
        <v>115</v>
      </c>
    </row>
    <row r="9" spans="1:14" ht="18" customHeight="1">
      <c r="A9" s="1" t="s">
        <v>66</v>
      </c>
      <c r="B9" s="1"/>
      <c r="E9" s="88">
        <v>4</v>
      </c>
    </row>
    <row r="10" spans="1:14" ht="18" customHeight="1">
      <c r="A10" s="21" t="s">
        <v>193</v>
      </c>
      <c r="E10" s="88">
        <v>19</v>
      </c>
      <c r="F10" s="146">
        <v>2927149460</v>
      </c>
      <c r="G10" s="147"/>
      <c r="H10" s="146">
        <v>3302772114</v>
      </c>
      <c r="I10" s="147"/>
      <c r="J10" s="146">
        <v>975588565</v>
      </c>
      <c r="K10" s="148"/>
      <c r="L10" s="146">
        <v>2593432334</v>
      </c>
    </row>
    <row r="11" spans="1:14" ht="18" customHeight="1">
      <c r="A11" s="21" t="s">
        <v>173</v>
      </c>
      <c r="E11" s="88"/>
      <c r="F11" s="146">
        <v>119718087</v>
      </c>
      <c r="G11" s="147"/>
      <c r="H11" s="146">
        <v>368941536</v>
      </c>
      <c r="I11" s="147"/>
      <c r="J11" s="146">
        <v>98096611</v>
      </c>
      <c r="K11" s="148"/>
      <c r="L11" s="146">
        <v>351834826</v>
      </c>
    </row>
    <row r="12" spans="1:14" s="26" customFormat="1" ht="18" customHeight="1">
      <c r="A12" s="26" t="s">
        <v>6</v>
      </c>
      <c r="E12" s="88">
        <v>20</v>
      </c>
      <c r="F12" s="159">
        <v>48922057</v>
      </c>
      <c r="G12" s="147"/>
      <c r="H12" s="159">
        <v>73748946</v>
      </c>
      <c r="I12" s="147"/>
      <c r="J12" s="159">
        <v>280075609</v>
      </c>
      <c r="K12" s="148"/>
      <c r="L12" s="159">
        <v>101397266</v>
      </c>
      <c r="M12" s="21"/>
      <c r="N12" s="21"/>
    </row>
    <row r="13" spans="1:14" ht="18" customHeight="1">
      <c r="A13" s="1" t="s">
        <v>67</v>
      </c>
      <c r="E13" s="88"/>
      <c r="F13" s="15">
        <f>SUM(F10:F12)</f>
        <v>3095789604</v>
      </c>
      <c r="G13" s="12"/>
      <c r="H13" s="15">
        <f>SUM(H10:H12)</f>
        <v>3745462596</v>
      </c>
      <c r="I13" s="12"/>
      <c r="J13" s="15">
        <f>SUM(J10:J12)</f>
        <v>1353760785</v>
      </c>
      <c r="K13" s="12"/>
      <c r="L13" s="15">
        <f>SUM(L10:L12)</f>
        <v>3046664426</v>
      </c>
    </row>
    <row r="14" spans="1:14" ht="5.25" customHeight="1">
      <c r="A14" s="1"/>
      <c r="B14" s="1"/>
      <c r="E14" s="88"/>
      <c r="F14" s="142"/>
      <c r="G14" s="142"/>
      <c r="H14" s="142"/>
      <c r="I14" s="142"/>
      <c r="J14" s="142"/>
      <c r="K14" s="142"/>
      <c r="L14" s="142"/>
    </row>
    <row r="15" spans="1:14" ht="18" customHeight="1">
      <c r="A15" s="7" t="s">
        <v>25</v>
      </c>
      <c r="B15" s="5"/>
      <c r="E15" s="88">
        <v>4</v>
      </c>
      <c r="F15" s="142"/>
      <c r="G15" s="142"/>
      <c r="H15" s="142"/>
      <c r="I15" s="142"/>
      <c r="J15" s="142"/>
      <c r="K15" s="142"/>
      <c r="L15" s="142"/>
    </row>
    <row r="16" spans="1:14" ht="18" customHeight="1">
      <c r="A16" s="21" t="s">
        <v>194</v>
      </c>
      <c r="E16" s="88"/>
      <c r="F16" s="160">
        <v>1500391528</v>
      </c>
      <c r="G16" s="142"/>
      <c r="H16" s="160">
        <v>1998317478</v>
      </c>
      <c r="I16" s="150"/>
      <c r="J16" s="160">
        <v>812902436</v>
      </c>
      <c r="K16" s="150"/>
      <c r="L16" s="160">
        <v>1564179775</v>
      </c>
    </row>
    <row r="17" spans="1:12" ht="18" customHeight="1">
      <c r="A17" s="27" t="s">
        <v>55</v>
      </c>
      <c r="E17" s="88"/>
      <c r="F17" s="160">
        <v>11457</v>
      </c>
      <c r="G17" s="142"/>
      <c r="H17" s="160">
        <v>351275770</v>
      </c>
      <c r="I17" s="150"/>
      <c r="J17" s="160">
        <v>11457</v>
      </c>
      <c r="K17" s="150"/>
      <c r="L17" s="160">
        <v>351275770</v>
      </c>
    </row>
    <row r="18" spans="1:12" ht="18" customHeight="1">
      <c r="A18" s="28" t="s">
        <v>57</v>
      </c>
      <c r="F18" s="160">
        <v>22729922</v>
      </c>
      <c r="G18" s="142"/>
      <c r="H18" s="160">
        <v>16856063</v>
      </c>
      <c r="I18" s="150"/>
      <c r="J18" s="160">
        <v>12007650</v>
      </c>
      <c r="K18" s="150"/>
      <c r="L18" s="160">
        <v>5176520</v>
      </c>
    </row>
    <row r="19" spans="1:12" ht="18" customHeight="1">
      <c r="A19" s="21" t="s">
        <v>58</v>
      </c>
      <c r="E19" s="88"/>
      <c r="F19" s="160">
        <v>858022258</v>
      </c>
      <c r="G19" s="142"/>
      <c r="H19" s="160">
        <v>800596740</v>
      </c>
      <c r="I19" s="150"/>
      <c r="J19" s="160">
        <v>568920218</v>
      </c>
      <c r="K19" s="150"/>
      <c r="L19" s="160">
        <v>562143446</v>
      </c>
    </row>
    <row r="20" spans="1:12" ht="18" customHeight="1">
      <c r="A20" s="21" t="s">
        <v>195</v>
      </c>
      <c r="E20" s="88">
        <v>9</v>
      </c>
      <c r="F20" s="21">
        <v>259000000</v>
      </c>
      <c r="G20" s="21"/>
      <c r="H20" s="100">
        <v>0</v>
      </c>
      <c r="I20" s="21"/>
      <c r="J20" s="21">
        <v>259000000</v>
      </c>
      <c r="K20" s="21"/>
      <c r="L20" s="100">
        <v>0</v>
      </c>
    </row>
    <row r="21" spans="1:12" ht="18" customHeight="1">
      <c r="A21" s="21" t="s">
        <v>59</v>
      </c>
      <c r="E21" s="88"/>
      <c r="F21" s="160">
        <v>59694935</v>
      </c>
      <c r="G21" s="142"/>
      <c r="H21" s="160">
        <v>66534611</v>
      </c>
      <c r="I21" s="150"/>
      <c r="J21" s="160">
        <v>59424554</v>
      </c>
      <c r="K21" s="150"/>
      <c r="L21" s="160">
        <v>66208081</v>
      </c>
    </row>
    <row r="22" spans="1:12" ht="18" customHeight="1">
      <c r="A22" s="5" t="s">
        <v>7</v>
      </c>
      <c r="E22" s="88"/>
      <c r="F22" s="15">
        <f>SUM(F16:F21)</f>
        <v>2699850100</v>
      </c>
      <c r="G22" s="12"/>
      <c r="H22" s="15">
        <f>SUM(H16:H21)</f>
        <v>3233580662</v>
      </c>
      <c r="I22" s="12"/>
      <c r="J22" s="15">
        <f>SUM(J16:J21)</f>
        <v>1712266315</v>
      </c>
      <c r="K22" s="12"/>
      <c r="L22" s="15">
        <f>SUM(L16:L21)</f>
        <v>2548983592</v>
      </c>
    </row>
    <row r="23" spans="1:12" ht="5.25" customHeight="1">
      <c r="E23" s="88"/>
      <c r="F23" s="142"/>
      <c r="G23" s="142"/>
      <c r="H23" s="142"/>
      <c r="I23" s="142"/>
      <c r="J23" s="142"/>
      <c r="K23" s="142"/>
      <c r="L23" s="142"/>
    </row>
    <row r="24" spans="1:12" ht="13.8">
      <c r="E24" s="88"/>
      <c r="F24" s="142"/>
      <c r="G24" s="142"/>
      <c r="H24" s="142"/>
      <c r="I24" s="142"/>
      <c r="J24" s="142"/>
      <c r="K24" s="142"/>
      <c r="L24" s="142"/>
    </row>
    <row r="25" spans="1:12" ht="18" customHeight="1">
      <c r="A25" s="5" t="s">
        <v>215</v>
      </c>
      <c r="E25" s="88"/>
      <c r="F25" s="12">
        <f>F13-F22</f>
        <v>395939504</v>
      </c>
      <c r="G25" s="12"/>
      <c r="H25" s="12">
        <f>H13-H22</f>
        <v>511881934</v>
      </c>
      <c r="I25" s="12"/>
      <c r="J25" s="12">
        <f>J13-J22</f>
        <v>-358505530</v>
      </c>
      <c r="K25" s="12"/>
      <c r="L25" s="12">
        <f>L13-L22</f>
        <v>497680834</v>
      </c>
    </row>
    <row r="26" spans="1:12" ht="18" customHeight="1">
      <c r="A26" s="21" t="s">
        <v>141</v>
      </c>
      <c r="E26" s="88"/>
      <c r="F26" s="146">
        <v>166421235</v>
      </c>
      <c r="G26" s="142"/>
      <c r="H26" s="146">
        <v>129145713</v>
      </c>
      <c r="I26" s="142"/>
      <c r="J26" s="146">
        <v>131086755</v>
      </c>
      <c r="K26" s="142"/>
      <c r="L26" s="146">
        <v>103221857</v>
      </c>
    </row>
    <row r="27" spans="1:12" ht="18" customHeight="1">
      <c r="A27" s="21" t="s">
        <v>56</v>
      </c>
      <c r="E27" s="88"/>
      <c r="F27" s="146">
        <v>-121651892</v>
      </c>
      <c r="G27" s="142"/>
      <c r="H27" s="146">
        <v>-155290978</v>
      </c>
      <c r="I27" s="150"/>
      <c r="J27" s="146">
        <v>-57795924</v>
      </c>
      <c r="K27" s="150"/>
      <c r="L27" s="146">
        <v>-129679163</v>
      </c>
    </row>
    <row r="28" spans="1:12" ht="18" customHeight="1">
      <c r="A28" s="29" t="s">
        <v>196</v>
      </c>
      <c r="E28" s="88"/>
      <c r="F28" s="142"/>
      <c r="G28" s="142"/>
      <c r="H28" s="142"/>
      <c r="I28" s="142"/>
      <c r="J28" s="142"/>
      <c r="K28" s="142"/>
      <c r="L28" s="142"/>
    </row>
    <row r="29" spans="1:12" ht="18" customHeight="1">
      <c r="A29" s="29"/>
      <c r="B29" s="21" t="s">
        <v>154</v>
      </c>
      <c r="E29" s="88">
        <v>6</v>
      </c>
      <c r="F29" s="146">
        <v>63570905</v>
      </c>
      <c r="G29" s="142"/>
      <c r="H29" s="146">
        <v>12934422</v>
      </c>
      <c r="I29" s="142"/>
      <c r="J29" s="146">
        <v>81750421</v>
      </c>
      <c r="K29" s="142"/>
      <c r="L29" s="146">
        <v>12123692</v>
      </c>
    </row>
    <row r="30" spans="1:12" ht="18" customHeight="1">
      <c r="A30" s="21" t="s">
        <v>130</v>
      </c>
      <c r="E30" s="88"/>
      <c r="F30" s="2"/>
      <c r="G30" s="2"/>
      <c r="H30" s="2"/>
      <c r="I30" s="2"/>
      <c r="J30" s="2"/>
      <c r="K30" s="2"/>
      <c r="L30" s="2"/>
    </row>
    <row r="31" spans="1:12" ht="18" customHeight="1">
      <c r="B31" s="21" t="s">
        <v>155</v>
      </c>
      <c r="E31" s="88">
        <v>8</v>
      </c>
      <c r="F31" s="159">
        <v>-305653633</v>
      </c>
      <c r="G31" s="148"/>
      <c r="H31" s="159">
        <v>-266755870</v>
      </c>
      <c r="I31" s="148"/>
      <c r="J31" s="159">
        <v>317284276</v>
      </c>
      <c r="K31" s="151"/>
      <c r="L31" s="159">
        <v>-276104677</v>
      </c>
    </row>
    <row r="32" spans="1:12" ht="8.4" customHeight="1">
      <c r="A32" s="1"/>
      <c r="E32" s="88"/>
      <c r="F32" s="142"/>
      <c r="G32" s="142"/>
      <c r="H32" s="142"/>
      <c r="I32" s="142"/>
      <c r="J32" s="142"/>
      <c r="K32" s="142"/>
      <c r="L32" s="142"/>
    </row>
    <row r="33" spans="1:14" s="1" customFormat="1" ht="18" customHeight="1">
      <c r="A33" s="6" t="s">
        <v>174</v>
      </c>
      <c r="B33" s="6"/>
      <c r="E33" s="256"/>
      <c r="F33" s="12">
        <f>SUM(F25:F31)</f>
        <v>198626119</v>
      </c>
      <c r="G33" s="12"/>
      <c r="H33" s="12">
        <f>SUM(H25:H31)</f>
        <v>231915221</v>
      </c>
      <c r="I33" s="12"/>
      <c r="J33" s="12">
        <f>SUM(J25:J31)</f>
        <v>113819998</v>
      </c>
      <c r="K33" s="12"/>
      <c r="L33" s="12">
        <f>SUM(L25:L31)</f>
        <v>207242543</v>
      </c>
      <c r="M33" s="21"/>
      <c r="N33" s="21"/>
    </row>
    <row r="34" spans="1:14" ht="19.2" customHeight="1">
      <c r="A34" s="21" t="s">
        <v>129</v>
      </c>
      <c r="E34" s="88">
        <v>22</v>
      </c>
      <c r="F34" s="159">
        <v>-156414301</v>
      </c>
      <c r="G34" s="142"/>
      <c r="H34" s="159">
        <v>-88279021</v>
      </c>
      <c r="I34" s="142"/>
      <c r="J34" s="159">
        <v>-71608180</v>
      </c>
      <c r="K34" s="142"/>
      <c r="L34" s="159">
        <v>-63606343</v>
      </c>
    </row>
    <row r="35" spans="1:14" s="1" customFormat="1" ht="18" customHeight="1" thickBot="1">
      <c r="A35" s="6" t="s">
        <v>175</v>
      </c>
      <c r="E35" s="256"/>
      <c r="F35" s="16">
        <f>SUM(F33:F34)</f>
        <v>42211818</v>
      </c>
      <c r="G35" s="13"/>
      <c r="H35" s="16">
        <f>SUM(H33:H34)</f>
        <v>143636200</v>
      </c>
      <c r="I35" s="13"/>
      <c r="J35" s="16">
        <f>SUM(J33:J34)</f>
        <v>42211818</v>
      </c>
      <c r="K35" s="13"/>
      <c r="L35" s="16">
        <f>SUM(L33:L34)</f>
        <v>143636200</v>
      </c>
      <c r="M35" s="21"/>
      <c r="N35" s="21"/>
    </row>
    <row r="36" spans="1:14" ht="5.25" customHeight="1" thickTop="1">
      <c r="A36" s="6"/>
      <c r="B36" s="1"/>
      <c r="E36" s="88"/>
      <c r="F36" s="13"/>
      <c r="G36" s="142"/>
      <c r="H36" s="13"/>
      <c r="I36" s="142"/>
      <c r="J36" s="13"/>
      <c r="K36" s="142"/>
      <c r="L36" s="13"/>
    </row>
    <row r="37" spans="1:14" ht="18" customHeight="1">
      <c r="A37" s="21" t="s">
        <v>176</v>
      </c>
      <c r="B37" s="1"/>
      <c r="E37" s="88"/>
      <c r="F37" s="142"/>
      <c r="G37" s="142"/>
      <c r="H37" s="142"/>
      <c r="I37" s="142"/>
      <c r="J37" s="142"/>
      <c r="K37" s="142"/>
      <c r="L37" s="142"/>
    </row>
    <row r="38" spans="1:14" ht="18" customHeight="1">
      <c r="B38" s="21" t="s">
        <v>100</v>
      </c>
      <c r="E38" s="88"/>
      <c r="F38" s="142">
        <f>F35</f>
        <v>42211818</v>
      </c>
      <c r="G38" s="142"/>
      <c r="H38" s="142">
        <f>H35</f>
        <v>143636200</v>
      </c>
      <c r="I38" s="142"/>
      <c r="J38" s="142">
        <f>J35</f>
        <v>42211818</v>
      </c>
      <c r="K38" s="153"/>
      <c r="L38" s="142">
        <f>L35</f>
        <v>143636200</v>
      </c>
    </row>
    <row r="39" spans="1:14" ht="18" customHeight="1">
      <c r="B39" s="21" t="s">
        <v>93</v>
      </c>
      <c r="E39" s="88"/>
      <c r="F39" s="152">
        <v>0</v>
      </c>
      <c r="G39" s="148"/>
      <c r="H39" s="152">
        <v>0</v>
      </c>
      <c r="I39" s="148"/>
      <c r="J39" s="152">
        <v>0</v>
      </c>
      <c r="K39" s="154"/>
      <c r="L39" s="152">
        <v>0</v>
      </c>
    </row>
    <row r="40" spans="1:14" ht="18" customHeight="1" thickBot="1">
      <c r="A40" s="1" t="s">
        <v>175</v>
      </c>
      <c r="E40" s="88"/>
      <c r="F40" s="14">
        <f>SUM(F38:F39)</f>
        <v>42211818</v>
      </c>
      <c r="G40" s="12"/>
      <c r="H40" s="14">
        <f>SUM(H38:H39)</f>
        <v>143636200</v>
      </c>
      <c r="I40" s="12"/>
      <c r="J40" s="14">
        <f>SUM(J38:J39)</f>
        <v>42211818</v>
      </c>
      <c r="K40" s="12"/>
      <c r="L40" s="14">
        <f>SUM(L38:L39)</f>
        <v>143636200</v>
      </c>
    </row>
    <row r="41" spans="1:14" ht="5.25" customHeight="1" thickTop="1">
      <c r="A41" s="1"/>
      <c r="E41" s="88"/>
      <c r="F41" s="13"/>
      <c r="G41" s="12"/>
      <c r="H41" s="13"/>
      <c r="I41" s="12"/>
      <c r="J41" s="13"/>
      <c r="K41" s="12"/>
      <c r="L41" s="13"/>
    </row>
    <row r="42" spans="1:14" ht="18" customHeight="1">
      <c r="A42" s="6" t="s">
        <v>177</v>
      </c>
      <c r="E42" s="88">
        <v>23</v>
      </c>
      <c r="F42" s="13"/>
      <c r="G42" s="12"/>
      <c r="H42" s="13"/>
      <c r="I42" s="12"/>
      <c r="J42" s="13"/>
      <c r="K42" s="12"/>
      <c r="L42" s="13"/>
    </row>
    <row r="43" spans="1:14" ht="18" customHeight="1" thickBot="1">
      <c r="B43" s="21" t="s">
        <v>178</v>
      </c>
      <c r="E43" s="88"/>
      <c r="F43" s="155">
        <f>F38/1096101954</f>
        <v>3.8510850059117765E-2</v>
      </c>
      <c r="G43" s="156"/>
      <c r="H43" s="155">
        <f>H38/1096101954</f>
        <v>0.13104273692408727</v>
      </c>
      <c r="I43" s="156"/>
      <c r="J43" s="155">
        <f>J38/1096101954</f>
        <v>3.8510850059117765E-2</v>
      </c>
      <c r="K43" s="156"/>
      <c r="L43" s="155">
        <f>L38/1096101954</f>
        <v>0.13104273692408727</v>
      </c>
    </row>
    <row r="44" spans="1:14" ht="18" customHeight="1" thickTop="1" thickBot="1">
      <c r="A44" s="22"/>
      <c r="B44" s="22" t="s">
        <v>179</v>
      </c>
      <c r="E44" s="88"/>
      <c r="F44" s="157">
        <f>F38/1096101954</f>
        <v>3.8510850059117765E-2</v>
      </c>
      <c r="G44" s="142"/>
      <c r="H44" s="157">
        <f>H38/1096101954</f>
        <v>0.13104273692408727</v>
      </c>
      <c r="I44" s="142"/>
      <c r="J44" s="157">
        <f>J38/1096101954</f>
        <v>3.8510850059117765E-2</v>
      </c>
      <c r="K44" s="158"/>
      <c r="L44" s="157">
        <f>L38/1096101954</f>
        <v>0.13104273692408727</v>
      </c>
    </row>
    <row r="45" spans="1:14" ht="5.25" customHeight="1" thickTop="1">
      <c r="F45" s="19"/>
      <c r="G45" s="19"/>
      <c r="H45" s="19"/>
      <c r="I45" s="19"/>
      <c r="J45" s="19"/>
      <c r="K45" s="19"/>
      <c r="L45" s="19"/>
    </row>
    <row r="46" spans="1:14" ht="19.95" customHeight="1">
      <c r="F46" s="19"/>
      <c r="G46" s="19"/>
      <c r="H46" s="19"/>
      <c r="I46" s="19"/>
      <c r="J46" s="19"/>
      <c r="K46" s="19"/>
      <c r="L46" s="19"/>
    </row>
    <row r="47" spans="1:14" s="79" customFormat="1" ht="17.399999999999999" customHeight="1">
      <c r="A47" s="264" t="s">
        <v>37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4" s="79" customFormat="1" ht="17.399999999999999" customHeight="1">
      <c r="A48" s="264" t="s">
        <v>119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256" s="80" customFormat="1" ht="17.399999999999999" customHeight="1">
      <c r="A49" s="264" t="s">
        <v>190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R49" s="264"/>
      <c r="AS49" s="264"/>
      <c r="AT49" s="264"/>
      <c r="AU49" s="264"/>
      <c r="AV49" s="264"/>
      <c r="AW49" s="264"/>
      <c r="AX49" s="264"/>
      <c r="AY49" s="264"/>
      <c r="AZ49" s="264"/>
      <c r="BA49" s="264"/>
      <c r="BB49" s="264"/>
      <c r="BC49" s="264"/>
      <c r="BD49" s="264"/>
      <c r="BE49" s="264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64"/>
      <c r="BQ49" s="264"/>
      <c r="BR49" s="264"/>
      <c r="BS49" s="264"/>
      <c r="BT49" s="264"/>
      <c r="BU49" s="264"/>
      <c r="BV49" s="264"/>
      <c r="BW49" s="264"/>
      <c r="BX49" s="264"/>
      <c r="BY49" s="264"/>
      <c r="BZ49" s="264"/>
      <c r="CA49" s="264"/>
      <c r="CB49" s="264"/>
      <c r="CC49" s="264"/>
      <c r="CD49" s="264"/>
      <c r="CE49" s="264"/>
      <c r="CF49" s="264"/>
      <c r="CG49" s="264"/>
      <c r="CH49" s="264"/>
      <c r="CI49" s="264"/>
      <c r="CJ49" s="264"/>
      <c r="CK49" s="264"/>
      <c r="CL49" s="264"/>
      <c r="CM49" s="264"/>
      <c r="CN49" s="264"/>
      <c r="CO49" s="264"/>
      <c r="CP49" s="264"/>
      <c r="CQ49" s="264"/>
      <c r="CR49" s="264"/>
      <c r="CS49" s="264"/>
      <c r="CT49" s="264"/>
      <c r="CU49" s="264"/>
      <c r="CV49" s="264"/>
      <c r="CW49" s="264"/>
      <c r="CX49" s="264"/>
      <c r="CY49" s="264"/>
      <c r="CZ49" s="264"/>
      <c r="DA49" s="264"/>
      <c r="DB49" s="264"/>
      <c r="DC49" s="264"/>
      <c r="DD49" s="264"/>
      <c r="DE49" s="264"/>
      <c r="DF49" s="264"/>
      <c r="DG49" s="264"/>
      <c r="DH49" s="264"/>
      <c r="DI49" s="264"/>
      <c r="DJ49" s="264"/>
      <c r="DK49" s="264"/>
      <c r="DL49" s="264"/>
      <c r="DM49" s="264"/>
      <c r="DN49" s="264"/>
      <c r="DO49" s="264"/>
      <c r="DP49" s="264"/>
      <c r="DQ49" s="264"/>
      <c r="DR49" s="264"/>
      <c r="DS49" s="264"/>
      <c r="DT49" s="264"/>
      <c r="DU49" s="264"/>
      <c r="DV49" s="264"/>
      <c r="DW49" s="264"/>
      <c r="DX49" s="264"/>
      <c r="DY49" s="264"/>
      <c r="DZ49" s="264"/>
      <c r="EA49" s="264"/>
      <c r="EB49" s="264"/>
      <c r="EC49" s="264"/>
      <c r="ED49" s="264"/>
      <c r="EE49" s="264"/>
      <c r="EF49" s="264"/>
      <c r="EG49" s="264"/>
      <c r="EH49" s="264"/>
      <c r="EI49" s="264"/>
      <c r="EJ49" s="264"/>
      <c r="EK49" s="264"/>
      <c r="EL49" s="264"/>
      <c r="EM49" s="264"/>
      <c r="EN49" s="264"/>
      <c r="EO49" s="264"/>
      <c r="EP49" s="264"/>
      <c r="EQ49" s="264"/>
      <c r="ER49" s="264"/>
      <c r="ES49" s="264"/>
      <c r="ET49" s="264"/>
      <c r="EU49" s="264"/>
      <c r="EV49" s="264"/>
      <c r="EW49" s="264"/>
      <c r="EX49" s="264"/>
      <c r="EY49" s="264"/>
      <c r="EZ49" s="264"/>
      <c r="FA49" s="264"/>
      <c r="FB49" s="264"/>
      <c r="FC49" s="264"/>
      <c r="FD49" s="264"/>
      <c r="FE49" s="264"/>
      <c r="FF49" s="264"/>
      <c r="FG49" s="264"/>
      <c r="FH49" s="264"/>
      <c r="FI49" s="264"/>
      <c r="FJ49" s="264"/>
      <c r="FK49" s="264"/>
      <c r="FL49" s="264"/>
      <c r="FM49" s="264"/>
      <c r="FN49" s="264"/>
      <c r="FO49" s="264"/>
      <c r="FP49" s="264"/>
      <c r="FQ49" s="264"/>
      <c r="FR49" s="264"/>
      <c r="FS49" s="264"/>
      <c r="FT49" s="264"/>
      <c r="FU49" s="264"/>
      <c r="FV49" s="264"/>
      <c r="FW49" s="264"/>
      <c r="FX49" s="264"/>
      <c r="FY49" s="264"/>
      <c r="FZ49" s="264"/>
      <c r="GA49" s="264"/>
      <c r="GB49" s="264"/>
      <c r="GC49" s="264"/>
      <c r="GD49" s="264"/>
      <c r="GE49" s="264"/>
      <c r="GF49" s="264"/>
      <c r="GG49" s="264"/>
      <c r="GH49" s="264"/>
      <c r="GI49" s="264"/>
      <c r="GJ49" s="264"/>
      <c r="GK49" s="264"/>
      <c r="GL49" s="264"/>
      <c r="GM49" s="264"/>
      <c r="GN49" s="264"/>
      <c r="GO49" s="264"/>
      <c r="GP49" s="264"/>
      <c r="GQ49" s="264"/>
      <c r="GR49" s="264"/>
      <c r="GS49" s="264"/>
      <c r="GT49" s="264"/>
      <c r="GU49" s="264"/>
      <c r="GV49" s="264"/>
      <c r="GW49" s="264"/>
      <c r="GX49" s="264"/>
      <c r="GY49" s="264"/>
      <c r="GZ49" s="264"/>
      <c r="HA49" s="264"/>
      <c r="HB49" s="264"/>
      <c r="HC49" s="264"/>
      <c r="HD49" s="264"/>
      <c r="HE49" s="264"/>
      <c r="HF49" s="264"/>
      <c r="HG49" s="264"/>
      <c r="HH49" s="264"/>
      <c r="HI49" s="264"/>
      <c r="HJ49" s="264"/>
      <c r="HK49" s="264"/>
      <c r="HL49" s="264"/>
      <c r="HM49" s="264"/>
      <c r="HN49" s="264"/>
      <c r="HO49" s="264"/>
      <c r="HP49" s="264"/>
      <c r="HQ49" s="264"/>
      <c r="HR49" s="264"/>
      <c r="HS49" s="264"/>
      <c r="HT49" s="264"/>
      <c r="HU49" s="264"/>
      <c r="HV49" s="264"/>
      <c r="HW49" s="264"/>
      <c r="HX49" s="264"/>
      <c r="HY49" s="264"/>
      <c r="HZ49" s="264"/>
      <c r="IA49" s="264"/>
      <c r="IB49" s="264"/>
      <c r="IC49" s="264"/>
      <c r="ID49" s="264"/>
      <c r="IE49" s="264"/>
      <c r="IF49" s="264"/>
      <c r="IG49" s="264"/>
      <c r="IH49" s="264"/>
      <c r="II49" s="264"/>
      <c r="IJ49" s="264"/>
      <c r="IK49" s="264"/>
      <c r="IL49" s="264"/>
      <c r="IM49" s="264"/>
      <c r="IN49" s="264"/>
      <c r="IO49" s="264"/>
      <c r="IP49" s="264"/>
      <c r="IQ49" s="264"/>
      <c r="IR49" s="264"/>
      <c r="IS49" s="264"/>
      <c r="IT49" s="264"/>
      <c r="IU49" s="264"/>
      <c r="IV49" s="264"/>
    </row>
    <row r="50" spans="1:256" s="80" customFormat="1" ht="8.4" customHeight="1">
      <c r="E50" s="90"/>
      <c r="F50" s="81"/>
      <c r="G50" s="81"/>
      <c r="H50" s="81"/>
      <c r="I50" s="81"/>
      <c r="J50" s="81"/>
      <c r="K50" s="81"/>
      <c r="L50" s="81"/>
    </row>
    <row r="51" spans="1:256" ht="17.399999999999999" customHeight="1">
      <c r="A51" s="8"/>
      <c r="B51" s="8"/>
      <c r="C51" s="8"/>
      <c r="D51" s="8"/>
      <c r="F51" s="266" t="s">
        <v>0</v>
      </c>
      <c r="G51" s="266"/>
      <c r="H51" s="266"/>
      <c r="I51" s="255"/>
      <c r="J51" s="266" t="s">
        <v>26</v>
      </c>
      <c r="K51" s="266"/>
      <c r="L51" s="266"/>
    </row>
    <row r="52" spans="1:256" ht="17.399999999999999" customHeight="1">
      <c r="A52" s="8"/>
      <c r="B52" s="8"/>
      <c r="C52" s="8"/>
      <c r="D52" s="8"/>
      <c r="E52" s="88"/>
      <c r="F52" s="266" t="s">
        <v>27</v>
      </c>
      <c r="G52" s="266"/>
      <c r="H52" s="266"/>
      <c r="I52" s="255"/>
      <c r="J52" s="266" t="s">
        <v>27</v>
      </c>
      <c r="K52" s="266"/>
      <c r="L52" s="266"/>
    </row>
    <row r="53" spans="1:256" ht="17.399999999999999" customHeight="1">
      <c r="E53" s="21"/>
      <c r="F53" s="97">
        <v>2022</v>
      </c>
      <c r="G53" s="98"/>
      <c r="H53" s="97">
        <v>2021</v>
      </c>
      <c r="I53" s="98"/>
      <c r="J53" s="97">
        <v>2022</v>
      </c>
      <c r="K53" s="98"/>
      <c r="L53" s="97">
        <v>2021</v>
      </c>
    </row>
    <row r="54" spans="1:256" s="26" customFormat="1" ht="17.399999999999999" customHeight="1">
      <c r="A54" s="3"/>
      <c r="B54" s="21"/>
      <c r="C54" s="21"/>
      <c r="D54" s="22"/>
      <c r="E54" s="88"/>
      <c r="F54" s="18" t="s">
        <v>115</v>
      </c>
      <c r="G54" s="78"/>
      <c r="H54" s="18" t="s">
        <v>115</v>
      </c>
      <c r="I54" s="78"/>
      <c r="J54" s="18" t="s">
        <v>115</v>
      </c>
      <c r="K54" s="78"/>
      <c r="L54" s="18" t="s">
        <v>115</v>
      </c>
    </row>
    <row r="55" spans="1:256" s="26" customFormat="1" ht="17.399999999999999" customHeight="1">
      <c r="A55" s="3"/>
      <c r="B55" s="21"/>
      <c r="C55" s="21"/>
      <c r="D55" s="22"/>
      <c r="E55" s="88"/>
      <c r="F55" s="18"/>
      <c r="G55" s="78"/>
      <c r="H55" s="18"/>
      <c r="I55" s="78"/>
      <c r="J55" s="18"/>
      <c r="K55" s="78"/>
      <c r="L55" s="18"/>
    </row>
    <row r="56" spans="1:256" ht="17.399999999999999" customHeight="1">
      <c r="A56" s="1" t="s">
        <v>175</v>
      </c>
      <c r="F56" s="13">
        <f>F35</f>
        <v>42211818</v>
      </c>
      <c r="G56" s="34">
        <v>0</v>
      </c>
      <c r="H56" s="13">
        <f>H35</f>
        <v>143636200</v>
      </c>
      <c r="I56" s="34">
        <v>0</v>
      </c>
      <c r="J56" s="13">
        <f>J35</f>
        <v>42211818</v>
      </c>
      <c r="K56" s="34">
        <v>0</v>
      </c>
      <c r="L56" s="13">
        <f>L35</f>
        <v>143636200</v>
      </c>
    </row>
    <row r="57" spans="1:256" ht="17.399999999999999" customHeight="1">
      <c r="A57" s="1"/>
    </row>
    <row r="58" spans="1:256" ht="18" customHeight="1">
      <c r="A58" s="1" t="s">
        <v>80</v>
      </c>
    </row>
    <row r="59" spans="1:256" s="1" customFormat="1" ht="18" customHeight="1">
      <c r="A59" s="6" t="s">
        <v>110</v>
      </c>
      <c r="E59" s="91"/>
      <c r="F59" s="76"/>
      <c r="G59" s="34"/>
      <c r="H59" s="76"/>
      <c r="I59" s="34"/>
      <c r="J59" s="84"/>
      <c r="K59" s="34"/>
      <c r="L59" s="84"/>
    </row>
    <row r="60" spans="1:256" s="1" customFormat="1" ht="18" customHeight="1">
      <c r="A60" s="22" t="s">
        <v>211</v>
      </c>
      <c r="E60" s="18"/>
      <c r="F60" s="163">
        <v>59560426</v>
      </c>
      <c r="G60" s="34"/>
      <c r="H60" s="163">
        <v>20944812</v>
      </c>
      <c r="I60" s="150"/>
      <c r="J60" s="163">
        <v>59560426</v>
      </c>
      <c r="K60" s="150"/>
      <c r="L60" s="179">
        <v>20944812</v>
      </c>
    </row>
    <row r="61" spans="1:256" s="1" customFormat="1" ht="18" customHeight="1">
      <c r="A61" s="22" t="s">
        <v>114</v>
      </c>
      <c r="B61" s="21"/>
      <c r="E61" s="18"/>
      <c r="F61" s="163">
        <v>-11328996</v>
      </c>
      <c r="G61" s="34"/>
      <c r="H61" s="163">
        <v>-4124133</v>
      </c>
      <c r="I61" s="150"/>
      <c r="J61" s="179">
        <v>-11328996</v>
      </c>
      <c r="K61" s="150"/>
      <c r="L61" s="179">
        <v>-4124133</v>
      </c>
    </row>
    <row r="62" spans="1:256" s="1" customFormat="1" ht="18" customHeight="1">
      <c r="A62" s="75"/>
      <c r="B62" s="21"/>
      <c r="E62" s="91"/>
      <c r="F62" s="112">
        <f>SUM(F60:F61)</f>
        <v>48231430</v>
      </c>
      <c r="G62" s="113"/>
      <c r="H62" s="112">
        <f>SUM(H60:H61)</f>
        <v>16820679</v>
      </c>
      <c r="I62" s="113"/>
      <c r="J62" s="112">
        <f>SUM(J60:J61)</f>
        <v>48231430</v>
      </c>
      <c r="K62" s="113"/>
      <c r="L62" s="112">
        <f>SUM(L60:L61)</f>
        <v>16820679</v>
      </c>
    </row>
    <row r="63" spans="1:256" ht="18" customHeight="1">
      <c r="A63" s="6" t="s">
        <v>111</v>
      </c>
      <c r="F63" s="149"/>
      <c r="G63" s="149"/>
      <c r="H63" s="149"/>
      <c r="I63" s="149"/>
      <c r="J63" s="100"/>
      <c r="K63" s="149"/>
      <c r="L63" s="100"/>
    </row>
    <row r="64" spans="1:256" ht="18" customHeight="1">
      <c r="A64" s="22" t="s">
        <v>157</v>
      </c>
      <c r="F64" s="163">
        <v>-316587392</v>
      </c>
      <c r="G64" s="34"/>
      <c r="H64" s="163">
        <v>-51871942</v>
      </c>
      <c r="I64" s="143"/>
      <c r="J64" s="163">
        <v>-316587392</v>
      </c>
      <c r="K64" s="178"/>
      <c r="L64" s="163">
        <v>-51871942</v>
      </c>
    </row>
    <row r="65" spans="1:12" ht="18" customHeight="1">
      <c r="A65" s="22" t="s">
        <v>156</v>
      </c>
      <c r="F65" s="164">
        <v>-25445616</v>
      </c>
      <c r="G65" s="150"/>
      <c r="H65" s="164">
        <v>-9190185</v>
      </c>
      <c r="I65" s="39"/>
      <c r="J65" s="164">
        <v>-25445616</v>
      </c>
      <c r="K65" s="101"/>
      <c r="L65" s="164">
        <v>-9190185</v>
      </c>
    </row>
    <row r="66" spans="1:12" ht="18" customHeight="1">
      <c r="A66" s="22" t="s">
        <v>114</v>
      </c>
      <c r="F66" s="165">
        <v>5089123</v>
      </c>
      <c r="G66" s="150"/>
      <c r="H66" s="165">
        <v>1838037</v>
      </c>
      <c r="I66" s="39"/>
      <c r="J66" s="165">
        <v>5089123</v>
      </c>
      <c r="K66" s="101"/>
      <c r="L66" s="165">
        <v>1838037</v>
      </c>
    </row>
    <row r="67" spans="1:12" ht="18" customHeight="1">
      <c r="A67" s="22"/>
      <c r="F67" s="112">
        <f>SUM(F64:F66)</f>
        <v>-336943885</v>
      </c>
      <c r="G67" s="113"/>
      <c r="H67" s="112">
        <f>SUM(H64:H66)</f>
        <v>-59224090</v>
      </c>
      <c r="I67" s="173"/>
      <c r="J67" s="112">
        <f>SUM(J64:J66)</f>
        <v>-336943885</v>
      </c>
      <c r="K67" s="174"/>
      <c r="L67" s="112">
        <f>SUM(L64:L66)</f>
        <v>-59224090</v>
      </c>
    </row>
    <row r="68" spans="1:12" ht="18" customHeight="1">
      <c r="A68" s="6" t="s">
        <v>116</v>
      </c>
      <c r="F68" s="161"/>
      <c r="G68" s="161"/>
      <c r="H68" s="161"/>
      <c r="I68" s="161"/>
      <c r="J68" s="161"/>
      <c r="K68" s="161"/>
      <c r="L68" s="161"/>
    </row>
    <row r="69" spans="1:12" ht="18" customHeight="1">
      <c r="B69" s="6" t="s">
        <v>108</v>
      </c>
      <c r="F69" s="95">
        <f>F62+F67</f>
        <v>-288712455</v>
      </c>
      <c r="G69" s="34"/>
      <c r="H69" s="95">
        <f>H62+H67</f>
        <v>-42403411</v>
      </c>
      <c r="I69" s="34"/>
      <c r="J69" s="108">
        <f>J62+J67</f>
        <v>-288712455</v>
      </c>
      <c r="K69" s="43"/>
      <c r="L69" s="108">
        <f>L62+L67</f>
        <v>-42403411</v>
      </c>
    </row>
    <row r="70" spans="1:12" ht="18" customHeight="1" thickBot="1">
      <c r="A70" s="6" t="s">
        <v>117</v>
      </c>
      <c r="F70" s="16">
        <f>F69+F56</f>
        <v>-246500637</v>
      </c>
      <c r="G70" s="34"/>
      <c r="H70" s="16">
        <f>H69+H56</f>
        <v>101232789</v>
      </c>
      <c r="I70" s="34"/>
      <c r="J70" s="107">
        <f>J69+J56</f>
        <v>-246500637</v>
      </c>
      <c r="K70" s="34"/>
      <c r="L70" s="107">
        <f>L69+L56</f>
        <v>101232789</v>
      </c>
    </row>
    <row r="71" spans="1:12" ht="18" customHeight="1" thickTop="1">
      <c r="F71" s="149"/>
      <c r="H71" s="149"/>
      <c r="J71" s="149"/>
      <c r="L71" s="149"/>
    </row>
    <row r="72" spans="1:12" s="1" customFormat="1" ht="18" customHeight="1">
      <c r="A72" s="6" t="s">
        <v>81</v>
      </c>
      <c r="B72" s="6"/>
      <c r="E72" s="91"/>
      <c r="F72" s="34"/>
      <c r="G72" s="34"/>
      <c r="H72" s="34"/>
      <c r="I72" s="34"/>
      <c r="J72" s="34"/>
      <c r="K72" s="34"/>
      <c r="L72" s="34"/>
    </row>
    <row r="73" spans="1:12" ht="18" customHeight="1">
      <c r="B73" s="22" t="s">
        <v>107</v>
      </c>
      <c r="F73" s="163">
        <v>-246500637</v>
      </c>
      <c r="G73" s="36"/>
      <c r="H73" s="163">
        <v>101232789</v>
      </c>
      <c r="I73" s="35"/>
      <c r="J73" s="163">
        <v>-246500637</v>
      </c>
      <c r="K73" s="35"/>
      <c r="L73" s="163">
        <v>101232789</v>
      </c>
    </row>
    <row r="74" spans="1:12" ht="18" customHeight="1">
      <c r="B74" s="22" t="s">
        <v>71</v>
      </c>
      <c r="F74" s="162">
        <v>0</v>
      </c>
      <c r="G74" s="36"/>
      <c r="H74" s="162">
        <v>0</v>
      </c>
      <c r="I74" s="36"/>
      <c r="J74" s="162">
        <v>0</v>
      </c>
      <c r="K74" s="96"/>
      <c r="L74" s="162">
        <v>0</v>
      </c>
    </row>
    <row r="75" spans="1:12" s="1" customFormat="1" ht="18" customHeight="1" thickBot="1">
      <c r="A75" s="6" t="s">
        <v>117</v>
      </c>
      <c r="B75" s="6"/>
      <c r="E75" s="91"/>
      <c r="F75" s="14">
        <f>SUM(F73:F74)</f>
        <v>-246500637</v>
      </c>
      <c r="G75" s="23"/>
      <c r="H75" s="14">
        <f>SUM(H73:H74)</f>
        <v>101232789</v>
      </c>
      <c r="I75" s="9"/>
      <c r="J75" s="14">
        <f>SUM(J73:J74)</f>
        <v>-246500637</v>
      </c>
      <c r="K75" s="9"/>
      <c r="L75" s="14">
        <f>SUM(L73:L74)</f>
        <v>101232789</v>
      </c>
    </row>
    <row r="76" spans="1:12" ht="19.2" customHeight="1" thickTop="1"/>
  </sheetData>
  <mergeCells count="35">
    <mergeCell ref="F52:H52"/>
    <mergeCell ref="J52:L52"/>
    <mergeCell ref="A1:L1"/>
    <mergeCell ref="A2:L2"/>
    <mergeCell ref="A3:L3"/>
    <mergeCell ref="A47:L47"/>
    <mergeCell ref="A48:L48"/>
    <mergeCell ref="F5:H5"/>
    <mergeCell ref="J5:L5"/>
    <mergeCell ref="F6:H6"/>
    <mergeCell ref="J6:L6"/>
    <mergeCell ref="M49:X49"/>
    <mergeCell ref="F51:H51"/>
    <mergeCell ref="J51:L51"/>
    <mergeCell ref="A49:L49"/>
    <mergeCell ref="Y49:AJ49"/>
    <mergeCell ref="EO49:EZ49"/>
    <mergeCell ref="AK49:AV49"/>
    <mergeCell ref="AW49:BH49"/>
    <mergeCell ref="BI49:BT49"/>
    <mergeCell ref="BU49:CF49"/>
    <mergeCell ref="CG49:CR49"/>
    <mergeCell ref="CS49:DD49"/>
    <mergeCell ref="DE49:DP49"/>
    <mergeCell ref="DQ49:EB49"/>
    <mergeCell ref="EC49:EN49"/>
    <mergeCell ref="HU49:IF49"/>
    <mergeCell ref="IG49:IR49"/>
    <mergeCell ref="IS49:IV49"/>
    <mergeCell ref="FA49:FL49"/>
    <mergeCell ref="FM49:FX49"/>
    <mergeCell ref="FY49:GJ49"/>
    <mergeCell ref="GK49:GV49"/>
    <mergeCell ref="HI49:HT49"/>
    <mergeCell ref="GW49:HH49"/>
  </mergeCells>
  <pageMargins left="0.7" right="0.7" top="0.75" bottom="0.75" header="0.3" footer="0.3"/>
  <pageSetup paperSize="9" scale="65" firstPageNumber="8" orientation="portrait" useFirstPageNumber="1" r:id="rId1"/>
  <headerFooter alignWithMargins="0">
    <oddFooter>&amp;L
The accompanying notes are an integral part of these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7"/>
  <sheetViews>
    <sheetView view="pageBreakPreview" topLeftCell="F1" zoomScale="70" zoomScaleNormal="70" zoomScaleSheetLayoutView="70" workbookViewId="0">
      <selection activeCell="Z27" sqref="Z27"/>
    </sheetView>
  </sheetViews>
  <sheetFormatPr defaultColWidth="9.109375" defaultRowHeight="21.75" customHeight="1"/>
  <cols>
    <col min="1" max="1" width="55.44140625" style="230" customWidth="1"/>
    <col min="2" max="2" width="8.109375" style="138" customWidth="1"/>
    <col min="3" max="3" width="15.6640625" style="230" customWidth="1"/>
    <col min="4" max="4" width="0.5546875" style="230" customWidth="1"/>
    <col min="5" max="5" width="16" style="230" customWidth="1"/>
    <col min="6" max="6" width="0.5546875" style="230" customWidth="1"/>
    <col min="7" max="7" width="15.109375" style="230" bestFit="1" customWidth="1"/>
    <col min="8" max="8" width="0.44140625" style="230" customWidth="1"/>
    <col min="9" max="9" width="17.21875" style="230" bestFit="1" customWidth="1"/>
    <col min="10" max="10" width="0.5546875" style="230" customWidth="1"/>
    <col min="11" max="11" width="13.77734375" style="230" bestFit="1" customWidth="1"/>
    <col min="12" max="12" width="0.44140625" style="230" customWidth="1"/>
    <col min="13" max="13" width="15.21875" style="230" bestFit="1" customWidth="1"/>
    <col min="14" max="14" width="0.44140625" style="230" customWidth="1"/>
    <col min="15" max="15" width="16.21875" style="230" bestFit="1" customWidth="1"/>
    <col min="16" max="16" width="0.44140625" style="230" customWidth="1"/>
    <col min="17" max="17" width="14.5546875" style="230" bestFit="1" customWidth="1"/>
    <col min="18" max="18" width="0.44140625" style="230" customWidth="1"/>
    <col min="19" max="19" width="16.21875" style="230" bestFit="1" customWidth="1"/>
    <col min="20" max="20" width="0.44140625" style="230" customWidth="1"/>
    <col min="21" max="21" width="17.77734375" style="230" customWidth="1"/>
    <col min="22" max="22" width="0.44140625" style="230" customWidth="1"/>
    <col min="23" max="23" width="14.5546875" style="230" bestFit="1" customWidth="1"/>
    <col min="24" max="24" width="0.5546875" style="230" customWidth="1"/>
    <col min="25" max="25" width="18.5546875" style="230" bestFit="1" customWidth="1"/>
    <col min="26" max="26" width="0.5546875" style="230" customWidth="1"/>
    <col min="27" max="16384" width="9.109375" style="230"/>
  </cols>
  <sheetData>
    <row r="1" spans="1:26" s="249" customFormat="1" ht="21.75" customHeight="1">
      <c r="A1" s="268" t="s">
        <v>37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</row>
    <row r="2" spans="1:26" s="197" customFormat="1" ht="21.75" customHeight="1">
      <c r="A2" s="268" t="s">
        <v>197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</row>
    <row r="3" spans="1:26" s="197" customFormat="1" ht="21.75" customHeight="1">
      <c r="A3" s="268" t="s">
        <v>190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</row>
    <row r="4" spans="1:26" s="197" customFormat="1" ht="21.75" customHeight="1">
      <c r="A4" s="199"/>
      <c r="B4" s="223"/>
    </row>
    <row r="5" spans="1:26" s="182" customFormat="1" ht="21.75" customHeight="1">
      <c r="A5" s="180"/>
      <c r="B5" s="181"/>
      <c r="C5" s="269" t="s">
        <v>49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</row>
    <row r="6" spans="1:26" s="182" customFormat="1" ht="21.75" customHeight="1">
      <c r="A6" s="180"/>
      <c r="B6" s="181"/>
      <c r="C6" s="261"/>
      <c r="D6" s="261"/>
      <c r="E6" s="183"/>
      <c r="F6" s="261"/>
      <c r="G6" s="267" t="s">
        <v>18</v>
      </c>
      <c r="H6" s="267"/>
      <c r="I6" s="267"/>
      <c r="J6" s="261"/>
      <c r="K6" s="267" t="s">
        <v>68</v>
      </c>
      <c r="L6" s="267"/>
      <c r="M6" s="267"/>
      <c r="N6" s="267"/>
      <c r="O6" s="267"/>
      <c r="P6" s="267"/>
      <c r="Q6" s="267"/>
      <c r="R6" s="267"/>
      <c r="S6" s="267"/>
      <c r="T6" s="184"/>
      <c r="U6" s="184"/>
      <c r="V6" s="261"/>
      <c r="W6" s="261"/>
    </row>
    <row r="7" spans="1:26" s="185" customFormat="1" ht="21.75" customHeight="1">
      <c r="A7" s="181"/>
      <c r="B7" s="181"/>
      <c r="D7" s="186"/>
      <c r="F7" s="186"/>
      <c r="G7" s="187"/>
      <c r="H7" s="186"/>
      <c r="I7" s="187"/>
      <c r="J7" s="186"/>
      <c r="K7" s="186"/>
      <c r="L7" s="186"/>
      <c r="M7" s="187" t="s">
        <v>63</v>
      </c>
      <c r="N7" s="186"/>
      <c r="O7" s="185" t="s">
        <v>158</v>
      </c>
      <c r="P7" s="186"/>
      <c r="R7" s="186"/>
      <c r="S7" s="188" t="s">
        <v>48</v>
      </c>
      <c r="T7" s="189"/>
      <c r="U7" s="188" t="s">
        <v>72</v>
      </c>
      <c r="W7" s="188"/>
      <c r="X7" s="190"/>
    </row>
    <row r="8" spans="1:26" s="185" customFormat="1" ht="21.75" customHeight="1">
      <c r="A8" s="181"/>
      <c r="B8" s="181"/>
      <c r="C8" s="191" t="s">
        <v>64</v>
      </c>
      <c r="D8" s="186"/>
      <c r="F8" s="186"/>
      <c r="G8" s="192"/>
      <c r="H8" s="186"/>
      <c r="I8" s="192"/>
      <c r="J8" s="186"/>
      <c r="K8" s="187" t="s">
        <v>101</v>
      </c>
      <c r="L8" s="191"/>
      <c r="M8" s="192" t="s">
        <v>198</v>
      </c>
      <c r="N8" s="191"/>
      <c r="O8" s="192" t="s">
        <v>62</v>
      </c>
      <c r="P8" s="191"/>
      <c r="Q8" s="185" t="s">
        <v>104</v>
      </c>
      <c r="R8" s="191"/>
      <c r="S8" s="188" t="s">
        <v>73</v>
      </c>
      <c r="T8" s="189"/>
      <c r="U8" s="188" t="s">
        <v>61</v>
      </c>
      <c r="W8" s="188" t="s">
        <v>74</v>
      </c>
    </row>
    <row r="9" spans="1:26" s="185" customFormat="1" ht="21.75" customHeight="1">
      <c r="A9" s="181"/>
      <c r="B9" s="181"/>
      <c r="C9" s="191" t="s">
        <v>23</v>
      </c>
      <c r="D9" s="191"/>
      <c r="E9" s="186"/>
      <c r="F9" s="191"/>
      <c r="G9" s="187"/>
      <c r="H9" s="191"/>
      <c r="I9" s="192"/>
      <c r="J9" s="191"/>
      <c r="K9" s="192" t="s">
        <v>102</v>
      </c>
      <c r="L9" s="186"/>
      <c r="M9" s="187" t="s">
        <v>50</v>
      </c>
      <c r="N9" s="186"/>
      <c r="O9" s="192" t="s">
        <v>159</v>
      </c>
      <c r="P9" s="191"/>
      <c r="Q9" s="188" t="s">
        <v>105</v>
      </c>
      <c r="R9" s="191"/>
      <c r="S9" s="188" t="s">
        <v>75</v>
      </c>
      <c r="T9" s="189"/>
      <c r="U9" s="188" t="s">
        <v>76</v>
      </c>
      <c r="W9" s="188" t="s">
        <v>77</v>
      </c>
      <c r="X9" s="191"/>
      <c r="Y9" s="187" t="s">
        <v>48</v>
      </c>
    </row>
    <row r="10" spans="1:26" s="185" customFormat="1" ht="21.75" customHeight="1">
      <c r="A10" s="181"/>
      <c r="C10" s="260" t="s">
        <v>8</v>
      </c>
      <c r="D10" s="186"/>
      <c r="E10" s="260" t="s">
        <v>83</v>
      </c>
      <c r="F10" s="186"/>
      <c r="G10" s="193" t="s">
        <v>4</v>
      </c>
      <c r="H10" s="191"/>
      <c r="I10" s="193" t="s">
        <v>5</v>
      </c>
      <c r="J10" s="186"/>
      <c r="K10" s="193" t="s">
        <v>103</v>
      </c>
      <c r="L10" s="186"/>
      <c r="M10" s="193" t="s">
        <v>138</v>
      </c>
      <c r="N10" s="186"/>
      <c r="O10" s="193" t="s">
        <v>160</v>
      </c>
      <c r="P10" s="191"/>
      <c r="Q10" s="194" t="s">
        <v>146</v>
      </c>
      <c r="R10" s="191"/>
      <c r="S10" s="195" t="s">
        <v>78</v>
      </c>
      <c r="T10" s="189"/>
      <c r="U10" s="194" t="s">
        <v>79</v>
      </c>
      <c r="W10" s="194" t="s">
        <v>47</v>
      </c>
      <c r="X10" s="191"/>
      <c r="Y10" s="196" t="s">
        <v>51</v>
      </c>
    </row>
    <row r="11" spans="1:26" s="197" customFormat="1" ht="21.75" customHeight="1">
      <c r="B11" s="189" t="s">
        <v>124</v>
      </c>
      <c r="C11" s="138" t="s">
        <v>115</v>
      </c>
      <c r="D11" s="198"/>
      <c r="E11" s="138" t="s">
        <v>115</v>
      </c>
      <c r="F11" s="198"/>
      <c r="G11" s="138" t="s">
        <v>115</v>
      </c>
      <c r="H11" s="198"/>
      <c r="I11" s="138" t="s">
        <v>115</v>
      </c>
      <c r="J11" s="198"/>
      <c r="K11" s="138" t="s">
        <v>115</v>
      </c>
      <c r="L11" s="198"/>
      <c r="M11" s="138" t="s">
        <v>115</v>
      </c>
      <c r="N11" s="198"/>
      <c r="O11" s="138" t="s">
        <v>115</v>
      </c>
      <c r="P11" s="198"/>
      <c r="Q11" s="138" t="s">
        <v>115</v>
      </c>
      <c r="R11" s="198"/>
      <c r="S11" s="138" t="s">
        <v>115</v>
      </c>
      <c r="T11" s="198"/>
      <c r="U11" s="138" t="s">
        <v>115</v>
      </c>
      <c r="V11" s="198"/>
      <c r="W11" s="138" t="s">
        <v>115</v>
      </c>
      <c r="Y11" s="138" t="s">
        <v>115</v>
      </c>
    </row>
    <row r="12" spans="1:26" s="197" customFormat="1" ht="21.75" customHeight="1">
      <c r="A12" s="199" t="s">
        <v>169</v>
      </c>
      <c r="B12" s="189"/>
      <c r="C12" s="200"/>
      <c r="D12" s="200"/>
      <c r="E12" s="200"/>
      <c r="F12" s="200"/>
      <c r="G12" s="200"/>
      <c r="H12" s="200"/>
      <c r="I12" s="201"/>
      <c r="J12" s="200"/>
      <c r="K12" s="200"/>
      <c r="L12" s="200"/>
      <c r="M12" s="202"/>
      <c r="N12" s="200"/>
      <c r="O12" s="200"/>
      <c r="P12" s="200"/>
      <c r="Q12" s="200"/>
      <c r="R12" s="200"/>
      <c r="S12" s="200"/>
      <c r="T12" s="200"/>
      <c r="U12" s="200"/>
      <c r="V12" s="200"/>
      <c r="W12" s="200"/>
    </row>
    <row r="13" spans="1:26" s="208" customFormat="1" ht="21.75" customHeight="1">
      <c r="A13" s="203" t="s">
        <v>170</v>
      </c>
      <c r="B13" s="204"/>
      <c r="C13" s="205">
        <v>5480509770</v>
      </c>
      <c r="D13" s="205"/>
      <c r="E13" s="205">
        <v>4325271183</v>
      </c>
      <c r="F13" s="205"/>
      <c r="G13" s="205">
        <v>549988420</v>
      </c>
      <c r="H13" s="205"/>
      <c r="I13" s="205">
        <v>1127222588</v>
      </c>
      <c r="J13" s="205"/>
      <c r="K13" s="205">
        <v>17777542</v>
      </c>
      <c r="L13" s="205"/>
      <c r="M13" s="205">
        <v>-22126049</v>
      </c>
      <c r="N13" s="205"/>
      <c r="O13" s="205">
        <v>-243495700</v>
      </c>
      <c r="P13" s="205"/>
      <c r="Q13" s="205">
        <v>11931043</v>
      </c>
      <c r="R13" s="205"/>
      <c r="S13" s="205">
        <f>SUM(K13:Q13)</f>
        <v>-235913164</v>
      </c>
      <c r="T13" s="205"/>
      <c r="U13" s="205">
        <f>SUM(C13:I13,S13)</f>
        <v>11247078797</v>
      </c>
      <c r="V13" s="205"/>
      <c r="W13" s="205">
        <v>-262</v>
      </c>
      <c r="X13" s="205"/>
      <c r="Y13" s="205">
        <f>SUM(U13,W13)</f>
        <v>11247078535</v>
      </c>
      <c r="Z13" s="205"/>
    </row>
    <row r="14" spans="1:26" s="208" customFormat="1" ht="21.75" customHeight="1">
      <c r="A14" s="207"/>
      <c r="B14" s="204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120"/>
      <c r="U14" s="205"/>
      <c r="V14" s="205"/>
      <c r="W14" s="205"/>
      <c r="X14" s="205"/>
      <c r="Y14" s="205"/>
      <c r="Z14" s="205"/>
    </row>
    <row r="15" spans="1:26" s="208" customFormat="1" ht="21.75" customHeight="1">
      <c r="A15" s="203" t="s">
        <v>94</v>
      </c>
      <c r="B15" s="204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120"/>
      <c r="U15" s="205"/>
      <c r="V15" s="205"/>
      <c r="W15" s="205"/>
      <c r="X15" s="205"/>
      <c r="Y15" s="205"/>
      <c r="Z15" s="205"/>
    </row>
    <row r="16" spans="1:26" s="208" customFormat="1" ht="21.75" customHeight="1">
      <c r="A16" s="208" t="s">
        <v>95</v>
      </c>
      <c r="B16" s="204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120"/>
      <c r="U16" s="205"/>
      <c r="V16" s="205"/>
      <c r="W16" s="205"/>
      <c r="X16" s="205"/>
      <c r="Y16" s="205"/>
      <c r="Z16" s="205"/>
    </row>
    <row r="17" spans="1:26" s="208" customFormat="1" ht="21.75" customHeight="1">
      <c r="A17" s="197" t="s">
        <v>87</v>
      </c>
      <c r="B17" s="189"/>
      <c r="C17" s="211">
        <v>0</v>
      </c>
      <c r="D17" s="212"/>
      <c r="E17" s="211">
        <v>0</v>
      </c>
      <c r="F17" s="212"/>
      <c r="G17" s="211">
        <v>0</v>
      </c>
      <c r="H17" s="212"/>
      <c r="I17" s="210">
        <v>0</v>
      </c>
      <c r="J17" s="210"/>
      <c r="K17" s="210">
        <v>186677</v>
      </c>
      <c r="L17" s="212"/>
      <c r="M17" s="211">
        <v>0</v>
      </c>
      <c r="N17" s="212"/>
      <c r="O17" s="211">
        <v>0</v>
      </c>
      <c r="P17" s="212"/>
      <c r="Q17" s="211">
        <v>0</v>
      </c>
      <c r="R17" s="212"/>
      <c r="S17" s="210">
        <f>SUM(K17:Q17)</f>
        <v>186677</v>
      </c>
      <c r="T17" s="205"/>
      <c r="U17" s="210">
        <f>SUM(C17:I17,S17)</f>
        <v>186677</v>
      </c>
      <c r="V17" s="212"/>
      <c r="W17" s="211">
        <v>0</v>
      </c>
      <c r="X17" s="212"/>
      <c r="Y17" s="210">
        <f>SUM(U17,W17)</f>
        <v>186677</v>
      </c>
      <c r="Z17" s="205"/>
    </row>
    <row r="18" spans="1:26" s="208" customFormat="1" ht="21.75" customHeight="1">
      <c r="A18" s="197" t="s">
        <v>220</v>
      </c>
      <c r="B18" s="189">
        <v>24</v>
      </c>
      <c r="C18" s="211">
        <v>0</v>
      </c>
      <c r="D18" s="212"/>
      <c r="E18" s="211">
        <v>0</v>
      </c>
      <c r="F18" s="212"/>
      <c r="G18" s="211">
        <v>0</v>
      </c>
      <c r="H18" s="212"/>
      <c r="I18" s="210">
        <v>-219215309</v>
      </c>
      <c r="J18" s="210"/>
      <c r="K18" s="210">
        <v>0</v>
      </c>
      <c r="L18" s="212"/>
      <c r="M18" s="211">
        <v>0</v>
      </c>
      <c r="N18" s="212"/>
      <c r="O18" s="211">
        <v>0</v>
      </c>
      <c r="P18" s="212"/>
      <c r="Q18" s="211">
        <v>0</v>
      </c>
      <c r="R18" s="212"/>
      <c r="S18" s="210">
        <f>SUM(K18:Q18)</f>
        <v>0</v>
      </c>
      <c r="T18" s="205"/>
      <c r="U18" s="210">
        <f>SUM(C18:I18,S18)</f>
        <v>-219215309</v>
      </c>
      <c r="V18" s="212"/>
      <c r="W18" s="211">
        <v>0</v>
      </c>
      <c r="X18" s="212"/>
      <c r="Y18" s="210">
        <f>SUM(U18,W18)</f>
        <v>-219215309</v>
      </c>
      <c r="Z18" s="205"/>
    </row>
    <row r="19" spans="1:26" s="197" customFormat="1" ht="21.75" customHeight="1">
      <c r="A19" s="208" t="s">
        <v>96</v>
      </c>
      <c r="B19" s="189"/>
      <c r="C19" s="221"/>
      <c r="D19" s="215"/>
      <c r="E19" s="221"/>
      <c r="F19" s="215"/>
      <c r="G19" s="221"/>
      <c r="H19" s="215"/>
      <c r="I19" s="221"/>
      <c r="J19" s="216"/>
      <c r="K19" s="221"/>
      <c r="L19" s="215"/>
      <c r="M19" s="221"/>
      <c r="N19" s="215"/>
      <c r="O19" s="221"/>
      <c r="P19" s="215"/>
      <c r="Q19" s="221"/>
      <c r="R19" s="215"/>
      <c r="S19" s="221"/>
      <c r="T19" s="215"/>
      <c r="U19" s="221"/>
      <c r="V19" s="215"/>
      <c r="W19" s="221"/>
      <c r="X19" s="215"/>
      <c r="Y19" s="221"/>
      <c r="Z19" s="212"/>
    </row>
    <row r="20" spans="1:26" s="208" customFormat="1" ht="21.75" customHeight="1">
      <c r="A20" s="208" t="s">
        <v>95</v>
      </c>
      <c r="B20" s="213"/>
      <c r="C20" s="214">
        <f>SUM(C17:C18)</f>
        <v>0</v>
      </c>
      <c r="D20" s="215"/>
      <c r="E20" s="214">
        <f>SUM(E17:E18)</f>
        <v>0</v>
      </c>
      <c r="F20" s="215"/>
      <c r="G20" s="214">
        <f>SUM(G17:G18)</f>
        <v>0</v>
      </c>
      <c r="H20" s="215"/>
      <c r="I20" s="214">
        <f>SUM(I17:I18)</f>
        <v>-219215309</v>
      </c>
      <c r="J20" s="215"/>
      <c r="K20" s="214">
        <f>SUM(K17:K18)</f>
        <v>186677</v>
      </c>
      <c r="L20" s="216"/>
      <c r="M20" s="214">
        <f>SUM(M17:M18)</f>
        <v>0</v>
      </c>
      <c r="N20" s="216"/>
      <c r="O20" s="214">
        <f>SUM(O17:O18)</f>
        <v>0</v>
      </c>
      <c r="P20" s="216"/>
      <c r="Q20" s="214">
        <f>SUM(Q17:Q18)</f>
        <v>0</v>
      </c>
      <c r="R20" s="216"/>
      <c r="S20" s="214">
        <f>SUM(S17:S18)</f>
        <v>186677</v>
      </c>
      <c r="T20" s="216"/>
      <c r="U20" s="214">
        <f>SUM(U17:U18)</f>
        <v>-219028632</v>
      </c>
      <c r="V20" s="216"/>
      <c r="W20" s="214">
        <f>SUM(W17:W18)</f>
        <v>0</v>
      </c>
      <c r="X20" s="216"/>
      <c r="Y20" s="214">
        <f>SUM(Y17:Y18)</f>
        <v>-219028632</v>
      </c>
      <c r="Z20" s="216" t="e">
        <f>SUM(#REF!)</f>
        <v>#REF!</v>
      </c>
    </row>
    <row r="21" spans="1:26" s="208" customFormat="1" ht="21.75" customHeight="1">
      <c r="B21" s="213"/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215"/>
      <c r="N21" s="216"/>
      <c r="O21" s="215"/>
      <c r="P21" s="216"/>
      <c r="Q21" s="215"/>
      <c r="R21" s="216"/>
      <c r="S21" s="216"/>
      <c r="T21" s="216"/>
      <c r="U21" s="216"/>
      <c r="V21" s="216"/>
      <c r="W21" s="215"/>
      <c r="X21" s="216"/>
      <c r="Y21" s="216"/>
      <c r="Z21" s="216"/>
    </row>
    <row r="22" spans="1:26" s="197" customFormat="1" ht="21.75" customHeight="1">
      <c r="A22" s="208" t="s">
        <v>122</v>
      </c>
      <c r="B22" s="189"/>
      <c r="C22" s="211"/>
      <c r="D22" s="212"/>
      <c r="E22" s="211"/>
      <c r="F22" s="212"/>
      <c r="G22" s="211"/>
      <c r="H22" s="212"/>
      <c r="I22" s="211"/>
      <c r="J22" s="212"/>
      <c r="K22" s="211"/>
      <c r="L22" s="212"/>
      <c r="M22" s="211"/>
      <c r="N22" s="212"/>
      <c r="O22" s="211"/>
      <c r="P22" s="212"/>
      <c r="Q22" s="211"/>
      <c r="R22" s="212"/>
      <c r="S22" s="211"/>
      <c r="T22" s="212"/>
      <c r="U22" s="209"/>
      <c r="V22" s="212"/>
      <c r="W22" s="211"/>
      <c r="X22" s="212"/>
      <c r="Y22" s="210"/>
      <c r="Z22" s="212"/>
    </row>
    <row r="23" spans="1:26" s="197" customFormat="1" ht="21.75" customHeight="1">
      <c r="A23" s="197" t="s">
        <v>147</v>
      </c>
      <c r="B23" s="189">
        <v>23</v>
      </c>
      <c r="C23" s="206">
        <v>0</v>
      </c>
      <c r="D23" s="206"/>
      <c r="E23" s="206">
        <v>0</v>
      </c>
      <c r="F23" s="206"/>
      <c r="G23" s="206">
        <v>0</v>
      </c>
      <c r="H23" s="206"/>
      <c r="I23" s="206">
        <f>PL!$H$56</f>
        <v>143636200</v>
      </c>
      <c r="J23" s="206"/>
      <c r="K23" s="206">
        <v>0</v>
      </c>
      <c r="L23" s="206"/>
      <c r="M23" s="224">
        <v>0</v>
      </c>
      <c r="N23" s="206"/>
      <c r="O23" s="206">
        <v>0</v>
      </c>
      <c r="P23" s="206"/>
      <c r="Q23" s="206">
        <v>0</v>
      </c>
      <c r="R23" s="225"/>
      <c r="S23" s="206">
        <f>SUM(K23:Q23)</f>
        <v>0</v>
      </c>
      <c r="T23" s="225"/>
      <c r="U23" s="206">
        <f>SUM(C23:I23,S23)</f>
        <v>143636200</v>
      </c>
      <c r="V23" s="225"/>
      <c r="W23" s="206">
        <v>0</v>
      </c>
      <c r="X23" s="225"/>
      <c r="Y23" s="206">
        <f>SUM(U23,W23)</f>
        <v>143636200</v>
      </c>
      <c r="Z23" s="210"/>
    </row>
    <row r="24" spans="1:26" s="208" customFormat="1" ht="21.75" customHeight="1">
      <c r="A24" s="197" t="s">
        <v>80</v>
      </c>
      <c r="B24" s="189"/>
      <c r="C24" s="218">
        <v>0</v>
      </c>
      <c r="D24" s="206"/>
      <c r="E24" s="218">
        <v>0</v>
      </c>
      <c r="F24" s="206"/>
      <c r="G24" s="218">
        <v>0</v>
      </c>
      <c r="H24" s="226"/>
      <c r="I24" s="218">
        <f>PL!$H$62</f>
        <v>16820679</v>
      </c>
      <c r="J24" s="226"/>
      <c r="K24" s="218">
        <v>0</v>
      </c>
      <c r="L24" s="226"/>
      <c r="M24" s="227">
        <v>0</v>
      </c>
      <c r="N24" s="206"/>
      <c r="O24" s="218">
        <f>PL!$H$64</f>
        <v>-51871942</v>
      </c>
      <c r="P24" s="206"/>
      <c r="Q24" s="218">
        <f>PL!$H$65+PL!H66</f>
        <v>-7352148</v>
      </c>
      <c r="R24" s="228"/>
      <c r="S24" s="206">
        <f>SUM(K24:Q24)</f>
        <v>-59224090</v>
      </c>
      <c r="T24" s="225"/>
      <c r="U24" s="206">
        <f>SUM(C24:I24,S24)</f>
        <v>-42403411</v>
      </c>
      <c r="V24" s="228"/>
      <c r="W24" s="218">
        <v>0</v>
      </c>
      <c r="X24" s="229"/>
      <c r="Y24" s="206">
        <f>SUM(U24,W24)</f>
        <v>-42403411</v>
      </c>
      <c r="Z24" s="217"/>
    </row>
    <row r="25" spans="1:26" s="208" customFormat="1" ht="21.75" customHeight="1">
      <c r="A25" s="208" t="s">
        <v>117</v>
      </c>
      <c r="B25" s="189"/>
      <c r="C25" s="219">
        <f>SUM(C23:C24)</f>
        <v>0</v>
      </c>
      <c r="D25" s="205"/>
      <c r="E25" s="219">
        <f>SUM(E23:E24)</f>
        <v>0</v>
      </c>
      <c r="F25" s="205"/>
      <c r="G25" s="219">
        <f>SUM(G23:G24)</f>
        <v>0</v>
      </c>
      <c r="H25" s="220"/>
      <c r="I25" s="219">
        <f>SUM(I23:I24)</f>
        <v>160456879</v>
      </c>
      <c r="J25" s="220"/>
      <c r="K25" s="219">
        <f>SUM(K23:K24)</f>
        <v>0</v>
      </c>
      <c r="L25" s="205"/>
      <c r="M25" s="219">
        <f>SUM(M23:M24)</f>
        <v>0</v>
      </c>
      <c r="N25" s="205"/>
      <c r="O25" s="219">
        <f>SUM(O23:O24)</f>
        <v>-51871942</v>
      </c>
      <c r="P25" s="205"/>
      <c r="Q25" s="219">
        <f>SUM(Q23:Q24)</f>
        <v>-7352148</v>
      </c>
      <c r="R25" s="205"/>
      <c r="S25" s="219">
        <f>SUM(S23:S24)</f>
        <v>-59224090</v>
      </c>
      <c r="T25" s="205"/>
      <c r="U25" s="219">
        <f>SUM(U23:U24)</f>
        <v>101232789</v>
      </c>
      <c r="V25" s="205"/>
      <c r="W25" s="219">
        <f>SUM(W23:W24)</f>
        <v>0</v>
      </c>
      <c r="X25" s="220"/>
      <c r="Y25" s="219">
        <f>SUM(Y23:Y24)</f>
        <v>101232789</v>
      </c>
      <c r="Z25" s="220"/>
    </row>
    <row r="26" spans="1:26" s="208" customFormat="1" ht="21.75" customHeight="1">
      <c r="B26" s="189"/>
      <c r="C26" s="221"/>
      <c r="D26" s="205"/>
      <c r="E26" s="221"/>
      <c r="F26" s="205"/>
      <c r="G26" s="221"/>
      <c r="H26" s="220"/>
      <c r="I26" s="221"/>
      <c r="J26" s="220"/>
      <c r="K26" s="216"/>
      <c r="L26" s="205"/>
      <c r="M26" s="221"/>
      <c r="N26" s="205"/>
      <c r="O26" s="221"/>
      <c r="P26" s="205"/>
      <c r="Q26" s="221"/>
      <c r="R26" s="205"/>
      <c r="S26" s="221"/>
      <c r="T26" s="205"/>
      <c r="U26" s="221"/>
      <c r="V26" s="205"/>
      <c r="W26" s="221"/>
      <c r="X26" s="220"/>
      <c r="Y26" s="221"/>
      <c r="Z26" s="220"/>
    </row>
    <row r="27" spans="1:26" s="208" customFormat="1" ht="21.75" customHeight="1" thickBot="1">
      <c r="A27" s="208" t="s">
        <v>171</v>
      </c>
      <c r="B27" s="213"/>
      <c r="C27" s="222">
        <f>C25+C20+C13</f>
        <v>5480509770</v>
      </c>
      <c r="D27" s="205"/>
      <c r="E27" s="222">
        <f>E25+E20+E13</f>
        <v>4325271183</v>
      </c>
      <c r="F27" s="205"/>
      <c r="G27" s="222">
        <f>G25+G20+G13</f>
        <v>549988420</v>
      </c>
      <c r="H27" s="205"/>
      <c r="I27" s="222">
        <f>I25+I20+I13</f>
        <v>1068464158</v>
      </c>
      <c r="J27" s="205"/>
      <c r="K27" s="222">
        <f>K25+K20+K13</f>
        <v>17964219</v>
      </c>
      <c r="L27" s="205"/>
      <c r="M27" s="222">
        <f>M25+M20+M13</f>
        <v>-22126049</v>
      </c>
      <c r="N27" s="205"/>
      <c r="O27" s="222">
        <f>O25+O20+O13</f>
        <v>-295367642</v>
      </c>
      <c r="P27" s="205"/>
      <c r="Q27" s="222">
        <f>Q25+Q20+Q13</f>
        <v>4578895</v>
      </c>
      <c r="R27" s="205"/>
      <c r="S27" s="222">
        <f>S25+S20+S13</f>
        <v>-294950577</v>
      </c>
      <c r="T27" s="205"/>
      <c r="U27" s="222">
        <f>U25+U20+U13</f>
        <v>11129282954</v>
      </c>
      <c r="V27" s="205"/>
      <c r="W27" s="222">
        <f>W25+W20+W13</f>
        <v>-262</v>
      </c>
      <c r="X27" s="205"/>
      <c r="Y27" s="222">
        <f>Y25+Y20+Y13</f>
        <v>11129282692</v>
      </c>
      <c r="Z27" s="205"/>
    </row>
    <row r="28" spans="1:26" s="208" customFormat="1" ht="21.75" customHeight="1" thickTop="1">
      <c r="B28" s="213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</row>
    <row r="29" spans="1:26" s="208" customFormat="1" ht="21.75" customHeight="1">
      <c r="B29" s="213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</row>
    <row r="30" spans="1:26" s="208" customFormat="1" ht="21.75" customHeight="1">
      <c r="B30" s="213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</row>
    <row r="31" spans="1:26" s="249" customFormat="1" ht="21.75" customHeight="1">
      <c r="A31" s="268" t="s">
        <v>37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</row>
    <row r="32" spans="1:26" s="197" customFormat="1" ht="21.75" customHeight="1">
      <c r="A32" s="268" t="s">
        <v>183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</row>
    <row r="33" spans="1:26" s="197" customFormat="1" ht="21.75" customHeight="1">
      <c r="A33" s="268" t="s">
        <v>190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</row>
    <row r="34" spans="1:26" s="197" customFormat="1" ht="21.75" customHeight="1">
      <c r="A34" s="199"/>
      <c r="B34" s="223"/>
    </row>
    <row r="35" spans="1:26" s="182" customFormat="1" ht="21.75" customHeight="1">
      <c r="A35" s="180"/>
      <c r="B35" s="181"/>
      <c r="C35" s="269" t="s">
        <v>49</v>
      </c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</row>
    <row r="36" spans="1:26" s="182" customFormat="1" ht="21.75" customHeight="1">
      <c r="A36" s="180"/>
      <c r="B36" s="181"/>
      <c r="C36" s="261"/>
      <c r="D36" s="261"/>
      <c r="E36" s="183"/>
      <c r="F36" s="261"/>
      <c r="G36" s="267" t="s">
        <v>18</v>
      </c>
      <c r="H36" s="267"/>
      <c r="I36" s="267"/>
      <c r="J36" s="261"/>
      <c r="K36" s="267" t="s">
        <v>68</v>
      </c>
      <c r="L36" s="267"/>
      <c r="M36" s="267"/>
      <c r="N36" s="267"/>
      <c r="O36" s="267"/>
      <c r="P36" s="267"/>
      <c r="Q36" s="267"/>
      <c r="R36" s="267"/>
      <c r="S36" s="267"/>
      <c r="T36" s="184"/>
      <c r="U36" s="184"/>
      <c r="V36" s="261"/>
      <c r="W36" s="261"/>
    </row>
    <row r="37" spans="1:26" s="185" customFormat="1" ht="21.75" customHeight="1">
      <c r="A37" s="181"/>
      <c r="B37" s="181"/>
      <c r="D37" s="186"/>
      <c r="F37" s="186"/>
      <c r="G37" s="187"/>
      <c r="H37" s="186"/>
      <c r="I37" s="187"/>
      <c r="J37" s="186"/>
      <c r="K37" s="186"/>
      <c r="L37" s="186"/>
      <c r="M37" s="187" t="s">
        <v>63</v>
      </c>
      <c r="N37" s="186"/>
      <c r="O37" s="185" t="s">
        <v>158</v>
      </c>
      <c r="P37" s="186"/>
      <c r="R37" s="186"/>
      <c r="S37" s="188" t="s">
        <v>48</v>
      </c>
      <c r="T37" s="189"/>
      <c r="U37" s="188" t="s">
        <v>72</v>
      </c>
      <c r="W37" s="188"/>
      <c r="X37" s="190"/>
    </row>
    <row r="38" spans="1:26" s="185" customFormat="1" ht="21.75" customHeight="1">
      <c r="A38" s="181"/>
      <c r="B38" s="181"/>
      <c r="C38" s="191" t="s">
        <v>64</v>
      </c>
      <c r="D38" s="186"/>
      <c r="F38" s="186"/>
      <c r="G38" s="192"/>
      <c r="H38" s="186"/>
      <c r="I38" s="192"/>
      <c r="J38" s="186"/>
      <c r="K38" s="187" t="s">
        <v>101</v>
      </c>
      <c r="L38" s="191"/>
      <c r="M38" s="192" t="s">
        <v>198</v>
      </c>
      <c r="N38" s="191"/>
      <c r="O38" s="192" t="s">
        <v>62</v>
      </c>
      <c r="P38" s="191"/>
      <c r="Q38" s="185" t="s">
        <v>104</v>
      </c>
      <c r="R38" s="191"/>
      <c r="S38" s="188" t="s">
        <v>73</v>
      </c>
      <c r="T38" s="189"/>
      <c r="U38" s="188" t="s">
        <v>61</v>
      </c>
      <c r="W38" s="188" t="s">
        <v>74</v>
      </c>
    </row>
    <row r="39" spans="1:26" s="185" customFormat="1" ht="21.75" customHeight="1">
      <c r="A39" s="181"/>
      <c r="B39" s="181"/>
      <c r="C39" s="191" t="s">
        <v>23</v>
      </c>
      <c r="D39" s="191"/>
      <c r="E39" s="186"/>
      <c r="F39" s="191"/>
      <c r="G39" s="187"/>
      <c r="H39" s="191"/>
      <c r="I39" s="192"/>
      <c r="J39" s="191"/>
      <c r="K39" s="192" t="s">
        <v>102</v>
      </c>
      <c r="L39" s="186"/>
      <c r="M39" s="187" t="s">
        <v>50</v>
      </c>
      <c r="N39" s="186"/>
      <c r="O39" s="192" t="s">
        <v>159</v>
      </c>
      <c r="P39" s="191"/>
      <c r="Q39" s="188" t="s">
        <v>105</v>
      </c>
      <c r="R39" s="191"/>
      <c r="S39" s="188" t="s">
        <v>75</v>
      </c>
      <c r="T39" s="189"/>
      <c r="U39" s="188" t="s">
        <v>76</v>
      </c>
      <c r="W39" s="188" t="s">
        <v>77</v>
      </c>
      <c r="X39" s="191"/>
      <c r="Y39" s="187" t="s">
        <v>48</v>
      </c>
    </row>
    <row r="40" spans="1:26" s="185" customFormat="1" ht="21.75" customHeight="1">
      <c r="A40" s="181"/>
      <c r="C40" s="260" t="s">
        <v>8</v>
      </c>
      <c r="D40" s="186"/>
      <c r="E40" s="260" t="s">
        <v>83</v>
      </c>
      <c r="F40" s="186"/>
      <c r="G40" s="193" t="s">
        <v>4</v>
      </c>
      <c r="H40" s="191"/>
      <c r="I40" s="193" t="s">
        <v>5</v>
      </c>
      <c r="J40" s="186"/>
      <c r="K40" s="193" t="s">
        <v>103</v>
      </c>
      <c r="L40" s="186"/>
      <c r="M40" s="193" t="s">
        <v>138</v>
      </c>
      <c r="N40" s="186"/>
      <c r="O40" s="193" t="s">
        <v>160</v>
      </c>
      <c r="P40" s="191"/>
      <c r="Q40" s="194" t="s">
        <v>146</v>
      </c>
      <c r="R40" s="191"/>
      <c r="S40" s="195" t="s">
        <v>78</v>
      </c>
      <c r="T40" s="189"/>
      <c r="U40" s="194" t="s">
        <v>79</v>
      </c>
      <c r="W40" s="194" t="s">
        <v>47</v>
      </c>
      <c r="X40" s="191"/>
      <c r="Y40" s="196" t="s">
        <v>51</v>
      </c>
    </row>
    <row r="41" spans="1:26" s="197" customFormat="1" ht="21.75" customHeight="1">
      <c r="B41" s="189" t="s">
        <v>124</v>
      </c>
      <c r="C41" s="138" t="s">
        <v>115</v>
      </c>
      <c r="D41" s="198"/>
      <c r="E41" s="138" t="s">
        <v>115</v>
      </c>
      <c r="F41" s="198"/>
      <c r="G41" s="138" t="s">
        <v>115</v>
      </c>
      <c r="H41" s="198"/>
      <c r="I41" s="138" t="s">
        <v>115</v>
      </c>
      <c r="J41" s="198"/>
      <c r="K41" s="138" t="s">
        <v>115</v>
      </c>
      <c r="L41" s="198"/>
      <c r="M41" s="138" t="s">
        <v>115</v>
      </c>
      <c r="N41" s="198"/>
      <c r="O41" s="138" t="s">
        <v>115</v>
      </c>
      <c r="P41" s="198"/>
      <c r="Q41" s="138" t="s">
        <v>115</v>
      </c>
      <c r="R41" s="198"/>
      <c r="S41" s="138" t="s">
        <v>115</v>
      </c>
      <c r="T41" s="198"/>
      <c r="U41" s="138" t="s">
        <v>115</v>
      </c>
      <c r="V41" s="198"/>
      <c r="W41" s="138" t="s">
        <v>115</v>
      </c>
      <c r="Y41" s="138" t="s">
        <v>115</v>
      </c>
    </row>
    <row r="42" spans="1:26" s="197" customFormat="1" ht="21.75" customHeight="1">
      <c r="A42" s="199" t="s">
        <v>186</v>
      </c>
      <c r="B42" s="189"/>
      <c r="C42" s="200"/>
      <c r="D42" s="200"/>
      <c r="E42" s="200"/>
      <c r="F42" s="200"/>
      <c r="G42" s="200"/>
      <c r="H42" s="200"/>
      <c r="I42" s="201"/>
      <c r="J42" s="200"/>
      <c r="K42" s="200"/>
      <c r="L42" s="200"/>
      <c r="M42" s="202"/>
      <c r="N42" s="200"/>
      <c r="O42" s="200"/>
      <c r="P42" s="200"/>
      <c r="Q42" s="200"/>
      <c r="R42" s="200"/>
      <c r="S42" s="200"/>
      <c r="T42" s="200"/>
      <c r="U42" s="200"/>
      <c r="V42" s="200"/>
      <c r="W42" s="200"/>
    </row>
    <row r="43" spans="1:26" s="208" customFormat="1" ht="21.75" customHeight="1">
      <c r="A43" s="203" t="s">
        <v>187</v>
      </c>
      <c r="B43" s="204"/>
      <c r="C43" s="205">
        <v>5480509770</v>
      </c>
      <c r="D43" s="205"/>
      <c r="E43" s="205">
        <v>4325271183</v>
      </c>
      <c r="F43" s="205"/>
      <c r="G43" s="205">
        <v>549988420</v>
      </c>
      <c r="H43" s="205"/>
      <c r="I43" s="205">
        <v>1068464158</v>
      </c>
      <c r="J43" s="205"/>
      <c r="K43" s="205">
        <v>17964219</v>
      </c>
      <c r="L43" s="205"/>
      <c r="M43" s="205">
        <v>-22126049</v>
      </c>
      <c r="N43" s="205"/>
      <c r="O43" s="205">
        <v>-295367642</v>
      </c>
      <c r="P43" s="205"/>
      <c r="Q43" s="205">
        <v>4578895</v>
      </c>
      <c r="R43" s="205"/>
      <c r="S43" s="205">
        <v>-294950577</v>
      </c>
      <c r="T43" s="205"/>
      <c r="U43" s="205">
        <v>11129282954</v>
      </c>
      <c r="V43" s="205"/>
      <c r="W43" s="205">
        <v>-262</v>
      </c>
      <c r="X43" s="205"/>
      <c r="Y43" s="205">
        <v>11129282692</v>
      </c>
      <c r="Z43" s="205"/>
    </row>
    <row r="44" spans="1:26" s="208" customFormat="1" ht="21.75" customHeight="1">
      <c r="A44" s="207"/>
      <c r="B44" s="204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120"/>
      <c r="U44" s="205"/>
      <c r="V44" s="205"/>
      <c r="W44" s="205"/>
      <c r="X44" s="205"/>
      <c r="Y44" s="205"/>
      <c r="Z44" s="205"/>
    </row>
    <row r="45" spans="1:26" s="208" customFormat="1" ht="21.75" customHeight="1">
      <c r="A45" s="203" t="s">
        <v>94</v>
      </c>
      <c r="B45" s="204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120"/>
      <c r="U45" s="205"/>
      <c r="V45" s="205"/>
      <c r="W45" s="205"/>
      <c r="X45" s="205"/>
      <c r="Y45" s="205"/>
      <c r="Z45" s="205"/>
    </row>
    <row r="46" spans="1:26" s="208" customFormat="1" ht="21.75" customHeight="1">
      <c r="A46" s="208" t="s">
        <v>95</v>
      </c>
      <c r="B46" s="204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120"/>
      <c r="U46" s="205"/>
      <c r="V46" s="205"/>
      <c r="W46" s="205"/>
      <c r="X46" s="205"/>
      <c r="Y46" s="205"/>
      <c r="Z46" s="205"/>
    </row>
    <row r="47" spans="1:26" s="208" customFormat="1" ht="21.75" customHeight="1">
      <c r="A47" s="197" t="s">
        <v>220</v>
      </c>
      <c r="B47" s="189">
        <v>24</v>
      </c>
      <c r="C47" s="211">
        <v>0</v>
      </c>
      <c r="D47" s="212"/>
      <c r="E47" s="211">
        <v>0</v>
      </c>
      <c r="F47" s="212"/>
      <c r="G47" s="211">
        <v>0</v>
      </c>
      <c r="H47" s="212"/>
      <c r="I47" s="210">
        <v>-328823794</v>
      </c>
      <c r="J47" s="210"/>
      <c r="K47" s="210">
        <v>0</v>
      </c>
      <c r="L47" s="212"/>
      <c r="M47" s="211">
        <v>0</v>
      </c>
      <c r="N47" s="212"/>
      <c r="O47" s="211">
        <v>0</v>
      </c>
      <c r="P47" s="212"/>
      <c r="Q47" s="211">
        <v>0</v>
      </c>
      <c r="R47" s="212"/>
      <c r="S47" s="210">
        <f>SUM(K47:Q47)</f>
        <v>0</v>
      </c>
      <c r="T47" s="205"/>
      <c r="U47" s="210">
        <f>SUM(C47:I47,S47)</f>
        <v>-328823794</v>
      </c>
      <c r="V47" s="212"/>
      <c r="W47" s="211">
        <v>0</v>
      </c>
      <c r="X47" s="212"/>
      <c r="Y47" s="206">
        <f>SUM(U47,W47)</f>
        <v>-328823794</v>
      </c>
      <c r="Z47" s="205"/>
    </row>
    <row r="48" spans="1:26" s="197" customFormat="1" ht="21.75" customHeight="1">
      <c r="A48" s="208" t="s">
        <v>96</v>
      </c>
      <c r="B48" s="189"/>
      <c r="C48" s="221"/>
      <c r="D48" s="215"/>
      <c r="E48" s="221"/>
      <c r="F48" s="215"/>
      <c r="G48" s="221"/>
      <c r="H48" s="215"/>
      <c r="I48" s="221"/>
      <c r="J48" s="216"/>
      <c r="K48" s="221"/>
      <c r="L48" s="215"/>
      <c r="M48" s="221"/>
      <c r="N48" s="215"/>
      <c r="O48" s="221"/>
      <c r="P48" s="215"/>
      <c r="Q48" s="221"/>
      <c r="R48" s="215"/>
      <c r="S48" s="221"/>
      <c r="T48" s="215"/>
      <c r="U48" s="221"/>
      <c r="V48" s="215"/>
      <c r="W48" s="221"/>
      <c r="X48" s="215"/>
      <c r="Y48" s="221"/>
      <c r="Z48" s="212"/>
    </row>
    <row r="49" spans="1:26" s="208" customFormat="1" ht="21.75" customHeight="1">
      <c r="A49" s="208" t="s">
        <v>95</v>
      </c>
      <c r="B49" s="213"/>
      <c r="C49" s="214">
        <f>SUM(C47:C47)</f>
        <v>0</v>
      </c>
      <c r="D49" s="215"/>
      <c r="E49" s="214">
        <f>SUM(E47:E47)</f>
        <v>0</v>
      </c>
      <c r="F49" s="215"/>
      <c r="G49" s="214">
        <f>SUM(G47:G47)</f>
        <v>0</v>
      </c>
      <c r="H49" s="215"/>
      <c r="I49" s="214">
        <f>SUM(I47:I47)</f>
        <v>-328823794</v>
      </c>
      <c r="J49" s="215"/>
      <c r="K49" s="214">
        <f>SUM(K47:K47)</f>
        <v>0</v>
      </c>
      <c r="L49" s="216"/>
      <c r="M49" s="214">
        <f>SUM(M47:M47)</f>
        <v>0</v>
      </c>
      <c r="N49" s="216"/>
      <c r="O49" s="214">
        <f>SUM(O47:O47)</f>
        <v>0</v>
      </c>
      <c r="P49" s="216"/>
      <c r="Q49" s="214">
        <f>SUM(Q47:Q47)</f>
        <v>0</v>
      </c>
      <c r="R49" s="216"/>
      <c r="S49" s="214">
        <f>SUM(S47:S47)</f>
        <v>0</v>
      </c>
      <c r="T49" s="216"/>
      <c r="U49" s="214">
        <f>SUM(U47:U47)</f>
        <v>-328823794</v>
      </c>
      <c r="V49" s="216"/>
      <c r="W49" s="214">
        <f>SUM(W47:W47)</f>
        <v>0</v>
      </c>
      <c r="X49" s="216"/>
      <c r="Y49" s="214">
        <f>SUM(Y47:Y47)</f>
        <v>-328823794</v>
      </c>
      <c r="Z49" s="216" t="e">
        <f>SUM(#REF!)</f>
        <v>#REF!</v>
      </c>
    </row>
    <row r="50" spans="1:26" s="208" customFormat="1" ht="21.75" customHeight="1">
      <c r="B50" s="213"/>
      <c r="C50" s="215"/>
      <c r="D50" s="215"/>
      <c r="E50" s="215"/>
      <c r="F50" s="215"/>
      <c r="G50" s="215"/>
      <c r="H50" s="215"/>
      <c r="I50" s="215"/>
      <c r="J50" s="215"/>
      <c r="K50" s="215"/>
      <c r="L50" s="216"/>
      <c r="M50" s="215"/>
      <c r="N50" s="216"/>
      <c r="O50" s="215"/>
      <c r="P50" s="216"/>
      <c r="Q50" s="215"/>
      <c r="R50" s="216"/>
      <c r="S50" s="216"/>
      <c r="T50" s="216"/>
      <c r="U50" s="216"/>
      <c r="V50" s="216"/>
      <c r="W50" s="215"/>
      <c r="X50" s="216"/>
      <c r="Y50" s="216"/>
      <c r="Z50" s="216"/>
    </row>
    <row r="51" spans="1:26" s="197" customFormat="1" ht="21.75" customHeight="1">
      <c r="A51" s="208" t="s">
        <v>122</v>
      </c>
      <c r="B51" s="189"/>
      <c r="C51" s="211"/>
      <c r="D51" s="212"/>
      <c r="E51" s="211"/>
      <c r="F51" s="212"/>
      <c r="G51" s="211"/>
      <c r="H51" s="212"/>
      <c r="I51" s="211"/>
      <c r="J51" s="212"/>
      <c r="K51" s="211"/>
      <c r="L51" s="212"/>
      <c r="M51" s="211"/>
      <c r="N51" s="212"/>
      <c r="O51" s="211"/>
      <c r="P51" s="212"/>
      <c r="Q51" s="211"/>
      <c r="R51" s="212"/>
      <c r="S51" s="211"/>
      <c r="T51" s="212"/>
      <c r="U51" s="209"/>
      <c r="V51" s="212"/>
      <c r="W51" s="211"/>
      <c r="X51" s="212"/>
      <c r="Y51" s="210"/>
      <c r="Z51" s="212"/>
    </row>
    <row r="52" spans="1:26" s="197" customFormat="1" ht="21.75" customHeight="1">
      <c r="A52" s="197" t="s">
        <v>147</v>
      </c>
      <c r="B52" s="189">
        <v>23</v>
      </c>
      <c r="C52" s="206">
        <v>0</v>
      </c>
      <c r="D52" s="206"/>
      <c r="E52" s="206">
        <v>0</v>
      </c>
      <c r="F52" s="206"/>
      <c r="G52" s="206">
        <v>0</v>
      </c>
      <c r="H52" s="206"/>
      <c r="I52" s="206">
        <f>PL!F40</f>
        <v>42211818</v>
      </c>
      <c r="J52" s="206"/>
      <c r="K52" s="206">
        <v>0</v>
      </c>
      <c r="L52" s="206"/>
      <c r="M52" s="224">
        <v>0</v>
      </c>
      <c r="N52" s="206"/>
      <c r="O52" s="206">
        <v>0</v>
      </c>
      <c r="P52" s="206"/>
      <c r="Q52" s="206">
        <v>0</v>
      </c>
      <c r="R52" s="225"/>
      <c r="S52" s="210">
        <f>SUM(K52:Q52)</f>
        <v>0</v>
      </c>
      <c r="T52" s="205"/>
      <c r="U52" s="210">
        <f>SUM(C52:I52,S52)</f>
        <v>42211818</v>
      </c>
      <c r="V52" s="225"/>
      <c r="W52" s="206">
        <v>0</v>
      </c>
      <c r="X52" s="225"/>
      <c r="Y52" s="206">
        <f>SUM(U52,W52)</f>
        <v>42211818</v>
      </c>
      <c r="Z52" s="210"/>
    </row>
    <row r="53" spans="1:26" s="208" customFormat="1" ht="21.75" customHeight="1">
      <c r="A53" s="197" t="s">
        <v>80</v>
      </c>
      <c r="B53" s="189"/>
      <c r="C53" s="218">
        <v>0</v>
      </c>
      <c r="D53" s="206"/>
      <c r="E53" s="218">
        <v>0</v>
      </c>
      <c r="F53" s="206"/>
      <c r="G53" s="218">
        <v>0</v>
      </c>
      <c r="H53" s="226"/>
      <c r="I53" s="218">
        <f>PL!F62</f>
        <v>48231430</v>
      </c>
      <c r="J53" s="226"/>
      <c r="K53" s="218">
        <v>0</v>
      </c>
      <c r="L53" s="226"/>
      <c r="M53" s="227">
        <v>0</v>
      </c>
      <c r="N53" s="206"/>
      <c r="O53" s="218">
        <f>PL!F64</f>
        <v>-316587392</v>
      </c>
      <c r="P53" s="206"/>
      <c r="Q53" s="218">
        <f>SUM(PL!F65:F66)</f>
        <v>-20356493</v>
      </c>
      <c r="R53" s="228"/>
      <c r="S53" s="210">
        <f>SUM(K53:Q53)</f>
        <v>-336943885</v>
      </c>
      <c r="T53" s="205"/>
      <c r="U53" s="210">
        <f>SUM(C53:I53,S53)</f>
        <v>-288712455</v>
      </c>
      <c r="V53" s="228"/>
      <c r="W53" s="218">
        <v>0</v>
      </c>
      <c r="X53" s="229"/>
      <c r="Y53" s="206">
        <f>SUM(U53,W53)</f>
        <v>-288712455</v>
      </c>
      <c r="Z53" s="217"/>
    </row>
    <row r="54" spans="1:26" s="208" customFormat="1" ht="21.75" customHeight="1">
      <c r="A54" s="208" t="s">
        <v>117</v>
      </c>
      <c r="B54" s="189"/>
      <c r="C54" s="219">
        <f>SUM(C52:C53)</f>
        <v>0</v>
      </c>
      <c r="D54" s="205"/>
      <c r="E54" s="219">
        <f>SUM(E52:E53)</f>
        <v>0</v>
      </c>
      <c r="F54" s="205"/>
      <c r="G54" s="219">
        <f>SUM(G52:G53)</f>
        <v>0</v>
      </c>
      <c r="H54" s="220"/>
      <c r="I54" s="219">
        <f>SUM(I52:I53)</f>
        <v>90443248</v>
      </c>
      <c r="J54" s="220"/>
      <c r="K54" s="219">
        <f>SUM(K52:K53)</f>
        <v>0</v>
      </c>
      <c r="L54" s="205"/>
      <c r="M54" s="219">
        <f>SUM(M52:M53)</f>
        <v>0</v>
      </c>
      <c r="N54" s="205"/>
      <c r="O54" s="219">
        <f>SUM(O52:O53)</f>
        <v>-316587392</v>
      </c>
      <c r="P54" s="205"/>
      <c r="Q54" s="219">
        <f>SUM(Q52:Q53)</f>
        <v>-20356493</v>
      </c>
      <c r="R54" s="205"/>
      <c r="S54" s="219">
        <f>SUM(S52:S53)</f>
        <v>-336943885</v>
      </c>
      <c r="T54" s="205"/>
      <c r="U54" s="219">
        <f>SUM(U52:U53)</f>
        <v>-246500637</v>
      </c>
      <c r="V54" s="205"/>
      <c r="W54" s="219">
        <f>SUM(W52:W53)</f>
        <v>0</v>
      </c>
      <c r="X54" s="220"/>
      <c r="Y54" s="219">
        <f>SUM(Y52:Y53)</f>
        <v>-246500637</v>
      </c>
      <c r="Z54" s="220"/>
    </row>
    <row r="55" spans="1:26" s="208" customFormat="1" ht="21.75" customHeight="1">
      <c r="B55" s="189"/>
      <c r="C55" s="221"/>
      <c r="D55" s="205"/>
      <c r="E55" s="221"/>
      <c r="F55" s="205"/>
      <c r="G55" s="221"/>
      <c r="H55" s="220"/>
      <c r="I55" s="221"/>
      <c r="J55" s="220"/>
      <c r="K55" s="216"/>
      <c r="L55" s="205"/>
      <c r="M55" s="221"/>
      <c r="N55" s="205"/>
      <c r="O55" s="221"/>
      <c r="P55" s="205"/>
      <c r="Q55" s="221"/>
      <c r="R55" s="205"/>
      <c r="S55" s="221"/>
      <c r="T55" s="205"/>
      <c r="U55" s="221"/>
      <c r="V55" s="205"/>
      <c r="W55" s="221"/>
      <c r="X55" s="220"/>
      <c r="Y55" s="221"/>
      <c r="Z55" s="220"/>
    </row>
    <row r="56" spans="1:26" s="208" customFormat="1" ht="21.75" customHeight="1" thickBot="1">
      <c r="A56" s="208" t="s">
        <v>188</v>
      </c>
      <c r="B56" s="213"/>
      <c r="C56" s="222">
        <f>C54+C49+C43</f>
        <v>5480509770</v>
      </c>
      <c r="D56" s="205"/>
      <c r="E56" s="222">
        <f>E54+E49+E43</f>
        <v>4325271183</v>
      </c>
      <c r="F56" s="205"/>
      <c r="G56" s="222">
        <f>G54+G49+G43</f>
        <v>549988420</v>
      </c>
      <c r="H56" s="205"/>
      <c r="I56" s="222">
        <f>I54+I49+I43</f>
        <v>830083612</v>
      </c>
      <c r="J56" s="205"/>
      <c r="K56" s="222">
        <f>K54+K49+K43</f>
        <v>17964219</v>
      </c>
      <c r="L56" s="205"/>
      <c r="M56" s="222">
        <f>M54+M49+M43</f>
        <v>-22126049</v>
      </c>
      <c r="N56" s="205"/>
      <c r="O56" s="222">
        <f>O54+O49+O43</f>
        <v>-611955034</v>
      </c>
      <c r="P56" s="205"/>
      <c r="Q56" s="222">
        <f>Q54+Q49+Q43</f>
        <v>-15777598</v>
      </c>
      <c r="R56" s="205"/>
      <c r="S56" s="222">
        <f>S54+S49+S43</f>
        <v>-631894462</v>
      </c>
      <c r="T56" s="205"/>
      <c r="U56" s="222">
        <f>U54+U49+U43</f>
        <v>10553958523</v>
      </c>
      <c r="V56" s="205"/>
      <c r="W56" s="222">
        <f>W54+W49+W43</f>
        <v>-262</v>
      </c>
      <c r="X56" s="205"/>
      <c r="Y56" s="222">
        <f>Y54+Y49+Y43</f>
        <v>10553958261</v>
      </c>
      <c r="Z56" s="205">
        <v>0</v>
      </c>
    </row>
    <row r="57" spans="1:26" ht="21.75" customHeight="1" thickTop="1"/>
  </sheetData>
  <mergeCells count="12">
    <mergeCell ref="G36:I36"/>
    <mergeCell ref="K36:S36"/>
    <mergeCell ref="A1:Y1"/>
    <mergeCell ref="A2:Y2"/>
    <mergeCell ref="A31:Y31"/>
    <mergeCell ref="A3:Y3"/>
    <mergeCell ref="K6:S6"/>
    <mergeCell ref="C5:W5"/>
    <mergeCell ref="G6:I6"/>
    <mergeCell ref="A32:Y32"/>
    <mergeCell ref="A33:Y33"/>
    <mergeCell ref="C35:W35"/>
  </mergeCells>
  <printOptions horizontalCentered="1"/>
  <pageMargins left="0.55000000000000004" right="0.1" top="0.48" bottom="0.5" header="0.5" footer="0.5"/>
  <pageSetup paperSize="9" scale="53" firstPageNumber="10" fitToHeight="2" orientation="landscape" useFirstPageNumber="1" r:id="rId1"/>
  <headerFooter alignWithMargins="0">
    <oddFooter xml:space="preserve">&amp;LThe accompanying notes are an integral part of these financial statements.
&amp;C&amp;P&amp;R&amp;"Times New Roman,Italic"
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1"/>
  <sheetViews>
    <sheetView view="pageBreakPreview" zoomScale="70" zoomScaleNormal="55" zoomScaleSheetLayoutView="70" workbookViewId="0">
      <selection activeCell="D21" sqref="D21"/>
    </sheetView>
  </sheetViews>
  <sheetFormatPr defaultColWidth="9.109375" defaultRowHeight="21.75" customHeight="1"/>
  <cols>
    <col min="1" max="1" width="63.109375" style="118" customWidth="1"/>
    <col min="2" max="2" width="7.109375" style="118" customWidth="1"/>
    <col min="3" max="3" width="0.88671875" style="118" customWidth="1"/>
    <col min="4" max="4" width="16.33203125" style="118" customWidth="1"/>
    <col min="5" max="5" width="0.88671875" style="118" customWidth="1"/>
    <col min="6" max="6" width="19.21875" style="118" bestFit="1" customWidth="1"/>
    <col min="7" max="7" width="0.88671875" style="118" customWidth="1"/>
    <col min="8" max="8" width="17" style="118" bestFit="1" customWidth="1"/>
    <col min="9" max="9" width="0.88671875" style="118" customWidth="1"/>
    <col min="10" max="10" width="19.109375" style="118" bestFit="1" customWidth="1"/>
    <col min="11" max="11" width="0.88671875" style="118" customWidth="1"/>
    <col min="12" max="12" width="15.33203125" style="118" bestFit="1" customWidth="1"/>
    <col min="13" max="13" width="0.88671875" style="118" customWidth="1"/>
    <col min="14" max="14" width="17.33203125" style="118" bestFit="1" customWidth="1"/>
    <col min="15" max="15" width="0.88671875" style="118" customWidth="1"/>
    <col min="16" max="16" width="18.109375" style="118" bestFit="1" customWidth="1"/>
    <col min="17" max="17" width="0.88671875" style="118" customWidth="1"/>
    <col min="18" max="18" width="15.88671875" style="118" customWidth="1"/>
    <col min="19" max="19" width="0.88671875" style="118" customWidth="1"/>
    <col min="20" max="20" width="18.109375" style="118" bestFit="1" customWidth="1"/>
    <col min="21" max="21" width="0.88671875" style="118" customWidth="1"/>
    <col min="22" max="22" width="20.5546875" style="118" bestFit="1" customWidth="1"/>
    <col min="23" max="23" width="14.44140625" style="118" bestFit="1" customWidth="1"/>
    <col min="24" max="16384" width="9.109375" style="118"/>
  </cols>
  <sheetData>
    <row r="1" spans="1:23" s="79" customFormat="1" ht="21.75" customHeight="1">
      <c r="A1" s="264" t="s">
        <v>37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1:23" s="123" customFormat="1" ht="21.75" customHeight="1">
      <c r="A2" s="264" t="s">
        <v>199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</row>
    <row r="3" spans="1:23" s="123" customFormat="1" ht="21.75" customHeight="1">
      <c r="A3" s="264" t="s">
        <v>190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23" s="123" customFormat="1" ht="21.75" customHeight="1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3" s="119" customFormat="1" ht="21.75" customHeight="1">
      <c r="A5" s="124"/>
      <c r="B5" s="125"/>
      <c r="C5" s="126"/>
      <c r="D5" s="270" t="s">
        <v>52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</row>
    <row r="6" spans="1:23" s="119" customFormat="1" ht="21.75" customHeight="1">
      <c r="A6" s="116"/>
      <c r="B6" s="125"/>
      <c r="C6" s="126"/>
      <c r="D6" s="263"/>
      <c r="E6" s="263"/>
      <c r="F6" s="127"/>
      <c r="G6" s="128"/>
      <c r="H6" s="271" t="s">
        <v>18</v>
      </c>
      <c r="I6" s="271"/>
      <c r="J6" s="271"/>
      <c r="K6" s="129"/>
      <c r="L6" s="271" t="s">
        <v>68</v>
      </c>
      <c r="M6" s="271"/>
      <c r="N6" s="271"/>
      <c r="O6" s="271"/>
      <c r="P6" s="271"/>
      <c r="Q6" s="271"/>
      <c r="R6" s="271"/>
      <c r="S6" s="271"/>
      <c r="T6" s="271"/>
      <c r="U6" s="129"/>
      <c r="V6" s="263"/>
    </row>
    <row r="7" spans="1:23" s="119" customFormat="1" ht="21.75" customHeight="1">
      <c r="A7" s="116"/>
      <c r="B7" s="125"/>
      <c r="C7" s="126"/>
      <c r="D7" s="263"/>
      <c r="E7" s="263"/>
      <c r="F7" s="127"/>
      <c r="G7" s="128"/>
      <c r="H7" s="130"/>
      <c r="I7" s="130"/>
      <c r="J7" s="130"/>
      <c r="K7" s="129"/>
      <c r="L7" s="129"/>
      <c r="M7" s="129"/>
      <c r="N7" s="130" t="s">
        <v>63</v>
      </c>
      <c r="O7" s="129"/>
      <c r="P7" s="130" t="s">
        <v>158</v>
      </c>
      <c r="Q7" s="129"/>
      <c r="R7" s="130"/>
      <c r="T7" s="130" t="s">
        <v>48</v>
      </c>
      <c r="U7" s="129"/>
      <c r="V7" s="263"/>
    </row>
    <row r="8" spans="1:23" s="119" customFormat="1" ht="21.75" customHeight="1">
      <c r="A8" s="131"/>
      <c r="B8" s="125"/>
      <c r="C8" s="130"/>
      <c r="D8" s="128" t="s">
        <v>64</v>
      </c>
      <c r="E8" s="130"/>
      <c r="F8" s="118"/>
      <c r="G8" s="130"/>
      <c r="H8" s="132"/>
      <c r="I8" s="130"/>
      <c r="J8" s="132"/>
      <c r="K8" s="130"/>
      <c r="L8" s="133" t="s">
        <v>101</v>
      </c>
      <c r="M8" s="130"/>
      <c r="N8" s="133" t="s">
        <v>198</v>
      </c>
      <c r="O8" s="130"/>
      <c r="P8" s="133" t="s">
        <v>62</v>
      </c>
      <c r="Q8" s="130"/>
      <c r="R8" s="133" t="s">
        <v>104</v>
      </c>
      <c r="T8" s="130" t="s">
        <v>73</v>
      </c>
      <c r="U8" s="130"/>
      <c r="V8" s="128"/>
    </row>
    <row r="9" spans="1:23" s="119" customFormat="1" ht="21.75" customHeight="1">
      <c r="A9" s="117"/>
      <c r="B9" s="125"/>
      <c r="C9" s="130"/>
      <c r="D9" s="128" t="s">
        <v>23</v>
      </c>
      <c r="E9" s="130"/>
      <c r="F9" s="128"/>
      <c r="G9" s="130"/>
      <c r="H9" s="128"/>
      <c r="I9" s="130"/>
      <c r="J9" s="118"/>
      <c r="K9" s="130"/>
      <c r="L9" s="134" t="s">
        <v>102</v>
      </c>
      <c r="M9" s="130"/>
      <c r="N9" s="134" t="s">
        <v>50</v>
      </c>
      <c r="O9" s="130"/>
      <c r="P9" s="134" t="s">
        <v>159</v>
      </c>
      <c r="Q9" s="130"/>
      <c r="R9" s="134" t="s">
        <v>105</v>
      </c>
      <c r="T9" s="130" t="s">
        <v>75</v>
      </c>
      <c r="U9" s="130"/>
      <c r="V9" s="132"/>
    </row>
    <row r="10" spans="1:23" s="119" customFormat="1" ht="21.75" customHeight="1">
      <c r="A10" s="135"/>
      <c r="C10" s="130"/>
      <c r="D10" s="262" t="s">
        <v>8</v>
      </c>
      <c r="E10" s="130"/>
      <c r="F10" s="262" t="s">
        <v>83</v>
      </c>
      <c r="G10" s="130"/>
      <c r="H10" s="136" t="s">
        <v>4</v>
      </c>
      <c r="I10" s="130"/>
      <c r="J10" s="262" t="s">
        <v>5</v>
      </c>
      <c r="K10" s="130"/>
      <c r="L10" s="136" t="s">
        <v>103</v>
      </c>
      <c r="M10" s="130"/>
      <c r="N10" s="136" t="s">
        <v>138</v>
      </c>
      <c r="O10" s="130"/>
      <c r="P10" s="136" t="s">
        <v>160</v>
      </c>
      <c r="Q10" s="130"/>
      <c r="R10" s="136" t="s">
        <v>146</v>
      </c>
      <c r="T10" s="262" t="s">
        <v>78</v>
      </c>
      <c r="U10" s="130"/>
      <c r="V10" s="262" t="s">
        <v>34</v>
      </c>
    </row>
    <row r="11" spans="1:23" s="137" customFormat="1" ht="21.75" customHeight="1">
      <c r="A11" s="115"/>
      <c r="B11" s="138" t="s">
        <v>124</v>
      </c>
      <c r="D11" s="138" t="s">
        <v>115</v>
      </c>
      <c r="E11" s="139"/>
      <c r="F11" s="138" t="s">
        <v>115</v>
      </c>
      <c r="G11" s="139"/>
      <c r="H11" s="138" t="s">
        <v>115</v>
      </c>
      <c r="I11" s="139"/>
      <c r="J11" s="138" t="s">
        <v>115</v>
      </c>
      <c r="K11" s="139"/>
      <c r="L11" s="138" t="s">
        <v>115</v>
      </c>
      <c r="M11" s="139"/>
      <c r="N11" s="138" t="s">
        <v>115</v>
      </c>
      <c r="O11" s="139"/>
      <c r="P11" s="138" t="s">
        <v>115</v>
      </c>
      <c r="Q11" s="139"/>
      <c r="R11" s="138" t="s">
        <v>115</v>
      </c>
      <c r="S11" s="139"/>
      <c r="T11" s="138" t="s">
        <v>115</v>
      </c>
      <c r="U11" s="140"/>
      <c r="V11" s="138" t="s">
        <v>115</v>
      </c>
    </row>
    <row r="12" spans="1:23" ht="21.75" customHeight="1">
      <c r="A12" s="115" t="s">
        <v>169</v>
      </c>
      <c r="C12" s="231"/>
      <c r="E12" s="231"/>
      <c r="G12" s="231"/>
      <c r="I12" s="231"/>
      <c r="K12" s="231"/>
      <c r="M12" s="231"/>
      <c r="O12" s="231"/>
      <c r="Q12" s="231"/>
      <c r="S12" s="231"/>
      <c r="U12" s="231"/>
    </row>
    <row r="13" spans="1:23" ht="21.75" customHeight="1">
      <c r="A13" s="116" t="s">
        <v>170</v>
      </c>
      <c r="B13" s="230"/>
      <c r="C13" s="232"/>
      <c r="D13" s="233">
        <v>5480509770</v>
      </c>
      <c r="E13" s="233"/>
      <c r="F13" s="233">
        <v>4325271183</v>
      </c>
      <c r="G13" s="233"/>
      <c r="H13" s="233">
        <v>549988420</v>
      </c>
      <c r="I13" s="233"/>
      <c r="J13" s="233">
        <v>1127222588</v>
      </c>
      <c r="K13" s="233"/>
      <c r="L13" s="233">
        <v>17777542</v>
      </c>
      <c r="M13" s="233"/>
      <c r="N13" s="233">
        <v>-22126049</v>
      </c>
      <c r="O13" s="233"/>
      <c r="P13" s="233">
        <v>-243495700</v>
      </c>
      <c r="Q13" s="233"/>
      <c r="R13" s="233">
        <v>11931043</v>
      </c>
      <c r="S13" s="233"/>
      <c r="T13" s="233">
        <f>SUM(L13:R13)</f>
        <v>-235913164</v>
      </c>
      <c r="U13" s="233"/>
      <c r="V13" s="233">
        <f>SUM(D13:K13)+T13</f>
        <v>11247078797</v>
      </c>
      <c r="W13" s="234"/>
    </row>
    <row r="14" spans="1:23" ht="21.75" customHeight="1">
      <c r="A14" s="116"/>
      <c r="B14" s="230"/>
      <c r="C14" s="235"/>
      <c r="D14" s="205"/>
      <c r="E14" s="235"/>
      <c r="F14" s="205"/>
      <c r="G14" s="235"/>
      <c r="H14" s="205"/>
      <c r="I14" s="235"/>
      <c r="J14" s="205"/>
      <c r="K14" s="235"/>
      <c r="L14" s="205"/>
      <c r="M14" s="235"/>
      <c r="N14" s="205"/>
      <c r="O14" s="235"/>
      <c r="P14" s="205"/>
      <c r="Q14" s="235"/>
      <c r="R14" s="205"/>
      <c r="S14" s="235"/>
      <c r="T14" s="205"/>
      <c r="U14" s="235"/>
    </row>
    <row r="15" spans="1:23" ht="21.75" customHeight="1">
      <c r="A15" s="117" t="s">
        <v>97</v>
      </c>
      <c r="B15" s="230"/>
      <c r="D15" s="205"/>
      <c r="F15" s="205"/>
      <c r="H15" s="205"/>
      <c r="J15" s="205"/>
      <c r="L15" s="205"/>
      <c r="N15" s="205"/>
      <c r="P15" s="205"/>
      <c r="R15" s="205"/>
      <c r="T15" s="205"/>
    </row>
    <row r="16" spans="1:23" ht="21.75" customHeight="1">
      <c r="A16" s="118" t="s">
        <v>87</v>
      </c>
      <c r="B16" s="138"/>
      <c r="D16" s="206">
        <v>0</v>
      </c>
      <c r="E16" s="225"/>
      <c r="F16" s="206">
        <v>0</v>
      </c>
      <c r="G16" s="225"/>
      <c r="H16" s="206">
        <v>0</v>
      </c>
      <c r="I16" s="233"/>
      <c r="J16" s="206">
        <v>0</v>
      </c>
      <c r="K16" s="233"/>
      <c r="L16" s="206">
        <v>186677</v>
      </c>
      <c r="M16" s="206"/>
      <c r="N16" s="206">
        <v>0</v>
      </c>
      <c r="O16" s="206"/>
      <c r="P16" s="206">
        <v>0</v>
      </c>
      <c r="Q16" s="233"/>
      <c r="R16" s="206">
        <v>0</v>
      </c>
      <c r="S16" s="233"/>
      <c r="T16" s="206">
        <f>SUM(L16:R16)</f>
        <v>186677</v>
      </c>
      <c r="U16" s="233"/>
      <c r="V16" s="206">
        <f>SUM(D16:K16)+T16</f>
        <v>186677</v>
      </c>
    </row>
    <row r="17" spans="1:22" ht="21.75" customHeight="1">
      <c r="A17" s="118" t="s">
        <v>220</v>
      </c>
      <c r="B17" s="138">
        <v>24</v>
      </c>
      <c r="D17" s="236">
        <v>0</v>
      </c>
      <c r="F17" s="236">
        <v>0</v>
      </c>
      <c r="H17" s="236">
        <v>0</v>
      </c>
      <c r="J17" s="236">
        <v>-219215309</v>
      </c>
      <c r="L17" s="236">
        <v>0</v>
      </c>
      <c r="N17" s="236">
        <v>0</v>
      </c>
      <c r="P17" s="236">
        <v>0</v>
      </c>
      <c r="R17" s="236">
        <v>0</v>
      </c>
      <c r="T17" s="236">
        <f>SUM(R17:S17)</f>
        <v>0</v>
      </c>
      <c r="V17" s="236">
        <f>SUM(D17:K17)+T17</f>
        <v>-219215309</v>
      </c>
    </row>
    <row r="18" spans="1:22" ht="21.75" customHeight="1">
      <c r="A18" s="117" t="s">
        <v>106</v>
      </c>
      <c r="D18" s="237">
        <f>SUM(D16:D17)</f>
        <v>0</v>
      </c>
      <c r="F18" s="237">
        <f>SUM(F16:F17)</f>
        <v>0</v>
      </c>
      <c r="H18" s="237">
        <f>SUM(H16:H17)</f>
        <v>0</v>
      </c>
      <c r="J18" s="237">
        <f>SUM(J16:J17)</f>
        <v>-219215309</v>
      </c>
      <c r="L18" s="237">
        <f>SUM(L16:L17)</f>
        <v>186677</v>
      </c>
      <c r="N18" s="237">
        <f>SUM(N16:N17)</f>
        <v>0</v>
      </c>
      <c r="P18" s="237">
        <f>SUM(P16:P17)</f>
        <v>0</v>
      </c>
      <c r="R18" s="237">
        <f>SUM(R16:R17)</f>
        <v>0</v>
      </c>
      <c r="T18" s="237">
        <f>SUM(T16:T17)</f>
        <v>186677</v>
      </c>
      <c r="V18" s="237">
        <f>SUM(V16:V17)</f>
        <v>-219028632</v>
      </c>
    </row>
    <row r="19" spans="1:22" ht="21.75" customHeight="1">
      <c r="A19" s="119"/>
      <c r="B19" s="230"/>
      <c r="D19" s="238"/>
      <c r="F19" s="205"/>
      <c r="H19" s="205"/>
      <c r="J19" s="205"/>
      <c r="L19" s="205"/>
      <c r="N19" s="205"/>
      <c r="P19" s="205"/>
      <c r="R19" s="205"/>
      <c r="T19" s="205"/>
      <c r="V19" s="239"/>
    </row>
    <row r="20" spans="1:22" ht="21.75" customHeight="1">
      <c r="A20" s="120" t="s">
        <v>122</v>
      </c>
      <c r="B20" s="230"/>
      <c r="F20" s="238"/>
      <c r="H20" s="238"/>
      <c r="J20" s="240"/>
      <c r="L20" s="241"/>
      <c r="N20" s="241"/>
      <c r="P20" s="241"/>
      <c r="R20" s="241"/>
      <c r="T20" s="241"/>
    </row>
    <row r="21" spans="1:22" ht="21.75" customHeight="1">
      <c r="A21" s="121" t="s">
        <v>147</v>
      </c>
      <c r="B21" s="138">
        <v>23</v>
      </c>
      <c r="D21" s="206">
        <v>0</v>
      </c>
      <c r="E21" s="225"/>
      <c r="F21" s="206">
        <v>0</v>
      </c>
      <c r="G21" s="225"/>
      <c r="H21" s="206">
        <v>0</v>
      </c>
      <c r="I21" s="225"/>
      <c r="J21" s="206">
        <f>PL!$L$56</f>
        <v>143636200</v>
      </c>
      <c r="K21" s="225"/>
      <c r="L21" s="206">
        <v>0</v>
      </c>
      <c r="M21" s="228"/>
      <c r="N21" s="206">
        <v>0</v>
      </c>
      <c r="O21" s="228"/>
      <c r="P21" s="206">
        <v>0</v>
      </c>
      <c r="Q21" s="225"/>
      <c r="R21" s="228">
        <v>0</v>
      </c>
      <c r="S21" s="225"/>
      <c r="T21" s="206">
        <f>SUM(L21:R21)</f>
        <v>0</v>
      </c>
      <c r="U21" s="225"/>
      <c r="V21" s="206">
        <f>SUM(D21:K21)+T21</f>
        <v>143636200</v>
      </c>
    </row>
    <row r="22" spans="1:22" ht="21.75" customHeight="1">
      <c r="A22" s="121" t="s">
        <v>80</v>
      </c>
      <c r="B22" s="230"/>
      <c r="D22" s="206">
        <v>0</v>
      </c>
      <c r="E22" s="225"/>
      <c r="F22" s="206">
        <v>0</v>
      </c>
      <c r="G22" s="225"/>
      <c r="H22" s="206">
        <v>0</v>
      </c>
      <c r="I22" s="225"/>
      <c r="J22" s="206">
        <f>PL!$L$62</f>
        <v>16820679</v>
      </c>
      <c r="K22" s="225"/>
      <c r="L22" s="206">
        <v>0</v>
      </c>
      <c r="M22" s="228"/>
      <c r="N22" s="206">
        <v>0</v>
      </c>
      <c r="O22" s="228"/>
      <c r="P22" s="206">
        <f>PL!$L$64</f>
        <v>-51871942</v>
      </c>
      <c r="Q22" s="225"/>
      <c r="R22" s="206">
        <f>PL!$L$65+PL!L66</f>
        <v>-7352148</v>
      </c>
      <c r="S22" s="225"/>
      <c r="T22" s="206">
        <f>SUM(L22:R22)</f>
        <v>-59224090</v>
      </c>
      <c r="U22" s="225"/>
      <c r="V22" s="206">
        <f>SUM(D22:K22)+T22</f>
        <v>-42403411</v>
      </c>
    </row>
    <row r="23" spans="1:22" ht="21.75" customHeight="1">
      <c r="A23" s="115" t="s">
        <v>117</v>
      </c>
      <c r="B23" s="230"/>
      <c r="D23" s="242">
        <f>SUM(D21:D22)</f>
        <v>0</v>
      </c>
      <c r="F23" s="242">
        <f>SUM(F21:F22)</f>
        <v>0</v>
      </c>
      <c r="H23" s="242">
        <f>SUM(H21:H22)</f>
        <v>0</v>
      </c>
      <c r="J23" s="243">
        <f>SUM(J21:J22)</f>
        <v>160456879</v>
      </c>
      <c r="L23" s="242">
        <f>SUM(L21:L22)</f>
        <v>0</v>
      </c>
      <c r="N23" s="243">
        <f>SUM(N21:N22)</f>
        <v>0</v>
      </c>
      <c r="P23" s="243">
        <f>SUM(P21:P22)</f>
        <v>-51871942</v>
      </c>
      <c r="R23" s="243">
        <f>SUM(R21:R22)</f>
        <v>-7352148</v>
      </c>
      <c r="T23" s="243">
        <f>SUM(T21:T22)</f>
        <v>-59224090</v>
      </c>
      <c r="V23" s="243">
        <f>SUM(V21:V22)</f>
        <v>101232789</v>
      </c>
    </row>
    <row r="24" spans="1:22" ht="21.75" customHeight="1">
      <c r="A24" s="115"/>
      <c r="B24" s="230"/>
      <c r="D24" s="244"/>
      <c r="F24" s="244"/>
      <c r="H24" s="244"/>
      <c r="J24" s="245"/>
      <c r="L24" s="244"/>
      <c r="N24" s="245"/>
      <c r="P24" s="245"/>
      <c r="R24" s="245"/>
      <c r="T24" s="246"/>
      <c r="V24" s="245"/>
    </row>
    <row r="25" spans="1:22" ht="21.75" customHeight="1" thickBot="1">
      <c r="A25" s="122" t="s">
        <v>171</v>
      </c>
      <c r="D25" s="247">
        <f>D23+D18+D13</f>
        <v>5480509770</v>
      </c>
      <c r="F25" s="247">
        <f>F23+F18+F13</f>
        <v>4325271183</v>
      </c>
      <c r="H25" s="247">
        <f>H23+H18+H13</f>
        <v>549988420</v>
      </c>
      <c r="J25" s="247">
        <f>J23+J18+J13</f>
        <v>1068464158</v>
      </c>
      <c r="L25" s="247">
        <f>L23+L18+L13</f>
        <v>17964219</v>
      </c>
      <c r="N25" s="247">
        <f>N23+N18+N13</f>
        <v>-22126049</v>
      </c>
      <c r="P25" s="247">
        <f>P23+P18+P13</f>
        <v>-295367642</v>
      </c>
      <c r="R25" s="247">
        <f>R23+R18+R13</f>
        <v>4578895</v>
      </c>
      <c r="T25" s="247">
        <f>T23+T18+T13</f>
        <v>-294950577</v>
      </c>
      <c r="V25" s="247">
        <f>V23+V18+V13</f>
        <v>11129282954</v>
      </c>
    </row>
    <row r="26" spans="1:22" ht="21.75" customHeight="1" thickTop="1"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</row>
    <row r="27" spans="1:22" s="79" customFormat="1" ht="21.75" customHeight="1">
      <c r="A27" s="264" t="s">
        <v>37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</row>
    <row r="28" spans="1:22" s="123" customFormat="1" ht="21.75" customHeight="1">
      <c r="A28" s="264" t="s">
        <v>136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</row>
    <row r="29" spans="1:22" s="123" customFormat="1" ht="21.75" customHeight="1">
      <c r="A29" s="264" t="s">
        <v>190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</row>
    <row r="30" spans="1:22" s="123" customFormat="1" ht="21.75" customHeight="1">
      <c r="A30" s="259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</row>
    <row r="31" spans="1:22" s="119" customFormat="1" ht="21.75" customHeight="1">
      <c r="A31" s="124"/>
      <c r="B31" s="125"/>
      <c r="C31" s="126"/>
      <c r="D31" s="270" t="s">
        <v>52</v>
      </c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</row>
    <row r="32" spans="1:22" s="119" customFormat="1" ht="21.75" customHeight="1">
      <c r="A32" s="116"/>
      <c r="B32" s="125"/>
      <c r="C32" s="126"/>
      <c r="D32" s="263"/>
      <c r="E32" s="263"/>
      <c r="F32" s="127"/>
      <c r="G32" s="128"/>
      <c r="H32" s="271" t="s">
        <v>18</v>
      </c>
      <c r="I32" s="271"/>
      <c r="J32" s="271"/>
      <c r="K32" s="129"/>
      <c r="L32" s="271" t="s">
        <v>68</v>
      </c>
      <c r="M32" s="271"/>
      <c r="N32" s="271"/>
      <c r="O32" s="271"/>
      <c r="P32" s="271"/>
      <c r="Q32" s="271"/>
      <c r="R32" s="271"/>
      <c r="S32" s="271"/>
      <c r="T32" s="271"/>
      <c r="U32" s="129"/>
      <c r="V32" s="263"/>
    </row>
    <row r="33" spans="1:23" s="119" customFormat="1" ht="21.75" customHeight="1">
      <c r="A33" s="116"/>
      <c r="B33" s="125"/>
      <c r="C33" s="126"/>
      <c r="D33" s="263"/>
      <c r="E33" s="263"/>
      <c r="F33" s="127"/>
      <c r="G33" s="128"/>
      <c r="H33" s="130"/>
      <c r="I33" s="130"/>
      <c r="J33" s="130"/>
      <c r="K33" s="129"/>
      <c r="L33" s="129"/>
      <c r="M33" s="129"/>
      <c r="N33" s="130" t="s">
        <v>63</v>
      </c>
      <c r="O33" s="129"/>
      <c r="P33" s="130" t="s">
        <v>158</v>
      </c>
      <c r="Q33" s="129"/>
      <c r="R33" s="130"/>
      <c r="T33" s="130" t="s">
        <v>48</v>
      </c>
      <c r="U33" s="129"/>
      <c r="V33" s="263"/>
    </row>
    <row r="34" spans="1:23" s="119" customFormat="1" ht="21.75" customHeight="1">
      <c r="A34" s="131"/>
      <c r="B34" s="125"/>
      <c r="C34" s="130"/>
      <c r="D34" s="128" t="s">
        <v>64</v>
      </c>
      <c r="E34" s="130"/>
      <c r="F34" s="118"/>
      <c r="G34" s="130"/>
      <c r="H34" s="132"/>
      <c r="I34" s="130"/>
      <c r="J34" s="132"/>
      <c r="K34" s="130"/>
      <c r="L34" s="133" t="s">
        <v>101</v>
      </c>
      <c r="M34" s="130"/>
      <c r="N34" s="133" t="s">
        <v>198</v>
      </c>
      <c r="O34" s="130"/>
      <c r="P34" s="133" t="s">
        <v>62</v>
      </c>
      <c r="Q34" s="130"/>
      <c r="R34" s="133" t="s">
        <v>104</v>
      </c>
      <c r="T34" s="130" t="s">
        <v>73</v>
      </c>
      <c r="U34" s="130"/>
      <c r="V34" s="128"/>
    </row>
    <row r="35" spans="1:23" s="119" customFormat="1" ht="21.75" customHeight="1">
      <c r="A35" s="117"/>
      <c r="B35" s="125"/>
      <c r="C35" s="130"/>
      <c r="D35" s="128" t="s">
        <v>23</v>
      </c>
      <c r="E35" s="130"/>
      <c r="F35" s="128"/>
      <c r="G35" s="130"/>
      <c r="H35" s="128"/>
      <c r="I35" s="130"/>
      <c r="J35" s="118"/>
      <c r="K35" s="130"/>
      <c r="L35" s="134" t="s">
        <v>102</v>
      </c>
      <c r="M35" s="130"/>
      <c r="N35" s="134" t="s">
        <v>50</v>
      </c>
      <c r="O35" s="130"/>
      <c r="P35" s="134" t="s">
        <v>159</v>
      </c>
      <c r="Q35" s="130"/>
      <c r="R35" s="134" t="s">
        <v>105</v>
      </c>
      <c r="T35" s="130" t="s">
        <v>75</v>
      </c>
      <c r="U35" s="130"/>
      <c r="V35" s="132"/>
    </row>
    <row r="36" spans="1:23" s="119" customFormat="1" ht="21.75" customHeight="1">
      <c r="A36" s="135"/>
      <c r="C36" s="130"/>
      <c r="D36" s="262" t="s">
        <v>8</v>
      </c>
      <c r="E36" s="130"/>
      <c r="F36" s="262" t="s">
        <v>83</v>
      </c>
      <c r="G36" s="130"/>
      <c r="H36" s="136" t="s">
        <v>4</v>
      </c>
      <c r="I36" s="130"/>
      <c r="J36" s="262" t="s">
        <v>5</v>
      </c>
      <c r="K36" s="130"/>
      <c r="L36" s="136" t="s">
        <v>103</v>
      </c>
      <c r="M36" s="130"/>
      <c r="N36" s="136" t="s">
        <v>138</v>
      </c>
      <c r="O36" s="130"/>
      <c r="P36" s="136" t="s">
        <v>160</v>
      </c>
      <c r="Q36" s="130"/>
      <c r="R36" s="136" t="s">
        <v>146</v>
      </c>
      <c r="T36" s="262" t="s">
        <v>78</v>
      </c>
      <c r="U36" s="130"/>
      <c r="V36" s="262" t="s">
        <v>34</v>
      </c>
    </row>
    <row r="37" spans="1:23" s="137" customFormat="1" ht="21.75" customHeight="1">
      <c r="A37" s="115"/>
      <c r="B37" s="138" t="s">
        <v>124</v>
      </c>
      <c r="D37" s="138" t="s">
        <v>115</v>
      </c>
      <c r="E37" s="139"/>
      <c r="F37" s="138" t="s">
        <v>115</v>
      </c>
      <c r="G37" s="139"/>
      <c r="H37" s="138" t="s">
        <v>115</v>
      </c>
      <c r="I37" s="139"/>
      <c r="J37" s="138" t="s">
        <v>115</v>
      </c>
      <c r="K37" s="139"/>
      <c r="L37" s="138" t="s">
        <v>115</v>
      </c>
      <c r="M37" s="139"/>
      <c r="N37" s="138" t="s">
        <v>115</v>
      </c>
      <c r="O37" s="139"/>
      <c r="P37" s="138" t="s">
        <v>115</v>
      </c>
      <c r="Q37" s="139"/>
      <c r="R37" s="138" t="s">
        <v>115</v>
      </c>
      <c r="S37" s="139"/>
      <c r="T37" s="138" t="s">
        <v>115</v>
      </c>
      <c r="U37" s="140"/>
      <c r="V37" s="138" t="s">
        <v>115</v>
      </c>
    </row>
    <row r="38" spans="1:23" ht="21.75" customHeight="1">
      <c r="A38" s="115" t="s">
        <v>186</v>
      </c>
      <c r="C38" s="231"/>
      <c r="E38" s="231"/>
      <c r="G38" s="231"/>
      <c r="I38" s="231"/>
      <c r="K38" s="231"/>
      <c r="M38" s="231"/>
      <c r="O38" s="231"/>
      <c r="Q38" s="231"/>
      <c r="S38" s="231"/>
      <c r="U38" s="231"/>
    </row>
    <row r="39" spans="1:23" ht="21.75" customHeight="1">
      <c r="A39" s="116" t="s">
        <v>187</v>
      </c>
      <c r="B39" s="230"/>
      <c r="C39" s="232"/>
      <c r="D39" s="233">
        <v>5480509770</v>
      </c>
      <c r="E39" s="233"/>
      <c r="F39" s="233">
        <v>4325271183</v>
      </c>
      <c r="G39" s="233"/>
      <c r="H39" s="233">
        <v>549988420</v>
      </c>
      <c r="I39" s="233"/>
      <c r="J39" s="233">
        <v>1068464158</v>
      </c>
      <c r="K39" s="233"/>
      <c r="L39" s="233">
        <v>17964219</v>
      </c>
      <c r="M39" s="233"/>
      <c r="N39" s="233">
        <v>-22126049</v>
      </c>
      <c r="O39" s="233"/>
      <c r="P39" s="233">
        <v>-295367642</v>
      </c>
      <c r="Q39" s="233"/>
      <c r="R39" s="233">
        <v>4578895</v>
      </c>
      <c r="S39" s="233"/>
      <c r="T39" s="233">
        <v>-294950577</v>
      </c>
      <c r="U39" s="233"/>
      <c r="V39" s="233">
        <v>11129282954</v>
      </c>
      <c r="W39" s="234"/>
    </row>
    <row r="40" spans="1:23" ht="21.75" customHeight="1">
      <c r="A40" s="116"/>
      <c r="B40" s="230"/>
      <c r="C40" s="235"/>
      <c r="D40" s="205"/>
      <c r="E40" s="235"/>
      <c r="F40" s="205"/>
      <c r="G40" s="235"/>
      <c r="H40" s="205"/>
      <c r="I40" s="235"/>
      <c r="J40" s="205"/>
      <c r="K40" s="235"/>
      <c r="L40" s="205"/>
      <c r="M40" s="235"/>
      <c r="N40" s="205"/>
      <c r="O40" s="235"/>
      <c r="P40" s="205"/>
      <c r="Q40" s="235"/>
      <c r="R40" s="205"/>
      <c r="S40" s="235"/>
      <c r="T40" s="205"/>
      <c r="U40" s="235"/>
    </row>
    <row r="41" spans="1:23" ht="21.75" customHeight="1">
      <c r="A41" s="117" t="s">
        <v>97</v>
      </c>
      <c r="B41" s="230"/>
      <c r="D41" s="205"/>
      <c r="F41" s="205"/>
      <c r="H41" s="205"/>
      <c r="J41" s="205"/>
      <c r="L41" s="205"/>
      <c r="N41" s="205"/>
      <c r="P41" s="205"/>
      <c r="R41" s="205"/>
      <c r="T41" s="205"/>
    </row>
    <row r="42" spans="1:23" ht="21.75" customHeight="1">
      <c r="A42" s="118" t="s">
        <v>220</v>
      </c>
      <c r="B42" s="138">
        <v>24</v>
      </c>
      <c r="D42" s="236">
        <v>0</v>
      </c>
      <c r="F42" s="236">
        <v>0</v>
      </c>
      <c r="H42" s="236">
        <v>0</v>
      </c>
      <c r="J42" s="236">
        <v>-328823794</v>
      </c>
      <c r="L42" s="236">
        <v>0</v>
      </c>
      <c r="N42" s="236">
        <v>0</v>
      </c>
      <c r="P42" s="236">
        <v>0</v>
      </c>
      <c r="R42" s="236">
        <v>0</v>
      </c>
      <c r="T42" s="206">
        <f>SUM(L42:R42)</f>
        <v>0</v>
      </c>
      <c r="U42" s="233"/>
      <c r="V42" s="206">
        <f>SUM(D42:K42)+T42</f>
        <v>-328823794</v>
      </c>
    </row>
    <row r="43" spans="1:23" ht="21.75" customHeight="1">
      <c r="A43" s="117" t="s">
        <v>106</v>
      </c>
      <c r="D43" s="237">
        <f>SUM(D42:D42)</f>
        <v>0</v>
      </c>
      <c r="F43" s="237">
        <f>SUM(F42:F42)</f>
        <v>0</v>
      </c>
      <c r="H43" s="237">
        <f>SUM(H42:H42)</f>
        <v>0</v>
      </c>
      <c r="J43" s="237">
        <f>SUM(J42:J42)</f>
        <v>-328823794</v>
      </c>
      <c r="L43" s="237">
        <f>SUM(L42:L42)</f>
        <v>0</v>
      </c>
      <c r="N43" s="237">
        <f>SUM(N42:N42)</f>
        <v>0</v>
      </c>
      <c r="P43" s="237">
        <f>SUM(P42:P42)</f>
        <v>0</v>
      </c>
      <c r="R43" s="237">
        <f>SUM(R42:R42)</f>
        <v>0</v>
      </c>
      <c r="T43" s="243">
        <f>SUM(T42:T42)</f>
        <v>0</v>
      </c>
      <c r="V43" s="243">
        <f>SUM(V42:V42)</f>
        <v>-328823794</v>
      </c>
    </row>
    <row r="44" spans="1:23" ht="21.75" customHeight="1">
      <c r="A44" s="119"/>
      <c r="B44" s="230"/>
      <c r="D44" s="238"/>
      <c r="F44" s="205"/>
      <c r="H44" s="205"/>
      <c r="J44" s="205"/>
      <c r="L44" s="205"/>
      <c r="N44" s="205"/>
      <c r="P44" s="205"/>
      <c r="R44" s="205"/>
      <c r="T44" s="205"/>
      <c r="V44" s="239"/>
    </row>
    <row r="45" spans="1:23" ht="21.75" customHeight="1">
      <c r="A45" s="120" t="s">
        <v>122</v>
      </c>
      <c r="B45" s="230"/>
      <c r="F45" s="238"/>
      <c r="H45" s="238"/>
      <c r="J45" s="240"/>
      <c r="L45" s="241"/>
      <c r="N45" s="241"/>
      <c r="P45" s="241"/>
      <c r="R45" s="241"/>
      <c r="T45" s="241"/>
    </row>
    <row r="46" spans="1:23" ht="21.75" customHeight="1">
      <c r="A46" s="121" t="s">
        <v>147</v>
      </c>
      <c r="B46" s="138">
        <v>23</v>
      </c>
      <c r="D46" s="206">
        <v>0</v>
      </c>
      <c r="E46" s="225"/>
      <c r="F46" s="206">
        <v>0</v>
      </c>
      <c r="G46" s="225"/>
      <c r="H46" s="206">
        <v>0</v>
      </c>
      <c r="I46" s="225"/>
      <c r="J46" s="206">
        <f>PL!J40</f>
        <v>42211818</v>
      </c>
      <c r="K46" s="225"/>
      <c r="L46" s="206">
        <v>0</v>
      </c>
      <c r="M46" s="228"/>
      <c r="N46" s="206">
        <v>0</v>
      </c>
      <c r="O46" s="228"/>
      <c r="P46" s="206">
        <v>0</v>
      </c>
      <c r="Q46" s="225"/>
      <c r="R46" s="228">
        <v>0</v>
      </c>
      <c r="S46" s="225"/>
      <c r="T46" s="206">
        <f>SUM(L46:R46)</f>
        <v>0</v>
      </c>
      <c r="U46" s="233"/>
      <c r="V46" s="206">
        <f>SUM(D46:K46)+T46</f>
        <v>42211818</v>
      </c>
    </row>
    <row r="47" spans="1:23" ht="21.75" customHeight="1">
      <c r="A47" s="121" t="s">
        <v>80</v>
      </c>
      <c r="B47" s="230"/>
      <c r="D47" s="206">
        <v>0</v>
      </c>
      <c r="E47" s="225"/>
      <c r="F47" s="206">
        <v>0</v>
      </c>
      <c r="G47" s="225"/>
      <c r="H47" s="206">
        <v>0</v>
      </c>
      <c r="I47" s="225"/>
      <c r="J47" s="206">
        <f>PL!J62</f>
        <v>48231430</v>
      </c>
      <c r="K47" s="225"/>
      <c r="L47" s="206">
        <v>0</v>
      </c>
      <c r="M47" s="228"/>
      <c r="N47" s="206">
        <v>0</v>
      </c>
      <c r="O47" s="228"/>
      <c r="P47" s="206">
        <f>PL!J64</f>
        <v>-316587392</v>
      </c>
      <c r="Q47" s="225"/>
      <c r="R47" s="206">
        <f>SUM(PL!J65:J66)</f>
        <v>-20356493</v>
      </c>
      <c r="S47" s="225"/>
      <c r="T47" s="206">
        <f>SUM(L47:R47)</f>
        <v>-336943885</v>
      </c>
      <c r="U47" s="233"/>
      <c r="V47" s="206">
        <f>SUM(D47:K47)+T47</f>
        <v>-288712455</v>
      </c>
    </row>
    <row r="48" spans="1:23" ht="21.75" customHeight="1">
      <c r="A48" s="115" t="s">
        <v>117</v>
      </c>
      <c r="B48" s="230"/>
      <c r="D48" s="242">
        <f>SUM(D46:D47)</f>
        <v>0</v>
      </c>
      <c r="F48" s="242">
        <f>SUM(F46:F47)</f>
        <v>0</v>
      </c>
      <c r="H48" s="242">
        <f>SUM(H46:H47)</f>
        <v>0</v>
      </c>
      <c r="J48" s="243">
        <f>SUM(J46:J47)</f>
        <v>90443248</v>
      </c>
      <c r="L48" s="242">
        <f>SUM(L46:L47)</f>
        <v>0</v>
      </c>
      <c r="N48" s="243">
        <f>SUM(N46:N47)</f>
        <v>0</v>
      </c>
      <c r="P48" s="243">
        <f>SUM(P46:P47)</f>
        <v>-316587392</v>
      </c>
      <c r="R48" s="243">
        <f>SUM(R46:R47)</f>
        <v>-20356493</v>
      </c>
      <c r="T48" s="243">
        <f>SUM(T46:T47)</f>
        <v>-336943885</v>
      </c>
      <c r="V48" s="243">
        <f>SUM(V46:V47)</f>
        <v>-246500637</v>
      </c>
    </row>
    <row r="49" spans="1:22" ht="21.75" customHeight="1">
      <c r="A49" s="115"/>
      <c r="B49" s="230"/>
      <c r="D49" s="244"/>
      <c r="F49" s="244"/>
      <c r="H49" s="244"/>
      <c r="J49" s="245"/>
      <c r="L49" s="244"/>
      <c r="N49" s="245"/>
      <c r="P49" s="245"/>
      <c r="R49" s="245"/>
      <c r="T49" s="246"/>
      <c r="V49" s="245"/>
    </row>
    <row r="50" spans="1:22" ht="21.75" customHeight="1" thickBot="1">
      <c r="A50" s="122" t="s">
        <v>188</v>
      </c>
      <c r="D50" s="247">
        <f>D48+D43+D39</f>
        <v>5480509770</v>
      </c>
      <c r="F50" s="247">
        <f>F48+F43+F39</f>
        <v>4325271183</v>
      </c>
      <c r="H50" s="247">
        <f>H48+H43+H39</f>
        <v>549988420</v>
      </c>
      <c r="J50" s="247">
        <f>J48+J43+J39</f>
        <v>830083612</v>
      </c>
      <c r="L50" s="247">
        <f>L48+L43+L39</f>
        <v>17964219</v>
      </c>
      <c r="N50" s="247">
        <f>N48+N43+N39</f>
        <v>-22126049</v>
      </c>
      <c r="P50" s="247">
        <f>P48+P43+P39</f>
        <v>-611955034</v>
      </c>
      <c r="R50" s="247">
        <f>R48+R43+R39</f>
        <v>-15777598</v>
      </c>
      <c r="T50" s="247">
        <f>T48+T43+T39</f>
        <v>-631894462</v>
      </c>
      <c r="V50" s="247">
        <f>V48+V43+V39</f>
        <v>10553958523</v>
      </c>
    </row>
    <row r="51" spans="1:22" ht="21.75" customHeight="1" thickTop="1"/>
  </sheetData>
  <mergeCells count="12">
    <mergeCell ref="A3:V3"/>
    <mergeCell ref="L6:T6"/>
    <mergeCell ref="D5:V5"/>
    <mergeCell ref="H6:J6"/>
    <mergeCell ref="A1:V1"/>
    <mergeCell ref="A2:V2"/>
    <mergeCell ref="A27:V27"/>
    <mergeCell ref="A28:V28"/>
    <mergeCell ref="A29:V29"/>
    <mergeCell ref="D31:V31"/>
    <mergeCell ref="H32:J32"/>
    <mergeCell ref="L32:T32"/>
  </mergeCells>
  <pageMargins left="0.55000000000000004" right="0.55000000000000004" top="0.48" bottom="0.5" header="0.5" footer="0.5"/>
  <pageSetup paperSize="9" scale="52" firstPageNumber="12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1"/>
  <sheetViews>
    <sheetView view="pageBreakPreview" zoomScale="85" zoomScaleNormal="70" zoomScaleSheetLayoutView="85" workbookViewId="0">
      <selection activeCell="A5" sqref="A5"/>
    </sheetView>
  </sheetViews>
  <sheetFormatPr defaultColWidth="9.109375" defaultRowHeight="19.2" customHeight="1"/>
  <cols>
    <col min="1" max="1" width="56.44140625" style="72" customWidth="1"/>
    <col min="2" max="2" width="6.109375" style="93" customWidth="1"/>
    <col min="3" max="3" width="18.109375" style="73" customWidth="1"/>
    <col min="4" max="4" width="0.5546875" style="73" customWidth="1"/>
    <col min="5" max="5" width="18.109375" style="73" customWidth="1"/>
    <col min="6" max="6" width="0.5546875" style="73" customWidth="1"/>
    <col min="7" max="7" width="18.44140625" style="73" customWidth="1"/>
    <col min="8" max="8" width="0.5546875" style="74" customWidth="1"/>
    <col min="9" max="9" width="18.44140625" style="73" customWidth="1"/>
    <col min="10" max="10" width="12.21875" style="72" bestFit="1" customWidth="1"/>
    <col min="11" max="12" width="11.44140625" style="72" bestFit="1" customWidth="1"/>
    <col min="13" max="16384" width="9.109375" style="72"/>
  </cols>
  <sheetData>
    <row r="1" spans="1:17" s="2" customFormat="1" ht="19.2" customHeight="1">
      <c r="A1" s="264" t="s">
        <v>37</v>
      </c>
      <c r="B1" s="264"/>
      <c r="C1" s="264"/>
      <c r="D1" s="264"/>
      <c r="E1" s="264"/>
      <c r="F1" s="264"/>
      <c r="G1" s="264"/>
      <c r="H1" s="264"/>
      <c r="I1" s="264"/>
    </row>
    <row r="2" spans="1:17" s="2" customFormat="1" ht="19.2" customHeight="1">
      <c r="A2" s="264" t="s">
        <v>120</v>
      </c>
      <c r="B2" s="264"/>
      <c r="C2" s="264"/>
      <c r="D2" s="264"/>
      <c r="E2" s="264"/>
      <c r="F2" s="264"/>
      <c r="G2" s="264"/>
      <c r="H2" s="264"/>
      <c r="I2" s="264"/>
    </row>
    <row r="3" spans="1:17" s="45" customFormat="1" ht="18" customHeight="1">
      <c r="A3" s="264" t="s">
        <v>190</v>
      </c>
      <c r="B3" s="264"/>
      <c r="C3" s="264"/>
      <c r="D3" s="264"/>
      <c r="E3" s="264"/>
      <c r="F3" s="264"/>
      <c r="G3" s="264"/>
      <c r="H3" s="264"/>
      <c r="I3" s="264"/>
    </row>
    <row r="4" spans="1:17" s="45" customFormat="1" ht="18" customHeight="1">
      <c r="A4" s="94"/>
      <c r="B4" s="94"/>
      <c r="C4" s="259"/>
      <c r="D4" s="259"/>
      <c r="E4" s="259"/>
      <c r="F4" s="259"/>
      <c r="G4" s="259"/>
      <c r="H4" s="259"/>
      <c r="I4" s="259"/>
    </row>
    <row r="5" spans="1:17" s="45" customFormat="1" ht="18" customHeight="1">
      <c r="A5" s="44"/>
      <c r="B5" s="88"/>
      <c r="C5" s="272" t="s">
        <v>0</v>
      </c>
      <c r="D5" s="272"/>
      <c r="E5" s="272"/>
      <c r="F5" s="46"/>
      <c r="G5" s="272" t="s">
        <v>26</v>
      </c>
      <c r="H5" s="272"/>
      <c r="I5" s="272"/>
    </row>
    <row r="6" spans="1:17" s="45" customFormat="1" ht="18" customHeight="1">
      <c r="A6" s="44"/>
      <c r="B6" s="88"/>
      <c r="C6" s="272" t="s">
        <v>46</v>
      </c>
      <c r="D6" s="272"/>
      <c r="E6" s="272"/>
      <c r="F6" s="46"/>
      <c r="G6" s="272" t="s">
        <v>46</v>
      </c>
      <c r="H6" s="272"/>
      <c r="I6" s="272"/>
    </row>
    <row r="7" spans="1:17" s="45" customFormat="1" ht="18" customHeight="1">
      <c r="A7" s="44"/>
      <c r="C7" s="82">
        <v>2022</v>
      </c>
      <c r="D7" s="31"/>
      <c r="E7" s="82">
        <v>2021</v>
      </c>
      <c r="F7" s="31"/>
      <c r="G7" s="82">
        <v>2022</v>
      </c>
      <c r="H7" s="31"/>
      <c r="I7" s="82">
        <v>2021</v>
      </c>
      <c r="K7" s="6"/>
      <c r="L7" s="6"/>
      <c r="M7" s="6"/>
      <c r="N7" s="17"/>
      <c r="O7" s="6"/>
      <c r="P7" s="6"/>
      <c r="Q7" s="6"/>
    </row>
    <row r="8" spans="1:17" s="45" customFormat="1" ht="18" customHeight="1">
      <c r="A8" s="44"/>
      <c r="B8" s="77" t="s">
        <v>124</v>
      </c>
      <c r="C8" s="77" t="s">
        <v>115</v>
      </c>
      <c r="D8" s="78"/>
      <c r="E8" s="77" t="s">
        <v>115</v>
      </c>
      <c r="F8" s="78"/>
      <c r="G8" s="77" t="s">
        <v>115</v>
      </c>
      <c r="H8" s="78"/>
      <c r="I8" s="77" t="s">
        <v>115</v>
      </c>
      <c r="K8" s="42"/>
      <c r="L8" s="17"/>
      <c r="M8" s="32"/>
      <c r="N8" s="17"/>
      <c r="O8" s="42"/>
      <c r="P8" s="17"/>
      <c r="Q8" s="32"/>
    </row>
    <row r="9" spans="1:17" s="45" customFormat="1" ht="18" customHeight="1">
      <c r="A9" s="47" t="s">
        <v>41</v>
      </c>
      <c r="B9" s="92"/>
      <c r="C9" s="48"/>
      <c r="D9" s="49"/>
      <c r="E9" s="48"/>
      <c r="F9" s="49"/>
      <c r="G9" s="48"/>
      <c r="H9" s="50"/>
      <c r="I9" s="48"/>
      <c r="K9" s="77"/>
      <c r="L9" s="78"/>
      <c r="M9" s="77"/>
      <c r="N9" s="78"/>
      <c r="O9" s="77"/>
      <c r="P9" s="78"/>
      <c r="Q9" s="77"/>
    </row>
    <row r="10" spans="1:17" s="45" customFormat="1" ht="18" customHeight="1">
      <c r="A10" s="51" t="s">
        <v>175</v>
      </c>
      <c r="B10" s="92"/>
      <c r="C10" s="52">
        <f>PL!$F$35</f>
        <v>42211818</v>
      </c>
      <c r="D10" s="52"/>
      <c r="E10" s="52">
        <f>PL!$H$35</f>
        <v>143636200</v>
      </c>
      <c r="F10" s="52"/>
      <c r="G10" s="52">
        <f>PL!$J$35</f>
        <v>42211818</v>
      </c>
      <c r="H10" s="52"/>
      <c r="I10" s="52">
        <f>PL!$L$35</f>
        <v>143636200</v>
      </c>
    </row>
    <row r="11" spans="1:17" s="45" customFormat="1" ht="18" customHeight="1">
      <c r="A11" s="53" t="s">
        <v>42</v>
      </c>
      <c r="B11" s="92"/>
      <c r="C11" s="52"/>
      <c r="D11" s="54"/>
      <c r="E11" s="52"/>
      <c r="F11" s="54"/>
      <c r="G11" s="52"/>
      <c r="H11" s="54"/>
      <c r="I11" s="52"/>
    </row>
    <row r="12" spans="1:17" s="45" customFormat="1" ht="18" customHeight="1">
      <c r="A12" s="51" t="s">
        <v>163</v>
      </c>
      <c r="B12" s="92" t="s">
        <v>217</v>
      </c>
      <c r="C12" s="145">
        <v>304405599</v>
      </c>
      <c r="D12" s="52"/>
      <c r="E12" s="145">
        <v>329879661</v>
      </c>
      <c r="F12" s="52"/>
      <c r="G12" s="145">
        <v>279981312</v>
      </c>
      <c r="H12" s="52"/>
      <c r="I12" s="145">
        <v>302355366</v>
      </c>
    </row>
    <row r="13" spans="1:17" s="45" customFormat="1" ht="18" customHeight="1">
      <c r="A13" s="51" t="s">
        <v>148</v>
      </c>
      <c r="B13" s="92" t="s">
        <v>218</v>
      </c>
      <c r="C13" s="145">
        <v>303573438</v>
      </c>
      <c r="D13" s="52"/>
      <c r="E13" s="145">
        <v>158818039</v>
      </c>
      <c r="F13" s="52"/>
      <c r="G13" s="145">
        <v>83209468</v>
      </c>
      <c r="H13" s="52"/>
      <c r="I13" s="145">
        <v>89588657</v>
      </c>
    </row>
    <row r="14" spans="1:17" s="45" customFormat="1" ht="18" customHeight="1">
      <c r="A14" s="55" t="s">
        <v>98</v>
      </c>
      <c r="B14" s="92"/>
      <c r="C14" s="52"/>
      <c r="D14" s="52"/>
      <c r="E14" s="52"/>
      <c r="F14" s="52"/>
      <c r="G14" s="52"/>
      <c r="H14" s="52"/>
      <c r="I14" s="52"/>
    </row>
    <row r="15" spans="1:17" s="45" customFormat="1" ht="18" customHeight="1">
      <c r="A15" s="55" t="s">
        <v>90</v>
      </c>
      <c r="B15" s="92" t="s">
        <v>219</v>
      </c>
      <c r="C15" s="145">
        <v>0</v>
      </c>
      <c r="D15" s="52"/>
      <c r="E15" s="145">
        <v>559582748</v>
      </c>
      <c r="F15" s="52"/>
      <c r="G15" s="145">
        <v>0</v>
      </c>
      <c r="H15" s="52"/>
      <c r="I15" s="145">
        <v>559582748</v>
      </c>
    </row>
    <row r="16" spans="1:17" s="45" customFormat="1" ht="18" customHeight="1">
      <c r="A16" s="55" t="s">
        <v>213</v>
      </c>
      <c r="B16" s="92" t="s">
        <v>219</v>
      </c>
      <c r="C16" s="145">
        <v>12615527</v>
      </c>
      <c r="D16" s="52"/>
      <c r="E16" s="145">
        <v>71420393</v>
      </c>
      <c r="F16" s="52"/>
      <c r="G16" s="145">
        <v>2352216</v>
      </c>
      <c r="H16" s="52"/>
      <c r="I16" s="145">
        <v>58283106</v>
      </c>
    </row>
    <row r="17" spans="1:11" s="45" customFormat="1" ht="17.399999999999999" customHeight="1">
      <c r="A17" s="55" t="s">
        <v>141</v>
      </c>
      <c r="B17" s="92"/>
      <c r="C17" s="145">
        <v>-166421235</v>
      </c>
      <c r="D17" s="52"/>
      <c r="E17" s="145">
        <v>-129145713</v>
      </c>
      <c r="F17" s="52"/>
      <c r="G17" s="145">
        <v>-131086755</v>
      </c>
      <c r="H17" s="37"/>
      <c r="I17" s="145">
        <v>-103221857</v>
      </c>
    </row>
    <row r="18" spans="1:11" s="45" customFormat="1" ht="17.399999999999999" customHeight="1">
      <c r="A18" s="55" t="s">
        <v>166</v>
      </c>
      <c r="B18" s="92"/>
      <c r="C18" s="145">
        <v>-2920564</v>
      </c>
      <c r="D18" s="52"/>
      <c r="E18" s="145">
        <v>-4687557</v>
      </c>
      <c r="F18" s="52"/>
      <c r="G18" s="145">
        <v>-418198</v>
      </c>
      <c r="H18" s="37"/>
      <c r="I18" s="145">
        <v>0</v>
      </c>
    </row>
    <row r="19" spans="1:11" s="45" customFormat="1" ht="17.399999999999999" customHeight="1">
      <c r="A19" s="55" t="s">
        <v>164</v>
      </c>
      <c r="B19" s="92">
        <v>16</v>
      </c>
      <c r="C19" s="145">
        <v>15873044</v>
      </c>
      <c r="D19" s="52"/>
      <c r="E19" s="145">
        <v>17222010</v>
      </c>
      <c r="F19" s="52"/>
      <c r="G19" s="145">
        <v>14319759</v>
      </c>
      <c r="H19" s="37"/>
      <c r="I19" s="145">
        <v>15529102</v>
      </c>
    </row>
    <row r="20" spans="1:11" s="45" customFormat="1" ht="18" customHeight="1">
      <c r="A20" s="51" t="s">
        <v>99</v>
      </c>
      <c r="B20" s="103"/>
      <c r="C20" s="145">
        <v>0</v>
      </c>
      <c r="D20" s="52"/>
      <c r="E20" s="145">
        <v>186677</v>
      </c>
      <c r="F20" s="52"/>
      <c r="G20" s="145">
        <v>0</v>
      </c>
      <c r="H20" s="37"/>
      <c r="I20" s="145">
        <v>186677</v>
      </c>
    </row>
    <row r="21" spans="1:11" s="45" customFormat="1" ht="18" customHeight="1">
      <c r="A21" s="51" t="s">
        <v>56</v>
      </c>
      <c r="C21" s="145">
        <v>119634250</v>
      </c>
      <c r="D21" s="52"/>
      <c r="E21" s="145">
        <v>152939941</v>
      </c>
      <c r="F21" s="52"/>
      <c r="G21" s="145">
        <v>55778282</v>
      </c>
      <c r="H21" s="52"/>
      <c r="I21" s="145">
        <v>127328126</v>
      </c>
    </row>
    <row r="22" spans="1:11" s="45" customFormat="1" ht="18" customHeight="1">
      <c r="A22" s="55" t="s">
        <v>225</v>
      </c>
      <c r="B22" s="92"/>
      <c r="C22" s="145">
        <v>-35595313</v>
      </c>
      <c r="D22" s="52"/>
      <c r="E22" s="145">
        <v>-511509731</v>
      </c>
      <c r="F22" s="52"/>
      <c r="G22" s="145">
        <v>-35310599</v>
      </c>
      <c r="H22" s="52"/>
      <c r="I22" s="145">
        <v>-357220951</v>
      </c>
    </row>
    <row r="23" spans="1:11" s="45" customFormat="1" ht="18" customHeight="1">
      <c r="A23" s="51" t="s">
        <v>65</v>
      </c>
      <c r="B23" s="141" t="s">
        <v>200</v>
      </c>
      <c r="C23" s="145">
        <v>2017642</v>
      </c>
      <c r="D23" s="52"/>
      <c r="E23" s="145">
        <v>2351037</v>
      </c>
      <c r="F23" s="52"/>
      <c r="G23" s="145">
        <v>2017642</v>
      </c>
      <c r="H23" s="52"/>
      <c r="I23" s="145">
        <v>2351037</v>
      </c>
    </row>
    <row r="24" spans="1:11" s="45" customFormat="1" ht="18" customHeight="1">
      <c r="A24" s="55" t="s">
        <v>201</v>
      </c>
      <c r="B24" s="103">
        <v>6</v>
      </c>
      <c r="C24" s="145">
        <v>-63570905</v>
      </c>
      <c r="D24" s="52"/>
      <c r="E24" s="145">
        <v>-12934422</v>
      </c>
      <c r="F24" s="52"/>
      <c r="G24" s="145">
        <v>-81750421</v>
      </c>
      <c r="H24" s="52"/>
      <c r="I24" s="145">
        <v>-12123692</v>
      </c>
    </row>
    <row r="25" spans="1:11" s="45" customFormat="1" ht="18" customHeight="1">
      <c r="A25" s="55" t="s">
        <v>202</v>
      </c>
      <c r="B25" s="103"/>
      <c r="C25" s="145">
        <v>-15203376</v>
      </c>
      <c r="D25" s="56"/>
      <c r="E25" s="145">
        <v>-8578452</v>
      </c>
      <c r="F25" s="56"/>
      <c r="G25" s="145">
        <v>-15640338</v>
      </c>
      <c r="H25" s="52"/>
      <c r="I25" s="145">
        <v>8548608</v>
      </c>
    </row>
    <row r="26" spans="1:11" s="45" customFormat="1" ht="18" customHeight="1">
      <c r="A26" s="55" t="s">
        <v>226</v>
      </c>
      <c r="B26" s="103"/>
      <c r="C26" s="145">
        <v>15004153</v>
      </c>
      <c r="D26" s="56"/>
      <c r="E26" s="145">
        <v>32270592</v>
      </c>
      <c r="F26" s="56"/>
      <c r="G26" s="145">
        <v>15004153</v>
      </c>
      <c r="H26" s="52"/>
      <c r="I26" s="145">
        <v>15143532</v>
      </c>
    </row>
    <row r="27" spans="1:11" s="45" customFormat="1" ht="18" customHeight="1">
      <c r="A27" s="55" t="s">
        <v>203</v>
      </c>
      <c r="B27" s="92"/>
      <c r="C27" s="145">
        <v>3775</v>
      </c>
      <c r="D27" s="52"/>
      <c r="E27" s="145">
        <v>2910511</v>
      </c>
      <c r="F27" s="52"/>
      <c r="G27" s="145">
        <v>0</v>
      </c>
      <c r="H27" s="52"/>
      <c r="I27" s="145">
        <v>0</v>
      </c>
    </row>
    <row r="28" spans="1:11" s="45" customFormat="1" ht="18" customHeight="1">
      <c r="A28" s="55" t="s">
        <v>204</v>
      </c>
      <c r="B28" s="92"/>
      <c r="C28" s="145">
        <v>-6876139</v>
      </c>
      <c r="D28" s="52"/>
      <c r="E28" s="145">
        <v>0</v>
      </c>
      <c r="F28" s="52"/>
      <c r="G28" s="145">
        <v>131313</v>
      </c>
      <c r="H28" s="52"/>
      <c r="I28" s="145">
        <v>0</v>
      </c>
    </row>
    <row r="29" spans="1:11" s="45" customFormat="1" ht="18" customHeight="1">
      <c r="A29" s="55" t="s">
        <v>229</v>
      </c>
      <c r="B29" s="92"/>
      <c r="C29" s="145">
        <v>-5574407</v>
      </c>
      <c r="D29" s="52"/>
      <c r="E29" s="145">
        <v>-2546897</v>
      </c>
      <c r="F29" s="52"/>
      <c r="G29" s="145">
        <v>-19929156</v>
      </c>
      <c r="H29" s="52"/>
      <c r="I29" s="145">
        <v>-1370397</v>
      </c>
    </row>
    <row r="30" spans="1:11" s="45" customFormat="1" ht="18" customHeight="1">
      <c r="A30" s="55" t="s">
        <v>227</v>
      </c>
      <c r="B30" s="92"/>
      <c r="C30" s="145">
        <v>2668393</v>
      </c>
      <c r="D30" s="52"/>
      <c r="E30" s="145">
        <v>2084804</v>
      </c>
      <c r="F30" s="52"/>
      <c r="G30" s="145">
        <v>2099262</v>
      </c>
      <c r="H30" s="52"/>
      <c r="I30" s="145">
        <v>437490</v>
      </c>
    </row>
    <row r="31" spans="1:11" s="45" customFormat="1" ht="18" customHeight="1">
      <c r="A31" s="51" t="s">
        <v>195</v>
      </c>
      <c r="B31" s="92">
        <v>9</v>
      </c>
      <c r="C31" s="145">
        <v>259000000</v>
      </c>
      <c r="D31" s="52"/>
      <c r="E31" s="145">
        <v>0</v>
      </c>
      <c r="F31" s="52"/>
      <c r="G31" s="145">
        <v>259000000</v>
      </c>
      <c r="H31" s="52"/>
      <c r="I31" s="145">
        <v>0</v>
      </c>
    </row>
    <row r="32" spans="1:11" s="252" customFormat="1" ht="18" customHeight="1">
      <c r="A32" s="55" t="s">
        <v>216</v>
      </c>
      <c r="B32" s="251"/>
      <c r="C32" s="253">
        <v>53762815</v>
      </c>
      <c r="D32" s="254"/>
      <c r="E32" s="253">
        <v>0</v>
      </c>
      <c r="F32" s="254"/>
      <c r="G32" s="253">
        <v>53762815</v>
      </c>
      <c r="H32" s="254"/>
      <c r="I32" s="253">
        <v>0</v>
      </c>
      <c r="J32" s="45"/>
      <c r="K32" s="45"/>
    </row>
    <row r="33" spans="1:9" s="45" customFormat="1" ht="18" customHeight="1">
      <c r="A33" s="55" t="s">
        <v>185</v>
      </c>
      <c r="C33" s="52"/>
      <c r="E33" s="52"/>
      <c r="G33" s="52"/>
      <c r="I33" s="52"/>
    </row>
    <row r="34" spans="1:9" s="45" customFormat="1" ht="18" customHeight="1">
      <c r="A34" s="51" t="s">
        <v>149</v>
      </c>
      <c r="B34" s="92">
        <v>8</v>
      </c>
      <c r="C34" s="145">
        <v>305653633</v>
      </c>
      <c r="D34" s="52"/>
      <c r="E34" s="145">
        <v>266755870</v>
      </c>
      <c r="F34" s="52"/>
      <c r="G34" s="145">
        <v>-317284276</v>
      </c>
      <c r="H34" s="52"/>
      <c r="I34" s="145">
        <v>276104677</v>
      </c>
    </row>
    <row r="35" spans="1:9" s="45" customFormat="1" ht="18" customHeight="1">
      <c r="A35" s="51" t="s">
        <v>129</v>
      </c>
      <c r="B35" s="92">
        <v>22</v>
      </c>
      <c r="C35" s="145">
        <v>156414301</v>
      </c>
      <c r="D35" s="110"/>
      <c r="E35" s="145">
        <v>88279021</v>
      </c>
      <c r="F35" s="110"/>
      <c r="G35" s="145">
        <v>71608180</v>
      </c>
      <c r="H35" s="110"/>
      <c r="I35" s="145">
        <v>63606343</v>
      </c>
    </row>
    <row r="36" spans="1:9" s="45" customFormat="1" ht="18" customHeight="1">
      <c r="A36" s="51"/>
      <c r="B36" s="92"/>
      <c r="C36" s="114">
        <f>SUM(C10:C35)</f>
        <v>1296676449</v>
      </c>
      <c r="D36" s="54"/>
      <c r="E36" s="114">
        <f>SUM(E10:E35)</f>
        <v>1158934732</v>
      </c>
      <c r="F36" s="54"/>
      <c r="G36" s="114">
        <f>SUM(G10:G35)</f>
        <v>280056477</v>
      </c>
      <c r="H36" s="57"/>
      <c r="I36" s="114">
        <f>SUM(I10:I35)</f>
        <v>1188744772</v>
      </c>
    </row>
    <row r="37" spans="1:9" s="45" customFormat="1" ht="18" customHeight="1">
      <c r="A37" s="53" t="s">
        <v>53</v>
      </c>
      <c r="B37" s="92"/>
      <c r="C37" s="54"/>
      <c r="D37" s="54"/>
      <c r="E37" s="54"/>
      <c r="F37" s="54"/>
      <c r="G37" s="54"/>
      <c r="H37" s="57"/>
      <c r="I37" s="54"/>
    </row>
    <row r="38" spans="1:9" s="45" customFormat="1" ht="18" customHeight="1">
      <c r="A38" s="51" t="s">
        <v>123</v>
      </c>
      <c r="B38" s="92"/>
      <c r="C38" s="145">
        <v>632479093</v>
      </c>
      <c r="D38" s="54"/>
      <c r="E38" s="145">
        <v>132006137</v>
      </c>
      <c r="F38" s="54"/>
      <c r="G38" s="145">
        <v>742118841</v>
      </c>
      <c r="H38" s="57"/>
      <c r="I38" s="145">
        <v>26287557</v>
      </c>
    </row>
    <row r="39" spans="1:9" s="45" customFormat="1" ht="18" customHeight="1">
      <c r="A39" s="51" t="s">
        <v>21</v>
      </c>
      <c r="B39" s="92"/>
      <c r="C39" s="145">
        <v>-32763187</v>
      </c>
      <c r="D39" s="54"/>
      <c r="E39" s="145">
        <v>27784185</v>
      </c>
      <c r="F39" s="54"/>
      <c r="G39" s="145">
        <v>-2884875</v>
      </c>
      <c r="H39" s="57"/>
      <c r="I39" s="145">
        <v>-17071747</v>
      </c>
    </row>
    <row r="40" spans="1:9" s="45" customFormat="1" ht="18" customHeight="1">
      <c r="A40" s="51" t="s">
        <v>28</v>
      </c>
      <c r="B40" s="92"/>
      <c r="C40" s="145">
        <v>-17044957</v>
      </c>
      <c r="D40" s="54"/>
      <c r="E40" s="145">
        <v>24400598</v>
      </c>
      <c r="F40" s="54"/>
      <c r="G40" s="145">
        <v>-3145685</v>
      </c>
      <c r="H40" s="57"/>
      <c r="I40" s="145">
        <v>25343969</v>
      </c>
    </row>
    <row r="41" spans="1:9" s="45" customFormat="1" ht="18" customHeight="1">
      <c r="A41" s="51" t="s">
        <v>29</v>
      </c>
      <c r="B41" s="92"/>
      <c r="C41" s="145">
        <v>4238798</v>
      </c>
      <c r="D41" s="54"/>
      <c r="E41" s="145">
        <v>26436696</v>
      </c>
      <c r="F41" s="54"/>
      <c r="G41" s="145">
        <v>8327166</v>
      </c>
      <c r="H41" s="57"/>
      <c r="I41" s="145">
        <v>1187065</v>
      </c>
    </row>
    <row r="42" spans="1:9" s="45" customFormat="1" ht="18" customHeight="1">
      <c r="A42" s="45" t="s">
        <v>31</v>
      </c>
      <c r="B42" s="92"/>
      <c r="C42" s="145">
        <v>-17834460</v>
      </c>
      <c r="D42" s="54"/>
      <c r="E42" s="145">
        <v>1705645</v>
      </c>
      <c r="F42" s="54"/>
      <c r="G42" s="145">
        <v>-4506527</v>
      </c>
      <c r="H42" s="57"/>
      <c r="I42" s="145">
        <v>-2402017</v>
      </c>
    </row>
    <row r="43" spans="1:9" s="45" customFormat="1" ht="18" customHeight="1">
      <c r="A43" s="45" t="s">
        <v>125</v>
      </c>
      <c r="B43" s="92"/>
      <c r="C43" s="145">
        <v>-154875465</v>
      </c>
      <c r="D43" s="54"/>
      <c r="E43" s="145">
        <v>47860098</v>
      </c>
      <c r="F43" s="54"/>
      <c r="G43" s="145">
        <v>-9310370</v>
      </c>
      <c r="H43" s="57"/>
      <c r="I43" s="145">
        <v>326682</v>
      </c>
    </row>
    <row r="44" spans="1:9" s="45" customFormat="1" ht="18" customHeight="1">
      <c r="A44" s="51" t="s">
        <v>2</v>
      </c>
      <c r="B44" s="92"/>
      <c r="C44" s="145">
        <v>-16792</v>
      </c>
      <c r="D44" s="54"/>
      <c r="E44" s="145">
        <v>-27393</v>
      </c>
      <c r="F44" s="54"/>
      <c r="G44" s="145">
        <v>-11796744</v>
      </c>
      <c r="H44" s="57"/>
      <c r="I44" s="145">
        <v>-6524598</v>
      </c>
    </row>
    <row r="45" spans="1:9" s="45" customFormat="1" ht="18" customHeight="1">
      <c r="A45" s="51" t="s">
        <v>192</v>
      </c>
      <c r="B45" s="92"/>
      <c r="C45" s="145">
        <v>332224277</v>
      </c>
      <c r="D45" s="54"/>
      <c r="E45" s="145">
        <v>13251338</v>
      </c>
      <c r="F45" s="54"/>
      <c r="G45" s="145">
        <v>287695063</v>
      </c>
      <c r="H45" s="57"/>
      <c r="I45" s="145">
        <v>-45782902</v>
      </c>
    </row>
    <row r="46" spans="1:9" s="45" customFormat="1" ht="18" customHeight="1">
      <c r="A46" s="51" t="s">
        <v>54</v>
      </c>
      <c r="B46" s="92"/>
      <c r="C46" s="145">
        <v>0</v>
      </c>
      <c r="D46" s="54"/>
      <c r="E46" s="145">
        <v>-117411422</v>
      </c>
      <c r="F46" s="54"/>
      <c r="G46" s="145">
        <v>0</v>
      </c>
      <c r="H46" s="57"/>
      <c r="I46" s="145">
        <v>-117411422</v>
      </c>
    </row>
    <row r="47" spans="1:9" s="45" customFormat="1" ht="18" customHeight="1">
      <c r="A47" s="51" t="s">
        <v>3</v>
      </c>
      <c r="B47" s="92"/>
      <c r="C47" s="145">
        <v>-11071315</v>
      </c>
      <c r="D47" s="54"/>
      <c r="E47" s="145">
        <v>18917513</v>
      </c>
      <c r="F47" s="54"/>
      <c r="G47" s="145">
        <v>-2898215</v>
      </c>
      <c r="H47" s="57"/>
      <c r="I47" s="145">
        <v>-6939417</v>
      </c>
    </row>
    <row r="48" spans="1:9" s="45" customFormat="1" ht="18" customHeight="1">
      <c r="A48" s="51" t="s">
        <v>15</v>
      </c>
      <c r="B48" s="92"/>
      <c r="C48" s="145">
        <v>-5175455</v>
      </c>
      <c r="D48" s="54"/>
      <c r="E48" s="145">
        <v>-31349466</v>
      </c>
      <c r="F48" s="54"/>
      <c r="G48" s="145">
        <v>-29372675</v>
      </c>
      <c r="H48" s="57"/>
      <c r="I48" s="145">
        <v>-28134434</v>
      </c>
    </row>
    <row r="49" spans="1:11" s="45" customFormat="1" ht="18" customHeight="1">
      <c r="A49" s="55" t="s">
        <v>214</v>
      </c>
      <c r="B49" s="92">
        <v>16</v>
      </c>
      <c r="C49" s="145">
        <v>-12172383</v>
      </c>
      <c r="D49" s="54"/>
      <c r="E49" s="145">
        <v>-48015741</v>
      </c>
      <c r="F49" s="54"/>
      <c r="G49" s="145">
        <v>-11261566</v>
      </c>
      <c r="H49" s="57"/>
      <c r="I49" s="145">
        <v>-45518074</v>
      </c>
    </row>
    <row r="50" spans="1:11" s="45" customFormat="1" ht="19.2" customHeight="1">
      <c r="A50" s="55" t="s">
        <v>212</v>
      </c>
      <c r="B50" s="92"/>
      <c r="C50" s="145">
        <v>-11891483</v>
      </c>
      <c r="D50" s="54"/>
      <c r="E50" s="145">
        <v>-30064289</v>
      </c>
      <c r="F50" s="54"/>
      <c r="G50" s="145">
        <v>31179397</v>
      </c>
      <c r="H50" s="57"/>
      <c r="I50" s="145">
        <v>0</v>
      </c>
    </row>
    <row r="51" spans="1:11" s="2" customFormat="1" ht="19.2" customHeight="1">
      <c r="A51" s="58" t="s">
        <v>92</v>
      </c>
      <c r="B51" s="92"/>
      <c r="C51" s="102">
        <f>SUM(C36:C50)</f>
        <v>2002773120</v>
      </c>
      <c r="D51" s="59"/>
      <c r="E51" s="102">
        <f>SUM(E36:E50)</f>
        <v>1224428631</v>
      </c>
      <c r="F51" s="59"/>
      <c r="G51" s="102">
        <f>SUM(G36:G50)</f>
        <v>1274200287</v>
      </c>
      <c r="H51" s="60">
        <f>SUM(H42:H50)</f>
        <v>0</v>
      </c>
      <c r="I51" s="102">
        <f>SUM(I36:I50)</f>
        <v>972105434</v>
      </c>
      <c r="J51" s="45"/>
      <c r="K51" s="45"/>
    </row>
    <row r="52" spans="1:11" s="2" customFormat="1" ht="19.2" customHeight="1">
      <c r="A52" s="58"/>
      <c r="B52" s="92"/>
      <c r="C52" s="60"/>
      <c r="D52" s="59"/>
      <c r="E52" s="60"/>
      <c r="F52" s="59"/>
      <c r="G52" s="60"/>
      <c r="H52" s="60"/>
      <c r="I52" s="60"/>
      <c r="J52" s="45"/>
      <c r="K52" s="45"/>
    </row>
    <row r="53" spans="1:11" s="2" customFormat="1" ht="19.2" customHeight="1">
      <c r="A53" s="264" t="s">
        <v>37</v>
      </c>
      <c r="B53" s="264"/>
      <c r="C53" s="264"/>
      <c r="D53" s="264"/>
      <c r="E53" s="264"/>
      <c r="F53" s="264"/>
      <c r="G53" s="264"/>
      <c r="H53" s="264"/>
      <c r="I53" s="264"/>
      <c r="J53" s="45"/>
      <c r="K53" s="45"/>
    </row>
    <row r="54" spans="1:11" s="45" customFormat="1" ht="19.2" customHeight="1">
      <c r="A54" s="264" t="s">
        <v>121</v>
      </c>
      <c r="B54" s="264"/>
      <c r="C54" s="264"/>
      <c r="D54" s="264"/>
      <c r="E54" s="264"/>
      <c r="F54" s="264"/>
      <c r="G54" s="264"/>
      <c r="H54" s="264"/>
      <c r="I54" s="264"/>
    </row>
    <row r="55" spans="1:11" s="45" customFormat="1" ht="19.2" customHeight="1">
      <c r="A55" s="264" t="s">
        <v>190</v>
      </c>
      <c r="B55" s="264"/>
      <c r="C55" s="264"/>
      <c r="D55" s="264"/>
      <c r="E55" s="264"/>
      <c r="F55" s="264"/>
      <c r="G55" s="264"/>
      <c r="H55" s="264"/>
      <c r="I55" s="264"/>
    </row>
    <row r="56" spans="1:11" s="45" customFormat="1" ht="19.2" customHeight="1">
      <c r="A56" s="94"/>
      <c r="B56" s="94"/>
      <c r="C56" s="259"/>
      <c r="D56" s="259"/>
      <c r="E56" s="259"/>
      <c r="F56" s="259"/>
      <c r="G56" s="259"/>
      <c r="H56" s="259"/>
      <c r="I56" s="259"/>
    </row>
    <row r="57" spans="1:11" s="38" customFormat="1" ht="18.75" customHeight="1">
      <c r="A57" s="44"/>
      <c r="B57" s="88"/>
      <c r="C57" s="272" t="s">
        <v>0</v>
      </c>
      <c r="D57" s="272"/>
      <c r="E57" s="272"/>
      <c r="F57" s="46"/>
      <c r="G57" s="272" t="s">
        <v>26</v>
      </c>
      <c r="H57" s="272"/>
      <c r="I57" s="272"/>
      <c r="J57" s="45"/>
      <c r="K57" s="45"/>
    </row>
    <row r="58" spans="1:11" s="45" customFormat="1" ht="19.2" customHeight="1">
      <c r="A58" s="44"/>
      <c r="B58" s="88"/>
      <c r="C58" s="272" t="s">
        <v>46</v>
      </c>
      <c r="D58" s="272"/>
      <c r="E58" s="272"/>
      <c r="F58" s="46"/>
      <c r="G58" s="272" t="s">
        <v>46</v>
      </c>
      <c r="H58" s="272"/>
      <c r="I58" s="272"/>
    </row>
    <row r="59" spans="1:11" s="21" customFormat="1" ht="19.2" customHeight="1">
      <c r="A59" s="44"/>
      <c r="B59" s="88"/>
      <c r="C59" s="82">
        <v>2022</v>
      </c>
      <c r="D59" s="31"/>
      <c r="E59" s="82">
        <v>2021</v>
      </c>
      <c r="F59" s="31"/>
      <c r="G59" s="82">
        <v>2022</v>
      </c>
      <c r="H59" s="31"/>
      <c r="I59" s="82">
        <v>2021</v>
      </c>
      <c r="J59" s="45"/>
      <c r="K59" s="45"/>
    </row>
    <row r="60" spans="1:11" s="45" customFormat="1" ht="18" customHeight="1">
      <c r="A60" s="44"/>
      <c r="B60" s="88" t="s">
        <v>124</v>
      </c>
      <c r="C60" s="77" t="s">
        <v>115</v>
      </c>
      <c r="D60" s="78"/>
      <c r="E60" s="77" t="s">
        <v>115</v>
      </c>
      <c r="F60" s="78"/>
      <c r="G60" s="77" t="s">
        <v>115</v>
      </c>
      <c r="H60" s="78"/>
      <c r="I60" s="77" t="s">
        <v>115</v>
      </c>
    </row>
    <row r="61" spans="1:11" s="21" customFormat="1" ht="19.2" customHeight="1">
      <c r="A61" s="4" t="s">
        <v>44</v>
      </c>
      <c r="B61" s="18"/>
      <c r="C61" s="87"/>
      <c r="D61" s="87"/>
      <c r="E61" s="87"/>
      <c r="F61" s="87"/>
      <c r="G61" s="87"/>
      <c r="H61" s="87"/>
      <c r="I61" s="87"/>
      <c r="J61" s="45"/>
      <c r="K61" s="45"/>
    </row>
    <row r="62" spans="1:11" s="21" customFormat="1" ht="19.2" customHeight="1">
      <c r="A62" s="21" t="s">
        <v>43</v>
      </c>
      <c r="B62" s="18"/>
      <c r="C62" s="145">
        <v>167665146</v>
      </c>
      <c r="D62" s="166"/>
      <c r="E62" s="145">
        <v>130387755</v>
      </c>
      <c r="F62" s="142"/>
      <c r="G62" s="145">
        <v>124422441</v>
      </c>
      <c r="H62" s="142"/>
      <c r="I62" s="145">
        <v>105297859</v>
      </c>
      <c r="J62" s="45"/>
      <c r="K62" s="45"/>
    </row>
    <row r="63" spans="1:11" s="21" customFormat="1" ht="19.2" customHeight="1">
      <c r="A63" s="21" t="s">
        <v>181</v>
      </c>
      <c r="B63" s="18">
        <v>8</v>
      </c>
      <c r="C63" s="145">
        <v>0</v>
      </c>
      <c r="D63" s="166"/>
      <c r="E63" s="145">
        <v>0</v>
      </c>
      <c r="F63" s="142"/>
      <c r="G63" s="145">
        <v>3954311</v>
      </c>
      <c r="H63" s="142"/>
      <c r="I63" s="145">
        <v>183479258</v>
      </c>
      <c r="J63" s="45"/>
      <c r="K63" s="45"/>
    </row>
    <row r="64" spans="1:11" s="21" customFormat="1" ht="19.2" customHeight="1">
      <c r="A64" s="21" t="s">
        <v>205</v>
      </c>
      <c r="B64" s="18"/>
      <c r="C64" s="145">
        <v>1001440425</v>
      </c>
      <c r="D64" s="166"/>
      <c r="E64" s="145">
        <v>1193987517</v>
      </c>
      <c r="F64" s="142"/>
      <c r="G64" s="145">
        <v>781421656</v>
      </c>
      <c r="H64" s="142"/>
      <c r="I64" s="145">
        <v>1092333807</v>
      </c>
      <c r="J64" s="45"/>
      <c r="K64" s="45"/>
    </row>
    <row r="65" spans="1:11" s="21" customFormat="1" ht="19.2" customHeight="1">
      <c r="A65" s="29" t="s">
        <v>150</v>
      </c>
      <c r="B65" s="18"/>
      <c r="C65" s="145">
        <v>-55364510</v>
      </c>
      <c r="D65" s="166"/>
      <c r="E65" s="145">
        <v>-45514883</v>
      </c>
      <c r="F65" s="142"/>
      <c r="G65" s="145">
        <v>-36841664</v>
      </c>
      <c r="H65" s="142"/>
      <c r="I65" s="145">
        <v>-14721015</v>
      </c>
      <c r="J65" s="45"/>
      <c r="K65" s="45"/>
    </row>
    <row r="66" spans="1:11" s="21" customFormat="1" ht="19.2" customHeight="1">
      <c r="A66" s="21" t="s">
        <v>162</v>
      </c>
      <c r="B66" s="18"/>
      <c r="C66" s="145">
        <v>8250124</v>
      </c>
      <c r="D66" s="167"/>
      <c r="E66" s="145">
        <v>9624738</v>
      </c>
      <c r="F66" s="167"/>
      <c r="G66" s="145">
        <v>7515290</v>
      </c>
      <c r="H66" s="167"/>
      <c r="I66" s="145">
        <v>2841069</v>
      </c>
      <c r="J66" s="45"/>
      <c r="K66" s="45"/>
    </row>
    <row r="67" spans="1:11" s="21" customFormat="1" ht="19.2" customHeight="1">
      <c r="A67" s="21" t="s">
        <v>180</v>
      </c>
      <c r="B67" s="18">
        <v>4</v>
      </c>
      <c r="C67" s="145">
        <v>0</v>
      </c>
      <c r="D67" s="167"/>
      <c r="E67" s="145">
        <v>0</v>
      </c>
      <c r="F67" s="167"/>
      <c r="G67" s="145">
        <v>0</v>
      </c>
      <c r="H67" s="167"/>
      <c r="I67" s="145">
        <v>-10000000</v>
      </c>
      <c r="J67" s="45"/>
      <c r="K67" s="45"/>
    </row>
    <row r="68" spans="1:11" s="21" customFormat="1" ht="19.2" customHeight="1">
      <c r="A68" s="21" t="s">
        <v>151</v>
      </c>
      <c r="B68" s="18">
        <v>4</v>
      </c>
      <c r="C68" s="145">
        <v>0</v>
      </c>
      <c r="D68" s="167"/>
      <c r="E68" s="145">
        <v>0</v>
      </c>
      <c r="F68" s="167"/>
      <c r="G68" s="145">
        <v>10000000</v>
      </c>
      <c r="H68" s="167"/>
      <c r="I68" s="145">
        <v>20000000</v>
      </c>
      <c r="J68" s="45"/>
      <c r="K68" s="45"/>
    </row>
    <row r="69" spans="1:11" s="21" customFormat="1" ht="19.2" customHeight="1">
      <c r="A69" s="21" t="s">
        <v>222</v>
      </c>
      <c r="B69" s="18">
        <v>4</v>
      </c>
      <c r="C69" s="145">
        <v>-15000000</v>
      </c>
      <c r="D69" s="167"/>
      <c r="E69" s="145">
        <v>0</v>
      </c>
      <c r="F69" s="167"/>
      <c r="G69" s="145">
        <v>-15000000</v>
      </c>
      <c r="H69" s="167"/>
      <c r="I69" s="145">
        <v>0</v>
      </c>
      <c r="J69" s="45"/>
      <c r="K69" s="45"/>
    </row>
    <row r="70" spans="1:11" s="21" customFormat="1" ht="19.2" customHeight="1">
      <c r="A70" s="21" t="s">
        <v>152</v>
      </c>
      <c r="B70" s="18">
        <v>4</v>
      </c>
      <c r="C70" s="172">
        <v>3391184</v>
      </c>
      <c r="D70" s="168"/>
      <c r="E70" s="172">
        <v>188541441</v>
      </c>
      <c r="F70" s="169"/>
      <c r="G70" s="172">
        <v>3391184</v>
      </c>
      <c r="H70" s="169"/>
      <c r="I70" s="172">
        <v>188541441</v>
      </c>
      <c r="J70" s="45"/>
      <c r="K70" s="45"/>
    </row>
    <row r="71" spans="1:11" s="21" customFormat="1" ht="19.2" customHeight="1">
      <c r="A71" s="21" t="s">
        <v>153</v>
      </c>
      <c r="B71" s="18"/>
      <c r="C71" s="145">
        <v>-5925388</v>
      </c>
      <c r="D71" s="167"/>
      <c r="E71" s="145">
        <v>-26730051</v>
      </c>
      <c r="F71" s="167"/>
      <c r="G71" s="145">
        <v>0</v>
      </c>
      <c r="H71" s="167"/>
      <c r="I71" s="145">
        <v>0</v>
      </c>
      <c r="J71" s="45"/>
      <c r="K71" s="45"/>
    </row>
    <row r="72" spans="1:11" s="21" customFormat="1" ht="19.2" customHeight="1">
      <c r="A72" s="22" t="s">
        <v>228</v>
      </c>
      <c r="B72" s="18">
        <v>8</v>
      </c>
      <c r="C72" s="145">
        <v>0</v>
      </c>
      <c r="D72" s="170"/>
      <c r="E72" s="145">
        <v>0</v>
      </c>
      <c r="F72" s="170"/>
      <c r="G72" s="145">
        <v>-25000000</v>
      </c>
      <c r="H72" s="170"/>
      <c r="I72" s="145">
        <v>-25000000</v>
      </c>
      <c r="J72" s="45"/>
      <c r="K72" s="45"/>
    </row>
    <row r="73" spans="1:11" s="21" customFormat="1" ht="19.2" customHeight="1">
      <c r="A73" s="22" t="s">
        <v>206</v>
      </c>
      <c r="B73" s="18">
        <v>8</v>
      </c>
      <c r="C73" s="145">
        <v>0</v>
      </c>
      <c r="D73" s="170"/>
      <c r="E73" s="145">
        <v>0</v>
      </c>
      <c r="F73" s="170"/>
      <c r="G73" s="145">
        <v>298791457</v>
      </c>
      <c r="H73" s="170"/>
      <c r="I73" s="145">
        <v>0</v>
      </c>
      <c r="J73" s="45"/>
      <c r="K73" s="45"/>
    </row>
    <row r="74" spans="1:11" s="21" customFormat="1" ht="19.2" customHeight="1">
      <c r="A74" s="21" t="s">
        <v>223</v>
      </c>
      <c r="B74" s="18">
        <v>8</v>
      </c>
      <c r="C74" s="145">
        <v>0</v>
      </c>
      <c r="D74" s="170"/>
      <c r="E74" s="145">
        <v>-4000000</v>
      </c>
      <c r="F74" s="170"/>
      <c r="G74" s="145">
        <v>0</v>
      </c>
      <c r="H74" s="170"/>
      <c r="I74" s="145">
        <v>0</v>
      </c>
      <c r="J74" s="45"/>
      <c r="K74" s="45"/>
    </row>
    <row r="75" spans="1:11" s="21" customFormat="1" ht="19.2" customHeight="1">
      <c r="A75" s="61" t="s">
        <v>207</v>
      </c>
      <c r="B75" s="18"/>
      <c r="C75" s="62">
        <f>SUM(C62:C74)</f>
        <v>1104456981</v>
      </c>
      <c r="D75" s="63"/>
      <c r="E75" s="62">
        <f>SUM(E62:E74)</f>
        <v>1446296517</v>
      </c>
      <c r="F75" s="63"/>
      <c r="G75" s="62">
        <f>SUM(G62:G74)</f>
        <v>1152654675</v>
      </c>
      <c r="H75" s="63"/>
      <c r="I75" s="62">
        <f>SUM(I62:I74)</f>
        <v>1542772419</v>
      </c>
      <c r="J75" s="45"/>
      <c r="K75" s="45"/>
    </row>
    <row r="76" spans="1:11" s="21" customFormat="1" ht="19.2" customHeight="1">
      <c r="A76" s="61" t="s">
        <v>224</v>
      </c>
      <c r="B76" s="18"/>
      <c r="C76" s="86"/>
      <c r="D76" s="63"/>
      <c r="E76" s="86"/>
      <c r="F76" s="63"/>
      <c r="G76" s="86"/>
      <c r="H76" s="63"/>
      <c r="I76" s="86"/>
      <c r="J76" s="45"/>
      <c r="K76" s="45"/>
    </row>
    <row r="77" spans="1:11" s="21" customFormat="1" ht="19.2" customHeight="1">
      <c r="A77" s="4" t="s">
        <v>45</v>
      </c>
      <c r="B77" s="18"/>
      <c r="C77" s="171"/>
      <c r="D77" s="171"/>
      <c r="E77" s="171"/>
      <c r="F77" s="171"/>
      <c r="G77" s="171"/>
      <c r="H77" s="171"/>
      <c r="I77" s="171"/>
      <c r="J77" s="45"/>
      <c r="K77" s="45"/>
    </row>
    <row r="78" spans="1:11" s="21" customFormat="1" ht="19.2" customHeight="1">
      <c r="A78" s="21" t="s">
        <v>161</v>
      </c>
      <c r="B78" s="18">
        <v>24</v>
      </c>
      <c r="C78" s="145">
        <v>-328823794</v>
      </c>
      <c r="D78" s="171"/>
      <c r="E78" s="145">
        <v>-219215309</v>
      </c>
      <c r="F78" s="171"/>
      <c r="G78" s="145">
        <v>-328823794</v>
      </c>
      <c r="H78" s="171"/>
      <c r="I78" s="145">
        <v>-219215309</v>
      </c>
      <c r="J78" s="45"/>
      <c r="K78" s="45"/>
    </row>
    <row r="79" spans="1:11" s="21" customFormat="1" ht="19.2" customHeight="1">
      <c r="A79" s="29" t="s">
        <v>133</v>
      </c>
      <c r="B79" s="18">
        <v>13</v>
      </c>
      <c r="C79" s="145">
        <v>-699263782</v>
      </c>
      <c r="D79" s="171"/>
      <c r="E79" s="145">
        <v>-2825430762</v>
      </c>
      <c r="F79" s="171"/>
      <c r="G79" s="145">
        <v>-510005670</v>
      </c>
      <c r="H79" s="171"/>
      <c r="I79" s="145">
        <v>-2768725418</v>
      </c>
      <c r="J79" s="45"/>
      <c r="K79" s="45"/>
    </row>
    <row r="80" spans="1:11" s="21" customFormat="1" ht="19.2" customHeight="1">
      <c r="A80" s="29" t="s">
        <v>167</v>
      </c>
      <c r="B80" s="18">
        <v>13</v>
      </c>
      <c r="C80" s="145">
        <v>0</v>
      </c>
      <c r="D80" s="171"/>
      <c r="E80" s="145">
        <v>32000000</v>
      </c>
      <c r="F80" s="171"/>
      <c r="G80" s="145">
        <v>0</v>
      </c>
      <c r="H80" s="171"/>
      <c r="I80" s="145">
        <v>0</v>
      </c>
      <c r="J80" s="45"/>
      <c r="K80" s="45"/>
    </row>
    <row r="81" spans="1:11" s="21" customFormat="1" ht="19.2" customHeight="1">
      <c r="A81" s="55" t="s">
        <v>165</v>
      </c>
      <c r="B81" s="92"/>
      <c r="C81" s="145">
        <v>-106001796</v>
      </c>
      <c r="D81" s="167"/>
      <c r="E81" s="145">
        <v>-176528952</v>
      </c>
      <c r="F81" s="167"/>
      <c r="G81" s="145">
        <v>-42806184</v>
      </c>
      <c r="H81" s="167"/>
      <c r="I81" s="145">
        <v>-151767921</v>
      </c>
      <c r="J81" s="45"/>
      <c r="K81" s="45"/>
    </row>
    <row r="82" spans="1:11" s="66" customFormat="1" ht="19.2" customHeight="1">
      <c r="A82" s="61" t="s">
        <v>128</v>
      </c>
      <c r="B82" s="18"/>
      <c r="C82" s="62">
        <f>SUM(C78:C81)</f>
        <v>-1134089372</v>
      </c>
      <c r="D82" s="63"/>
      <c r="E82" s="62">
        <f>SUM(E78:E81)</f>
        <v>-3189175023</v>
      </c>
      <c r="F82" s="63"/>
      <c r="G82" s="62">
        <f>SUM(G78:G81)</f>
        <v>-881635648</v>
      </c>
      <c r="H82" s="63"/>
      <c r="I82" s="62">
        <f>SUM(I78:I81)</f>
        <v>-3139708648</v>
      </c>
      <c r="J82" s="45"/>
      <c r="K82" s="45"/>
    </row>
    <row r="83" spans="1:11" s="69" customFormat="1" ht="19.2" customHeight="1">
      <c r="B83" s="18"/>
      <c r="C83" s="64"/>
      <c r="D83" s="65"/>
      <c r="E83" s="64"/>
      <c r="F83" s="65"/>
      <c r="G83" s="65"/>
      <c r="H83" s="65"/>
      <c r="I83" s="65"/>
      <c r="J83" s="45"/>
      <c r="K83" s="45"/>
    </row>
    <row r="84" spans="1:11" s="66" customFormat="1" ht="19.2" customHeight="1">
      <c r="A84" s="1" t="s">
        <v>208</v>
      </c>
      <c r="B84" s="18"/>
      <c r="C84" s="67">
        <f>C82+C75+C51</f>
        <v>1973140729</v>
      </c>
      <c r="D84" s="67"/>
      <c r="E84" s="67">
        <f>E82+E75+E51</f>
        <v>-518449875</v>
      </c>
      <c r="F84" s="67"/>
      <c r="G84" s="67">
        <f>G82+G75+G51</f>
        <v>1545219314</v>
      </c>
      <c r="H84" s="68"/>
      <c r="I84" s="67">
        <f>I82+I75+I51</f>
        <v>-624830795</v>
      </c>
      <c r="J84" s="45"/>
      <c r="K84" s="45"/>
    </row>
    <row r="85" spans="1:11" s="66" customFormat="1" ht="19.2" customHeight="1">
      <c r="A85" s="22" t="s">
        <v>139</v>
      </c>
      <c r="B85" s="18"/>
      <c r="C85" s="145">
        <v>1780488751</v>
      </c>
      <c r="D85" s="167"/>
      <c r="E85" s="145">
        <v>2298895168</v>
      </c>
      <c r="F85" s="167"/>
      <c r="G85" s="145">
        <v>900226798</v>
      </c>
      <c r="H85" s="167"/>
      <c r="I85" s="145">
        <v>1525014135</v>
      </c>
      <c r="J85" s="45"/>
      <c r="K85" s="45"/>
    </row>
    <row r="86" spans="1:11" s="66" customFormat="1" ht="19.2" customHeight="1">
      <c r="A86" s="30" t="s">
        <v>132</v>
      </c>
      <c r="B86" s="88"/>
      <c r="C86" s="145"/>
      <c r="D86" s="52"/>
      <c r="E86" s="145"/>
      <c r="F86" s="52"/>
      <c r="G86" s="145"/>
      <c r="H86" s="52"/>
      <c r="I86" s="145"/>
      <c r="J86" s="45"/>
      <c r="K86" s="45"/>
    </row>
    <row r="87" spans="1:11" s="66" customFormat="1" ht="19.2" customHeight="1">
      <c r="A87" s="70" t="s">
        <v>84</v>
      </c>
      <c r="B87" s="88"/>
      <c r="C87" s="145">
        <v>-3269675</v>
      </c>
      <c r="D87" s="52"/>
      <c r="E87" s="145">
        <v>43458</v>
      </c>
      <c r="F87" s="52"/>
      <c r="G87" s="145">
        <v>27913</v>
      </c>
      <c r="H87" s="52"/>
      <c r="I87" s="145">
        <v>43458</v>
      </c>
      <c r="J87" s="45"/>
      <c r="K87" s="45"/>
    </row>
    <row r="88" spans="1:11" s="41" customFormat="1" ht="19.2" customHeight="1" thickBot="1">
      <c r="A88" s="6" t="s">
        <v>140</v>
      </c>
      <c r="B88" s="18">
        <v>5</v>
      </c>
      <c r="C88" s="71">
        <f>SUM(C84:C87)</f>
        <v>3750359805</v>
      </c>
      <c r="D88" s="52"/>
      <c r="E88" s="71">
        <f>SUM(E84:E87)</f>
        <v>1780488751</v>
      </c>
      <c r="F88" s="52"/>
      <c r="G88" s="71">
        <f>SUM(G84:G87)</f>
        <v>2445474025</v>
      </c>
      <c r="H88" s="110"/>
      <c r="I88" s="71">
        <f>SUM(I84:I87)</f>
        <v>900226798</v>
      </c>
      <c r="J88" s="45"/>
      <c r="K88" s="45"/>
    </row>
    <row r="89" spans="1:11" s="66" customFormat="1" ht="19.2" customHeight="1" thickTop="1">
      <c r="A89" s="40"/>
      <c r="B89" s="93"/>
      <c r="C89" s="52"/>
      <c r="D89" s="111"/>
      <c r="E89" s="52"/>
      <c r="F89" s="111"/>
      <c r="G89" s="52"/>
      <c r="H89" s="111"/>
      <c r="I89" s="52"/>
    </row>
    <row r="90" spans="1:11" ht="19.2" customHeight="1">
      <c r="A90" s="21"/>
      <c r="G90" s="85"/>
      <c r="I90" s="85"/>
    </row>
    <row r="91" spans="1:11" ht="19.2" customHeight="1">
      <c r="C91" s="85">
        <f>C88-BS!F11</f>
        <v>0</v>
      </c>
      <c r="D91" s="85">
        <f>D88-BS!G11</f>
        <v>0</v>
      </c>
      <c r="E91" s="85">
        <f>E88-BS!H11</f>
        <v>0</v>
      </c>
      <c r="F91" s="85">
        <f>F88-BS!I11</f>
        <v>0</v>
      </c>
      <c r="G91" s="85">
        <f>G88-BS!J11</f>
        <v>0</v>
      </c>
      <c r="H91" s="85">
        <f>H88-BS!K11</f>
        <v>0</v>
      </c>
      <c r="I91" s="85">
        <f>I88-BS!L11</f>
        <v>0</v>
      </c>
    </row>
  </sheetData>
  <mergeCells count="14">
    <mergeCell ref="C58:E58"/>
    <mergeCell ref="G58:I58"/>
    <mergeCell ref="C57:E57"/>
    <mergeCell ref="G57:I57"/>
    <mergeCell ref="A1:I1"/>
    <mergeCell ref="A2:I2"/>
    <mergeCell ref="A3:I3"/>
    <mergeCell ref="A53:I53"/>
    <mergeCell ref="A54:I54"/>
    <mergeCell ref="A55:I55"/>
    <mergeCell ref="C5:E5"/>
    <mergeCell ref="G5:I5"/>
    <mergeCell ref="C6:E6"/>
    <mergeCell ref="G6:I6"/>
  </mergeCells>
  <pageMargins left="0.7" right="0.7" top="0.38" bottom="0.75" header="0.3" footer="0.3"/>
  <pageSetup paperSize="9" scale="63" firstPageNumber="14" fitToHeight="10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E8A34E-C9AD-4D1F-9721-F0B4D1C08BC7}">
  <ds:schemaRefs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6F5269-67A4-4981-8EB1-5E966D739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42FFD0-9A2C-4366-A7FC-19BE64B3BB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SE(Conso)</vt:lpstr>
      <vt:lpstr>SE(Saparate)</vt:lpstr>
      <vt:lpstr>CF</vt:lpstr>
      <vt:lpstr>BS!Print_Area</vt:lpstr>
      <vt:lpstr>CF!Print_Area</vt:lpstr>
      <vt:lpstr>PL!Print_Area</vt:lpstr>
      <vt:lpstr>'SE(Conso)'!Print_Area</vt:lpstr>
      <vt:lpstr>'SE(Saparate)'!Print_Area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2023-02-09T10:33:40Z</cp:lastPrinted>
  <dcterms:created xsi:type="dcterms:W3CDTF">2001-07-23T03:17:52Z</dcterms:created>
  <dcterms:modified xsi:type="dcterms:W3CDTF">2023-02-10T03:43:44Z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2021-08-16T06:37:46Z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adbae702-ac82-4a0b-880b-2401f6a95a10</vt:lpwstr>
  </property>
  <property fmtid="{D5CDD505-2E9C-101B-9397-08002B2CF9AE}" pid="10" name="MSIP_Label_ea60d57e-af5b-4752-ac57-3e4f28ca11dc_ContentBits">
    <vt:lpwstr>0</vt:lpwstr>
  </property>
</Properties>
</file>