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prwarin\Desktop\New folder\"/>
    </mc:Choice>
  </mc:AlternateContent>
  <xr:revisionPtr revIDLastSave="0" documentId="13_ncr:1_{65D73717-B45A-45A4-A69D-0C46BBD7124B}" xr6:coauthVersionLast="45" xr6:coauthVersionMax="47" xr10:uidLastSave="{00000000-0000-0000-0000-000000000000}"/>
  <bookViews>
    <workbookView xWindow="-120" yWindow="-120" windowWidth="29040" windowHeight="15840" tabRatio="866" activeTab="3" xr2:uid="{3E9EA303-06CD-4878-9633-22B092E2CD00}"/>
  </bookViews>
  <sheets>
    <sheet name="SFP-3-4" sheetId="15" r:id="rId1"/>
    <sheet name="SOCI 5-6" sheetId="9" r:id="rId2"/>
    <sheet name="SOCI 7-8" sheetId="17" r:id="rId3"/>
    <sheet name="SOCE-Conso 9" sheetId="5" r:id="rId4"/>
    <sheet name="SOCE-Conso 10" sheetId="28" r:id="rId5"/>
    <sheet name="SOCE-Sep 11" sheetId="14" r:id="rId6"/>
    <sheet name="SOCE-Sep 12" sheetId="29" r:id="rId7"/>
    <sheet name="CF 13" sheetId="6" r:id="rId8"/>
    <sheet name="Bs" sheetId="18" state="hidden" r:id="rId9"/>
    <sheet name="PL" sheetId="19" state="hidden" r:id="rId10"/>
    <sheet name="PL Q" sheetId="20" state="hidden" r:id="rId11"/>
    <sheet name="PLQ321" sheetId="21" state="hidden" r:id="rId12"/>
    <sheet name="CFCQ321" sheetId="22" state="hidden" r:id="rId13"/>
    <sheet name="CFSQ321" sheetId="23" state="hidden" r:id="rId14"/>
    <sheet name="CFSQ322" sheetId="24" state="hidden" r:id="rId15"/>
    <sheet name="CFCQ322" sheetId="25" state="hidden" r:id="rId16"/>
    <sheet name="JV EBO" sheetId="26" state="hidden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orkje" hidden="1">{"'Eng (page2)'!$A$1:$D$52"}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LF12" hidden="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H3" hidden="1">{"'Sell_Office'!$C$5:$D$6"}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LF12" hidden="1">#REF!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ZC301" hidden="1">{"'Eng (page2)'!$A$1:$D$52"}</definedName>
    <definedName name="_____d1" hidden="1">{"'Model'!$A$1:$N$53"}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H3" hidden="1">{"'Sell_Office'!$C$5:$D$6"}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LF12" hidden="1">#REF!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pp30" hidden="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ZC301" hidden="1">{"'Eng (page2)'!$A$1:$D$52"}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H3" hidden="1">{"'Sell_Office'!$C$5:$D$6"}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C301" hidden="1">{"'Eng (page2)'!$A$1:$D$52"}</definedName>
    <definedName name="___d1" hidden="1">{"'Model'!$A$1:$N$53"}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H3" hidden="1">{"'Sell_Office'!$C$5:$D$6"}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LF12" hidden="1">#REF!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pp30" hidden="1">#REF!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u645" hidden="1">{"'Eng (page2)'!$A$1:$D$52"}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C301" hidden="1">{"'Eng (page2)'!$A$1:$D$52"}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d1" hidden="1">{"'Model'!$A$1:$N$53"}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H3" hidden="1">{"'Sell_Office'!$C$5:$D$6"}</definedName>
    <definedName name="__IntlFixup" hidden="1">TRUE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C301" hidden="1">{"'Eng (page2)'!$A$1:$D$52"}</definedName>
    <definedName name="_1102" hidden="1">'[1]stat local'!$D$769:$D$3475</definedName>
    <definedName name="_d1" hidden="1">{"'Model'!$A$1:$N$53"}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Fill" hidden="1">#REF!</definedName>
    <definedName name="_xlnm._FilterDatabase" hidden="1">'[2]Prft&amp;Loss:FIN TB_SI'!$B$1:$M$1762</definedName>
    <definedName name="_G4" hidden="1">{#N/A,#N/A,TRUE,"SUM";#N/A,#N/A,TRUE,"EE";#N/A,#N/A,TRUE,"AC";#N/A,#N/A,TRUE,"SN"}</definedName>
    <definedName name="_H3" hidden="1">{"'Sell_Office'!$C$5:$D$6"}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[3]F_OH!#REF!</definedName>
    <definedName name="_LF12" hidden="1">#REF!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2" hidden="1">'[4]#REF'!$A$206:$Q$214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1" hidden="1">{#N/A,#N/A,TRUE,"AIGFHK";#N/A,#N/A,TRUE,"UFC";#N/A,#N/A,TRUE,"PSB";#N/A,#N/A,TRUE,"AIGFT";#N/A,#N/A,TRUE,"CFA";#N/A,#N/A,TRUE,"AIG Bank Polska";#N/A,#N/A,TRUE,"AICCC TW";#N/A,#N/A,TRUE,"AICCC Ph";#N/A,#N/A,TRUE,"AICCC HK"}</definedName>
    <definedName name="_pp30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hidden="1">{"'Eng (page2)'!$A$1:$D$52"}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C301" hidden="1">{"'Eng (page2)'!$A$1:$D$52"}</definedName>
    <definedName name="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bc" hidden="1">{"Golf Assumptions",#N/A,FALSE,"Asu";"Golf PF1",#N/A,FALSE,"Golf";"Golf PF2",#N/A,FALSE,"Golf";"Golf Dep1",#N/A,FALSE,"Golf";"Golf Dep2",#N/A,FALSE,"Golf"}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Database" hidden="1">"D:\myPrivateWorld\Access\dbSale.mdb"</definedName>
    <definedName name="accounting" hidden="1">{"'Eng (page2)'!$A$1:$D$52"}</definedName>
    <definedName name="ACON" hidden="1">{#N/A,#N/A,TRUE,"일정"}</definedName>
    <definedName name="adas" hidden="1">{"'Model'!$A$1:$N$53"}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ke" hidden="1">#REF!</definedName>
    <definedName name="ammmmmmmmm" hidden="1">{"'Eng (page2)'!$A$1:$D$52"}</definedName>
    <definedName name="anscount" hidden="1">3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e" hidden="1">{"'Eng (page2)'!$A$1:$D$52"}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hidden="1">{"'Sell_Office'!$C$5:$D$6"}</definedName>
    <definedName name="atc" hidden="1">{"'con_010'!$A$1:$AN$63"}</definedName>
    <definedName name="atyr" hidden="1">{"'Eng (page2)'!$A$1:$D$52"}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wse" hidden="1">{"'Eng (page2)'!$A$1:$D$52"}</definedName>
    <definedName name="ax" hidden="1">{"'Eng (page2)'!$A$1:$D$52"}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{"'Eng (page2)'!$A$1:$D$52"}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u" hidden="1">{"'Model'!$A$1:$N$53"}</definedName>
    <definedName name="BERW" hidden="1">{"'Eng (page2)'!$A$1:$D$52"}</definedName>
    <definedName name="beua" hidden="1">{"'Model'!$A$1:$N$53"}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ok1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hidden="1">{"'Eng (page2)'!$A$1:$D$52"}</definedName>
    <definedName name="CAE" hidden="1">{"'Eng (page2)'!$A$1:$D$52"}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hidden="1">{"'Eng (page2)'!$A$1:$D$52"}</definedName>
    <definedName name="cat" hidden="1">{"'Eng (page2)'!$A$1:$D$52"}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{#N/A,#N/A,TRUE,"SUM";#N/A,#N/A,TRUE,"EE";#N/A,#N/A,TRUE,"AC";#N/A,#N/A,TRUE,"SN"}</definedName>
    <definedName name="ccf" hidden="1">{"'Eng (page2)'!$A$1:$D$52"}</definedName>
    <definedName name="CET" hidden="1">{"'Eng (page2)'!$A$1:$D$52"}</definedName>
    <definedName name="CHAT" hidden="1">{"'WWW'!$A$1:$J$18"}</definedName>
    <definedName name="chilled" hidden="1">{"'Eng (page2)'!$A$1:$D$52"}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on" hidden="1">{"'Eng (page2)'!$A$1:$D$52"}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sdcd" hidden="1">{"'Model'!$A$1:$N$53"}</definedName>
    <definedName name="CSODJWO" hidden="1">{#N/A,#N/A,TRUE,"SUM";#N/A,#N/A,TRUE,"EE";#N/A,#N/A,TRUE,"AC";#N/A,#N/A,TRUE,"SN"}</definedName>
    <definedName name="cut" hidden="1">{"'Eng (page2)'!$A$1:$D$52"}</definedName>
    <definedName name="cvcxvsvad" hidden="1">{"'Model'!$A$1:$N$53"}</definedName>
    <definedName name="cxzs" hidden="1">{"'Eng (page2)'!$A$1:$D$52"}</definedName>
    <definedName name="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aa" hidden="1">{"'Model'!$A$1:$N$53"}</definedName>
    <definedName name="DATA_01" hidden="1">#REF!</definedName>
    <definedName name="DATA_06" hidden="1">#REF!</definedName>
    <definedName name="DATA_08" hidden="1">#REF!</definedName>
    <definedName name="dcds" hidden="1">{"'Model'!$A$1:$N$53"}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ddd" hidden="1">{"Book Income",#N/A,FALSE,"B&amp;T";"Taxable Income",#N/A,FALSE,"B&amp;T"}</definedName>
    <definedName name="DDDDDDDD" hidden="1">{#N/A,#N/A,TRUE,"SUM";#N/A,#N/A,TRUE,"EE";#N/A,#N/A,TRUE,"AC";#N/A,#N/A,TRUE,"SN"}</definedName>
    <definedName name="deferincome" hidden="1">{"'Sell_Office'!$C$5:$D$6"}</definedName>
    <definedName name="DEWSLDW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W" hidden="1">{"'Eng (page2)'!$A$1:$D$52"}</definedName>
    <definedName name="DFWE" hidden="1">{"'Eng (page2)'!$A$1:$D$52"}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d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cds" hidden="1">{"'Model'!$A$1:$N$53"}</definedName>
    <definedName name="dsd" hidden="1">{#N/A,#N/A,FALSE,"보고";#N/A,#N/A,FALSE,"유첨"}</definedName>
    <definedName name="DSE" hidden="1">{"'Eng (page2)'!$A$1:$D$52"}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hidden="1">{#N/A,#N/A,TRUE,"SUM";#N/A,#N/A,TRUE,"EE";#N/A,#N/A,TRUE,"AC";#N/A,#N/A,TRUE,"SN"}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e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ws" hidden="1">{"'Eng (page2)'!$A$1:$D$52"}</definedName>
    <definedName name="EFAWsFDE" hidden="1">{#N/A,#N/A,FALSE,"보고";#N/A,#N/A,FALSE,"유첨"}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W" hidden="1">{"'Eng (page2)'!$A$1:$D$52"}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q" hidden="1">{"'Eng (page2)'!$A$1:$D$52"}</definedName>
    <definedName name="etw" hidden="1">{"'Eng (page2)'!$A$1:$D$52"}</definedName>
    <definedName name="EV__LASTREFTIME__" hidden="1">39539.5434375</definedName>
    <definedName name="ewee" hidden="1">{"'Eng (page2)'!$A$1:$D$52"}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eㅁㅎㄴ소ㄴㄹㅇㅗㅎㄴㄳ호" hidden="1">{#N/A,#N/A,FALSE,"보고";#N/A,#N/A,FALSE,"유첨"}</definedName>
    <definedName name="FACTORY" hidden="1">{#N/A,#N/A,TRUE,"SUM";#N/A,#N/A,TRUE,"EE";#N/A,#N/A,TRUE,"AC";#N/A,#N/A,TRUE,"SN"}</definedName>
    <definedName name="FAT" hidden="1">{"'Eng (page2)'!$A$1:$D$52"}</definedName>
    <definedName name="fbf" hidden="1">{"'Model'!$A$1:$N$53"}</definedName>
    <definedName name="FCT" hidden="1">{"'Eng (page2)'!$A$1:$D$52"}</definedName>
    <definedName name="fdfdfdfdfdfgfgffg" hidden="1">{"'Sell_Office'!$C$5:$D$6"}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fffd" hidden="1">{#N/A,#N/A,TRUE,"SUM";#N/A,#N/A,TRUE,"EE";#N/A,#N/A,TRUE,"AC";#N/A,#N/A,TRUE,"SN"}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E\" hidden="1">{"'Eng (page2)'!$A$1:$D$52"}</definedName>
    <definedName name="fgff" hidden="1">{#N/A,#N/A,TRUE,"SUM";#N/A,#N/A,TRUE,"EE";#N/A,#N/A,TRUE,"AC";#N/A,#N/A,TRUE,"SN"}</definedName>
    <definedName name="fgfgffgfgfg" hidden="1">{"'Sell_Office'!$C$5:$D$6"}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fjjf" hidden="1">{#N/A,#N/A,FALSE,"상재GS";#N/A,#N/A,FALSE,"상재GM";#N/A,#N/A,FALSE,"건재";#N/A,#N/A,FALSE,"SBR";#N/A,#N/A,FALSE,"부품";#N/A,#N/A,FALSE,"기능자재";#N/A,#N/A,FALSE,"특수"}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ojwp" hidden="1">{"'Eng (page2)'!$A$1:$D$52"}</definedName>
    <definedName name="FSDFSDF" hidden="1">{#N/A,#N/A,TRUE,"SUM";#N/A,#N/A,TRUE,"EE";#N/A,#N/A,TRUE,"AC";#N/A,#N/A,TRUE,"SN"}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P" hidden="1">{"'Eng (page2)'!$A$1:$D$52"}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S" hidden="1">{#N/A,#N/A,FALSE,"Assessment";#N/A,#N/A,FALSE,"Staffing";#N/A,#N/A,FALSE,"Hires";#N/A,#N/A,FALSE,"Assumptions"}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gh" hidden="1">{"'Eng (page2)'!$A$1:$D$52"}</definedName>
    <definedName name="ghaa" hidden="1">{"'Eng (page2)'!$A$1:$D$52"}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uu" hidden="1">{"'Eng (page2)'!$A$1:$D$52"}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hidden="1">{"'Eng (page2)'!$A$1:$D$52"}</definedName>
    <definedName name="gmk" hidden="1">{#N/A,#N/A,FALSE,"Assessment";#N/A,#N/A,FALSE,"Staffing";#N/A,#N/A,FALSE,"Hires";#N/A,#N/A,FALSE,"Assumptions"}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eg" hidden="1">{#N/A,#N/A,FALSE,"Assessment";#N/A,#N/A,FALSE,"Staffing";#N/A,#N/A,FALSE,"Hires";#N/A,#N/A,FALSE,"Assumptions"}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WRT" hidden="1">{"'Eng (page2)'!$A$1:$D$52"}</definedName>
    <definedName name="hak" hidden="1">{#N/A,#N/A,FALSE,"Aging Summary";#N/A,#N/A,FALSE,"Ratio Analysis";#N/A,#N/A,FALSE,"Test 120 Day Accts";#N/A,#N/A,FALSE,"Tickmarks"}</definedName>
    <definedName name="he" hidden="1">{"'Eng (page2)'!$A$1:$D$52"}</definedName>
    <definedName name="hgfgy" hidden="1">{"Book Income",#N/A,FALSE,"B&amp;T";"Taxable Income",#N/A,FALSE,"B&amp;T"}</definedName>
    <definedName name="hhhh" hidden="1">{#N/A,#N/A,FALSE,"Assessment";#N/A,#N/A,FALSE,"Staffing";#N/A,#N/A,FALSE,"Hires";#N/A,#N/A,FALSE,"Assumptions"}</definedName>
    <definedName name="HHHHHH" hidden="1">{#N/A,#N/A,TRUE,"SUM";#N/A,#N/A,TRUE,"EE";#N/A,#N/A,TRUE,"AC";#N/A,#N/A,TRUE,"SN"}</definedName>
    <definedName name="HHK" hidden="1">{"'Eng (page2)'!$A$1:$D$52"}</definedName>
    <definedName name="HIIU" hidden="1">{"'Eng (page2)'!$A$1:$D$52"}</definedName>
    <definedName name="hijo" hidden="1">{"'Eng (page2)'!$A$1:$D$52"}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ML" hidden="1">{"'Interest'!$A$1:$M$25"}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TW" hidden="1">{"'Eng (page2)'!$A$1:$D$52"}</definedName>
    <definedName name="HTML_CodePage" hidden="1">874</definedName>
    <definedName name="HTML_Control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"From 11/09/2003 00:00  To   10/10/2003  23:59"</definedName>
    <definedName name="HTML_Email" hidden="1">""</definedName>
    <definedName name="HTML_Header" hidden="1">"Sumary Report By Extension"</definedName>
    <definedName name="HTML_LastUpdate" hidden="1">"10/22/2003"</definedName>
    <definedName name="HTML_LineAfter" hidden="1">FALSE</definedName>
    <definedName name="HTML_LineBefore" hidden="1">FALSE</definedName>
    <definedName name="HTML_Name" hidden="1">"wipawan"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"C:\WINDOWS\Desktop\wan\Billing\report Ho\report2003\09-10\web\ho_ext_pwb09-10.htm"</definedName>
    <definedName name="HTML_PathTemplate" hidden="1">"\\Der2\vol1\DATABANK\DOWNLOAD\HEAD6-1.HTM"</definedName>
    <definedName name="HTML_Title" hidden="1">"ho_ext_pwb09-10"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ntroPrintArea" hidden="1">#REF!</definedName>
    <definedName name="io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hidden="1">{#N/A,#N/A,FALSE,"보고";#N/A,#N/A,FALSE,"유첨"}</definedName>
    <definedName name="IOP" hidden="1">{"'Eng (page2)'!$A$1:$D$52"}</definedName>
    <definedName name="iopo" hidden="1">{"'Model'!$A$1:$N$53"}</definedName>
    <definedName name="It" hidden="1">{#N/A,#N/A,FALSE,"Aging Summary";#N/A,#N/A,FALSE,"Ratio Analysis";#N/A,#N/A,FALSE,"Test 120 Day Accts";#N/A,#N/A,FALSE,"Tickmarks"}</definedName>
    <definedName name="IUE" hidden="1">{"'Eng (page2)'!$A$1:$D$52"}</definedName>
    <definedName name="IUGI" hidden="1">{#N/A,#N/A,FALSE,"보고";#N/A,#N/A,FALSE,"유첨"}</definedName>
    <definedName name="IUO" hidden="1">{"'Eng (page2)'!$A$1:$D$52"}</definedName>
    <definedName name="iuy" hidden="1">{"'Model'!$A$1:$N$53"}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.augflsh" hidden="1">{"PG1",#N/A,FALSE,"AugFlashTemplate";"PG2",#N/A,FALSE,"AugFlashTemplate"}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{"Rent1",#N/A,FALSE,"RENT";"Rent2",#N/A,FALSE,"RENT"}</definedName>
    <definedName name="jjj" hidden="1">{"Book Income",#N/A,FALSE,"B&amp;T";"Taxable Income",#N/A,FALSE,"B&amp;T"}</definedName>
    <definedName name="jjjjjjjjjjj" hidden="1">{"'Sell_Office'!$C$5:$D$6"}</definedName>
    <definedName name="JKDFSJCSDKJ" hidden="1">{#N/A,#N/A,TRUE,"SUM";#N/A,#N/A,TRUE,"EE";#N/A,#N/A,TRUE,"AC";#N/A,#N/A,TRUE,"SN"}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lk" hidden="1">{#N/A,#N/A,FALSE,"Aging Summary";#N/A,#N/A,FALSE,"Ratio Analysis";#N/A,#N/A,FALSE,"Test 120 Day Accts";#N/A,#N/A,FALSE,"Tickmarks"}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ie" hidden="1">{"'Eng (page2)'!$A$1:$D$52"}</definedName>
    <definedName name="KIECO" hidden="1">[5]ST!#REF!</definedName>
    <definedName name="KING" hidden="1">'[6]진행 DATA (2)'!#REF!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" hidden="1">{"Book Income",#N/A,FALSE,"B&amp;T";"Taxable Income",#N/A,FALSE,"B&amp;T"}</definedName>
    <definedName name="klk" hidden="1">{"'Eng (page2)'!$A$1:$D$52"}</definedName>
    <definedName name="KLO" hidden="1">{"'Eng (page2)'!$A$1:$D$52"}</definedName>
    <definedName name="KOEW" hidden="1">{"'Eng (page2)'!$A$1:$D$52"}</definedName>
    <definedName name="KOI" hidden="1">#REF!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hidden="1">{"'Model'!$A$1:$N$53"}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edr" hidden="1">{"'Eng (page2)'!$A$1:$D$52"}</definedName>
    <definedName name="lf" hidden="1">#REF!</definedName>
    <definedName name="lhin" hidden="1">{"'Eng (page2)'!$A$1:$D$52"}</definedName>
    <definedName name="likj" hidden="1">{#N/A,#N/A,FALSE,"Assessment";#N/A,#N/A,FALSE,"Staffing";#N/A,#N/A,FALSE,"Hires";#N/A,#N/A,FALSE,"Assumptions"}</definedName>
    <definedName name="LIST" hidden="1">{#N/A,#N/A,FALSE,"보고";#N/A,#N/A,FALSE,"유첨"}</definedName>
    <definedName name="lkl" hidden="1">{#N/A,#N/A,FALSE,"Aging Summary";#N/A,#N/A,FALSE,"Ratio Analysis";#N/A,#N/A,FALSE,"Test 120 Day Accts";#N/A,#N/A,FALSE,"Tickmarks"}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K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V" hidden="1">{"'Eng (page2)'!$A$1:$D$52"}</definedName>
    <definedName name="ly" hidden="1">{"'Eng (page2)'!$A$1:$D$52"}</definedName>
    <definedName name="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I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MASTER" hidden="1">{#N/A,#N/A,TRUE,"일정"}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mon" hidden="1">{"'Model'!$A$1:$N$53"}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un" hidden="1">{"'Model'!$A$1:$N$53"}</definedName>
    <definedName name="MWEP" hidden="1">{"'Eng (page2)'!$A$1:$D$52"}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hidden="1">{"Book Income",#N/A,FALSE,"B&amp;T";"Taxable Income",#N/A,FALSE,"B&amp;T"}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hidden="1">{"'Model'!$A$1:$N$53"}</definedName>
    <definedName name="oer" hidden="1">{"'Eng (page2)'!$A$1:$D$52"}</definedName>
    <definedName name="OIE" hidden="1">{"'Eng (page2)'!$A$1:$D$52"}</definedName>
    <definedName name="OIKM" hidden="1">{"'Eng (page2)'!$A$1:$D$52"}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" hidden="1">'[4]#REF'!$A$206:$Q$214</definedName>
    <definedName name="old.augflsh" hidden="1">{"PG1",#N/A,FALSE,"AugFlashTemplate";"PG2",#N/A,FALSE,"AugFlashTemplate"}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hidden="1">{"'Eng (page2)'!$A$1:$D$52"}</definedName>
    <definedName name="P" hidden="1">{#N/A,#N/A,FALSE,"Aging Summary";#N/A,#N/A,FALSE,"Ratio Analysis";#N/A,#N/A,FALSE,"Test 120 Day Accts";#N/A,#N/A,FALSE,"Tickmarks"}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ul" hidden="1">{#N/A,#N/A,FALSE,"Assessment";#N/A,#N/A,FALSE,"Staffing";#N/A,#N/A,FALSE,"Hires";#N/A,#N/A,FALSE,"Assumptions"}</definedName>
    <definedName name="pearit" hidden="1">{"Sensitivity1",#N/A,FALSE,"Sensitivity";"Sensitivity2",#N/A,FALSE,"Sensitivity"}</definedName>
    <definedName name="pfwe" hidden="1">{"'Eng (page2)'!$A$1:$D$52"}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JIO" hidden="1">{#N/A,#N/A,FALSE,"보고";#N/A,#N/A,FALSE,"유첨"}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o" hidden="1">{"'Eng (page2)'!$A$1:$D$52"}</definedName>
    <definedName name="Po" hidden="1">{#N/A,#N/A,FALSE,"Aging Summary";#N/A,#N/A,FALSE,"Ratio Analysis";#N/A,#N/A,FALSE,"Test 120 Day Accts";#N/A,#N/A,FALSE,"Tickmarks"}</definedName>
    <definedName name="PO0" hidden="1">{"'Eng (page2)'!$A$1:$D$52"}</definedName>
    <definedName name="poer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p" hidden="1">{"'Eng (page2)'!$A$1:$D$52"}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edic_12" hidden="1">{"'Eng (page2)'!$A$1:$D$52"}</definedName>
    <definedName name="Preliminary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JE1" hidden="1">{"'Eng (page2)'!$A$1:$D$52"}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qqq" hidden="1">{"'Model'!$A$1:$N$53"}</definedName>
    <definedName name="QQW" hidden="1">{"'Eng (page2)'!$A$1:$D$52"}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{"'Eng (page2)'!$A$1:$D$52"}</definedName>
    <definedName name="qwe" hidden="1">{"'Eng (page2)'!$A$1:$D$52"}</definedName>
    <definedName name="qwer" hidden="1">{"'Eng (page2)'!$A$1:$D$52"}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hidden="1">{"'Eng (page2)'!$A$1:$D$52"}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{"'Eng (page2)'!$A$1:$D$52"}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w" hidden="1">{"'Model'!$A$1:$N$53"}</definedName>
    <definedName name="rewfre" hidden="1">{"'Model'!$A$1:$N$53"}</definedName>
    <definedName name="rf" hidden="1">{#N/A,#N/A,FALSE,"상재GS";#N/A,#N/A,FALSE,"상재GM";#N/A,#N/A,FALSE,"건재";#N/A,#N/A,FALSE,"SBR";#N/A,#N/A,FALSE,"부품";#N/A,#N/A,FALSE,"기능자재";#N/A,#N/A,FALSE,"특수"}</definedName>
    <definedName name="RJO" hidden="1">{"'Eng (page2)'!$A$1:$D$52"}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hidden="1">{#N/A,#N/A,FALSE,"보고";#N/A,#N/A,FALSE,"유첨"}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rut" hidden="1">{"'Model'!$A$1:$N$53"}</definedName>
    <definedName name="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PBEXdnldView" hidden="1">"416B2MF53SCLQOZSKO6L2RHKD"</definedName>
    <definedName name="SAPBEXrevision" hidden="1">1</definedName>
    <definedName name="SAPBEXsysID" hidden="1">"BP1"</definedName>
    <definedName name="SAPBEXwbID" hidden="1">"3XQ19Z9RH9EGRBRG8QV0FOFLY"</definedName>
    <definedName name="saq" hidden="1">{"'Eng (page2)'!$A$1:$D$52"}</definedName>
    <definedName name="SAS" hidden="1">{"'Eng (page2)'!$A$1:$D$52"}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hidden="1">{"'Eng (page2)'!$A$1:$D$52"}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f" hidden="1">{#N/A,#N/A,FALSE,"Aging Summary";#N/A,#N/A,FALSE,"Ratio Analysis";#N/A,#N/A,FALSE,"Test 120 Day Accts";#N/A,#N/A,FALSE,"Tickmarks"}</definedName>
    <definedName name="sehw" hidden="1">{"'Eng (page2)'!$A$1:$D$52"}</definedName>
    <definedName name="SELECTOR" hidden="1">{#N/A,#N/A,TRUE,"일정"}</definedName>
    <definedName name="sell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GA" hidden="1">{"PG1",#N/A,FALSE,"AugFlashTemplate";"PG2",#N/A,FALSE,"AugFlashTemplate"}</definedName>
    <definedName name="sheh" hidden="1">{"'Eng (page2)'!$A$1:$D$52"}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t" hidden="1">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pawit" hidden="1">#REF!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X" hidden="1">{"'Eng (page2)'!$A$1:$D$52"}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hidden="1">{#N/A,#N/A,FALSE,"Aging Summary";#N/A,#N/A,FALSE,"Ratio Analysis";#N/A,#N/A,FALSE,"Test 120 Day Accts";#N/A,#N/A,FALSE,"Tickmarks"}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hidden="1">{"'Sell_Office'!$C$5:$D$6"}</definedName>
    <definedName name="TB_print" hidden="1">{"'Sell_Office'!$C$5:$D$6"}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es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est3" hidden="1">#REF!</definedName>
    <definedName name="tew" hidden="1">{"'Eng (page2)'!$A$1:$D$52"}</definedName>
    <definedName name="TextRefCopyRangeCount" hidden="1">21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R" hidden="1">{"'Eng (page2)'!$A$1:$D$52"}</definedName>
    <definedName name="tre" hidden="1">{"'Model'!$A$1:$N$53"}</definedName>
    <definedName name="tre4r564t" hidden="1">{"'Eng (page2)'!$A$1:$D$52"}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tree" hidden="1">{"'Model'!$A$1:$N$53"}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un" hidden="1">{"'Model'!$A$1:$N$53"}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hidden="1">{"'Eng (page2)'!$A$1:$D$52"}</definedName>
    <definedName name="ui" hidden="1">'[4]#REF'!$A$206:$Q$214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hidden="1">{#N/A,#N/A,TRUE,"AIGFHK";#N/A,#N/A,TRUE,"UFC";#N/A,#N/A,TRUE,"PSB";#N/A,#N/A,TRUE,"AIGFT";#N/A,#N/A,TRUE,"CFA";#N/A,#N/A,TRUE,"AIG Bank Polska";#N/A,#N/A,TRUE,"AICCC TW";#N/A,#N/A,TRUE,"AICCC Ph";#N/A,#N/A,TRUE,"AICCC HK"}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cx" hidden="1">{"'Model'!$A$1:$N$53"}</definedName>
    <definedName name="VDF" hidden="1">{"'Eng (page2)'!$A$1:$D$52"}</definedName>
    <definedName name="veevee" hidden="1">{"'Model'!$A$1:$N$53"}</definedName>
    <definedName name="VEN" hidden="1">{#N/A,#N/A,TRUE,"SUM";#N/A,#N/A,TRUE,"EE";#N/A,#N/A,TRUE,"AC";#N/A,#N/A,TRUE,"SN"}</definedName>
    <definedName name="VLI" hidden="1">{"'Proposal Balance Sheet'!$A$268:$L$320"}</definedName>
    <definedName name="VTM_1315205" hidden="1">[7]L300!#REF!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e" hidden="1">{#N/A,#N/A,FALSE,"Aging Summary";#N/A,#N/A,FALSE,"Ratio Analysis";#N/A,#N/A,FALSE,"Test 120 Day Accts";#N/A,#N/A,FALSE,"Tickmarks"}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wer" hidden="1">{"'Model'!$A$1:$N$53"}</definedName>
    <definedName name="wewewertrhgjgxd" hidden="1">{"'Eng (page2)'!$A$1:$D$52"}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" hidden="1">{"'Eng (page2)'!$A$1:$D$52"}</definedName>
    <definedName name="WRM" hidden="1">{#N/A,#N/A,FALSE,"보고";#N/A,#N/A,FALSE,"유첨"}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hidden="1">{#N/A,#N/A,TRUE,"SUM";#N/A,#N/A,TRUE,"EE";#N/A,#N/A,TRUE,"AC";#N/A,#N/A,TRUE,"SN"}</definedName>
    <definedName name="wrn.ACCEL._.PERF." hidden="1">{#N/A,#N/A,FALSE,"입력SHT"}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ugFlsh." hidden="1">{"PG1",#N/A,FALSE,"AugFlashTemplate";"PG2",#N/A,FALSE,"AugFlashTemplate"}</definedName>
    <definedName name="wrn.Bal_Sht_Inc_Stmt." hidden="1">{"Income_Statement",#N/A,FALSE,"XNV";"Balance_Sheet",#N/A,FALSE,"XNV"}</definedName>
    <definedName name="wrn.Balance_Sheet." hidden="1">{"Balance_Sheet",#N/A,FALSE,"XNV"}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ILLS._.OF._.QUANTITY." hidden="1">{#N/A,#N/A,TRUE,"Str.";#N/A,#N/A,TRUE,"Steel &amp; Roof";#N/A,#N/A,TRUE,"Arc.";#N/A,#N/A,TRUE,"Preliminary";#N/A,#N/A,TRUE,"Sum_Prelim"}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come_Statement." hidden="1">{"Income_Statement",#N/A,FALSE,"XNV"}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hidden="1">{"Rent1",#N/A,FALSE,"RENT";"Rent2",#N/A,FALSE,"RENT"}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est2." hidden="1">{#N/A,#N/A,FALSE,"SUMMARY"}</definedName>
    <definedName name="wrn.test3." hidden="1">{#N/A,#N/A,FALSE,"SUMMARY"}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CAPA2" hidden="1">{#N/A,#N/A,FALSE,"보고";#N/A,#N/A,FALSE,"유첨"}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.augflsh" hidden="1">{"PG1",#N/A,FALSE,"AugFlashTemplate";"PG2",#N/A,FALSE,"AugFlashTemplate"}</definedName>
    <definedName name="WWE" hidden="1">{"'Eng (page2)'!$A$1:$D$52"}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hidden="1">{#N/A,#N/A,TRUE,"AIGFHK";#N/A,#N/A,TRUE,"UFC";#N/A,#N/A,TRUE,"PSB";#N/A,#N/A,TRUE,"AIGFT";#N/A,#N/A,TRUE,"CFA";#N/A,#N/A,TRUE,"AIG Bank Polska";#N/A,#N/A,TRUE,"AICCC TW";#N/A,#N/A,TRUE,"AICCC Ph";#N/A,#N/A,TRUE,"AICCC HK"}</definedName>
    <definedName name="XREF_COLUMN_1" hidden="1">#REF!</definedName>
    <definedName name="XRefColumnsCount" hidden="1">1</definedName>
    <definedName name="XRefCopy1" hidden="1">'[8]Wkgs_BS Lead'!#REF!</definedName>
    <definedName name="XRefCopyRangeCount" hidden="1">1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uk" hidden="1">{#N/A,#N/A,FALSE,"Aging Summary";#N/A,#N/A,FALSE,"Ratio Analysis";#N/A,#N/A,FALSE,"Test 120 Day Accts";#N/A,#N/A,FALSE,"Tickmarks"}</definedName>
    <definedName name="ywer" hidden="1">{"'Eng (page2)'!$A$1:$D$52"}</definedName>
    <definedName name="YWRW" hidden="1">{"'Eng (page2)'!$A$1:$D$52"}</definedName>
    <definedName name="y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YY" hidden="1">#REF!</definedName>
    <definedName name="Z_0CCEA51C_6B5A_492A_905D_2F185A7C043A_.wvu.PrintArea" hidden="1">#REF!</definedName>
    <definedName name="Z_49B219E1_4786_11D6_A7AB_00062912FA68_.wvu.Cols" hidden="1">#REF!</definedName>
    <definedName name="Z_49B219E1_4786_11D6_A7AB_00062912FA68_.wvu.PrintArea" hidden="1">#REF!</definedName>
    <definedName name="Z_A3B3E038_AAE0_4F24_B01A_BCF5B017EAC3_.wvu.PrintArea" localSheetId="7" hidden="1">'CF 13'!$A$1:$J$53</definedName>
    <definedName name="Z_A3B3E038_AAE0_4F24_B01A_BCF5B017EAC3_.wvu.PrintArea" localSheetId="4" hidden="1">'SOCE-Conso 10'!#REF!</definedName>
    <definedName name="Z_A3B3E038_AAE0_4F24_B01A_BCF5B017EAC3_.wvu.PrintArea" localSheetId="3" hidden="1">'SOCE-Conso 9'!#REF!</definedName>
    <definedName name="Z_A3B3E038_AAE0_4F24_B01A_BCF5B017EAC3_.wvu.PrintArea" localSheetId="5" hidden="1">'SOCE-Sep 11'!$A$1:$I$10</definedName>
    <definedName name="Z_A3B3E038_AAE0_4F24_B01A_BCF5B017EAC3_.wvu.PrintArea" localSheetId="6" hidden="1">'SOCE-Sep 12'!$A$1:$K$10</definedName>
    <definedName name="Z_A3B3E038_AAE0_4F24_B01A_BCF5B017EAC3_.wvu.PrintArea" localSheetId="1" hidden="1">'SOCI 5-6'!$A$1:$K$57</definedName>
    <definedName name="Z_A3B3E038_AAE0_4F24_B01A_BCF5B017EAC3_.wvu.PrintArea" localSheetId="2" hidden="1">'SOCI 7-8'!$A$1:$K$57</definedName>
    <definedName name="Z_AB004A4F_858A_4AC9_ADF0_FD624C01378E_.wvu.PrintArea" hidden="1">#REF!</definedName>
    <definedName name="Z_AB004A4F_858A_4AC9_ADF0_FD624C01378E_.wvu.Rows" hidden="1">#REF!,#REF!,#REF!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b" hidden="1">{#N/A,#N/A,FALSE,"Aging Summary";#N/A,#N/A,FALSE,"Ratio Analysis";#N/A,#N/A,FALSE,"Test 120 Day Accts";#N/A,#N/A,FALSE,"Tickmarks"}</definedName>
    <definedName name="zc" hidden="1">{#N/A,#N/A,FALSE,"Aging Summary";#N/A,#N/A,FALSE,"Ratio Analysis";#N/A,#N/A,FALSE,"Test 120 Day Accts";#N/A,#N/A,FALSE,"Tickmarks"}</definedName>
    <definedName name="ZD1copy" hidden="1">{"'Eng (page2)'!$A$1:$D$52"}</definedName>
    <definedName name="zv" hidden="1">{#N/A,#N/A,FALSE,"Aging Summary";#N/A,#N/A,FALSE,"Ratio Analysis";#N/A,#N/A,FALSE,"Test 120 Day Accts";#N/A,#N/A,FALSE,"Tickmarks"}</definedName>
    <definedName name="zx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z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รวม" hidden="1">{#N/A,#N/A,TRUE,"Str.";#N/A,#N/A,TRUE,"Steel &amp; Roof";#N/A,#N/A,TRUE,"Arc.";#N/A,#N/A,TRUE,"Preliminary";#N/A,#N/A,TRUE,"Sum_Prelim"}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่วนลดจ่าย" hidden="1">{"'Eng (page2)'!$A$1:$D$52"}</definedName>
    <definedName name="สำเริง" hidden="1">{#N/A,#N/A,TRUE,"Str.";#N/A,#N/A,TRUE,"Steel &amp; Roof";#N/A,#N/A,TRUE,"Arc.";#N/A,#N/A,TRUE,"Preliminary";#N/A,#N/A,TRUE,"Sum_Prelim"}</definedName>
    <definedName name="าาา" hidden="1">{"'Model'!$A$1:$N$53"}</definedName>
    <definedName name="าาาา" hidden="1">{"'Model'!$A$1:$N$53"}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费用" hidden="1">#REF!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1" i="29" l="1"/>
  <c r="H41" i="29"/>
  <c r="G41" i="29"/>
  <c r="F41" i="29"/>
  <c r="E41" i="29"/>
  <c r="C41" i="29"/>
  <c r="E36" i="29"/>
  <c r="E43" i="29" s="1"/>
  <c r="C36" i="29"/>
  <c r="K34" i="29"/>
  <c r="K36" i="29" s="1"/>
  <c r="I34" i="29"/>
  <c r="I36" i="29" s="1"/>
  <c r="G34" i="29"/>
  <c r="G36" i="29" s="1"/>
  <c r="E34" i="29"/>
  <c r="C34" i="29"/>
  <c r="K33" i="29"/>
  <c r="K32" i="29"/>
  <c r="G28" i="29"/>
  <c r="G43" i="29" s="1"/>
  <c r="J24" i="29"/>
  <c r="J26" i="29" s="1"/>
  <c r="H24" i="29"/>
  <c r="H28" i="29" s="1"/>
  <c r="G24" i="29"/>
  <c r="F24" i="29"/>
  <c r="F26" i="29" s="1"/>
  <c r="E24" i="29"/>
  <c r="C24" i="29"/>
  <c r="C28" i="29" s="1"/>
  <c r="I19" i="29"/>
  <c r="I17" i="29"/>
  <c r="G17" i="29"/>
  <c r="G19" i="29" s="1"/>
  <c r="E17" i="29"/>
  <c r="E19" i="29" s="1"/>
  <c r="C17" i="29"/>
  <c r="C19" i="29" s="1"/>
  <c r="K16" i="29"/>
  <c r="K17" i="29" s="1"/>
  <c r="K19" i="29" s="1"/>
  <c r="K12" i="29"/>
  <c r="E26" i="29" l="1"/>
  <c r="J28" i="29"/>
  <c r="G26" i="29"/>
  <c r="C43" i="29"/>
  <c r="C26" i="29"/>
  <c r="F28" i="29"/>
  <c r="K28" i="29" s="1"/>
  <c r="H26" i="29"/>
  <c r="E17" i="28" l="1"/>
  <c r="E19" i="28" s="1"/>
  <c r="E26" i="28" s="1"/>
  <c r="E29" i="28" s="1"/>
  <c r="E33" i="28"/>
  <c r="E35" i="28" s="1"/>
  <c r="E37" i="28" s="1"/>
  <c r="N42" i="28"/>
  <c r="L42" i="28"/>
  <c r="J42" i="28"/>
  <c r="K41" i="28"/>
  <c r="O41" i="28" s="1"/>
  <c r="M40" i="28"/>
  <c r="M42" i="28" s="1"/>
  <c r="M37" i="28"/>
  <c r="I35" i="28"/>
  <c r="I37" i="28" s="1"/>
  <c r="G35" i="28"/>
  <c r="G37" i="28" s="1"/>
  <c r="C35" i="28"/>
  <c r="C37" i="28" s="1"/>
  <c r="K34" i="28"/>
  <c r="O34" i="28" s="1"/>
  <c r="K33" i="28"/>
  <c r="O33" i="28" s="1"/>
  <c r="N26" i="28"/>
  <c r="N29" i="28" s="1"/>
  <c r="N44" i="28" s="1"/>
  <c r="L26" i="28"/>
  <c r="L29" i="28" s="1"/>
  <c r="L44" i="28" s="1"/>
  <c r="J26" i="28"/>
  <c r="J29" i="28" s="1"/>
  <c r="J44" i="28" s="1"/>
  <c r="H26" i="28"/>
  <c r="H29" i="28" s="1"/>
  <c r="H44" i="28" s="1"/>
  <c r="F26" i="28"/>
  <c r="F29" i="28" s="1"/>
  <c r="F44" i="28" s="1"/>
  <c r="I24" i="28"/>
  <c r="M22" i="28"/>
  <c r="K22" i="28"/>
  <c r="M17" i="28"/>
  <c r="M19" i="28" s="1"/>
  <c r="I17" i="28"/>
  <c r="I19" i="28" s="1"/>
  <c r="G17" i="28"/>
  <c r="G19" i="28" s="1"/>
  <c r="G26" i="28" s="1"/>
  <c r="G29" i="28" s="1"/>
  <c r="C17" i="28"/>
  <c r="C19" i="28" s="1"/>
  <c r="C26" i="28" s="1"/>
  <c r="C29" i="28" s="1"/>
  <c r="K16" i="28"/>
  <c r="K17" i="28" s="1"/>
  <c r="K19" i="28" s="1"/>
  <c r="K12" i="28"/>
  <c r="O12" i="28" s="1"/>
  <c r="E44" i="28" l="1"/>
  <c r="G44" i="28"/>
  <c r="O24" i="28"/>
  <c r="M44" i="28"/>
  <c r="O22" i="28"/>
  <c r="I26" i="28"/>
  <c r="O16" i="28"/>
  <c r="O17" i="28" s="1"/>
  <c r="O19" i="28" s="1"/>
  <c r="C44" i="28"/>
  <c r="K29" i="28"/>
  <c r="K24" i="28"/>
  <c r="K26" i="28" s="1"/>
  <c r="M24" i="28"/>
  <c r="M26" i="28" s="1"/>
  <c r="K35" i="28"/>
  <c r="O26" i="28" l="1"/>
  <c r="O35" i="28"/>
  <c r="O37" i="28" s="1"/>
  <c r="K37" i="28"/>
  <c r="O29" i="28"/>
  <c r="E14" i="9" l="1"/>
  <c r="G34" i="14" l="1"/>
  <c r="E34" i="14"/>
  <c r="C34" i="14"/>
  <c r="I32" i="14"/>
  <c r="E35" i="5" l="1"/>
  <c r="C35" i="5" l="1"/>
  <c r="I33" i="5"/>
  <c r="M33" i="5" s="1"/>
  <c r="D13" i="6"/>
  <c r="E54" i="17"/>
  <c r="I41" i="5" l="1"/>
  <c r="M41" i="5" s="1"/>
  <c r="K7" i="26"/>
  <c r="I43" i="17"/>
  <c r="E43" i="17"/>
  <c r="I8" i="26"/>
  <c r="J7" i="26"/>
  <c r="J5" i="26"/>
  <c r="J4" i="26"/>
  <c r="L3" i="26"/>
  <c r="M3" i="26" s="1"/>
  <c r="K3" i="26"/>
  <c r="J2" i="26"/>
  <c r="J8" i="26" s="1"/>
  <c r="K8" i="26" l="1"/>
  <c r="J69" i="15" l="1"/>
  <c r="F69" i="15"/>
  <c r="I54" i="17" l="1"/>
  <c r="K54" i="17"/>
  <c r="G54" i="17"/>
  <c r="D47" i="15" l="1"/>
  <c r="H26" i="15"/>
  <c r="J13" i="6" l="1"/>
  <c r="H13" i="6"/>
  <c r="F13" i="6"/>
  <c r="J12" i="6"/>
  <c r="H12" i="6"/>
  <c r="F12" i="6"/>
  <c r="D12" i="6"/>
  <c r="G17" i="14" l="1"/>
  <c r="G19" i="14" s="1"/>
  <c r="E17" i="14"/>
  <c r="E19" i="14" s="1"/>
  <c r="C17" i="14"/>
  <c r="C19" i="14" s="1"/>
  <c r="G36" i="14"/>
  <c r="E36" i="14"/>
  <c r="C36" i="14"/>
  <c r="I16" i="14"/>
  <c r="I17" i="14" s="1"/>
  <c r="I19" i="14" s="1"/>
  <c r="I33" i="14"/>
  <c r="K37" i="5"/>
  <c r="E37" i="5"/>
  <c r="C37" i="5"/>
  <c r="K17" i="5"/>
  <c r="K19" i="5" s="1"/>
  <c r="G17" i="5"/>
  <c r="G19" i="5" s="1"/>
  <c r="E17" i="5"/>
  <c r="E19" i="5" s="1"/>
  <c r="C17" i="5"/>
  <c r="C19" i="5" s="1"/>
  <c r="I34" i="5"/>
  <c r="M34" i="5" s="1"/>
  <c r="G35" i="5"/>
  <c r="G37" i="5" s="1"/>
  <c r="I16" i="5"/>
  <c r="I17" i="5" s="1"/>
  <c r="I19" i="5" s="1"/>
  <c r="I12" i="5"/>
  <c r="M12" i="5" s="1"/>
  <c r="K22" i="5"/>
  <c r="J48" i="17"/>
  <c r="H48" i="17"/>
  <c r="F48" i="17"/>
  <c r="I34" i="14" l="1"/>
  <c r="I36" i="14" s="1"/>
  <c r="I35" i="5"/>
  <c r="M35" i="5" s="1"/>
  <c r="M37" i="5" s="1"/>
  <c r="M16" i="5"/>
  <c r="M17" i="5" s="1"/>
  <c r="M19" i="5" s="1"/>
  <c r="K40" i="5"/>
  <c r="I37" i="5" l="1"/>
  <c r="E10" i="6"/>
  <c r="E19" i="6" s="1"/>
  <c r="E28" i="6" s="1"/>
  <c r="E30" i="6" s="1"/>
  <c r="E39" i="6"/>
  <c r="E46" i="6"/>
  <c r="G39" i="6"/>
  <c r="H39" i="6"/>
  <c r="I39" i="6"/>
  <c r="J39" i="6"/>
  <c r="F39" i="6"/>
  <c r="E48" i="6" l="1"/>
  <c r="E50" i="6" s="1"/>
  <c r="E44" i="17"/>
  <c r="G10" i="6"/>
  <c r="I10" i="6"/>
  <c r="K43" i="17"/>
  <c r="I44" i="17"/>
  <c r="G43" i="17"/>
  <c r="I20" i="17"/>
  <c r="E20" i="17"/>
  <c r="K20" i="17"/>
  <c r="G20" i="17"/>
  <c r="I14" i="17"/>
  <c r="E14" i="17"/>
  <c r="K14" i="17"/>
  <c r="G14" i="17"/>
  <c r="G40" i="14" l="1"/>
  <c r="I40" i="29"/>
  <c r="K40" i="29" s="1"/>
  <c r="O41" i="5"/>
  <c r="K44" i="17"/>
  <c r="G44" i="17"/>
  <c r="E22" i="17"/>
  <c r="E24" i="17" s="1"/>
  <c r="I22" i="17"/>
  <c r="K22" i="17"/>
  <c r="G22" i="17"/>
  <c r="E26" i="17" l="1"/>
  <c r="E50" i="17" s="1"/>
  <c r="G26" i="17"/>
  <c r="G50" i="17" s="1"/>
  <c r="G48" i="17" s="1"/>
  <c r="G24" i="17"/>
  <c r="K26" i="17"/>
  <c r="K50" i="17" s="1"/>
  <c r="K24" i="17"/>
  <c r="I26" i="17"/>
  <c r="I39" i="29" s="1"/>
  <c r="I24" i="17"/>
  <c r="E20" i="9"/>
  <c r="G22" i="14" l="1"/>
  <c r="I22" i="29"/>
  <c r="I41" i="29"/>
  <c r="I43" i="29" s="1"/>
  <c r="K39" i="29"/>
  <c r="K41" i="29" s="1"/>
  <c r="K43" i="29" s="1"/>
  <c r="D10" i="6"/>
  <c r="E45" i="17"/>
  <c r="E55" i="17" s="1"/>
  <c r="E53" i="17" s="1"/>
  <c r="G45" i="17"/>
  <c r="F10" i="6"/>
  <c r="K45" i="17"/>
  <c r="K55" i="17" s="1"/>
  <c r="K53" i="17" s="1"/>
  <c r="J10" i="6"/>
  <c r="I50" i="17"/>
  <c r="G39" i="14"/>
  <c r="I45" i="17"/>
  <c r="I55" i="17" s="1"/>
  <c r="I53" i="17" s="1"/>
  <c r="H10" i="6"/>
  <c r="I40" i="14"/>
  <c r="D41" i="14"/>
  <c r="E41" i="14"/>
  <c r="F41" i="14"/>
  <c r="H41" i="14"/>
  <c r="C41" i="14"/>
  <c r="D24" i="14"/>
  <c r="D28" i="14" s="1"/>
  <c r="E24" i="14"/>
  <c r="E26" i="14" s="1"/>
  <c r="F24" i="14"/>
  <c r="F26" i="14" s="1"/>
  <c r="H24" i="14"/>
  <c r="H26" i="14" s="1"/>
  <c r="C24" i="14"/>
  <c r="C26" i="14" s="1"/>
  <c r="I12" i="14"/>
  <c r="H42" i="5"/>
  <c r="J42" i="5"/>
  <c r="K42" i="5"/>
  <c r="L42" i="5"/>
  <c r="D26" i="5"/>
  <c r="D29" i="5" s="1"/>
  <c r="D44" i="5" s="1"/>
  <c r="E26" i="5"/>
  <c r="E29" i="5" s="1"/>
  <c r="E44" i="5" s="1"/>
  <c r="F26" i="5"/>
  <c r="F29" i="5" s="1"/>
  <c r="F44" i="5" s="1"/>
  <c r="H26" i="5"/>
  <c r="H29" i="5" s="1"/>
  <c r="J26" i="5"/>
  <c r="J29" i="5" s="1"/>
  <c r="L26" i="5"/>
  <c r="L29" i="5" s="1"/>
  <c r="C26" i="5"/>
  <c r="C29" i="5" s="1"/>
  <c r="F43" i="9"/>
  <c r="F44" i="9" s="1"/>
  <c r="G43" i="9"/>
  <c r="G44" i="9" s="1"/>
  <c r="H43" i="9"/>
  <c r="H44" i="9" s="1"/>
  <c r="I43" i="9"/>
  <c r="J43" i="9"/>
  <c r="J44" i="9" s="1"/>
  <c r="K43" i="9"/>
  <c r="E43" i="9"/>
  <c r="E44" i="9" s="1"/>
  <c r="F20" i="9"/>
  <c r="F22" i="9" s="1"/>
  <c r="F24" i="9" s="1"/>
  <c r="F26" i="9" s="1"/>
  <c r="G20" i="9"/>
  <c r="H20" i="9"/>
  <c r="H22" i="9" s="1"/>
  <c r="H24" i="9" s="1"/>
  <c r="H26" i="9" s="1"/>
  <c r="I20" i="9"/>
  <c r="J20" i="9"/>
  <c r="J22" i="9" s="1"/>
  <c r="J24" i="9" s="1"/>
  <c r="J26" i="9" s="1"/>
  <c r="K20" i="9"/>
  <c r="K14" i="9"/>
  <c r="I14" i="9"/>
  <c r="G14" i="9"/>
  <c r="J26" i="15"/>
  <c r="D16" i="15"/>
  <c r="I24" i="29" l="1"/>
  <c r="I26" i="29" s="1"/>
  <c r="K22" i="29"/>
  <c r="K24" i="29" s="1"/>
  <c r="K26" i="29" s="1"/>
  <c r="I44" i="9"/>
  <c r="K44" i="9"/>
  <c r="G55" i="17"/>
  <c r="J44" i="5"/>
  <c r="H44" i="5"/>
  <c r="H50" i="9"/>
  <c r="H48" i="9" s="1"/>
  <c r="H57" i="9" s="1"/>
  <c r="H45" i="9"/>
  <c r="H53" i="9" s="1"/>
  <c r="J50" i="9"/>
  <c r="J48" i="9" s="1"/>
  <c r="J57" i="9" s="1"/>
  <c r="J45" i="9"/>
  <c r="J53" i="9" s="1"/>
  <c r="F45" i="9"/>
  <c r="F53" i="9" s="1"/>
  <c r="F50" i="9"/>
  <c r="L44" i="5"/>
  <c r="C28" i="14"/>
  <c r="C43" i="14" s="1"/>
  <c r="I22" i="9"/>
  <c r="D26" i="14"/>
  <c r="H28" i="14"/>
  <c r="F28" i="14"/>
  <c r="E28" i="14"/>
  <c r="E43" i="14" s="1"/>
  <c r="I29" i="5"/>
  <c r="M29" i="5" s="1"/>
  <c r="C44" i="5"/>
  <c r="K44" i="5"/>
  <c r="D70" i="15" s="1"/>
  <c r="K22" i="9"/>
  <c r="I22" i="5"/>
  <c r="I24" i="5" s="1"/>
  <c r="I26" i="5" s="1"/>
  <c r="G24" i="5"/>
  <c r="G26" i="5" s="1"/>
  <c r="K24" i="5"/>
  <c r="K26" i="5" s="1"/>
  <c r="G22" i="9"/>
  <c r="G24" i="9" s="1"/>
  <c r="G26" i="9" s="1"/>
  <c r="G45" i="9" s="1"/>
  <c r="G55" i="9" s="1"/>
  <c r="G53" i="9" s="1"/>
  <c r="I24" i="9" l="1"/>
  <c r="G53" i="17"/>
  <c r="K24" i="9"/>
  <c r="F48" i="9"/>
  <c r="F57" i="9" s="1"/>
  <c r="I22" i="14"/>
  <c r="I24" i="14" s="1"/>
  <c r="G24" i="14"/>
  <c r="G26" i="14" s="1"/>
  <c r="M22" i="5"/>
  <c r="M24" i="5"/>
  <c r="M26" i="5" s="1"/>
  <c r="G50" i="9"/>
  <c r="E22" i="9"/>
  <c r="I26" i="9" l="1"/>
  <c r="K26" i="9"/>
  <c r="G48" i="9"/>
  <c r="I26" i="14"/>
  <c r="I28" i="14"/>
  <c r="E24" i="9"/>
  <c r="E26" i="9" s="1"/>
  <c r="I39" i="14"/>
  <c r="I41" i="14" s="1"/>
  <c r="G41" i="14"/>
  <c r="I45" i="9" l="1"/>
  <c r="I50" i="9"/>
  <c r="K45" i="9"/>
  <c r="K50" i="9"/>
  <c r="G43" i="14"/>
  <c r="H68" i="15" s="1"/>
  <c r="H69" i="15" s="1"/>
  <c r="I43" i="14"/>
  <c r="E50" i="9"/>
  <c r="E48" i="9" s="1"/>
  <c r="E45" i="9"/>
  <c r="I48" i="9" l="1"/>
  <c r="I55" i="9"/>
  <c r="K48" i="9"/>
  <c r="K55" i="9"/>
  <c r="E55" i="9"/>
  <c r="E53" i="9" s="1"/>
  <c r="I53" i="9" l="1"/>
  <c r="K53" i="9"/>
  <c r="F46" i="6"/>
  <c r="G46" i="6"/>
  <c r="H46" i="6"/>
  <c r="I46" i="6"/>
  <c r="J46" i="6"/>
  <c r="D46" i="6"/>
  <c r="D39" i="6"/>
  <c r="F19" i="6"/>
  <c r="F28" i="6" s="1"/>
  <c r="F30" i="6" s="1"/>
  <c r="G19" i="6"/>
  <c r="G28" i="6" s="1"/>
  <c r="G30" i="6" s="1"/>
  <c r="H19" i="6"/>
  <c r="H28" i="6" s="1"/>
  <c r="H30" i="6" s="1"/>
  <c r="I19" i="6"/>
  <c r="I28" i="6" s="1"/>
  <c r="I30" i="6" s="1"/>
  <c r="J19" i="6"/>
  <c r="J28" i="6" s="1"/>
  <c r="J30" i="6" s="1"/>
  <c r="D19" i="6"/>
  <c r="F48" i="6" l="1"/>
  <c r="F50" i="6" s="1"/>
  <c r="G48" i="6"/>
  <c r="G50" i="6" s="1"/>
  <c r="I48" i="6"/>
  <c r="I50" i="6" s="1"/>
  <c r="J48" i="6"/>
  <c r="J50" i="6" s="1"/>
  <c r="H48" i="6"/>
  <c r="H50" i="6" s="1"/>
  <c r="D28" i="6"/>
  <c r="D30" i="6" s="1"/>
  <c r="D48" i="6" l="1"/>
  <c r="D50" i="6" s="1"/>
  <c r="H47" i="15" l="1"/>
  <c r="J47" i="15" l="1"/>
  <c r="F47" i="15"/>
  <c r="F52" i="15" l="1"/>
  <c r="F16" i="15"/>
  <c r="J52" i="15" l="1"/>
  <c r="J16" i="15"/>
  <c r="F26" i="15"/>
  <c r="H52" i="15"/>
  <c r="D52" i="15"/>
  <c r="D26" i="15"/>
  <c r="H16" i="15"/>
  <c r="F54" i="15" l="1"/>
  <c r="D54" i="15"/>
  <c r="D28" i="15"/>
  <c r="J28" i="15"/>
  <c r="J54" i="15"/>
  <c r="F28" i="15"/>
  <c r="H54" i="15"/>
  <c r="H28" i="15"/>
  <c r="J71" i="15" l="1"/>
  <c r="J73" i="15" s="1"/>
  <c r="F71" i="15" l="1"/>
  <c r="F73" i="15" s="1"/>
  <c r="H71" i="15"/>
  <c r="M43" i="29" s="1"/>
  <c r="H73" i="15" l="1"/>
  <c r="K43" i="14"/>
  <c r="E48" i="17"/>
  <c r="I40" i="28" s="1"/>
  <c r="K40" i="28" l="1"/>
  <c r="I42" i="28"/>
  <c r="I44" i="28" s="1"/>
  <c r="G40" i="5"/>
  <c r="G42" i="5" s="1"/>
  <c r="G44" i="5" s="1"/>
  <c r="D68" i="15" s="1"/>
  <c r="D69" i="15" s="1"/>
  <c r="K42" i="28" l="1"/>
  <c r="K44" i="28" s="1"/>
  <c r="O40" i="28"/>
  <c r="O42" i="28" s="1"/>
  <c r="O44" i="28" s="1"/>
  <c r="D71" i="15"/>
  <c r="I40" i="5"/>
  <c r="I42" i="5" s="1"/>
  <c r="I44" i="5" s="1"/>
  <c r="K48" i="17"/>
  <c r="I48" i="17"/>
  <c r="D73" i="15" l="1"/>
  <c r="M40" i="5"/>
  <c r="M42" i="5" s="1"/>
  <c r="M44" i="5" s="1"/>
  <c r="P44" i="5" s="1"/>
</calcChain>
</file>

<file path=xl/sharedStrings.xml><?xml version="1.0" encoding="utf-8"?>
<sst xmlns="http://schemas.openxmlformats.org/spreadsheetml/2006/main" count="929" uniqueCount="345">
  <si>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</si>
  <si>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</si>
  <si>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</si>
  <si>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</si>
  <si>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</si>
  <si>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</si>
  <si>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</si>
  <si>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</si>
  <si>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</si>
  <si>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</si>
  <si>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</si>
  <si>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</si>
  <si>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</si>
  <si>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</si>
  <si>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</si>
  <si>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</si>
  <si>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</si>
  <si>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</si>
  <si>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</si>
  <si>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</si>
  <si>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</si>
  <si>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</si>
  <si>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</si>
  <si>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</si>
  <si>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</si>
  <si>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</si>
  <si>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</si>
  <si>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</si>
  <si>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</si>
  <si>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</si>
  <si>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</si>
  <si>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</si>
  <si>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</si>
  <si>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กำไรขาดทุนเบ็ดเสร็จอื่น</t>
  </si>
  <si>
    <t>ส่วนได้เสียที่ไม่มีอำนาจควบคุม</t>
  </si>
  <si>
    <t>ส่วนได้เสีย</t>
  </si>
  <si>
    <t>เงินให้กู้ยืมระยะสั้น</t>
  </si>
  <si>
    <t>ส่วนของผู้ถือหุ้น</t>
  </si>
  <si>
    <t xml:space="preserve">     กำไรขาดทุนเบ็ดเสร็จอื่น</t>
  </si>
  <si>
    <t>ค่าความนิยม</t>
  </si>
  <si>
    <t>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</si>
  <si>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</si>
  <si>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</si>
  <si>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</si>
  <si>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</si>
  <si>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</si>
  <si>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รวมส่วนของบริษัทใหญ่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</si>
  <si>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</si>
  <si>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</si>
  <si>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</si>
  <si>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</si>
  <si>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</si>
  <si>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</si>
  <si>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</si>
  <si>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รายการที่จะไม่ถูกจัดประเภทใหม่ไว้ในกำไรหรือขาดทุนในภายหลัง</t>
  </si>
  <si>
    <t>ที่ไม่มี</t>
  </si>
  <si>
    <t>ดอกเบี้ยรับ</t>
  </si>
  <si>
    <t>บริษัทใหญ่</t>
  </si>
  <si>
    <t>ผู้ถือหุ้นของ</t>
  </si>
  <si>
    <t>ประมาณการหนี้สินไม่หมุนเวียนสำหรับผลประโยชน์พนักงาน</t>
  </si>
  <si>
    <t>งบการเงินรวม</t>
  </si>
  <si>
    <t>งบการเงินเฉพาะกิจการ</t>
  </si>
  <si>
    <t>งบกำไรขาดทุนเบ็ดเสร็จ (ไม่ได้ตรวจสอบ)</t>
  </si>
  <si>
    <t>กำไรสะสม</t>
  </si>
  <si>
    <t>รายได้อื่น</t>
  </si>
  <si>
    <t>(บาท)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</si>
  <si>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</si>
  <si>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</si>
  <si>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</si>
  <si>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รวมกำไรขาดทุนเบ็ดเสร็จสำหรับงวด</t>
  </si>
  <si>
    <t xml:space="preserve">     กำไร</t>
  </si>
  <si>
    <t>ทุนสำรอง</t>
  </si>
  <si>
    <t>ตามกฎหมาย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</si>
  <si>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</si>
  <si>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รวมส่วนของ</t>
  </si>
  <si>
    <t>อำนาจควบคุม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</si>
  <si>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</si>
  <si>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</si>
  <si>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 xml:space="preserve">   ไว้ในกำไรหรือขาดทุนในภายหลัง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</si>
  <si>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</si>
  <si>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สินทรัพย์สิทธิการใช้</t>
  </si>
  <si>
    <t>ภาษีเงินได้นิติบุคคลค้างจ่าย</t>
  </si>
  <si>
    <t>ภาษีเงินได้ของรายการที่จะไม่ถูกจัดประเภทใหม่</t>
  </si>
  <si>
    <t>กระแสเงินสดสุทธิได้มาจาก (ใช้ไปใน) กิจกรรมลงทุน</t>
  </si>
  <si>
    <t>รวมรายการกับผู้ถือหุ้นที่บันทึกโดยตรงเข้าส่วนของผู้ถือหุ้น</t>
  </si>
  <si>
    <t>กำไรจากกิจกรรมดำเนินงาน</t>
  </si>
  <si>
    <t>ภาษีเงินได้จ่ายออก</t>
  </si>
  <si>
    <t>กำไรก่อนภาษีเงินได้</t>
  </si>
  <si>
    <t>กำไรสำหรับงวด</t>
  </si>
  <si>
    <t>ปรับรายการที่กระทบกำไรเป็นเงินสดรับ (จ่าย)</t>
  </si>
  <si>
    <t>ค่าใช้จ่ายในการขาย</t>
  </si>
  <si>
    <t xml:space="preserve">กำไรต่อหุ้นขั้นพื้นฐาน </t>
  </si>
  <si>
    <t>ยอดคงเหลือ ณ วันที่ 1 มกราคม 2564</t>
  </si>
  <si>
    <t>ยอดคงเหลือ ณ วันที่ 1 มกราคม 2565</t>
  </si>
  <si>
    <t xml:space="preserve">   ที่กำหนดไว้</t>
  </si>
  <si>
    <t>รวมรายการที่จะไม่ถูกจัดประเภทใหม่ไว้ในกำไรหรือขาดทุนในภายหลัง</t>
  </si>
  <si>
    <t>ลูกหนี้อื่น</t>
  </si>
  <si>
    <t xml:space="preserve">ส่วนปรับปรุงอาคารและอุปกรณ์ </t>
  </si>
  <si>
    <t>สินทรัพย์ไม่มีตัวตน</t>
  </si>
  <si>
    <t>เจ้าหนี้อื่น</t>
  </si>
  <si>
    <t>หนี้สินที่เกิดจากสัญญา</t>
  </si>
  <si>
    <t>ส่วนของหนี้สินตามสัญญาเช่าการเงิน</t>
  </si>
  <si>
    <t>ที่ถึงกำหนดชำระภายในหนึ่งปี</t>
  </si>
  <si>
    <t>หนี้สินตามสัญญาเช่าการเงิน</t>
  </si>
  <si>
    <t xml:space="preserve">   ทุนจดทะเบียน</t>
  </si>
  <si>
    <t xml:space="preserve">    (หุ้นสามัญจำนวน 50,000 หุ้น มูลค่า 100 บาทต่อหุ้น)</t>
  </si>
  <si>
    <t xml:space="preserve">   ทุนที่ออกและชำระแล้ว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</si>
  <si>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</si>
  <si>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</si>
  <si>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</si>
  <si>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 xml:space="preserve">    เงินปันผลให้ผู้ถือหุ้นของบริษัท</t>
  </si>
  <si>
    <t>รวมการจัดสรรส่วนทุนให้ผู้ถือหุ้น</t>
  </si>
  <si>
    <t>รายได้จากการขายและบริการ</t>
  </si>
  <si>
    <t>รายได้จากการลงทุน</t>
  </si>
  <si>
    <t>ต้นทุนขายและบริการ</t>
  </si>
  <si>
    <t>ภาษีเงินได้</t>
  </si>
  <si>
    <t>เงินสดรับจากการขายส่วนปรับปรุงอาคารและอุปกรณ์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</si>
  <si>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</si>
  <si>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</si>
  <si>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เงินสดจ่ายชำระหนี้สินตามสัญญาเช่า</t>
  </si>
  <si>
    <t>ดอกเบี้ยจ่าย</t>
  </si>
  <si>
    <t>ค่าใช้จ่ายภาษีเงินได้</t>
  </si>
  <si>
    <t>เงินสดรับจากการให้กู้ยืมระยะสั้น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</si>
  <si>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</si>
  <si>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</si>
  <si>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</si>
  <si>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ผลกำไรจากการวัดมูลค่าใหม่ของผลประโยชน์พนักงาน</t>
  </si>
  <si>
    <t>(กลับรายการ) ผลขาดทุนจากการด้อยค่า</t>
  </si>
  <si>
    <t xml:space="preserve">ยอดคงเหลือ ณ วันที่ 1 มกราคม 2564 </t>
  </si>
  <si>
    <t>กำไรจากการขายส่วนปรับปรุงอาคารและอุปกรณ์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</si>
  <si>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</si>
  <si>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</si>
  <si>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เงินปันผลค้างจ่าย</t>
  </si>
  <si>
    <t xml:space="preserve">การแบ่งปันกำไร </t>
  </si>
  <si>
    <t>2, 4</t>
  </si>
  <si>
    <t>สำหรับงวดเก้าเดือนสิ้นสุดวันที่</t>
  </si>
  <si>
    <t>ส่วนเกินมูลค่าหุ้น</t>
  </si>
  <si>
    <t>30 กันยายน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</si>
  <si>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</si>
  <si>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</si>
  <si>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</si>
  <si>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</si>
  <si>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เงินสดและรายการเทียบเท่าเงินสด ณ วันที่ 30 กันยายน</t>
  </si>
  <si>
    <t xml:space="preserve">    การออกหุ้นสามัญ</t>
  </si>
  <si>
    <t>บริษัท เมพ คอร์ปอเรชั่น จำกัด (มหาชน) และบริษัทย่อย</t>
  </si>
  <si>
    <t>(เดิมชื่อ : บริษัท เมพ คอร์ปอเรชั่น จำกัด)</t>
  </si>
  <si>
    <t>MEB Public Co.,Ltd and its Subsidiaries</t>
  </si>
  <si>
    <t>Statements of financial position</t>
  </si>
  <si>
    <t>As at  30 September  2022</t>
  </si>
  <si>
    <t>Consolidated</t>
  </si>
  <si>
    <t>Separate</t>
  </si>
  <si>
    <t>Financial statements
nancj
al statements</t>
  </si>
  <si>
    <t>Financial statements</t>
  </si>
  <si>
    <t>Assets</t>
  </si>
  <si>
    <t>(in Baht)
n Baht)</t>
  </si>
  <si>
    <t>Current assets</t>
  </si>
  <si>
    <t>CASH_BANK - Cash in Hand and Cash at Banks</t>
  </si>
  <si>
    <t>ST_INVESTMENT - Short Term Investment</t>
  </si>
  <si>
    <t>TTL_TRADE_AR - Accounts and Notes Receivable</t>
  </si>
  <si>
    <t>OTH_REC - Other Receivable</t>
  </si>
  <si>
    <t>ST_LOAN_TO - Short Term Loans To</t>
  </si>
  <si>
    <t>INVENTORY - Inventory</t>
  </si>
  <si>
    <t>Total current assets</t>
  </si>
  <si>
    <t>Non-current assets</t>
  </si>
  <si>
    <t>Investments in subsidiaries</t>
  </si>
  <si>
    <t>Pledged deposits at financial institutions</t>
  </si>
  <si>
    <t>Long-term loans to other company</t>
  </si>
  <si>
    <t>Property, plant and equipment</t>
  </si>
  <si>
    <t>Leasehold rights</t>
  </si>
  <si>
    <t>Goodwill</t>
  </si>
  <si>
    <t>Intangible assets</t>
  </si>
  <si>
    <t>ROU - Right-Of-Use Asset</t>
  </si>
  <si>
    <t>Deferred tax assets</t>
  </si>
  <si>
    <t>Other non current assets</t>
  </si>
  <si>
    <t>Total non-current assets</t>
  </si>
  <si>
    <t>Total assets</t>
  </si>
  <si>
    <t>Liabilities and equity</t>
  </si>
  <si>
    <t>Current liabilities</t>
  </si>
  <si>
    <t>Bank overdrafts and short-term loans from financial institutions</t>
  </si>
  <si>
    <t>Trade accounts payable</t>
  </si>
  <si>
    <t>Other payables</t>
  </si>
  <si>
    <t>21405250 - Accounts Payable-Income Sharing Payable Coin</t>
  </si>
  <si>
    <t>Current portion of long-term loans from financial institutions</t>
  </si>
  <si>
    <t>Current portion of finance lease liabilities</t>
  </si>
  <si>
    <t>Short-term loans from related parties</t>
  </si>
  <si>
    <t>Income tax payable</t>
  </si>
  <si>
    <t>Total current liabilities</t>
  </si>
  <si>
    <t>Non-current liabilities</t>
  </si>
  <si>
    <t>Finance lease liabilities</t>
  </si>
  <si>
    <t>LT_LOAN_RELATED - Long Term Loan From Related</t>
  </si>
  <si>
    <t>Operating Lease Liabilities</t>
  </si>
  <si>
    <t>Deferred tax liabilities</t>
  </si>
  <si>
    <t>Employee benefit obligations</t>
  </si>
  <si>
    <t>Provisions for dismantlement costs</t>
  </si>
  <si>
    <t>Guarantee deposits</t>
  </si>
  <si>
    <t>Total non-current liabilities</t>
  </si>
  <si>
    <t>Total Liabilities</t>
  </si>
  <si>
    <t>Equity</t>
  </si>
  <si>
    <t>Share capital</t>
  </si>
  <si>
    <t>Issued and paid-up share capital</t>
  </si>
  <si>
    <t>Premium on ordinary shares</t>
  </si>
  <si>
    <t>Surplus on business combination</t>
  </si>
  <si>
    <t>Currency translation differences</t>
  </si>
  <si>
    <t>Retained earnings</t>
  </si>
  <si>
    <t xml:space="preserve">       Appropriated</t>
  </si>
  <si>
    <t xml:space="preserve">           - legal reserve</t>
  </si>
  <si>
    <t xml:space="preserve">       Unapprppriated </t>
  </si>
  <si>
    <t xml:space="preserve">           - Brought forward</t>
  </si>
  <si>
    <t>Unappropriated Retained Earning-NCI</t>
  </si>
  <si>
    <t xml:space="preserve">           - Current period</t>
  </si>
  <si>
    <t xml:space="preserve">           - Dividend paid</t>
  </si>
  <si>
    <t xml:space="preserve">           -  Acturial_Gain(loss)</t>
  </si>
  <si>
    <t>Other components Income</t>
  </si>
  <si>
    <t>Other components of equity</t>
  </si>
  <si>
    <t>Total equity attributable to owners of the Company</t>
  </si>
  <si>
    <t>Non-controlling interests</t>
  </si>
  <si>
    <t xml:space="preserve">Total equity </t>
  </si>
  <si>
    <t>Total liabilities and equity</t>
  </si>
  <si>
    <t>Check balance</t>
  </si>
  <si>
    <t>Meb Public Co.,Ltd and its Subsidiaries</t>
  </si>
  <si>
    <t>Statements of comprehensive income</t>
  </si>
  <si>
    <t>As at   30 September  2022</t>
  </si>
  <si>
    <t>(in Baht)</t>
  </si>
  <si>
    <t>Revenues</t>
  </si>
  <si>
    <t>Revenues from sale of goods</t>
  </si>
  <si>
    <t>Revenues from Rental and  sale Service</t>
  </si>
  <si>
    <t>Investment  income</t>
  </si>
  <si>
    <t>Dividend  income</t>
  </si>
  <si>
    <t>Other income</t>
  </si>
  <si>
    <t>Total revenues</t>
  </si>
  <si>
    <t>Expenses</t>
  </si>
  <si>
    <t>Cost of sale of goods</t>
  </si>
  <si>
    <t>Selling expenses</t>
  </si>
  <si>
    <t>Administrative expense</t>
  </si>
  <si>
    <t>Finance costs</t>
  </si>
  <si>
    <t>Total expense</t>
  </si>
  <si>
    <t>Share of profit of associated</t>
  </si>
  <si>
    <t>Profit before income tax expense</t>
  </si>
  <si>
    <t>Income tax expense</t>
  </si>
  <si>
    <t>Profit for the period</t>
  </si>
  <si>
    <t>Profit attributable to :</t>
  </si>
  <si>
    <t xml:space="preserve">   Owners of the Company</t>
  </si>
  <si>
    <t xml:space="preserve">   Non-controlling interests</t>
  </si>
  <si>
    <t>Other comprehensive Income</t>
  </si>
  <si>
    <t>Net change in fair value of available-for-sales</t>
  </si>
  <si>
    <t xml:space="preserve">Actuarial report </t>
  </si>
  <si>
    <t>Q4/2020</t>
  </si>
  <si>
    <t>Net COST VS Sales For Agent</t>
  </si>
  <si>
    <t>Meb</t>
  </si>
  <si>
    <t>HIT</t>
  </si>
  <si>
    <t>ODP</t>
  </si>
  <si>
    <t>B2S</t>
  </si>
  <si>
    <t xml:space="preserve">3 month </t>
  </si>
  <si>
    <t>As at   30 September 2021</t>
  </si>
  <si>
    <t xml:space="preserve">S_DEPRE </t>
  </si>
  <si>
    <t>S_AMOR</t>
  </si>
  <si>
    <t>S_DEPRE_ROU</t>
  </si>
  <si>
    <t xml:space="preserve">A_DEPRE </t>
  </si>
  <si>
    <t>A_AMOR</t>
  </si>
  <si>
    <t>A_DEPRE_ROU</t>
  </si>
  <si>
    <t>Statements of Cash Flows</t>
  </si>
  <si>
    <t>For the  ended September 2021</t>
  </si>
  <si>
    <t>in Baht</t>
  </si>
  <si>
    <t>Cash flows from operating activities</t>
  </si>
  <si>
    <t>Adjustments for</t>
  </si>
  <si>
    <t>Depreciation</t>
  </si>
  <si>
    <t>Amortization of intagible assets</t>
  </si>
  <si>
    <t>Interest income</t>
  </si>
  <si>
    <t>Post- employment benefits</t>
  </si>
  <si>
    <t>Interest Expense-Capital Lease</t>
  </si>
  <si>
    <t>Financial costs (Loan from)</t>
  </si>
  <si>
    <t>Bad debts and doubtful debts expenses (reversal)</t>
  </si>
  <si>
    <t>Allowance for obsolete and slow-moving</t>
  </si>
  <si>
    <t>Gain on disposal of property, plant and equipment</t>
  </si>
  <si>
    <t>Gain on disposal of investment in associate</t>
  </si>
  <si>
    <t>Unrealized Gain (Loss) of temporary investment</t>
  </si>
  <si>
    <t>Gain on disposal of temporary investment</t>
  </si>
  <si>
    <t>Income taxes expense</t>
  </si>
  <si>
    <t>Profit provided by (used in) operting activities before</t>
  </si>
  <si>
    <t xml:space="preserve">   changes in operating assets and liabilities</t>
  </si>
  <si>
    <t>Changes in operating assets and liabilities</t>
  </si>
  <si>
    <t>Trade accounts receivable</t>
  </si>
  <si>
    <t>Inventories</t>
  </si>
  <si>
    <t>Other receivable</t>
  </si>
  <si>
    <t>Other non-current assets</t>
  </si>
  <si>
    <t>Other payable</t>
  </si>
  <si>
    <t>Contract liability</t>
  </si>
  <si>
    <t>Employee benefit obligations paid</t>
  </si>
  <si>
    <t>Other non-current liabilities</t>
  </si>
  <si>
    <t>Income taxes paid</t>
  </si>
  <si>
    <t>Net cash provided by  operating activities</t>
  </si>
  <si>
    <t>Cash flow from investing activities</t>
  </si>
  <si>
    <t>Interest received</t>
  </si>
  <si>
    <t>Dividend receivable from equity holders of the Company</t>
  </si>
  <si>
    <t>Sales of investment in associate</t>
  </si>
  <si>
    <t xml:space="preserve">Purchase of property,plant and equipment </t>
  </si>
  <si>
    <t xml:space="preserve">Sales of  equipment </t>
  </si>
  <si>
    <t>Purchase of  Intangible assets</t>
  </si>
  <si>
    <t>Short-term loans repaid by related parties</t>
  </si>
  <si>
    <t>Short-term loans to related parties</t>
  </si>
  <si>
    <t>Long-term loans repaid by other company</t>
  </si>
  <si>
    <t>Purchase  investment</t>
  </si>
  <si>
    <t>Cash proceed from sale of investment mutual</t>
  </si>
  <si>
    <t xml:space="preserve">Net cash provided by (used in) investing activies </t>
  </si>
  <si>
    <t xml:space="preserve">Cash flows from financing acitvities </t>
  </si>
  <si>
    <t>Financial cost paid</t>
  </si>
  <si>
    <t>Proceeds from Shareholders</t>
  </si>
  <si>
    <t>Dividend paid to equity holders of the Company</t>
  </si>
  <si>
    <t>Proceeds from short - terms loans from related parties</t>
  </si>
  <si>
    <t>Repayment of short - terms loans from related parties</t>
  </si>
  <si>
    <t>Finance lease Paid</t>
  </si>
  <si>
    <t>Net cash provided by (used in) financing activities</t>
  </si>
  <si>
    <t>Net increase (decrease) in cash and cash equivalents</t>
  </si>
  <si>
    <t>Cash and cash equivalents at beginning of period</t>
  </si>
  <si>
    <t>Cash and cash equivalents at end of period</t>
  </si>
  <si>
    <t>Contract liabilities</t>
  </si>
  <si>
    <t>For the  ended September  2022</t>
  </si>
  <si>
    <t>Proceeds from Surplus on business combination</t>
  </si>
  <si>
    <t>For the  ended  September 2022</t>
  </si>
  <si>
    <t xml:space="preserve">    (หุ้นสามัญจำนวน 277,500,000 หุ้น มูลค่า 0.50 บาทต่อหุ้น)</t>
  </si>
  <si>
    <t>Row Number</t>
  </si>
  <si>
    <t>Entity</t>
  </si>
  <si>
    <t>Account</t>
  </si>
  <si>
    <t>ICP</t>
  </si>
  <si>
    <t>StoreGroups_Movement</t>
  </si>
  <si>
    <t>StoreStatus</t>
  </si>
  <si>
    <t>CostCenter</t>
  </si>
  <si>
    <t>Adjustments</t>
  </si>
  <si>
    <t>Debit</t>
  </si>
  <si>
    <t>Credit</t>
  </si>
  <si>
    <t>ADJ_CG_0511</t>
  </si>
  <si>
    <t>[ICP None]</t>
  </si>
  <si>
    <t>[None]</t>
  </si>
  <si>
    <t>Conso_Adj_Non_CF</t>
  </si>
  <si>
    <t>ADJ_CG_0512</t>
  </si>
  <si>
    <t xml:space="preserve">    (หุ้นสามัญจำนวน 300,000,000 หุ้น มูลค่า 0.50 บาทต่อหุ้น)</t>
  </si>
  <si>
    <t xml:space="preserve"> ส่วนเกินมูลค่าหุ้น</t>
  </si>
  <si>
    <t>กำไร</t>
  </si>
  <si>
    <t>เงินปันผลให้ผู้ถือหุ้นของบริษัท</t>
  </si>
  <si>
    <t>การออกหุ้นสามัญ</t>
  </si>
  <si>
    <t>เพิ่มหุ้นสามัญ</t>
  </si>
  <si>
    <t>เงินสดรับจากการออกหุ้นทุน</t>
  </si>
  <si>
    <t>เงินสดและรายการเทียบเท่าเงินสดเพิ่มขึ้น (ลดลง)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</si>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</sst>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_);_(* \(#,##0.0\);_(* &quot;-&quot;??_);_(@_)"/>
    <numFmt numFmtId="191" formatCode="[$-409]mmmm\ d\,\ yyyy;@"/>
    <numFmt numFmtId="192" formatCode="0000"/>
    <numFmt numFmtId="193" formatCode="_-* #,##0.0_-;\-* #,##0.0_-;_-* &quot;-&quot;??_-;_-@_-"/>
    <numFmt numFmtId="194" formatCode="#,##0.00;[Red]\(#,##0.00\)"/>
  </numFmts>
  <fonts count="35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5"/>
      <color indexed="10"/>
      <name val="Angsana New"/>
      <family val="1"/>
    </font>
    <font>
      <i/>
      <sz val="15"/>
      <color rgb="FF0000FF"/>
      <name val="Angsana New"/>
      <family val="1"/>
    </font>
    <font>
      <b/>
      <i/>
      <sz val="15"/>
      <color rgb="FF0000FF"/>
      <name val="Angsana New"/>
      <family val="1"/>
    </font>
    <font>
      <b/>
      <i/>
      <sz val="15"/>
      <color indexed="10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9"/>
      <name val="Angsana New"/>
      <family val="1"/>
    </font>
    <font>
      <b/>
      <sz val="15"/>
      <name val="Times New Roman"/>
      <family val="1"/>
    </font>
    <font>
      <sz val="15"/>
      <name val="Arial"/>
      <family val="2"/>
    </font>
    <font>
      <sz val="15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sz val="10"/>
      <name val="Arial"/>
      <family val="2"/>
    </font>
    <font>
      <b/>
      <i/>
      <sz val="10"/>
      <name val="Arial"/>
      <family val="2"/>
    </font>
    <font>
      <b/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b/>
      <i/>
      <sz val="10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i/>
      <sz val="11"/>
      <color rgb="FFFF0000"/>
      <name val="Arial"/>
      <family val="2"/>
    </font>
    <font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4">
    <xf numFmtId="0" fontId="0" fillId="0" borderId="0"/>
    <xf numFmtId="188" fontId="2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0" fontId="14" fillId="0" borderId="0"/>
    <xf numFmtId="0" fontId="14" fillId="0" borderId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</cellStyleXfs>
  <cellXfs count="332">
    <xf numFmtId="0" fontId="0" fillId="0" borderId="0" xfId="0"/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/>
    <xf numFmtId="0" fontId="6" fillId="0" borderId="0" xfId="0" applyFont="1" applyFill="1" applyAlignment="1"/>
    <xf numFmtId="0" fontId="5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center"/>
    </xf>
    <xf numFmtId="187" fontId="0" fillId="0" borderId="0" xfId="1" applyNumberFormat="1" applyFont="1" applyFill="1" applyAlignment="1"/>
    <xf numFmtId="187" fontId="0" fillId="0" borderId="0" xfId="0" applyNumberFormat="1" applyFont="1" applyFill="1" applyAlignment="1">
      <alignment horizontal="right"/>
    </xf>
    <xf numFmtId="187" fontId="0" fillId="0" borderId="0" xfId="0" applyNumberFormat="1" applyFont="1" applyFill="1" applyAlignment="1"/>
    <xf numFmtId="187" fontId="4" fillId="0" borderId="0" xfId="0" applyNumberFormat="1" applyFont="1" applyFill="1" applyBorder="1" applyAlignment="1">
      <alignment horizontal="right"/>
    </xf>
    <xf numFmtId="187" fontId="4" fillId="0" borderId="0" xfId="0" applyNumberFormat="1" applyFont="1" applyFill="1" applyBorder="1" applyAlignment="1"/>
    <xf numFmtId="0" fontId="0" fillId="0" borderId="0" xfId="0" applyNumberFormat="1" applyFont="1" applyFill="1" applyAlignment="1">
      <alignment horizontal="center"/>
    </xf>
    <xf numFmtId="187" fontId="4" fillId="0" borderId="0" xfId="1" applyNumberFormat="1" applyFont="1" applyFill="1" applyBorder="1" applyAlignment="1">
      <alignment horizontal="right"/>
    </xf>
    <xf numFmtId="0" fontId="0" fillId="0" borderId="0" xfId="0" applyFont="1" applyFill="1"/>
    <xf numFmtId="187" fontId="0" fillId="0" borderId="0" xfId="1" applyNumberFormat="1" applyFont="1" applyFill="1" applyBorder="1" applyAlignment="1"/>
    <xf numFmtId="0" fontId="0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/>
    </xf>
    <xf numFmtId="187" fontId="4" fillId="0" borderId="2" xfId="1" applyNumberFormat="1" applyFont="1" applyFill="1" applyBorder="1" applyAlignment="1"/>
    <xf numFmtId="187" fontId="4" fillId="0" borderId="0" xfId="1" applyNumberFormat="1" applyFont="1" applyFill="1" applyAlignment="1"/>
    <xf numFmtId="187" fontId="4" fillId="0" borderId="0" xfId="1" applyNumberFormat="1" applyFont="1" applyFill="1" applyBorder="1" applyAlignment="1"/>
    <xf numFmtId="187" fontId="4" fillId="0" borderId="1" xfId="1" applyNumberFormat="1" applyFont="1" applyFill="1" applyBorder="1" applyAlignment="1"/>
    <xf numFmtId="187" fontId="4" fillId="0" borderId="4" xfId="1" applyNumberFormat="1" applyFont="1" applyFill="1" applyBorder="1" applyAlignment="1"/>
    <xf numFmtId="188" fontId="0" fillId="0" borderId="0" xfId="1" applyFont="1" applyFill="1" applyAlignment="1"/>
    <xf numFmtId="188" fontId="4" fillId="0" borderId="0" xfId="1" applyFont="1" applyFill="1" applyBorder="1" applyAlignment="1"/>
    <xf numFmtId="188" fontId="4" fillId="0" borderId="0" xfId="1" applyFont="1" applyFill="1" applyAlignment="1"/>
    <xf numFmtId="0" fontId="10" fillId="0" borderId="0" xfId="0" applyFont="1" applyFill="1" applyAlignment="1">
      <alignment horizontal="left"/>
    </xf>
    <xf numFmtId="188" fontId="10" fillId="0" borderId="0" xfId="1" applyFont="1" applyFill="1" applyAlignment="1">
      <alignment horizontal="left"/>
    </xf>
    <xf numFmtId="188" fontId="11" fillId="0" borderId="0" xfId="1" applyFont="1" applyFill="1" applyAlignment="1">
      <alignment horizontal="left"/>
    </xf>
    <xf numFmtId="188" fontId="11" fillId="0" borderId="0" xfId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/>
    <xf numFmtId="187" fontId="10" fillId="0" borderId="0" xfId="1" applyNumberFormat="1" applyFont="1" applyFill="1" applyAlignment="1">
      <alignment horizontal="left"/>
    </xf>
    <xf numFmtId="187" fontId="11" fillId="0" borderId="0" xfId="1" applyNumberFormat="1" applyFont="1" applyFill="1" applyAlignment="1">
      <alignment horizontal="left"/>
    </xf>
    <xf numFmtId="187" fontId="11" fillId="0" borderId="0" xfId="1" applyNumberFormat="1" applyFont="1" applyFill="1" applyAlignment="1">
      <alignment horizontal="center"/>
    </xf>
    <xf numFmtId="0" fontId="0" fillId="0" borderId="0" xfId="0" applyFont="1" applyFill="1" applyBorder="1" applyAlignment="1"/>
    <xf numFmtId="187" fontId="4" fillId="0" borderId="0" xfId="1" applyNumberFormat="1" applyFont="1" applyFill="1" applyAlignment="1">
      <alignment wrapText="1"/>
    </xf>
    <xf numFmtId="187" fontId="4" fillId="0" borderId="0" xfId="1" applyNumberFormat="1" applyFont="1" applyFill="1" applyBorder="1" applyAlignment="1">
      <alignment wrapText="1"/>
    </xf>
    <xf numFmtId="0" fontId="0" fillId="0" borderId="0" xfId="0" applyFont="1" applyFill="1" applyBorder="1" applyAlignment="1">
      <alignment horizontal="center"/>
    </xf>
    <xf numFmtId="187" fontId="4" fillId="0" borderId="1" xfId="1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horizontal="left"/>
    </xf>
    <xf numFmtId="187" fontId="0" fillId="0" borderId="0" xfId="1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188" fontId="4" fillId="0" borderId="0" xfId="1" applyFont="1" applyFill="1" applyAlignment="1">
      <alignment horizontal="center"/>
    </xf>
    <xf numFmtId="188" fontId="5" fillId="0" borderId="0" xfId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188" fontId="4" fillId="0" borderId="4" xfId="1" applyFont="1" applyFill="1" applyBorder="1" applyAlignment="1"/>
    <xf numFmtId="188" fontId="0" fillId="0" borderId="0" xfId="1" applyFont="1" applyFill="1" applyBorder="1" applyAlignment="1"/>
    <xf numFmtId="189" fontId="0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37" fontId="4" fillId="0" borderId="2" xfId="0" applyNumberFormat="1" applyFont="1" applyBorder="1"/>
    <xf numFmtId="37" fontId="4" fillId="0" borderId="0" xfId="0" applyNumberFormat="1" applyFont="1"/>
    <xf numFmtId="37" fontId="5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37" fontId="4" fillId="0" borderId="1" xfId="0" applyNumberFormat="1" applyFont="1" applyBorder="1"/>
    <xf numFmtId="0" fontId="0" fillId="0" borderId="0" xfId="0" applyAlignment="1">
      <alignment horizontal="center"/>
    </xf>
    <xf numFmtId="189" fontId="4" fillId="0" borderId="0" xfId="1" applyNumberFormat="1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 indent="1"/>
    </xf>
    <xf numFmtId="189" fontId="4" fillId="0" borderId="2" xfId="1" applyNumberFormat="1" applyFont="1" applyFill="1" applyBorder="1" applyAlignment="1"/>
    <xf numFmtId="0" fontId="4" fillId="0" borderId="0" xfId="0" applyFont="1" applyFill="1" applyAlignment="1">
      <alignment horizontal="left"/>
    </xf>
    <xf numFmtId="188" fontId="4" fillId="0" borderId="1" xfId="1" applyFont="1" applyFill="1" applyBorder="1" applyAlignment="1"/>
    <xf numFmtId="188" fontId="13" fillId="0" borderId="4" xfId="1" applyFont="1" applyFill="1" applyBorder="1" applyAlignment="1"/>
    <xf numFmtId="0" fontId="4" fillId="0" borderId="0" xfId="0" applyFont="1" applyFill="1" applyAlignment="1">
      <alignment horizontal="left"/>
    </xf>
    <xf numFmtId="187" fontId="4" fillId="0" borderId="0" xfId="1" applyNumberFormat="1" applyFont="1" applyFill="1" applyAlignment="1">
      <alignment horizontal="center"/>
    </xf>
    <xf numFmtId="187" fontId="4" fillId="0" borderId="0" xfId="0" applyNumberFormat="1" applyFont="1" applyFill="1" applyAlignment="1">
      <alignment horizontal="center"/>
    </xf>
    <xf numFmtId="187" fontId="13" fillId="0" borderId="0" xfId="1" applyNumberFormat="1" applyFont="1" applyFill="1" applyAlignment="1"/>
    <xf numFmtId="189" fontId="13" fillId="0" borderId="0" xfId="1" applyNumberFormat="1" applyFont="1" applyFill="1" applyAlignment="1"/>
    <xf numFmtId="187" fontId="13" fillId="0" borderId="4" xfId="1" applyNumberFormat="1" applyFont="1" applyFill="1" applyBorder="1" applyAlignment="1"/>
    <xf numFmtId="187" fontId="13" fillId="0" borderId="4" xfId="1" applyNumberFormat="1" applyFont="1" applyFill="1" applyBorder="1" applyAlignment="1">
      <alignment horizontal="right"/>
    </xf>
    <xf numFmtId="187" fontId="13" fillId="0" borderId="0" xfId="1" applyNumberFormat="1" applyFont="1" applyFill="1" applyBorder="1" applyAlignment="1"/>
    <xf numFmtId="37" fontId="4" fillId="0" borderId="3" xfId="0" applyNumberFormat="1" applyFont="1" applyBorder="1"/>
    <xf numFmtId="0" fontId="4" fillId="0" borderId="0" xfId="0" applyFont="1" applyFill="1" applyAlignment="1">
      <alignment horizontal="left"/>
    </xf>
    <xf numFmtId="37" fontId="0" fillId="0" borderId="0" xfId="0" applyNumberFormat="1"/>
    <xf numFmtId="37" fontId="0" fillId="0" borderId="0" xfId="1" applyNumberFormat="1" applyFont="1" applyFill="1" applyAlignment="1"/>
    <xf numFmtId="189" fontId="0" fillId="0" borderId="0" xfId="1" applyNumberFormat="1" applyFont="1" applyFill="1" applyBorder="1" applyAlignment="1"/>
    <xf numFmtId="189" fontId="4" fillId="0" borderId="0" xfId="1" applyNumberFormat="1" applyFont="1" applyFill="1" applyBorder="1" applyAlignment="1"/>
    <xf numFmtId="189" fontId="0" fillId="0" borderId="4" xfId="1" applyNumberFormat="1" applyFont="1" applyFill="1" applyBorder="1" applyAlignment="1"/>
    <xf numFmtId="189" fontId="4" fillId="0" borderId="4" xfId="1" applyNumberFormat="1" applyFont="1" applyFill="1" applyBorder="1" applyAlignment="1"/>
    <xf numFmtId="187" fontId="0" fillId="0" borderId="1" xfId="1" applyNumberFormat="1" applyFont="1" applyFill="1" applyBorder="1" applyAlignment="1"/>
    <xf numFmtId="0" fontId="5" fillId="0" borderId="0" xfId="0" applyFont="1" applyFill="1" applyAlignment="1">
      <alignment horizontal="center"/>
    </xf>
    <xf numFmtId="189" fontId="13" fillId="0" borderId="4" xfId="1" applyNumberFormat="1" applyFont="1" applyFill="1" applyBorder="1" applyAlignment="1"/>
    <xf numFmtId="189" fontId="0" fillId="0" borderId="0" xfId="1" applyNumberFormat="1" applyFont="1" applyFill="1" applyAlignment="1">
      <alignment horizontal="right"/>
    </xf>
    <xf numFmtId="189" fontId="0" fillId="0" borderId="4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189" fontId="4" fillId="0" borderId="3" xfId="1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horizontal="center"/>
    </xf>
    <xf numFmtId="188" fontId="4" fillId="0" borderId="0" xfId="1" applyFont="1" applyFill="1" applyAlignment="1">
      <alignment horizontal="center"/>
    </xf>
    <xf numFmtId="188" fontId="5" fillId="0" borderId="0" xfId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89" fontId="4" fillId="0" borderId="0" xfId="1" applyNumberFormat="1" applyFont="1" applyBorder="1" applyAlignment="1">
      <alignment horizontal="right"/>
    </xf>
    <xf numFmtId="189" fontId="0" fillId="0" borderId="4" xfId="1" applyNumberFormat="1" applyFont="1" applyBorder="1" applyAlignment="1">
      <alignment horizontal="right"/>
    </xf>
    <xf numFmtId="189" fontId="0" fillId="0" borderId="0" xfId="1" applyNumberFormat="1" applyFont="1" applyBorder="1" applyAlignment="1">
      <alignment horizontal="right"/>
    </xf>
    <xf numFmtId="3" fontId="0" fillId="0" borderId="0" xfId="0" applyNumberFormat="1" applyFont="1" applyFill="1" applyBorder="1" applyAlignment="1"/>
    <xf numFmtId="187" fontId="0" fillId="0" borderId="0" xfId="1" applyNumberFormat="1" applyFont="1" applyFill="1" applyBorder="1" applyAlignment="1">
      <alignment horizontal="right"/>
    </xf>
    <xf numFmtId="187" fontId="0" fillId="0" borderId="0" xfId="1" applyNumberFormat="1" applyFont="1" applyFill="1" applyAlignment="1">
      <alignment horizontal="right"/>
    </xf>
    <xf numFmtId="189" fontId="16" fillId="0" borderId="0" xfId="1" applyNumberFormat="1" applyFont="1" applyFill="1"/>
    <xf numFmtId="188" fontId="0" fillId="0" borderId="4" xfId="1" applyFont="1" applyFill="1" applyBorder="1" applyAlignment="1"/>
    <xf numFmtId="0" fontId="0" fillId="0" borderId="0" xfId="0" applyFont="1"/>
    <xf numFmtId="0" fontId="0" fillId="0" borderId="0" xfId="0" applyFont="1" applyAlignment="1">
      <alignment horizontal="left" indent="1"/>
    </xf>
    <xf numFmtId="0" fontId="13" fillId="0" borderId="0" xfId="0" applyFont="1" applyAlignment="1">
      <alignment horizontal="left"/>
    </xf>
    <xf numFmtId="189" fontId="13" fillId="0" borderId="0" xfId="1" applyNumberFormat="1" applyFont="1"/>
    <xf numFmtId="37" fontId="13" fillId="0" borderId="0" xfId="0" applyNumberFormat="1" applyFont="1"/>
    <xf numFmtId="37" fontId="13" fillId="0" borderId="1" xfId="0" applyNumberFormat="1" applyFont="1" applyBorder="1"/>
    <xf numFmtId="37" fontId="13" fillId="0" borderId="0" xfId="1" applyNumberFormat="1" applyFont="1"/>
    <xf numFmtId="188" fontId="0" fillId="0" borderId="0" xfId="1" applyFont="1" applyFill="1"/>
    <xf numFmtId="0" fontId="5" fillId="0" borderId="0" xfId="0" applyFont="1" applyFill="1" applyAlignment="1">
      <alignment horizontal="center"/>
    </xf>
    <xf numFmtId="187" fontId="5" fillId="0" borderId="0" xfId="1" applyNumberFormat="1" applyFont="1" applyFill="1" applyAlignment="1">
      <alignment horizontal="center"/>
    </xf>
    <xf numFmtId="188" fontId="5" fillId="0" borderId="0" xfId="1" applyFont="1" applyFill="1" applyAlignment="1">
      <alignment horizontal="center"/>
    </xf>
    <xf numFmtId="188" fontId="0" fillId="0" borderId="0" xfId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88" fontId="0" fillId="0" borderId="0" xfId="1" applyFont="1"/>
    <xf numFmtId="0" fontId="0" fillId="0" borderId="0" xfId="0" applyFill="1"/>
    <xf numFmtId="37" fontId="4" fillId="0" borderId="0" xfId="0" applyNumberFormat="1" applyFont="1" applyFill="1"/>
    <xf numFmtId="37" fontId="0" fillId="0" borderId="0" xfId="0" applyNumberFormat="1" applyFill="1"/>
    <xf numFmtId="189" fontId="13" fillId="0" borderId="4" xfId="1" applyNumberFormat="1" applyFont="1" applyFill="1" applyBorder="1"/>
    <xf numFmtId="190" fontId="0" fillId="0" borderId="0" xfId="0" applyNumberFormat="1" applyFont="1" applyFill="1" applyAlignment="1">
      <alignment horizontal="right"/>
    </xf>
    <xf numFmtId="190" fontId="0" fillId="0" borderId="0" xfId="0" applyNumberFormat="1" applyFont="1" applyFill="1" applyBorder="1" applyAlignment="1"/>
    <xf numFmtId="190" fontId="0" fillId="0" borderId="0" xfId="1" applyNumberFormat="1" applyFont="1" applyFill="1" applyAlignment="1"/>
    <xf numFmtId="189" fontId="4" fillId="0" borderId="0" xfId="0" applyNumberFormat="1" applyFont="1" applyFill="1"/>
    <xf numFmtId="189" fontId="0" fillId="0" borderId="0" xfId="1" applyNumberFormat="1" applyFont="1" applyFill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5" fillId="0" borderId="0" xfId="0" applyFont="1" applyAlignment="1">
      <alignment horizontal="center" vertical="center"/>
    </xf>
    <xf numFmtId="0" fontId="0" fillId="0" borderId="0" xfId="0" applyFont="1" applyFill="1" applyAlignment="1">
      <alignment wrapText="1"/>
    </xf>
    <xf numFmtId="188" fontId="0" fillId="0" borderId="0" xfId="3" applyFont="1" applyFill="1" applyAlignment="1">
      <alignment horizontal="right"/>
    </xf>
    <xf numFmtId="0" fontId="4" fillId="0" borderId="0" xfId="0" applyFont="1" applyFill="1"/>
    <xf numFmtId="189" fontId="0" fillId="0" borderId="0" xfId="4" applyNumberFormat="1" applyFont="1" applyFill="1" applyBorder="1" applyAlignment="1">
      <alignment horizontal="right"/>
    </xf>
    <xf numFmtId="189" fontId="4" fillId="0" borderId="0" xfId="4" applyNumberFormat="1" applyFont="1" applyFill="1" applyBorder="1" applyAlignment="1">
      <alignment horizontal="right"/>
    </xf>
    <xf numFmtId="0" fontId="6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189" fontId="4" fillId="0" borderId="4" xfId="1" applyNumberFormat="1" applyFont="1" applyFill="1" applyBorder="1" applyAlignment="1">
      <alignment horizontal="right"/>
    </xf>
    <xf numFmtId="0" fontId="6" fillId="0" borderId="0" xfId="0" applyFont="1" applyFill="1"/>
    <xf numFmtId="189" fontId="0" fillId="0" borderId="0" xfId="4" applyNumberFormat="1" applyFont="1" applyFill="1" applyBorder="1" applyAlignment="1">
      <alignment horizontal="right" vertical="center"/>
    </xf>
    <xf numFmtId="189" fontId="0" fillId="0" borderId="4" xfId="4" applyNumberFormat="1" applyFont="1" applyFill="1" applyBorder="1" applyAlignment="1">
      <alignment horizontal="right" vertical="center"/>
    </xf>
    <xf numFmtId="187" fontId="4" fillId="0" borderId="2" xfId="1" applyNumberFormat="1" applyFont="1" applyFill="1" applyBorder="1" applyAlignment="1">
      <alignment horizontal="right"/>
    </xf>
    <xf numFmtId="189" fontId="0" fillId="0" borderId="4" xfId="4" applyNumberFormat="1" applyFont="1" applyFill="1" applyBorder="1" applyAlignment="1">
      <alignment horizontal="right"/>
    </xf>
    <xf numFmtId="189" fontId="0" fillId="0" borderId="0" xfId="4" applyNumberFormat="1" applyFont="1" applyFill="1" applyAlignment="1">
      <alignment horizontal="right" vertical="center"/>
    </xf>
    <xf numFmtId="0" fontId="19" fillId="0" borderId="0" xfId="0" applyFont="1" applyFill="1" applyAlignment="1"/>
    <xf numFmtId="0" fontId="20" fillId="0" borderId="0" xfId="0" applyFont="1" applyFill="1" applyAlignment="1"/>
    <xf numFmtId="0" fontId="20" fillId="0" borderId="0" xfId="0" applyFont="1" applyFill="1" applyBorder="1" applyAlignment="1"/>
    <xf numFmtId="0" fontId="5" fillId="0" borderId="0" xfId="0" applyFont="1" applyFill="1" applyAlignment="1">
      <alignment horizontal="center"/>
    </xf>
    <xf numFmtId="189" fontId="0" fillId="0" borderId="0" xfId="0" applyNumberFormat="1"/>
    <xf numFmtId="188" fontId="0" fillId="0" borderId="0" xfId="0" applyNumberFormat="1" applyFont="1" applyFill="1" applyAlignment="1"/>
    <xf numFmtId="189" fontId="13" fillId="0" borderId="0" xfId="1" applyNumberFormat="1" applyFont="1" applyFill="1"/>
    <xf numFmtId="0" fontId="5" fillId="0" borderId="0" xfId="0" applyFont="1" applyFill="1" applyAlignment="1">
      <alignment horizontal="center"/>
    </xf>
    <xf numFmtId="4" fontId="0" fillId="0" borderId="0" xfId="0" applyNumberFormat="1"/>
    <xf numFmtId="0" fontId="5" fillId="0" borderId="0" xfId="0" applyFont="1" applyFill="1" applyAlignment="1">
      <alignment horizontal="center"/>
    </xf>
    <xf numFmtId="189" fontId="0" fillId="0" borderId="0" xfId="1" applyNumberFormat="1" applyFont="1"/>
    <xf numFmtId="189" fontId="5" fillId="0" borderId="0" xfId="0" applyNumberFormat="1" applyFont="1" applyAlignment="1">
      <alignment horizontal="center"/>
    </xf>
    <xf numFmtId="187" fontId="0" fillId="0" borderId="0" xfId="0" applyNumberFormat="1" applyAlignment="1">
      <alignment horizontal="right"/>
    </xf>
    <xf numFmtId="189" fontId="4" fillId="0" borderId="0" xfId="3" applyNumberFormat="1" applyFont="1" applyFill="1" applyAlignment="1">
      <alignment horizontal="right" vertical="center"/>
    </xf>
    <xf numFmtId="37" fontId="0" fillId="0" borderId="0" xfId="0" applyNumberFormat="1" applyAlignment="1">
      <alignment horizontal="right"/>
    </xf>
    <xf numFmtId="189" fontId="0" fillId="0" borderId="0" xfId="3" applyNumberFormat="1" applyFont="1" applyFill="1" applyAlignment="1">
      <alignment horizontal="right"/>
    </xf>
    <xf numFmtId="189" fontId="4" fillId="0" borderId="4" xfId="3" applyNumberFormat="1" applyFont="1" applyFill="1" applyBorder="1" applyAlignment="1">
      <alignment horizontal="right"/>
    </xf>
    <xf numFmtId="189" fontId="4" fillId="0" borderId="0" xfId="3" applyNumberFormat="1" applyFont="1" applyFill="1" applyAlignment="1">
      <alignment horizontal="right"/>
    </xf>
    <xf numFmtId="37" fontId="4" fillId="0" borderId="0" xfId="0" applyNumberFormat="1" applyFont="1" applyAlignment="1">
      <alignment horizontal="right"/>
    </xf>
    <xf numFmtId="0" fontId="4" fillId="0" borderId="0" xfId="0" applyFont="1"/>
    <xf numFmtId="187" fontId="4" fillId="0" borderId="0" xfId="0" applyNumberFormat="1" applyFont="1" applyAlignment="1">
      <alignment horizontal="right"/>
    </xf>
    <xf numFmtId="189" fontId="17" fillId="0" borderId="0" xfId="3" applyNumberFormat="1" applyFont="1" applyFill="1" applyAlignment="1">
      <alignment horizontal="right" vertical="center"/>
    </xf>
    <xf numFmtId="189" fontId="18" fillId="0" borderId="0" xfId="3" applyNumberFormat="1" applyFont="1" applyFill="1" applyAlignment="1">
      <alignment horizontal="right"/>
    </xf>
    <xf numFmtId="189" fontId="0" fillId="0" borderId="0" xfId="3" applyNumberFormat="1" applyFont="1" applyFill="1" applyAlignment="1">
      <alignment horizontal="right" vertical="center"/>
    </xf>
    <xf numFmtId="189" fontId="13" fillId="0" borderId="0" xfId="3" applyNumberFormat="1" applyFont="1" applyFill="1" applyAlignment="1">
      <alignment horizontal="right" vertical="center"/>
    </xf>
    <xf numFmtId="189" fontId="0" fillId="0" borderId="4" xfId="3" applyNumberFormat="1" applyFont="1" applyFill="1" applyBorder="1" applyAlignment="1">
      <alignment horizontal="right" vertical="center"/>
    </xf>
    <xf numFmtId="189" fontId="0" fillId="0" borderId="4" xfId="3" applyNumberFormat="1" applyFont="1" applyFill="1" applyBorder="1" applyAlignment="1">
      <alignment horizontal="right"/>
    </xf>
    <xf numFmtId="187" fontId="0" fillId="0" borderId="4" xfId="0" applyNumberFormat="1" applyBorder="1"/>
    <xf numFmtId="187" fontId="4" fillId="0" borderId="0" xfId="1" applyNumberFormat="1" applyFont="1" applyFill="1" applyAlignment="1">
      <alignment horizontal="center"/>
    </xf>
    <xf numFmtId="188" fontId="4" fillId="0" borderId="0" xfId="1" applyFont="1" applyFill="1" applyAlignment="1">
      <alignment horizontal="center"/>
    </xf>
    <xf numFmtId="188" fontId="5" fillId="0" borderId="0" xfId="1" applyFont="1" applyFill="1" applyAlignment="1">
      <alignment horizontal="center"/>
    </xf>
    <xf numFmtId="0" fontId="10" fillId="0" borderId="0" xfId="0" applyFont="1" applyAlignment="1">
      <alignment horizontal="left"/>
    </xf>
    <xf numFmtId="187" fontId="0" fillId="0" borderId="4" xfId="1" applyNumberFormat="1" applyFont="1" applyFill="1" applyBorder="1" applyAlignment="1">
      <alignment horizontal="right"/>
    </xf>
    <xf numFmtId="187" fontId="4" fillId="0" borderId="0" xfId="0" applyNumberFormat="1" applyFont="1"/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187" fontId="5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188" fontId="4" fillId="0" borderId="2" xfId="1" applyFont="1" applyFill="1" applyBorder="1" applyAlignment="1"/>
    <xf numFmtId="0" fontId="0" fillId="0" borderId="0" xfId="0" applyBorder="1"/>
    <xf numFmtId="187" fontId="0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187" fontId="5" fillId="0" borderId="0" xfId="1" applyNumberFormat="1" applyFont="1" applyFill="1" applyAlignment="1">
      <alignment horizontal="center"/>
    </xf>
    <xf numFmtId="188" fontId="4" fillId="0" borderId="0" xfId="1" applyFont="1" applyFill="1" applyBorder="1" applyAlignment="1">
      <alignment horizontal="center"/>
    </xf>
    <xf numFmtId="188" fontId="11" fillId="0" borderId="0" xfId="1" applyFont="1" applyFill="1" applyBorder="1" applyAlignment="1">
      <alignment horizontal="left"/>
    </xf>
    <xf numFmtId="188" fontId="5" fillId="0" borderId="0" xfId="1" applyFont="1" applyFill="1" applyBorder="1" applyAlignment="1">
      <alignment horizontal="center"/>
    </xf>
    <xf numFmtId="189" fontId="4" fillId="0" borderId="0" xfId="1" applyNumberFormat="1" applyFont="1" applyBorder="1"/>
    <xf numFmtId="37" fontId="4" fillId="0" borderId="0" xfId="0" applyNumberFormat="1" applyFont="1" applyBorder="1"/>
    <xf numFmtId="187" fontId="4" fillId="0" borderId="0" xfId="1" applyNumberFormat="1" applyFont="1" applyFill="1" applyBorder="1" applyAlignment="1">
      <alignment horizontal="center"/>
    </xf>
    <xf numFmtId="187" fontId="11" fillId="0" borderId="0" xfId="1" applyNumberFormat="1" applyFont="1" applyFill="1" applyBorder="1" applyAlignment="1">
      <alignment horizontal="left"/>
    </xf>
    <xf numFmtId="189" fontId="13" fillId="0" borderId="0" xfId="1" applyNumberFormat="1" applyFont="1" applyFill="1" applyBorder="1"/>
    <xf numFmtId="190" fontId="0" fillId="0" borderId="0" xfId="1" applyNumberFormat="1" applyFont="1" applyFill="1" applyBorder="1" applyAlignment="1"/>
    <xf numFmtId="188" fontId="11" fillId="0" borderId="0" xfId="1" applyFont="1" applyFill="1" applyBorder="1" applyAlignment="1">
      <alignment horizontal="center"/>
    </xf>
    <xf numFmtId="187" fontId="11" fillId="0" borderId="0" xfId="1" applyNumberFormat="1" applyFont="1" applyFill="1" applyBorder="1" applyAlignment="1">
      <alignment horizontal="center"/>
    </xf>
    <xf numFmtId="189" fontId="13" fillId="0" borderId="0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indent="2"/>
    </xf>
    <xf numFmtId="0" fontId="0" fillId="0" borderId="0" xfId="0" applyFont="1" applyFill="1" applyAlignment="1">
      <alignment horizontal="left" indent="1"/>
    </xf>
    <xf numFmtId="187" fontId="4" fillId="0" borderId="4" xfId="1" applyNumberFormat="1" applyFont="1" applyFill="1" applyBorder="1" applyAlignment="1">
      <alignment horizontal="right"/>
    </xf>
    <xf numFmtId="189" fontId="4" fillId="0" borderId="0" xfId="3" applyNumberFormat="1" applyFont="1" applyFill="1" applyBorder="1" applyAlignment="1">
      <alignment horizontal="right"/>
    </xf>
    <xf numFmtId="187" fontId="0" fillId="0" borderId="0" xfId="0" applyNumberFormat="1" applyBorder="1" applyAlignment="1">
      <alignment horizontal="right"/>
    </xf>
    <xf numFmtId="188" fontId="13" fillId="0" borderId="0" xfId="1" applyFont="1" applyFill="1" applyBorder="1" applyAlignment="1"/>
    <xf numFmtId="0" fontId="0" fillId="0" borderId="0" xfId="0"/>
    <xf numFmtId="0" fontId="0" fillId="0" borderId="0" xfId="0" applyAlignment="1">
      <alignment horizontal="left"/>
    </xf>
    <xf numFmtId="0" fontId="21" fillId="0" borderId="0" xfId="0" applyFont="1" applyFill="1" applyAlignment="1">
      <alignment horizontal="center"/>
    </xf>
    <xf numFmtId="188" fontId="4" fillId="0" borderId="4" xfId="1" applyFont="1" applyFill="1" applyBorder="1" applyAlignment="1">
      <alignment horizontal="right"/>
    </xf>
    <xf numFmtId="0" fontId="13" fillId="0" borderId="0" xfId="0" applyFont="1"/>
    <xf numFmtId="188" fontId="13" fillId="0" borderId="1" xfId="1" applyFont="1" applyBorder="1"/>
    <xf numFmtId="188" fontId="13" fillId="0" borderId="0" xfId="1" applyFont="1"/>
    <xf numFmtId="189" fontId="0" fillId="0" borderId="0" xfId="3" applyNumberFormat="1" applyFont="1" applyFill="1" applyBorder="1" applyAlignment="1">
      <alignment horizontal="right"/>
    </xf>
    <xf numFmtId="188" fontId="4" fillId="0" borderId="0" xfId="1" applyFont="1" applyFill="1" applyBorder="1" applyAlignment="1">
      <alignment horizontal="right"/>
    </xf>
    <xf numFmtId="2" fontId="0" fillId="0" borderId="0" xfId="0" applyNumberFormat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3" fontId="22" fillId="0" borderId="0" xfId="20" applyNumberFormat="1" applyFont="1"/>
    <xf numFmtId="43" fontId="22" fillId="2" borderId="0" xfId="20" applyNumberFormat="1" applyFont="1" applyFill="1"/>
    <xf numFmtId="43" fontId="22" fillId="0" borderId="0" xfId="20" applyNumberFormat="1" applyFont="1" applyAlignment="1">
      <alignment horizontal="center"/>
    </xf>
    <xf numFmtId="191" fontId="22" fillId="0" borderId="0" xfId="20" applyNumberFormat="1" applyFont="1" applyAlignment="1">
      <alignment horizontal="center"/>
    </xf>
    <xf numFmtId="191" fontId="22" fillId="2" borderId="0" xfId="20" applyNumberFormat="1" applyFont="1" applyFill="1" applyAlignment="1">
      <alignment horizontal="center"/>
    </xf>
    <xf numFmtId="192" fontId="22" fillId="0" borderId="0" xfId="20" applyNumberFormat="1" applyFont="1" applyAlignment="1">
      <alignment horizontal="center"/>
    </xf>
    <xf numFmtId="43" fontId="2" fillId="0" borderId="0" xfId="20" applyNumberFormat="1"/>
    <xf numFmtId="43" fontId="2" fillId="2" borderId="0" xfId="20" applyNumberFormat="1" applyFill="1"/>
    <xf numFmtId="43" fontId="23" fillId="0" borderId="0" xfId="20" applyNumberFormat="1" applyFont="1"/>
    <xf numFmtId="43" fontId="22" fillId="4" borderId="2" xfId="20" applyNumberFormat="1" applyFont="1" applyFill="1" applyBorder="1"/>
    <xf numFmtId="40" fontId="2" fillId="0" borderId="0" xfId="20" applyNumberFormat="1"/>
    <xf numFmtId="43" fontId="22" fillId="4" borderId="1" xfId="20" applyNumberFormat="1" applyFont="1" applyFill="1" applyBorder="1"/>
    <xf numFmtId="43" fontId="23" fillId="2" borderId="0" xfId="20" applyNumberFormat="1" applyFont="1" applyFill="1"/>
    <xf numFmtId="193" fontId="2" fillId="0" borderId="0" xfId="20" applyNumberFormat="1"/>
    <xf numFmtId="43" fontId="22" fillId="4" borderId="4" xfId="20" applyNumberFormat="1" applyFont="1" applyFill="1" applyBorder="1"/>
    <xf numFmtId="188" fontId="2" fillId="2" borderId="0" xfId="20" applyNumberFormat="1" applyFill="1"/>
    <xf numFmtId="194" fontId="2" fillId="2" borderId="0" xfId="20" applyNumberFormat="1" applyFill="1"/>
    <xf numFmtId="40" fontId="2" fillId="0" borderId="4" xfId="20" applyNumberFormat="1" applyBorder="1"/>
    <xf numFmtId="43" fontId="2" fillId="0" borderId="4" xfId="20" applyNumberFormat="1" applyBorder="1"/>
    <xf numFmtId="194" fontId="2" fillId="0" borderId="0" xfId="20" applyNumberFormat="1"/>
    <xf numFmtId="43" fontId="22" fillId="0" borderId="0" xfId="20" applyNumberFormat="1" applyFont="1" applyAlignment="1">
      <alignment wrapText="1"/>
    </xf>
    <xf numFmtId="43" fontId="22" fillId="4" borderId="0" xfId="20" applyNumberFormat="1" applyFont="1" applyFill="1"/>
    <xf numFmtId="189" fontId="24" fillId="0" borderId="0" xfId="1" applyNumberFormat="1" applyFont="1"/>
    <xf numFmtId="189" fontId="24" fillId="0" borderId="0" xfId="1" applyNumberFormat="1" applyFont="1" applyFill="1"/>
    <xf numFmtId="188" fontId="24" fillId="0" borderId="0" xfId="1" applyFont="1"/>
    <xf numFmtId="189" fontId="24" fillId="2" borderId="0" xfId="1" applyNumberFormat="1" applyFont="1" applyFill="1" applyBorder="1"/>
    <xf numFmtId="43" fontId="0" fillId="0" borderId="0" xfId="0" applyNumberFormat="1"/>
    <xf numFmtId="188" fontId="0" fillId="0" borderId="0" xfId="0" applyNumberFormat="1"/>
    <xf numFmtId="40" fontId="0" fillId="0" borderId="0" xfId="0" applyNumberFormat="1"/>
    <xf numFmtId="188" fontId="22" fillId="0" borderId="0" xfId="1" applyFont="1"/>
    <xf numFmtId="43" fontId="25" fillId="5" borderId="0" xfId="20" applyNumberFormat="1" applyFont="1" applyFill="1"/>
    <xf numFmtId="39" fontId="2" fillId="0" borderId="0" xfId="20" applyNumberFormat="1"/>
    <xf numFmtId="39" fontId="22" fillId="4" borderId="2" xfId="20" applyNumberFormat="1" applyFont="1" applyFill="1" applyBorder="1"/>
    <xf numFmtId="188" fontId="2" fillId="0" borderId="4" xfId="20" applyNumberFormat="1" applyBorder="1"/>
    <xf numFmtId="39" fontId="2" fillId="0" borderId="4" xfId="20" applyNumberFormat="1" applyBorder="1"/>
    <xf numFmtId="188" fontId="26" fillId="2" borderId="0" xfId="1" applyFont="1" applyFill="1" applyBorder="1"/>
    <xf numFmtId="39" fontId="22" fillId="0" borderId="0" xfId="20" applyNumberFormat="1" applyFont="1"/>
    <xf numFmtId="39" fontId="2" fillId="2" borderId="0" xfId="20" applyNumberFormat="1" applyFill="1"/>
    <xf numFmtId="188" fontId="26" fillId="6" borderId="2" xfId="1" applyFont="1" applyFill="1" applyBorder="1"/>
    <xf numFmtId="188" fontId="27" fillId="2" borderId="0" xfId="1" applyFont="1" applyFill="1" applyBorder="1"/>
    <xf numFmtId="188" fontId="26" fillId="6" borderId="3" xfId="1" applyFont="1" applyFill="1" applyBorder="1"/>
    <xf numFmtId="39" fontId="22" fillId="4" borderId="3" xfId="20" applyNumberFormat="1" applyFont="1" applyFill="1" applyBorder="1"/>
    <xf numFmtId="0" fontId="2" fillId="0" borderId="0" xfId="20"/>
    <xf numFmtId="188" fontId="2" fillId="0" borderId="0" xfId="1" applyFont="1"/>
    <xf numFmtId="0" fontId="22" fillId="0" borderId="0" xfId="20" applyFont="1"/>
    <xf numFmtId="4" fontId="28" fillId="0" borderId="0" xfId="0" applyNumberFormat="1" applyFont="1"/>
    <xf numFmtId="188" fontId="2" fillId="0" borderId="0" xfId="20" applyNumberFormat="1"/>
    <xf numFmtId="188" fontId="29" fillId="0" borderId="0" xfId="20" applyNumberFormat="1" applyFont="1"/>
    <xf numFmtId="188" fontId="2" fillId="0" borderId="3" xfId="20" applyNumberFormat="1" applyBorder="1"/>
    <xf numFmtId="43" fontId="23" fillId="3" borderId="0" xfId="20" applyNumberFormat="1" applyFont="1" applyFill="1" applyAlignment="1"/>
    <xf numFmtId="43" fontId="23" fillId="3" borderId="0" xfId="20" applyNumberFormat="1" applyFont="1" applyFill="1" applyAlignment="1">
      <alignment wrapText="1"/>
    </xf>
    <xf numFmtId="43" fontId="25" fillId="7" borderId="0" xfId="20" applyNumberFormat="1" applyFont="1" applyFill="1"/>
    <xf numFmtId="188" fontId="30" fillId="0" borderId="0" xfId="20" applyNumberFormat="1" applyFont="1" applyAlignment="1">
      <alignment vertical="center"/>
    </xf>
    <xf numFmtId="188" fontId="31" fillId="0" borderId="0" xfId="1" applyFont="1" applyFill="1" applyAlignment="1">
      <alignment vertical="center"/>
    </xf>
    <xf numFmtId="188" fontId="31" fillId="0" borderId="0" xfId="20" applyNumberFormat="1" applyFont="1" applyAlignment="1">
      <alignment vertical="center"/>
    </xf>
    <xf numFmtId="188" fontId="32" fillId="0" borderId="0" xfId="20" applyNumberFormat="1" applyFont="1" applyAlignment="1">
      <alignment vertical="center"/>
    </xf>
    <xf numFmtId="188" fontId="31" fillId="0" borderId="0" xfId="21" applyFont="1" applyFill="1" applyAlignment="1">
      <alignment vertical="center"/>
    </xf>
    <xf numFmtId="188" fontId="31" fillId="2" borderId="0" xfId="20" applyNumberFormat="1" applyFont="1" applyFill="1" applyAlignment="1">
      <alignment vertical="center"/>
    </xf>
    <xf numFmtId="188" fontId="31" fillId="0" borderId="2" xfId="1" applyFont="1" applyFill="1" applyBorder="1" applyAlignment="1">
      <alignment vertical="center"/>
    </xf>
    <xf numFmtId="188" fontId="33" fillId="0" borderId="0" xfId="20" applyNumberFormat="1" applyFont="1" applyAlignment="1">
      <alignment vertical="center"/>
    </xf>
    <xf numFmtId="188" fontId="34" fillId="0" borderId="2" xfId="1" applyFont="1" applyFill="1" applyBorder="1" applyAlignment="1">
      <alignment vertical="center"/>
    </xf>
    <xf numFmtId="188" fontId="31" fillId="2" borderId="0" xfId="1" applyFont="1" applyFill="1" applyAlignment="1">
      <alignment vertical="center"/>
    </xf>
    <xf numFmtId="188" fontId="31" fillId="0" borderId="0" xfId="20" applyNumberFormat="1" applyFont="1" applyAlignment="1">
      <alignment horizontal="center" vertical="center"/>
    </xf>
    <xf numFmtId="0" fontId="1" fillId="2" borderId="0" xfId="22" applyFill="1" applyAlignment="1">
      <alignment horizontal="left" vertical="center" wrapText="1"/>
    </xf>
    <xf numFmtId="0" fontId="1" fillId="0" borderId="0" xfId="22"/>
    <xf numFmtId="0" fontId="1" fillId="2" borderId="0" xfId="22" applyFill="1" applyAlignment="1">
      <alignment vertical="center" wrapText="1"/>
    </xf>
    <xf numFmtId="188" fontId="0" fillId="2" borderId="0" xfId="23" applyFont="1" applyFill="1" applyAlignment="1">
      <alignment vertical="center" wrapText="1"/>
    </xf>
    <xf numFmtId="188" fontId="0" fillId="2" borderId="0" xfId="23" applyFont="1" applyFill="1" applyAlignment="1">
      <alignment horizontal="right" vertical="center" wrapText="1"/>
    </xf>
    <xf numFmtId="188" fontId="0" fillId="0" borderId="0" xfId="23" applyFont="1"/>
    <xf numFmtId="188" fontId="1" fillId="0" borderId="0" xfId="22" applyNumberFormat="1"/>
    <xf numFmtId="0" fontId="1" fillId="2" borderId="5" xfId="22" applyFill="1" applyBorder="1"/>
    <xf numFmtId="0" fontId="1" fillId="2" borderId="0" xfId="22" applyFill="1"/>
    <xf numFmtId="188" fontId="1" fillId="2" borderId="0" xfId="22" applyNumberFormat="1" applyFill="1"/>
    <xf numFmtId="188" fontId="1" fillId="0" borderId="0" xfId="1" applyFont="1"/>
    <xf numFmtId="188" fontId="26" fillId="2" borderId="0" xfId="23" applyFont="1" applyFill="1" applyBorder="1"/>
    <xf numFmtId="188" fontId="26" fillId="6" borderId="2" xfId="23" applyFont="1" applyFill="1" applyBorder="1"/>
    <xf numFmtId="188" fontId="26" fillId="6" borderId="3" xfId="23" applyFont="1" applyFill="1" applyBorder="1"/>
    <xf numFmtId="188" fontId="2" fillId="0" borderId="0" xfId="23" applyFont="1"/>
    <xf numFmtId="0" fontId="5" fillId="0" borderId="0" xfId="0" applyFont="1" applyFill="1" applyAlignment="1">
      <alignment horizontal="center"/>
    </xf>
    <xf numFmtId="188" fontId="0" fillId="0" borderId="0" xfId="1" applyFont="1" applyFill="1" applyAlignment="1">
      <alignment horizontal="center"/>
    </xf>
    <xf numFmtId="187" fontId="5" fillId="0" borderId="0" xfId="1" applyNumberFormat="1" applyFont="1" applyFill="1" applyAlignment="1">
      <alignment horizontal="center"/>
    </xf>
    <xf numFmtId="188" fontId="5" fillId="0" borderId="0" xfId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88" fontId="4" fillId="8" borderId="0" xfId="1" applyFont="1" applyFill="1"/>
    <xf numFmtId="37" fontId="4" fillId="8" borderId="0" xfId="0" applyNumberFormat="1" applyFont="1" applyFill="1"/>
    <xf numFmtId="189" fontId="4" fillId="0" borderId="0" xfId="1" applyNumberFormat="1" applyFont="1" applyFill="1" applyAlignment="1"/>
    <xf numFmtId="189" fontId="13" fillId="0" borderId="0" xfId="1" applyNumberFormat="1" applyFont="1" applyBorder="1" applyAlignment="1">
      <alignment horizontal="right"/>
    </xf>
    <xf numFmtId="188" fontId="0" fillId="0" borderId="0" xfId="1" applyFont="1" applyFill="1" applyAlignment="1">
      <alignment horizontal="right"/>
    </xf>
    <xf numFmtId="0" fontId="0" fillId="0" borderId="0" xfId="0" applyFont="1" applyFill="1" applyAlignment="1">
      <alignment horizontal="left" indent="2"/>
    </xf>
    <xf numFmtId="0" fontId="0" fillId="0" borderId="0" xfId="0" applyFont="1" applyAlignment="1">
      <alignment horizontal="left" indent="2"/>
    </xf>
    <xf numFmtId="0" fontId="5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87" fontId="4" fillId="0" borderId="0" xfId="1" applyNumberFormat="1" applyFont="1" applyFill="1" applyAlignment="1">
      <alignment horizontal="center"/>
    </xf>
    <xf numFmtId="188" fontId="4" fillId="0" borderId="0" xfId="1" applyFont="1" applyFill="1" applyAlignment="1">
      <alignment horizontal="center"/>
    </xf>
    <xf numFmtId="188" fontId="5" fillId="0" borderId="0" xfId="1" applyFont="1" applyFill="1" applyAlignment="1">
      <alignment horizontal="center"/>
    </xf>
    <xf numFmtId="188" fontId="0" fillId="0" borderId="0" xfId="1" applyFont="1" applyFill="1" applyAlignment="1">
      <alignment horizontal="center" wrapText="1"/>
    </xf>
    <xf numFmtId="188" fontId="0" fillId="0" borderId="0" xfId="1" applyFont="1" applyFill="1" applyAlignment="1">
      <alignment horizontal="center"/>
    </xf>
    <xf numFmtId="187" fontId="5" fillId="0" borderId="0" xfId="1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187" fontId="4" fillId="0" borderId="0" xfId="0" applyNumberFormat="1" applyFont="1" applyFill="1" applyAlignment="1">
      <alignment horizontal="center"/>
    </xf>
    <xf numFmtId="187" fontId="5" fillId="0" borderId="0" xfId="0" applyNumberFormat="1" applyFont="1" applyFill="1" applyAlignment="1">
      <alignment horizontal="center"/>
    </xf>
    <xf numFmtId="43" fontId="22" fillId="0" borderId="0" xfId="20" applyNumberFormat="1" applyFont="1" applyAlignment="1">
      <alignment horizontal="center" wrapText="1"/>
    </xf>
    <xf numFmtId="43" fontId="22" fillId="0" borderId="0" xfId="20" applyNumberFormat="1" applyFont="1" applyAlignment="1">
      <alignment horizontal="center"/>
    </xf>
  </cellXfs>
  <cellStyles count="24">
    <cellStyle name="Comma" xfId="1" builtinId="3"/>
    <cellStyle name="Comma 10 3" xfId="19" xr:uid="{D7F79B84-4033-43AF-9CE9-A29296434FA5}"/>
    <cellStyle name="Comma 101" xfId="4" xr:uid="{00000000-0005-0000-0000-000001000000}"/>
    <cellStyle name="Comma 2" xfId="2" xr:uid="{00000000-0005-0000-0000-000002000000}"/>
    <cellStyle name="Comma 2 2" xfId="3" xr:uid="{00000000-0005-0000-0000-000003000000}"/>
    <cellStyle name="Comma 268" xfId="18" xr:uid="{C99FC1B9-FB37-47A8-A448-1987BF8BFD62}"/>
    <cellStyle name="Comma 275" xfId="6" xr:uid="{00000000-0005-0000-0000-000004000000}"/>
    <cellStyle name="Comma 276" xfId="5" xr:uid="{00000000-0005-0000-0000-000005000000}"/>
    <cellStyle name="Comma 278" xfId="11" xr:uid="{6B0AB21A-208F-4D59-9EFF-85E0702D68DF}"/>
    <cellStyle name="Comma 282" xfId="12" xr:uid="{0E827182-51C7-4BA4-9B82-ADAD54FC4F96}"/>
    <cellStyle name="Comma 283" xfId="13" xr:uid="{EE194641-CB9A-4365-9FED-279DB6AC4F7D}"/>
    <cellStyle name="Comma 3" xfId="21" xr:uid="{381565AA-0589-4800-87C4-D1F49CA79A7C}"/>
    <cellStyle name="Comma 4" xfId="23" xr:uid="{EDB8E62F-6D48-4B7F-8D86-37269937A03D}"/>
    <cellStyle name="Comma 86" xfId="7" xr:uid="{34FB4EF6-8591-475F-81B2-80F68816D5CD}"/>
    <cellStyle name="Comma 90" xfId="8" xr:uid="{3DD0205C-F5EF-415A-A81E-CD5DC442F7DD}"/>
    <cellStyle name="Comma 93" xfId="14" xr:uid="{1975B510-E9E5-497B-9527-845969EE2BD0}"/>
    <cellStyle name="Comma 94" xfId="15" xr:uid="{74AE469D-4235-417B-8D0C-9FA82CD91D84}"/>
    <cellStyle name="Comma 95" xfId="16" xr:uid="{FF4A963C-A03D-4AC2-A77F-A86182950242}"/>
    <cellStyle name="Comma 98" xfId="17" xr:uid="{43C90476-62DB-4DE4-9FE7-C212BDCF29A3}"/>
    <cellStyle name="Normal" xfId="0" builtinId="0"/>
    <cellStyle name="Normal 14 50" xfId="10" xr:uid="{653EA45A-D08E-4455-AD99-0EDCE1B7ADD2}"/>
    <cellStyle name="Normal 2" xfId="9" xr:uid="{EA5FAB2B-7628-4A86-A980-EC1194BD157C}"/>
    <cellStyle name="Normal 3" xfId="20" xr:uid="{1F6B9203-9A70-4CE2-8FCA-6ADC2B6B9E6C}"/>
    <cellStyle name="Normal 4" xfId="22" xr:uid="{335D7503-4084-41E6-A3C9-4B10B8CA0B45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33617</xdr:rowOff>
    </xdr:from>
    <xdr:to>
      <xdr:col>12</xdr:col>
      <xdr:colOff>302558</xdr:colOff>
      <xdr:row>17</xdr:row>
      <xdr:rowOff>145675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A1C2A2-38F2-4F34-B5A0-E8CEB2B2C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38617"/>
          <a:ext cx="10408583" cy="218514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WIMOL\camera\Cost2001\std_aug01\GL_CAAUG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&#44592;&#54925;-&#51060;&#44284;&#51109;\dumm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0&#51333;&#54217;\&#44608;&#47564;&#49688;\USERS\YKJ\T&amp;D&#51221;&#47532;\USERS\A_YKM\FLEET\V_FL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ngsaard\WP\2013\OFM\2013\Q2%202013\WP%20Q2%202013\Lead%20OFM%20Q2%202013_13%20Aug%2013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TD_0003.DIR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Overall PLATT"/>
      <sheetName val="TB-Oct07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Unearned_OLD"/>
      <sheetName val="DealerData"/>
      <sheetName val="YQty"/>
      <sheetName val="SAP Open Items Data"/>
      <sheetName val="สมุดรายวัน"/>
      <sheetName val="CIPA"/>
      <sheetName val="MAT"/>
      <sheetName val="F1"/>
      <sheetName val="Tb 31.12.15"/>
      <sheetName val="Group TB 31.10.2015"/>
      <sheetName val="Sheet1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TB"/>
      <sheetName val="#REF"/>
      <sheetName val="DETAIL"/>
      <sheetName val="Calculation PS"/>
      <sheetName val="คำชี้แจง"/>
      <sheetName val="BATCH_M"/>
      <sheetName val="data"/>
      <sheetName val="TFB-1998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Q2 EXPECTED"/>
      <sheetName val="P&amp;L"/>
      <sheetName val="2017 Expense Break down"/>
      <sheetName val="NSC-BS11-02"/>
      <sheetName val="Database"/>
      <sheetName val="Deferred tax Adjs Clo (P) Q2'18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BS"/>
      <sheetName val="O300"/>
      <sheetName val="Master TB"/>
      <sheetName val="R300"/>
      <sheetName val="MOULD"/>
      <sheetName val="Sheet2"/>
      <sheetName val="数量"/>
      <sheetName val="PNT-QUOT-#3"/>
      <sheetName val="COAT&amp;WRAP-QIOT-#3"/>
      <sheetName val="F3-3GP"/>
      <sheetName val="mapping"/>
      <sheetName val="Statement-BAHT"/>
      <sheetName val="TREND"/>
      <sheetName val="Cal_help"/>
      <sheetName val="CF-C(+Graph)"/>
      <sheetName val="損益分岐点"/>
      <sheetName val="表紙"/>
      <sheetName val="ocean voyage"/>
      <sheetName val="国内HS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CB 1 - Current"/>
      <sheetName val="SCB 2 - Current"/>
      <sheetName val="co"/>
      <sheetName val="WIP"/>
      <sheetName val="L410"/>
      <sheetName val="LCQ"/>
      <sheetName val="PL"/>
      <sheetName val="TOTAL"/>
      <sheetName val="actlst01d"/>
      <sheetName val="OtherKPI"/>
      <sheetName val="TBE_2004012"/>
      <sheetName val="손익"/>
      <sheetName val="2005 DATA"/>
      <sheetName val="AcqBS"/>
      <sheetName val="BD"/>
      <sheetName val="group type"/>
      <sheetName val="10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11"/>
      <sheetName val="FEBRUARY"/>
      <sheetName val="10K4"/>
      <sheetName val="donnee lct"/>
      <sheetName val="I-Données_de_base"/>
      <sheetName val="Margins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mix"/>
      <sheetName val="เงินกู้ธนชาติ"/>
      <sheetName val="qtr3"/>
      <sheetName val="qtr4"/>
      <sheetName val="falso"/>
      <sheetName val="assumption"/>
      <sheetName val="Main"/>
      <sheetName val="table"/>
      <sheetName val="MFA"/>
      <sheetName val="B1"/>
      <sheetName val="BMCT2003"/>
      <sheetName val="ฝ่ายบัญชีและการเงิน"/>
      <sheetName val="SUM"/>
      <sheetName val="STart"/>
      <sheetName val="Summary"/>
      <sheetName val="NOTE 29"/>
      <sheetName val="Library Procedures"/>
      <sheetName val="Puerto Rico"/>
      <sheetName val="graph"/>
      <sheetName val="Control List"/>
      <sheetName val="Control_List"/>
      <sheetName val="Control_List1"/>
      <sheetName val="3A STD"/>
      <sheetName val="4003-1 lead"/>
      <sheetName val="J2"/>
      <sheetName val="J1"/>
      <sheetName val="Office Space"/>
      <sheetName val="基本量販店動向"/>
      <sheetName val="Data2007"/>
      <sheetName val="Puerto_Rico"/>
      <sheetName val="Amortization Table"/>
      <sheetName val="ROOMS_ST"/>
      <sheetName val="TELEPHON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 refreshError="1"/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/>
      <sheetData sheetId="307">
        <row r="769">
          <cell r="D769">
            <v>0</v>
          </cell>
        </row>
      </sheetData>
      <sheetData sheetId="308"/>
      <sheetData sheetId="309"/>
      <sheetData sheetId="310"/>
      <sheetData sheetId="311"/>
      <sheetData sheetId="312"/>
      <sheetData sheetId="313">
        <row r="769">
          <cell r="D769">
            <v>0</v>
          </cell>
        </row>
      </sheetData>
      <sheetData sheetId="314"/>
      <sheetData sheetId="315">
        <row r="769">
          <cell r="D769">
            <v>0</v>
          </cell>
        </row>
      </sheetData>
      <sheetData sheetId="316"/>
      <sheetData sheetId="317"/>
      <sheetData sheetId="318"/>
      <sheetData sheetId="319"/>
      <sheetData sheetId="320"/>
      <sheetData sheetId="321">
        <row r="769">
          <cell r="D769">
            <v>0</v>
          </cell>
        </row>
      </sheetData>
      <sheetData sheetId="322"/>
      <sheetData sheetId="323"/>
      <sheetData sheetId="324"/>
      <sheetData sheetId="325"/>
      <sheetData sheetId="326" refreshError="1"/>
      <sheetData sheetId="327">
        <row r="769">
          <cell r="D769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769">
          <cell r="D769">
            <v>0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TMS2000"/>
      <sheetName val="bblยังไม่จ่าย"/>
      <sheetName val="Acc_x001a_???SCCA_x0011_???6@??T?H?"/>
      <sheetName val="䤀䰀䔀堀吀刀䄀䌀吀䤀伀一䠀伀匀吀⸀䔀堀䔀???帀ﻗ8?　_x0001_ᴀ?"/>
      <sheetName val="AccSCCA6@TH"/>
      <sheetName val="䤀䰀䔀堀吀刀䄀䌀吀䤀伀一䠀伀匀吀⸀䔀堀䔀帀ﻗ8　ᴀ"/>
      <sheetName val="APRCPDAT_2017-07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2"/>
      <sheetName val="[V5 finstatSI (220699)...]Acc_3"/>
      <sheetName val="[V5 finstatSI (220699)...]Acc_4"/>
      <sheetName val="V401 EMPLOYEES LIAB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lab paced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3"/>
      <sheetName val="[V5 finstatSI (220699)...]Ac_44"/>
      <sheetName val="[V5 finstatSI (220699)...]Ac_45"/>
      <sheetName val="[V5 finstatSI (220699)...]Ac_46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สรุปตามกลุ่มสินค้า_มิ_ย_-Ć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1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1</v>
          </cell>
        </row>
      </sheetData>
      <sheetData sheetId="55">
        <row r="1">
          <cell r="B1" t="str">
            <v>_+_ ช้อยซ์ เลขที่ช้อยซ์</v>
          </cell>
        </row>
      </sheetData>
      <sheetData sheetId="56">
        <row r="1">
          <cell r="B1">
            <v>0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Brand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 t="str">
            <v>ราคาถัว เมษายน 2561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>
            <v>1</v>
          </cell>
        </row>
      </sheetData>
      <sheetData sheetId="185">
        <row r="1">
          <cell r="B1" t="str">
            <v>_+_ ช้อยซ์ เลขที่ช้อยซ์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_+_ ช้อยซ์ เลขที่ช้อยซ์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>
            <v>1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Brand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>
            <v>0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 t="str">
            <v>รายงานวันทำงาน : รายวัน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รายงานวันทำงาน : รายวัน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ทีมตรวจสอบภาคที่ 2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>
            <v>1</v>
          </cell>
        </row>
      </sheetData>
      <sheetData sheetId="234">
        <row r="1">
          <cell r="B1">
            <v>1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>
            <v>1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B1">
            <v>0</v>
          </cell>
        </row>
      </sheetData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 t="str">
            <v>Brand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 t="str">
            <v>Brand</v>
          </cell>
        </row>
      </sheetData>
      <sheetData sheetId="448">
        <row r="1">
          <cell r="B1" t="str">
            <v>_+_ ช้อยซ์ เลขที่ช้อยซ์</v>
          </cell>
        </row>
      </sheetData>
      <sheetData sheetId="449">
        <row r="1">
          <cell r="B1">
            <v>1</v>
          </cell>
        </row>
      </sheetData>
      <sheetData sheetId="450">
        <row r="1">
          <cell r="B1" t="str">
            <v>ทีมตรวจสอบภาคที่ 2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 refreshError="1"/>
      <sheetData sheetId="454">
        <row r="1">
          <cell r="B1">
            <v>1</v>
          </cell>
        </row>
      </sheetData>
      <sheetData sheetId="455" refreshError="1"/>
      <sheetData sheetId="456" refreshError="1"/>
      <sheetData sheetId="457">
        <row r="1">
          <cell r="B1">
            <v>1</v>
          </cell>
        </row>
      </sheetData>
      <sheetData sheetId="458">
        <row r="1">
          <cell r="B1">
            <v>1</v>
          </cell>
        </row>
      </sheetData>
      <sheetData sheetId="459">
        <row r="1">
          <cell r="B1" t="str">
            <v>_+_ ช้อยซ์ เลขที่ช้อยซ์</v>
          </cell>
        </row>
      </sheetData>
      <sheetData sheetId="460">
        <row r="1">
          <cell r="B1">
            <v>0</v>
          </cell>
        </row>
      </sheetData>
      <sheetData sheetId="461">
        <row r="1">
          <cell r="B1" t="str">
            <v>_+_ ช้อยซ์ เลขที่ช้อยซ์</v>
          </cell>
        </row>
      </sheetData>
      <sheetData sheetId="462">
        <row r="1">
          <cell r="B1">
            <v>1</v>
          </cell>
        </row>
      </sheetData>
      <sheetData sheetId="463">
        <row r="1">
          <cell r="B1" t="str">
            <v>_+_ ช้อยซ์ เลขที่ช้อยซ์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>
            <v>0</v>
          </cell>
        </row>
      </sheetData>
      <sheetData sheetId="466">
        <row r="1">
          <cell r="B1" t="str">
            <v>_+_ ช้อยซ์ เลขที่ช้อยซ์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>
            <v>0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>
            <v>0</v>
          </cell>
        </row>
      </sheetData>
      <sheetData sheetId="476">
        <row r="1">
          <cell r="B1">
            <v>1</v>
          </cell>
        </row>
      </sheetData>
      <sheetData sheetId="477">
        <row r="1">
          <cell r="B1" t="str">
            <v>_+_ ช้อยซ์ เลขที่ช้อยซ์</v>
          </cell>
        </row>
      </sheetData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Brand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>
            <v>0</v>
          </cell>
        </row>
      </sheetData>
      <sheetData sheetId="486">
        <row r="1">
          <cell r="B1">
            <v>1</v>
          </cell>
        </row>
      </sheetData>
      <sheetData sheetId="487">
        <row r="1">
          <cell r="B1">
            <v>1</v>
          </cell>
        </row>
      </sheetData>
      <sheetData sheetId="488">
        <row r="1">
          <cell r="B1" t="str">
            <v>ราคาถัว เมษายน 2561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1</v>
          </cell>
        </row>
      </sheetData>
      <sheetData sheetId="497">
        <row r="1">
          <cell r="B1" t="str">
            <v>ราคาถัว เมษายน 2561</v>
          </cell>
        </row>
      </sheetData>
      <sheetData sheetId="498">
        <row r="1">
          <cell r="B1" t="str">
            <v>_+_ ช้อยซ์ เลขที่ช้อยซ์</v>
          </cell>
        </row>
      </sheetData>
      <sheetData sheetId="499">
        <row r="1">
          <cell r="B1">
            <v>0</v>
          </cell>
        </row>
      </sheetData>
      <sheetData sheetId="500">
        <row r="1">
          <cell r="B1">
            <v>1</v>
          </cell>
        </row>
      </sheetData>
      <sheetData sheetId="501">
        <row r="1">
          <cell r="B1">
            <v>0</v>
          </cell>
        </row>
      </sheetData>
      <sheetData sheetId="502">
        <row r="1">
          <cell r="B1">
            <v>0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_+_ ช้อยซ์ เลขที่ช้อยซ์</v>
          </cell>
        </row>
      </sheetData>
      <sheetData sheetId="505">
        <row r="1">
          <cell r="B1" t="str">
            <v>_+_ ช้อยซ์ เลขที่ช้อยซ์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 t="str">
            <v>Brand</v>
          </cell>
        </row>
      </sheetData>
      <sheetData sheetId="512">
        <row r="1">
          <cell r="B1" t="str">
            <v>ราคาถัว เมษายน 2561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 t="str">
            <v>รายงานวันทำงาน : รายวัน</v>
          </cell>
        </row>
      </sheetData>
      <sheetData sheetId="515">
        <row r="1">
          <cell r="B1">
            <v>1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>
            <v>1</v>
          </cell>
        </row>
      </sheetData>
      <sheetData sheetId="518">
        <row r="1">
          <cell r="B1">
            <v>1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 t="str">
            <v>รายงานวันทำงาน : รายวัน</v>
          </cell>
        </row>
      </sheetData>
      <sheetData sheetId="521">
        <row r="1">
          <cell r="B1" t="str">
            <v>ทีมตรวจสอบภาคที่ 2</v>
          </cell>
        </row>
      </sheetData>
      <sheetData sheetId="522">
        <row r="1">
          <cell r="B1" t="str">
            <v>รายงานวันทำงาน : รายวัน</v>
          </cell>
        </row>
      </sheetData>
      <sheetData sheetId="523">
        <row r="1">
          <cell r="B1" t="str">
            <v>รายงานวันทำงาน : รายวัน</v>
          </cell>
        </row>
      </sheetData>
      <sheetData sheetId="524">
        <row r="1">
          <cell r="B1" t="str">
            <v>รายงานวันทำงาน : รายวัน</v>
          </cell>
        </row>
      </sheetData>
      <sheetData sheetId="525">
        <row r="1">
          <cell r="B1">
            <v>1</v>
          </cell>
        </row>
      </sheetData>
      <sheetData sheetId="526">
        <row r="1">
          <cell r="B1">
            <v>1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0</v>
          </cell>
        </row>
      </sheetData>
      <sheetData sheetId="530" refreshError="1"/>
      <sheetData sheetId="531" refreshError="1"/>
      <sheetData sheetId="532">
        <row r="1">
          <cell r="B1">
            <v>1</v>
          </cell>
        </row>
      </sheetData>
      <sheetData sheetId="533" refreshError="1"/>
      <sheetData sheetId="534" refreshError="1"/>
      <sheetData sheetId="535">
        <row r="1">
          <cell r="B1">
            <v>1</v>
          </cell>
        </row>
      </sheetData>
      <sheetData sheetId="536" refreshError="1"/>
      <sheetData sheetId="537" refreshError="1"/>
      <sheetData sheetId="538">
        <row r="1">
          <cell r="B1">
            <v>1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1">
          <cell r="B1" t="str">
            <v>Brand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Brand</v>
          </cell>
        </row>
      </sheetData>
      <sheetData sheetId="547">
        <row r="1">
          <cell r="B1" t="str">
            <v>_+_ ช้อยซ์ เลขที่ช้อยซ์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>
            <v>1</v>
          </cell>
        </row>
      </sheetData>
      <sheetData sheetId="550">
        <row r="1">
          <cell r="B1">
            <v>1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0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 t="str">
            <v>_+_ ช้อยซ์ เลขที่ช้อยซ์</v>
          </cell>
        </row>
      </sheetData>
      <sheetData sheetId="556">
        <row r="1">
          <cell r="B1">
            <v>0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 refreshError="1"/>
      <sheetData sheetId="559" refreshError="1"/>
      <sheetData sheetId="560">
        <row r="1">
          <cell r="B1">
            <v>0</v>
          </cell>
        </row>
      </sheetData>
      <sheetData sheetId="561">
        <row r="1">
          <cell r="B1">
            <v>0</v>
          </cell>
        </row>
      </sheetData>
      <sheetData sheetId="562" refreshError="1"/>
      <sheetData sheetId="563">
        <row r="1">
          <cell r="B1">
            <v>1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 t="str">
            <v>_+_ ช้อยซ์ เลขที่ช้อยซ์</v>
          </cell>
        </row>
      </sheetData>
      <sheetData sheetId="566">
        <row r="1">
          <cell r="B1">
            <v>0</v>
          </cell>
        </row>
      </sheetData>
      <sheetData sheetId="567">
        <row r="1">
          <cell r="B1" t="str">
            <v>_+_ ช้อยซ์ เลขที่ช้อยซ์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 t="str">
            <v>_+_ ช้อยซ์ เลขที่ช้อยซ์</v>
          </cell>
        </row>
      </sheetData>
      <sheetData sheetId="570">
        <row r="1">
          <cell r="B1">
            <v>0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>
            <v>1</v>
          </cell>
        </row>
      </sheetData>
      <sheetData sheetId="573">
        <row r="1">
          <cell r="B1" t="str">
            <v>_+_ ช้อยซ์ เลขที่ช้อยซ์</v>
          </cell>
        </row>
      </sheetData>
      <sheetData sheetId="574">
        <row r="1">
          <cell r="B1">
            <v>0</v>
          </cell>
        </row>
      </sheetData>
      <sheetData sheetId="575">
        <row r="1">
          <cell r="B1">
            <v>0</v>
          </cell>
        </row>
      </sheetData>
      <sheetData sheetId="576">
        <row r="1">
          <cell r="B1">
            <v>1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>
            <v>0</v>
          </cell>
        </row>
      </sheetData>
      <sheetData sheetId="579">
        <row r="1">
          <cell r="B1" t="str">
            <v>Brand</v>
          </cell>
        </row>
      </sheetData>
      <sheetData sheetId="580">
        <row r="1">
          <cell r="B1">
            <v>0</v>
          </cell>
        </row>
      </sheetData>
      <sheetData sheetId="581">
        <row r="1">
          <cell r="B1">
            <v>0</v>
          </cell>
        </row>
      </sheetData>
      <sheetData sheetId="582" refreshError="1"/>
      <sheetData sheetId="583">
        <row r="1">
          <cell r="B1">
            <v>1</v>
          </cell>
        </row>
      </sheetData>
      <sheetData sheetId="584">
        <row r="1">
          <cell r="B1" t="str">
            <v>ราคาถัว เมษายน 2561</v>
          </cell>
        </row>
      </sheetData>
      <sheetData sheetId="585">
        <row r="1">
          <cell r="B1">
            <v>1</v>
          </cell>
        </row>
      </sheetData>
      <sheetData sheetId="586">
        <row r="1">
          <cell r="B1">
            <v>1</v>
          </cell>
        </row>
      </sheetData>
      <sheetData sheetId="587">
        <row r="1">
          <cell r="B1">
            <v>0</v>
          </cell>
        </row>
      </sheetData>
      <sheetData sheetId="588">
        <row r="1">
          <cell r="B1" t="str">
            <v>ราคาถัว เมษายน 2561</v>
          </cell>
        </row>
      </sheetData>
      <sheetData sheetId="589">
        <row r="1">
          <cell r="B1">
            <v>1</v>
          </cell>
        </row>
      </sheetData>
      <sheetData sheetId="590">
        <row r="1">
          <cell r="B1">
            <v>1</v>
          </cell>
        </row>
      </sheetData>
      <sheetData sheetId="591">
        <row r="1">
          <cell r="B1" t="str">
            <v>Brand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 t="str">
            <v>ราคาถัว เมษายน 2561</v>
          </cell>
        </row>
      </sheetData>
      <sheetData sheetId="594">
        <row r="1">
          <cell r="B1" t="str">
            <v>_+_ ช้อยซ์ เลขที่ช้อยซ์</v>
          </cell>
        </row>
      </sheetData>
      <sheetData sheetId="595">
        <row r="1">
          <cell r="B1">
            <v>0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0</v>
          </cell>
        </row>
      </sheetData>
      <sheetData sheetId="598">
        <row r="1">
          <cell r="B1">
            <v>0</v>
          </cell>
        </row>
      </sheetData>
      <sheetData sheetId="599">
        <row r="1">
          <cell r="B1">
            <v>0</v>
          </cell>
        </row>
      </sheetData>
      <sheetData sheetId="600">
        <row r="1">
          <cell r="B1" t="str">
            <v>_+_ ช้อยซ์ เลขที่ช้อยซ์</v>
          </cell>
        </row>
      </sheetData>
      <sheetData sheetId="601">
        <row r="1">
          <cell r="B1" t="str">
            <v>_+_ ช้อยซ์ เลขที่ช้อยซ์</v>
          </cell>
        </row>
      </sheetData>
      <sheetData sheetId="602">
        <row r="1">
          <cell r="B1">
            <v>1</v>
          </cell>
        </row>
      </sheetData>
      <sheetData sheetId="603">
        <row r="1">
          <cell r="B1">
            <v>0</v>
          </cell>
        </row>
      </sheetData>
      <sheetData sheetId="604">
        <row r="1">
          <cell r="B1">
            <v>0</v>
          </cell>
        </row>
      </sheetData>
      <sheetData sheetId="605">
        <row r="1">
          <cell r="B1" t="str">
            <v>_+_ ช้อยซ์ เลขที่ช้อยซ์</v>
          </cell>
        </row>
      </sheetData>
      <sheetData sheetId="606">
        <row r="1">
          <cell r="B1">
            <v>0</v>
          </cell>
        </row>
      </sheetData>
      <sheetData sheetId="607">
        <row r="1">
          <cell r="B1" t="str">
            <v>Brand</v>
          </cell>
        </row>
      </sheetData>
      <sheetData sheetId="608">
        <row r="1">
          <cell r="B1" t="str">
            <v>ราคาถัว เมษายน 2561</v>
          </cell>
        </row>
      </sheetData>
      <sheetData sheetId="609">
        <row r="1">
          <cell r="B1">
            <v>0</v>
          </cell>
        </row>
      </sheetData>
      <sheetData sheetId="610">
        <row r="1">
          <cell r="B1" t="str">
            <v>รายงานวันทำงาน : รายวัน</v>
          </cell>
        </row>
      </sheetData>
      <sheetData sheetId="611">
        <row r="1">
          <cell r="B1">
            <v>1</v>
          </cell>
        </row>
      </sheetData>
      <sheetData sheetId="612">
        <row r="1">
          <cell r="B1">
            <v>1</v>
          </cell>
        </row>
      </sheetData>
      <sheetData sheetId="613">
        <row r="1">
          <cell r="B1">
            <v>1</v>
          </cell>
        </row>
      </sheetData>
      <sheetData sheetId="614">
        <row r="1">
          <cell r="B1">
            <v>1</v>
          </cell>
        </row>
      </sheetData>
      <sheetData sheetId="615">
        <row r="1">
          <cell r="B1">
            <v>0</v>
          </cell>
        </row>
      </sheetData>
      <sheetData sheetId="616">
        <row r="1">
          <cell r="B1" t="str">
            <v>รายงานวันทำงาน : รายวัน</v>
          </cell>
        </row>
      </sheetData>
      <sheetData sheetId="617">
        <row r="1">
          <cell r="B1" t="str">
            <v>ทีมตรวจสอบภาคที่ 2</v>
          </cell>
        </row>
      </sheetData>
      <sheetData sheetId="618">
        <row r="1">
          <cell r="B1" t="str">
            <v>รายงานวันทำงาน : รายวัน</v>
          </cell>
        </row>
      </sheetData>
      <sheetData sheetId="619">
        <row r="1">
          <cell r="B1" t="str">
            <v>รายงานวันทำงาน : รายวัน</v>
          </cell>
        </row>
      </sheetData>
      <sheetData sheetId="620">
        <row r="1">
          <cell r="B1" t="str">
            <v>รายงานวันทำงาน : รายวัน</v>
          </cell>
        </row>
      </sheetData>
      <sheetData sheetId="621">
        <row r="3">
          <cell r="L3" t="str">
            <v>Use the parameters' menu to enter dividends</v>
          </cell>
        </row>
      </sheetData>
      <sheetData sheetId="622">
        <row r="1">
          <cell r="B1">
            <v>1</v>
          </cell>
        </row>
      </sheetData>
      <sheetData sheetId="623">
        <row r="1">
          <cell r="B1">
            <v>1</v>
          </cell>
        </row>
      </sheetData>
      <sheetData sheetId="624">
        <row r="1">
          <cell r="B1">
            <v>1</v>
          </cell>
        </row>
      </sheetData>
      <sheetData sheetId="625">
        <row r="1">
          <cell r="B1">
            <v>0</v>
          </cell>
        </row>
      </sheetData>
      <sheetData sheetId="626">
        <row r="3">
          <cell r="L3" t="str">
            <v>Use the parameters' menu to enter dividends</v>
          </cell>
        </row>
      </sheetData>
      <sheetData sheetId="627">
        <row r="1">
          <cell r="B1">
            <v>1</v>
          </cell>
        </row>
      </sheetData>
      <sheetData sheetId="628">
        <row r="18">
          <cell r="E18">
            <v>255963</v>
          </cell>
        </row>
      </sheetData>
      <sheetData sheetId="629">
        <row r="18">
          <cell r="E18">
            <v>255963</v>
          </cell>
        </row>
      </sheetData>
      <sheetData sheetId="630">
        <row r="1">
          <cell r="B1">
            <v>1</v>
          </cell>
        </row>
      </sheetData>
      <sheetData sheetId="631">
        <row r="36">
          <cell r="E36">
            <v>1593710</v>
          </cell>
        </row>
      </sheetData>
      <sheetData sheetId="632">
        <row r="27">
          <cell r="F27">
            <v>0</v>
          </cell>
        </row>
      </sheetData>
      <sheetData sheetId="633">
        <row r="1">
          <cell r="B1">
            <v>1</v>
          </cell>
        </row>
      </sheetData>
      <sheetData sheetId="634">
        <row r="27">
          <cell r="F27">
            <v>0</v>
          </cell>
        </row>
      </sheetData>
      <sheetData sheetId="635">
        <row r="27">
          <cell r="F27">
            <v>0</v>
          </cell>
        </row>
      </sheetData>
      <sheetData sheetId="636">
        <row r="1">
          <cell r="B1">
            <v>1</v>
          </cell>
        </row>
      </sheetData>
      <sheetData sheetId="637">
        <row r="3">
          <cell r="L3" t="str">
            <v>Use the parameters' menu to enter dividends</v>
          </cell>
        </row>
      </sheetData>
      <sheetData sheetId="638">
        <row r="18">
          <cell r="E18">
            <v>255963</v>
          </cell>
        </row>
      </sheetData>
      <sheetData sheetId="639">
        <row r="3">
          <cell r="L3" t="str">
            <v>Use the parameters' menu to enter dividends</v>
          </cell>
        </row>
      </sheetData>
      <sheetData sheetId="640">
        <row r="18">
          <cell r="E18">
            <v>255963</v>
          </cell>
        </row>
      </sheetData>
      <sheetData sheetId="641">
        <row r="18">
          <cell r="E18">
            <v>255963</v>
          </cell>
        </row>
      </sheetData>
      <sheetData sheetId="642">
        <row r="18">
          <cell r="E18">
            <v>255963</v>
          </cell>
        </row>
      </sheetData>
      <sheetData sheetId="643">
        <row r="36">
          <cell r="E36">
            <v>1593710</v>
          </cell>
        </row>
      </sheetData>
      <sheetData sheetId="644">
        <row r="27">
          <cell r="F27">
            <v>0</v>
          </cell>
        </row>
      </sheetData>
      <sheetData sheetId="645">
        <row r="18">
          <cell r="E18">
            <v>255963</v>
          </cell>
        </row>
      </sheetData>
      <sheetData sheetId="646">
        <row r="36">
          <cell r="E36">
            <v>1593710</v>
          </cell>
        </row>
      </sheetData>
      <sheetData sheetId="647">
        <row r="27">
          <cell r="F27">
            <v>0</v>
          </cell>
        </row>
      </sheetData>
      <sheetData sheetId="648">
        <row r="18">
          <cell r="E18">
            <v>255963</v>
          </cell>
        </row>
      </sheetData>
      <sheetData sheetId="649">
        <row r="36">
          <cell r="E36">
            <v>1593710</v>
          </cell>
        </row>
      </sheetData>
      <sheetData sheetId="650">
        <row r="27">
          <cell r="F27">
            <v>0</v>
          </cell>
        </row>
      </sheetData>
      <sheetData sheetId="651">
        <row r="18">
          <cell r="E18">
            <v>255963</v>
          </cell>
        </row>
      </sheetData>
      <sheetData sheetId="652">
        <row r="36">
          <cell r="E36">
            <v>1593710</v>
          </cell>
        </row>
      </sheetData>
      <sheetData sheetId="653">
        <row r="18">
          <cell r="E18">
            <v>255963</v>
          </cell>
        </row>
      </sheetData>
      <sheetData sheetId="654">
        <row r="18">
          <cell r="E18">
            <v>255963</v>
          </cell>
        </row>
      </sheetData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>
        <row r="3">
          <cell r="L3" t="str">
            <v>Use the parameters' menu to enter dividends</v>
          </cell>
        </row>
      </sheetData>
      <sheetData sheetId="738">
        <row r="3">
          <cell r="L3" t="str">
            <v>Use the parameters' menu to enter dividends</v>
          </cell>
        </row>
      </sheetData>
      <sheetData sheetId="739">
        <row r="3">
          <cell r="L3" t="str">
            <v>Use the parameters' menu to enter dividends</v>
          </cell>
        </row>
      </sheetData>
      <sheetData sheetId="740">
        <row r="3">
          <cell r="L3" t="str">
            <v>Use the parameters' menu to enter dividends</v>
          </cell>
        </row>
      </sheetData>
      <sheetData sheetId="741">
        <row r="3">
          <cell r="L3" t="str">
            <v>Use the parameters' menu to enter dividends</v>
          </cell>
        </row>
      </sheetData>
      <sheetData sheetId="742">
        <row r="3">
          <cell r="L3" t="str">
            <v>Use the parameters' menu to enter dividends</v>
          </cell>
        </row>
      </sheetData>
      <sheetData sheetId="743">
        <row r="3">
          <cell r="L3" t="str">
            <v>Use the parameters' menu to enter dividends</v>
          </cell>
        </row>
      </sheetData>
      <sheetData sheetId="744">
        <row r="3">
          <cell r="L3" t="str">
            <v>Use the parameters' menu to enter dividends</v>
          </cell>
        </row>
      </sheetData>
      <sheetData sheetId="745">
        <row r="18">
          <cell r="E18">
            <v>255963</v>
          </cell>
        </row>
      </sheetData>
      <sheetData sheetId="746">
        <row r="27">
          <cell r="F27">
            <v>0</v>
          </cell>
        </row>
      </sheetData>
      <sheetData sheetId="747">
        <row r="18">
          <cell r="E18">
            <v>255963</v>
          </cell>
        </row>
      </sheetData>
      <sheetData sheetId="748">
        <row r="36">
          <cell r="E36">
            <v>1593710</v>
          </cell>
        </row>
      </sheetData>
      <sheetData sheetId="749">
        <row r="27">
          <cell r="F27">
            <v>0</v>
          </cell>
        </row>
      </sheetData>
      <sheetData sheetId="750">
        <row r="18">
          <cell r="E18">
            <v>255963</v>
          </cell>
        </row>
      </sheetData>
      <sheetData sheetId="751">
        <row r="36">
          <cell r="E36">
            <v>1593710</v>
          </cell>
        </row>
      </sheetData>
      <sheetData sheetId="752">
        <row r="27">
          <cell r="F27">
            <v>0</v>
          </cell>
        </row>
      </sheetData>
      <sheetData sheetId="753"/>
      <sheetData sheetId="754"/>
      <sheetData sheetId="755">
        <row r="3">
          <cell r="L3" t="str">
            <v>Use the parameters' menu to enter dividends</v>
          </cell>
        </row>
      </sheetData>
      <sheetData sheetId="756">
        <row r="18">
          <cell r="E18">
            <v>255963</v>
          </cell>
        </row>
      </sheetData>
      <sheetData sheetId="757">
        <row r="36">
          <cell r="E36">
            <v>1593710</v>
          </cell>
        </row>
      </sheetData>
      <sheetData sheetId="758">
        <row r="27">
          <cell r="F27">
            <v>0</v>
          </cell>
        </row>
      </sheetData>
      <sheetData sheetId="759">
        <row r="18">
          <cell r="E18">
            <v>255963</v>
          </cell>
        </row>
      </sheetData>
      <sheetData sheetId="760">
        <row r="3">
          <cell r="L3" t="str">
            <v>Use the parameters' menu to enter dividends</v>
          </cell>
        </row>
      </sheetData>
      <sheetData sheetId="761">
        <row r="3">
          <cell r="L3" t="str">
            <v>Use the parameters' menu to enter dividends</v>
          </cell>
        </row>
      </sheetData>
      <sheetData sheetId="762">
        <row r="3">
          <cell r="L3" t="str">
            <v>Use the parameters' menu to enter dividends</v>
          </cell>
        </row>
      </sheetData>
      <sheetData sheetId="763">
        <row r="18">
          <cell r="E18">
            <v>255963</v>
          </cell>
        </row>
      </sheetData>
      <sheetData sheetId="764">
        <row r="3">
          <cell r="L3" t="str">
            <v>Use the parameters' menu to enter dividends</v>
          </cell>
        </row>
      </sheetData>
      <sheetData sheetId="765">
        <row r="18">
          <cell r="E18">
            <v>255963</v>
          </cell>
        </row>
      </sheetData>
      <sheetData sheetId="766">
        <row r="3">
          <cell r="L3" t="str">
            <v>Use the parameters' menu to enter dividends</v>
          </cell>
        </row>
      </sheetData>
      <sheetData sheetId="767">
        <row r="3">
          <cell r="L3" t="str">
            <v>Use the parameters' menu to enter dividends</v>
          </cell>
        </row>
      </sheetData>
      <sheetData sheetId="768">
        <row r="3">
          <cell r="L3" t="str">
            <v>Use the parameters' menu to enter dividends</v>
          </cell>
        </row>
      </sheetData>
      <sheetData sheetId="769">
        <row r="3">
          <cell r="L3" t="str">
            <v>Use the parameters' menu to enter dividends</v>
          </cell>
        </row>
      </sheetData>
      <sheetData sheetId="770">
        <row r="3">
          <cell r="L3" t="str">
            <v>Use the parameters' menu to enter dividends</v>
          </cell>
        </row>
      </sheetData>
      <sheetData sheetId="771">
        <row r="3">
          <cell r="L3" t="str">
            <v>Use the parameters' menu to enter dividends</v>
          </cell>
        </row>
      </sheetData>
      <sheetData sheetId="772">
        <row r="3">
          <cell r="L3" t="str">
            <v>Use the parameters' menu to enter dividends</v>
          </cell>
        </row>
      </sheetData>
      <sheetData sheetId="773">
        <row r="3">
          <cell r="L3" t="str">
            <v>Use the parameters' menu to enter dividends</v>
          </cell>
        </row>
      </sheetData>
      <sheetData sheetId="774">
        <row r="3">
          <cell r="L3" t="str">
            <v>Use the parameters' menu to enter dividends</v>
          </cell>
        </row>
      </sheetData>
      <sheetData sheetId="775">
        <row r="3">
          <cell r="L3" t="str">
            <v>Use the parameters' menu to enter dividends</v>
          </cell>
        </row>
      </sheetData>
      <sheetData sheetId="776">
        <row r="3">
          <cell r="L3" t="str">
            <v>Use the parameters' menu to enter dividends</v>
          </cell>
        </row>
      </sheetData>
      <sheetData sheetId="777">
        <row r="3">
          <cell r="L3" t="str">
            <v>Use the parameters' menu to enter dividends</v>
          </cell>
        </row>
      </sheetData>
      <sheetData sheetId="778">
        <row r="3">
          <cell r="L3" t="str">
            <v>Use the parameters' menu to enter dividends</v>
          </cell>
        </row>
      </sheetData>
      <sheetData sheetId="779">
        <row r="3">
          <cell r="L3" t="str">
            <v>Use the parameters' menu to enter dividends</v>
          </cell>
        </row>
      </sheetData>
      <sheetData sheetId="780">
        <row r="3">
          <cell r="L3" t="str">
            <v>Use the parameters' menu to enter dividends</v>
          </cell>
        </row>
      </sheetData>
      <sheetData sheetId="781">
        <row r="18">
          <cell r="E18">
            <v>255963</v>
          </cell>
        </row>
      </sheetData>
      <sheetData sheetId="782">
        <row r="18">
          <cell r="E18">
            <v>255963</v>
          </cell>
        </row>
      </sheetData>
      <sheetData sheetId="783">
        <row r="18">
          <cell r="E18">
            <v>255963</v>
          </cell>
        </row>
      </sheetData>
      <sheetData sheetId="784">
        <row r="18">
          <cell r="E18">
            <v>255963</v>
          </cell>
        </row>
      </sheetData>
      <sheetData sheetId="785">
        <row r="18">
          <cell r="E18">
            <v>255963</v>
          </cell>
        </row>
      </sheetData>
      <sheetData sheetId="786">
        <row r="18">
          <cell r="E18">
            <v>255963</v>
          </cell>
        </row>
      </sheetData>
      <sheetData sheetId="787">
        <row r="18">
          <cell r="E18">
            <v>255963</v>
          </cell>
        </row>
      </sheetData>
      <sheetData sheetId="788">
        <row r="27">
          <cell r="F27">
            <v>0</v>
          </cell>
        </row>
      </sheetData>
      <sheetData sheetId="789">
        <row r="27">
          <cell r="F27">
            <v>0</v>
          </cell>
        </row>
      </sheetData>
      <sheetData sheetId="790"/>
      <sheetData sheetId="791">
        <row r="3">
          <cell r="L3" t="str">
            <v>Use the parameters' menu to enter dividends</v>
          </cell>
        </row>
      </sheetData>
      <sheetData sheetId="792">
        <row r="18">
          <cell r="E18">
            <v>255963</v>
          </cell>
        </row>
      </sheetData>
      <sheetData sheetId="793">
        <row r="3">
          <cell r="L3" t="str">
            <v>Use the parameters' menu to enter dividends</v>
          </cell>
        </row>
      </sheetData>
      <sheetData sheetId="794">
        <row r="18">
          <cell r="E18">
            <v>255963</v>
          </cell>
        </row>
      </sheetData>
      <sheetData sheetId="795">
        <row r="18">
          <cell r="E18">
            <v>255963</v>
          </cell>
        </row>
      </sheetData>
      <sheetData sheetId="796">
        <row r="27">
          <cell r="F27">
            <v>0</v>
          </cell>
        </row>
      </sheetData>
      <sheetData sheetId="797">
        <row r="18">
          <cell r="E18">
            <v>255963</v>
          </cell>
        </row>
      </sheetData>
      <sheetData sheetId="798">
        <row r="18">
          <cell r="E18">
            <v>255963</v>
          </cell>
        </row>
      </sheetData>
      <sheetData sheetId="799">
        <row r="27">
          <cell r="F27">
            <v>0</v>
          </cell>
        </row>
      </sheetData>
      <sheetData sheetId="800">
        <row r="18">
          <cell r="E18">
            <v>255963</v>
          </cell>
        </row>
      </sheetData>
      <sheetData sheetId="801">
        <row r="36">
          <cell r="E36">
            <v>1593710</v>
          </cell>
        </row>
      </sheetData>
      <sheetData sheetId="802">
        <row r="27">
          <cell r="F27">
            <v>0</v>
          </cell>
        </row>
      </sheetData>
      <sheetData sheetId="803"/>
      <sheetData sheetId="804"/>
      <sheetData sheetId="805">
        <row r="3">
          <cell r="L3" t="str">
            <v>Use the parameters' menu to enter dividends</v>
          </cell>
        </row>
      </sheetData>
      <sheetData sheetId="806">
        <row r="18">
          <cell r="E18">
            <v>255963</v>
          </cell>
        </row>
      </sheetData>
      <sheetData sheetId="807">
        <row r="36">
          <cell r="E36">
            <v>1593710</v>
          </cell>
        </row>
      </sheetData>
      <sheetData sheetId="808">
        <row r="27">
          <cell r="F27">
            <v>0</v>
          </cell>
        </row>
      </sheetData>
      <sheetData sheetId="809">
        <row r="18">
          <cell r="E18">
            <v>255963</v>
          </cell>
        </row>
      </sheetData>
      <sheetData sheetId="810">
        <row r="3">
          <cell r="L3" t="str">
            <v>Use the parameters' menu to enter dividends</v>
          </cell>
        </row>
      </sheetData>
      <sheetData sheetId="811">
        <row r="3">
          <cell r="L3" t="str">
            <v>Use the parameters' menu to enter dividends</v>
          </cell>
        </row>
      </sheetData>
      <sheetData sheetId="812">
        <row r="3">
          <cell r="L3" t="str">
            <v>Use the parameters' menu to enter dividends</v>
          </cell>
        </row>
      </sheetData>
      <sheetData sheetId="813">
        <row r="18">
          <cell r="E18">
            <v>255963</v>
          </cell>
        </row>
      </sheetData>
      <sheetData sheetId="814">
        <row r="3">
          <cell r="L3" t="str">
            <v>Use the parameters' menu to enter dividends</v>
          </cell>
        </row>
      </sheetData>
      <sheetData sheetId="815">
        <row r="18">
          <cell r="E18">
            <v>255963</v>
          </cell>
        </row>
      </sheetData>
      <sheetData sheetId="816">
        <row r="3">
          <cell r="L3" t="str">
            <v>Use the parameters' menu to enter dividends</v>
          </cell>
        </row>
      </sheetData>
      <sheetData sheetId="817">
        <row r="3">
          <cell r="L3" t="str">
            <v>Use the parameters' menu to enter dividends</v>
          </cell>
        </row>
      </sheetData>
      <sheetData sheetId="818">
        <row r="3">
          <cell r="L3" t="str">
            <v>Use the parameters' menu to enter dividends</v>
          </cell>
        </row>
      </sheetData>
      <sheetData sheetId="819">
        <row r="3">
          <cell r="L3" t="str">
            <v>Use the parameters' menu to enter dividends</v>
          </cell>
        </row>
      </sheetData>
      <sheetData sheetId="820">
        <row r="3">
          <cell r="L3" t="str">
            <v>Use the parameters' menu to enter dividends</v>
          </cell>
        </row>
      </sheetData>
      <sheetData sheetId="821">
        <row r="3">
          <cell r="L3" t="str">
            <v>Use the parameters' menu to enter dividends</v>
          </cell>
        </row>
      </sheetData>
      <sheetData sheetId="822">
        <row r="3">
          <cell r="L3" t="str">
            <v>Use the parameters' menu to enter dividends</v>
          </cell>
        </row>
      </sheetData>
      <sheetData sheetId="823">
        <row r="3">
          <cell r="L3" t="str">
            <v>Use the parameters' menu to enter dividends</v>
          </cell>
        </row>
      </sheetData>
      <sheetData sheetId="824">
        <row r="3">
          <cell r="L3" t="str">
            <v>Use the parameters' menu to enter dividends</v>
          </cell>
        </row>
      </sheetData>
      <sheetData sheetId="825">
        <row r="3">
          <cell r="L3" t="str">
            <v>Use the parameters' menu to enter dividends</v>
          </cell>
        </row>
      </sheetData>
      <sheetData sheetId="826">
        <row r="3">
          <cell r="L3" t="str">
            <v>Use the parameters' menu to enter dividends</v>
          </cell>
        </row>
      </sheetData>
      <sheetData sheetId="827">
        <row r="3">
          <cell r="L3" t="str">
            <v>Use the parameters' menu to enter dividends</v>
          </cell>
        </row>
      </sheetData>
      <sheetData sheetId="828">
        <row r="3">
          <cell r="L3" t="str">
            <v>Use the parameters' menu to enter dividends</v>
          </cell>
        </row>
      </sheetData>
      <sheetData sheetId="829">
        <row r="3">
          <cell r="L3" t="str">
            <v>Use the parameters' menu to enter dividends</v>
          </cell>
        </row>
      </sheetData>
      <sheetData sheetId="830">
        <row r="3">
          <cell r="L3" t="str">
            <v>Use the parameters' menu to enter dividends</v>
          </cell>
        </row>
      </sheetData>
      <sheetData sheetId="831">
        <row r="18">
          <cell r="E18">
            <v>255963</v>
          </cell>
        </row>
      </sheetData>
      <sheetData sheetId="832">
        <row r="18">
          <cell r="E18">
            <v>255963</v>
          </cell>
        </row>
      </sheetData>
      <sheetData sheetId="833">
        <row r="18">
          <cell r="E18">
            <v>255963</v>
          </cell>
        </row>
      </sheetData>
      <sheetData sheetId="834">
        <row r="18">
          <cell r="E18">
            <v>255963</v>
          </cell>
        </row>
      </sheetData>
      <sheetData sheetId="835">
        <row r="3">
          <cell r="L3" t="str">
            <v>Use the parameters' menu to enter dividends</v>
          </cell>
        </row>
      </sheetData>
      <sheetData sheetId="836">
        <row r="18">
          <cell r="E18">
            <v>255963</v>
          </cell>
        </row>
      </sheetData>
      <sheetData sheetId="837">
        <row r="18">
          <cell r="E18">
            <v>255963</v>
          </cell>
        </row>
      </sheetData>
      <sheetData sheetId="838">
        <row r="18">
          <cell r="E18">
            <v>255963</v>
          </cell>
        </row>
      </sheetData>
      <sheetData sheetId="839">
        <row r="27">
          <cell r="F27">
            <v>0</v>
          </cell>
        </row>
      </sheetData>
      <sheetData sheetId="840"/>
      <sheetData sheetId="841">
        <row r="3">
          <cell r="L3" t="str">
            <v>Use the parameters' menu to enter dividends</v>
          </cell>
        </row>
      </sheetData>
      <sheetData sheetId="842">
        <row r="18">
          <cell r="E18">
            <v>255963</v>
          </cell>
        </row>
      </sheetData>
      <sheetData sheetId="843">
        <row r="3">
          <cell r="L3" t="str">
            <v>Use the parameters' menu to enter dividends</v>
          </cell>
        </row>
      </sheetData>
      <sheetData sheetId="844">
        <row r="18">
          <cell r="E18">
            <v>255963</v>
          </cell>
        </row>
      </sheetData>
      <sheetData sheetId="845">
        <row r="18">
          <cell r="E18">
            <v>255963</v>
          </cell>
        </row>
      </sheetData>
      <sheetData sheetId="846">
        <row r="3">
          <cell r="L3" t="str">
            <v>Use the parameters' menu to enter dividends</v>
          </cell>
        </row>
      </sheetData>
      <sheetData sheetId="847">
        <row r="18">
          <cell r="E18">
            <v>255963</v>
          </cell>
        </row>
      </sheetData>
      <sheetData sheetId="848">
        <row r="18">
          <cell r="E18">
            <v>255963</v>
          </cell>
        </row>
      </sheetData>
      <sheetData sheetId="849">
        <row r="27">
          <cell r="F27">
            <v>0</v>
          </cell>
        </row>
      </sheetData>
      <sheetData sheetId="850">
        <row r="18">
          <cell r="E18">
            <v>255963</v>
          </cell>
        </row>
      </sheetData>
      <sheetData sheetId="851">
        <row r="36">
          <cell r="E36">
            <v>1593710</v>
          </cell>
        </row>
      </sheetData>
      <sheetData sheetId="852">
        <row r="27">
          <cell r="F27">
            <v>0</v>
          </cell>
        </row>
      </sheetData>
      <sheetData sheetId="853">
        <row r="18">
          <cell r="E18">
            <v>255963</v>
          </cell>
        </row>
      </sheetData>
      <sheetData sheetId="854">
        <row r="36">
          <cell r="E36">
            <v>1593710</v>
          </cell>
        </row>
      </sheetData>
      <sheetData sheetId="855">
        <row r="3">
          <cell r="L3" t="str">
            <v>Use the parameters' menu to enter dividends</v>
          </cell>
        </row>
      </sheetData>
      <sheetData sheetId="856">
        <row r="18">
          <cell r="E18">
            <v>255963</v>
          </cell>
        </row>
      </sheetData>
      <sheetData sheetId="857">
        <row r="36">
          <cell r="E36">
            <v>1593710</v>
          </cell>
        </row>
      </sheetData>
      <sheetData sheetId="858">
        <row r="27">
          <cell r="F27">
            <v>0</v>
          </cell>
        </row>
      </sheetData>
      <sheetData sheetId="859">
        <row r="3">
          <cell r="L3" t="str">
            <v>Use the parameters' menu to enter dividends</v>
          </cell>
        </row>
      </sheetData>
      <sheetData sheetId="860">
        <row r="3">
          <cell r="L3" t="str">
            <v>Use the parameters' menu to enter dividends</v>
          </cell>
        </row>
      </sheetData>
      <sheetData sheetId="861">
        <row r="3">
          <cell r="L3" t="str">
            <v>Use the parameters' menu to enter dividends</v>
          </cell>
        </row>
      </sheetData>
      <sheetData sheetId="862">
        <row r="3">
          <cell r="L3" t="str">
            <v>Use the parameters' menu to enter dividends</v>
          </cell>
        </row>
      </sheetData>
      <sheetData sheetId="863">
        <row r="18">
          <cell r="E18">
            <v>255963</v>
          </cell>
        </row>
      </sheetData>
      <sheetData sheetId="864">
        <row r="3">
          <cell r="L3" t="str">
            <v>Use the parameters' menu to enter dividends</v>
          </cell>
        </row>
      </sheetData>
      <sheetData sheetId="865">
        <row r="18">
          <cell r="E18">
            <v>255963</v>
          </cell>
        </row>
      </sheetData>
      <sheetData sheetId="866">
        <row r="3">
          <cell r="L3" t="str">
            <v>Use the parameters' menu to enter dividends</v>
          </cell>
        </row>
      </sheetData>
      <sheetData sheetId="867">
        <row r="3">
          <cell r="L3" t="str">
            <v>Use the parameters' menu to enter dividends</v>
          </cell>
        </row>
      </sheetData>
      <sheetData sheetId="868">
        <row r="3">
          <cell r="L3" t="str">
            <v>Use the parameters' menu to enter dividends</v>
          </cell>
        </row>
      </sheetData>
      <sheetData sheetId="869">
        <row r="3">
          <cell r="L3" t="str">
            <v>Use the parameters' menu to enter dividends</v>
          </cell>
        </row>
      </sheetData>
      <sheetData sheetId="870">
        <row r="3">
          <cell r="L3" t="str">
            <v>Use the parameters' menu to enter dividends</v>
          </cell>
        </row>
      </sheetData>
      <sheetData sheetId="871">
        <row r="3">
          <cell r="L3" t="str">
            <v>Use the parameters' menu to enter dividends</v>
          </cell>
        </row>
      </sheetData>
      <sheetData sheetId="872">
        <row r="3">
          <cell r="L3" t="str">
            <v>Use the parameters' menu to enter dividends</v>
          </cell>
        </row>
      </sheetData>
      <sheetData sheetId="873">
        <row r="3">
          <cell r="L3" t="str">
            <v>Use the parameters' menu to enter dividends</v>
          </cell>
        </row>
      </sheetData>
      <sheetData sheetId="874">
        <row r="3">
          <cell r="L3" t="str">
            <v>Use the parameters' menu to enter dividends</v>
          </cell>
        </row>
      </sheetData>
      <sheetData sheetId="875">
        <row r="3">
          <cell r="L3" t="str">
            <v>Use the parameters' menu to enter dividends</v>
          </cell>
        </row>
      </sheetData>
      <sheetData sheetId="876">
        <row r="3">
          <cell r="L3" t="str">
            <v>Use the parameters' menu to enter dividends</v>
          </cell>
        </row>
      </sheetData>
      <sheetData sheetId="877">
        <row r="1">
          <cell r="B1">
            <v>1</v>
          </cell>
        </row>
      </sheetData>
      <sheetData sheetId="878">
        <row r="3">
          <cell r="L3" t="str">
            <v>Use the parameters' menu to enter dividends</v>
          </cell>
        </row>
      </sheetData>
      <sheetData sheetId="879">
        <row r="3">
          <cell r="L3" t="str">
            <v>Use the parameters' menu to enter dividends</v>
          </cell>
        </row>
      </sheetData>
      <sheetData sheetId="880">
        <row r="1">
          <cell r="B1">
            <v>1</v>
          </cell>
        </row>
      </sheetData>
      <sheetData sheetId="881">
        <row r="18">
          <cell r="E18">
            <v>255963</v>
          </cell>
        </row>
      </sheetData>
      <sheetData sheetId="882">
        <row r="18">
          <cell r="E18">
            <v>255963</v>
          </cell>
        </row>
      </sheetData>
      <sheetData sheetId="883">
        <row r="1">
          <cell r="B1">
            <v>1</v>
          </cell>
        </row>
      </sheetData>
      <sheetData sheetId="884">
        <row r="18">
          <cell r="E18">
            <v>255963</v>
          </cell>
        </row>
      </sheetData>
      <sheetData sheetId="885">
        <row r="18">
          <cell r="E18">
            <v>255963</v>
          </cell>
        </row>
      </sheetData>
      <sheetData sheetId="886">
        <row r="1">
          <cell r="B1">
            <v>1</v>
          </cell>
        </row>
      </sheetData>
      <sheetData sheetId="887">
        <row r="18">
          <cell r="E18">
            <v>255963</v>
          </cell>
        </row>
      </sheetData>
      <sheetData sheetId="888">
        <row r="27">
          <cell r="F27">
            <v>0</v>
          </cell>
        </row>
      </sheetData>
      <sheetData sheetId="889">
        <row r="27">
          <cell r="F27">
            <v>0</v>
          </cell>
        </row>
      </sheetData>
      <sheetData sheetId="890">
        <row r="3">
          <cell r="C3" t="str">
            <v>เลขที่</v>
          </cell>
        </row>
      </sheetData>
      <sheetData sheetId="891">
        <row r="3">
          <cell r="L3" t="str">
            <v>Use the parameters' menu to enter dividends</v>
          </cell>
        </row>
      </sheetData>
      <sheetData sheetId="892">
        <row r="18">
          <cell r="E18">
            <v>255963</v>
          </cell>
        </row>
      </sheetData>
      <sheetData sheetId="893">
        <row r="3">
          <cell r="L3" t="str">
            <v>Use the parameters' menu to enter dividends</v>
          </cell>
        </row>
      </sheetData>
      <sheetData sheetId="894">
        <row r="18">
          <cell r="E18">
            <v>255963</v>
          </cell>
        </row>
      </sheetData>
      <sheetData sheetId="895">
        <row r="18">
          <cell r="E18">
            <v>255963</v>
          </cell>
        </row>
      </sheetData>
      <sheetData sheetId="896">
        <row r="3">
          <cell r="C3" t="str">
            <v>เลขที่</v>
          </cell>
        </row>
      </sheetData>
      <sheetData sheetId="897">
        <row r="1">
          <cell r="B1" t="str">
            <v>_+_ ช้อยซ์ เลขที่ช้อยซ์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 t="str">
            <v>_+_ ช้อยซ์ เลขที่ช้อยซ์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 t="str">
            <v>_+_ ช้อยซ์ เลขที่ช้อยซ์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 t="str">
            <v>_+_ ช้อยซ์ เลขที่ช้อยซ์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 t="str">
            <v>_+_ ช้อยซ์ เลขที่ช้อยซ์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 t="str">
            <v>Brand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ราคาถัว เมษายน 2561</v>
          </cell>
        </row>
      </sheetData>
      <sheetData sheetId="920">
        <row r="1">
          <cell r="B1">
            <v>1</v>
          </cell>
        </row>
      </sheetData>
      <sheetData sheetId="921">
        <row r="1">
          <cell r="B1">
            <v>1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 t="str">
            <v>ราคาถัว เมษายน 2561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 t="str">
            <v>Brand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 t="str">
            <v>ราคาถัว เมษายน 2561</v>
          </cell>
        </row>
      </sheetData>
      <sheetData sheetId="929">
        <row r="1">
          <cell r="B1" t="str">
            <v>_+_ ช้อยซ์ เลขที่ช้อยซ์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 t="str">
            <v>_+_ ช้อยซ์ เลขที่ช้อยซ์</v>
          </cell>
        </row>
      </sheetData>
      <sheetData sheetId="936">
        <row r="1">
          <cell r="B1" t="str">
            <v>_+_ ช้อยซ์ เลขที่ช้อยซ์</v>
          </cell>
        </row>
      </sheetData>
      <sheetData sheetId="937">
        <row r="18">
          <cell r="E18">
            <v>255963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 t="str">
            <v>_+_ ช้อยซ์ เลขที่ช้อยซ์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 t="str">
            <v>Brand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 t="str">
            <v>รายงานวันทำงาน : รายวัน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 t="str">
            <v>รายงานวันทำงาน : รายวัน</v>
          </cell>
        </row>
      </sheetData>
      <sheetData sheetId="952">
        <row r="1">
          <cell r="B1" t="str">
            <v>ทีมตรวจสอบภาคที่ 2</v>
          </cell>
        </row>
      </sheetData>
      <sheetData sheetId="953">
        <row r="1">
          <cell r="B1">
            <v>1</v>
          </cell>
        </row>
      </sheetData>
      <sheetData sheetId="954">
        <row r="1">
          <cell r="B1" t="str">
            <v>รายงานวันทำงาน : รายวัน</v>
          </cell>
        </row>
      </sheetData>
      <sheetData sheetId="955">
        <row r="27">
          <cell r="F27">
            <v>0</v>
          </cell>
        </row>
      </sheetData>
      <sheetData sheetId="956"/>
      <sheetData sheetId="957"/>
      <sheetData sheetId="958">
        <row r="36">
          <cell r="E36">
            <v>1593710</v>
          </cell>
        </row>
      </sheetData>
      <sheetData sheetId="959">
        <row r="1">
          <cell r="B1">
            <v>1</v>
          </cell>
        </row>
      </sheetData>
      <sheetData sheetId="960">
        <row r="18">
          <cell r="E18">
            <v>255963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1</v>
          </cell>
        </row>
      </sheetData>
      <sheetData sheetId="966">
        <row r="18">
          <cell r="E18">
            <v>255963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 refreshError="1"/>
      <sheetData sheetId="974">
        <row r="1">
          <cell r="B1">
            <v>1</v>
          </cell>
        </row>
      </sheetData>
      <sheetData sheetId="975" refreshError="1"/>
      <sheetData sheetId="976" refreshError="1"/>
      <sheetData sheetId="977">
        <row r="1">
          <cell r="B1">
            <v>1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 t="str">
            <v>Brand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 t="str">
            <v>Brand</v>
          </cell>
        </row>
      </sheetData>
      <sheetData sheetId="999">
        <row r="1">
          <cell r="B1" t="str">
            <v>_+_ ช้อยซ์ เลขที่ช้อยซ์</v>
          </cell>
        </row>
      </sheetData>
      <sheetData sheetId="1000">
        <row r="1">
          <cell r="B1">
            <v>1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 t="str">
            <v>_+_ ช้อยซ์ เลขที่ช้อยซ์</v>
          </cell>
        </row>
      </sheetData>
      <sheetData sheetId="1003">
        <row r="1">
          <cell r="B1" t="str">
            <v>_+_ ช้อยซ์ เลขที่ช้อยซ์</v>
          </cell>
        </row>
      </sheetData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 refreshError="1"/>
      <sheetData sheetId="1011">
        <row r="1">
          <cell r="B1">
            <v>1</v>
          </cell>
        </row>
      </sheetData>
      <sheetData sheetId="1012" refreshError="1"/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>
        <row r="1">
          <cell r="B1">
            <v>1</v>
          </cell>
        </row>
      </sheetData>
      <sheetData sheetId="1023" refreshError="1"/>
      <sheetData sheetId="1024">
        <row r="1">
          <cell r="B1">
            <v>1</v>
          </cell>
        </row>
      </sheetData>
      <sheetData sheetId="1025" refreshError="1"/>
      <sheetData sheetId="1026">
        <row r="1">
          <cell r="B1">
            <v>1</v>
          </cell>
        </row>
      </sheetData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>
        <row r="1">
          <cell r="B1">
            <v>1</v>
          </cell>
        </row>
      </sheetData>
      <sheetData sheetId="1047" refreshError="1"/>
      <sheetData sheetId="1048">
        <row r="1">
          <cell r="B1">
            <v>1</v>
          </cell>
        </row>
      </sheetData>
      <sheetData sheetId="1049" refreshError="1"/>
      <sheetData sheetId="1050">
        <row r="1">
          <cell r="B1">
            <v>1</v>
          </cell>
        </row>
      </sheetData>
      <sheetData sheetId="1051" refreshError="1"/>
      <sheetData sheetId="1052"/>
      <sheetData sheetId="1053" refreshError="1"/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>
        <row r="1">
          <cell r="B1">
            <v>1</v>
          </cell>
        </row>
      </sheetData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1">
          <cell r="B1">
            <v>1</v>
          </cell>
        </row>
      </sheetData>
      <sheetData sheetId="1064" refreshError="1"/>
      <sheetData sheetId="1065">
        <row r="1">
          <cell r="B1" t="str">
            <v>รายงานวันทำงาน : รายวัน</v>
          </cell>
        </row>
      </sheetData>
      <sheetData sheetId="1066" refreshError="1"/>
      <sheetData sheetId="1067">
        <row r="1">
          <cell r="B1">
            <v>1</v>
          </cell>
        </row>
      </sheetData>
      <sheetData sheetId="1068" refreshError="1"/>
      <sheetData sheetId="1069">
        <row r="1">
          <cell r="B1" t="str">
            <v>ทีมตรวจสอบภาคที่ 2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1</v>
          </cell>
        </row>
      </sheetData>
      <sheetData sheetId="1119">
        <row r="1">
          <cell r="B1" t="str">
            <v>_+_ ช้อยซ์ เลขที่ช้อยซ์</v>
          </cell>
        </row>
      </sheetData>
      <sheetData sheetId="1120">
        <row r="1">
          <cell r="B1" t="str">
            <v>ทีมตรวจสอบภาคที่ 2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 t="str">
            <v>Brand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1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 t="str">
            <v>_+_ ช้อยซ์ เลขที่ช้อยซ์</v>
          </cell>
        </row>
      </sheetData>
      <sheetData sheetId="1141">
        <row r="1">
          <cell r="B1">
            <v>1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_+_ ช้อยซ์ เลขที่ช้อยซ์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 t="str">
            <v>_+_ ช้อยซ์ เลขที่ช้อยซ์</v>
          </cell>
        </row>
      </sheetData>
      <sheetData sheetId="1146">
        <row r="1">
          <cell r="B1">
            <v>1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>
            <v>1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>
            <v>1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>
            <v>1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>
            <v>1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>
            <v>1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>
            <v>1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>
            <v>1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>
        <row r="1">
          <cell r="B1">
            <v>1</v>
          </cell>
        </row>
      </sheetData>
      <sheetData sheetId="1190"/>
      <sheetData sheetId="1191">
        <row r="1">
          <cell r="B1" t="str">
            <v>ทีมตรวจสอบภาคที่ 2</v>
          </cell>
        </row>
      </sheetData>
      <sheetData sheetId="1192"/>
      <sheetData sheetId="1193">
        <row r="1">
          <cell r="B1">
            <v>1</v>
          </cell>
        </row>
      </sheetData>
      <sheetData sheetId="1194"/>
      <sheetData sheetId="1195">
        <row r="1">
          <cell r="B1" t="str">
            <v>ทีมตรวจสอบภาคที่ 2</v>
          </cell>
        </row>
      </sheetData>
      <sheetData sheetId="1196"/>
      <sheetData sheetId="1197">
        <row r="1">
          <cell r="B1">
            <v>1</v>
          </cell>
        </row>
      </sheetData>
      <sheetData sheetId="1198"/>
      <sheetData sheetId="1199">
        <row r="1">
          <cell r="B1" t="str">
            <v>ทีมตรวจสอบภาคที่ 2</v>
          </cell>
        </row>
      </sheetData>
      <sheetData sheetId="1200"/>
      <sheetData sheetId="1201">
        <row r="1">
          <cell r="B1">
            <v>1</v>
          </cell>
        </row>
      </sheetData>
      <sheetData sheetId="1202"/>
      <sheetData sheetId="1203">
        <row r="1">
          <cell r="B1" t="str">
            <v>ทีมตรวจสอบภาคที่ 2</v>
          </cell>
        </row>
      </sheetData>
      <sheetData sheetId="1204"/>
      <sheetData sheetId="1205">
        <row r="1">
          <cell r="B1">
            <v>1</v>
          </cell>
        </row>
      </sheetData>
      <sheetData sheetId="1206"/>
      <sheetData sheetId="1207">
        <row r="1">
          <cell r="B1" t="str">
            <v>ทีมตรวจสอบภาคที่ 2</v>
          </cell>
        </row>
      </sheetData>
      <sheetData sheetId="1208"/>
      <sheetData sheetId="1209">
        <row r="1">
          <cell r="B1">
            <v>1</v>
          </cell>
        </row>
      </sheetData>
      <sheetData sheetId="1210"/>
      <sheetData sheetId="1211">
        <row r="1">
          <cell r="B1" t="str">
            <v>ทีมตรวจสอบภาคที่ 2</v>
          </cell>
        </row>
      </sheetData>
      <sheetData sheetId="1212"/>
      <sheetData sheetId="1213">
        <row r="1">
          <cell r="B1">
            <v>1</v>
          </cell>
        </row>
      </sheetData>
      <sheetData sheetId="1214"/>
      <sheetData sheetId="1215">
        <row r="1">
          <cell r="B1" t="str">
            <v>ทีมตรวจสอบภาคที่ 2</v>
          </cell>
        </row>
      </sheetData>
      <sheetData sheetId="1216"/>
      <sheetData sheetId="1217">
        <row r="1">
          <cell r="B1">
            <v>1</v>
          </cell>
        </row>
      </sheetData>
      <sheetData sheetId="1218"/>
      <sheetData sheetId="1219">
        <row r="1">
          <cell r="B1" t="str">
            <v>ทีมตรวจสอบภาคที่ 2</v>
          </cell>
        </row>
      </sheetData>
      <sheetData sheetId="1220"/>
      <sheetData sheetId="1221">
        <row r="1">
          <cell r="B1">
            <v>1</v>
          </cell>
        </row>
      </sheetData>
      <sheetData sheetId="1222"/>
      <sheetData sheetId="1223">
        <row r="1">
          <cell r="B1" t="str">
            <v>ทีมตรวจสอบภาคที่ 2</v>
          </cell>
        </row>
      </sheetData>
      <sheetData sheetId="1224"/>
      <sheetData sheetId="1225">
        <row r="1">
          <cell r="B1">
            <v>1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 t="str">
            <v>ทีมตรวจสอบภาคที่ 2</v>
          </cell>
        </row>
      </sheetData>
      <sheetData sheetId="1240" refreshError="1"/>
      <sheetData sheetId="1241">
        <row r="1">
          <cell r="B1">
            <v>1</v>
          </cell>
        </row>
      </sheetData>
      <sheetData sheetId="1242" refreshError="1"/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>
            <v>1</v>
          </cell>
        </row>
      </sheetData>
      <sheetData sheetId="1246" refreshError="1"/>
      <sheetData sheetId="1247">
        <row r="1">
          <cell r="B1" t="str">
            <v>ทีมตรวจสอบภาคที่ 2</v>
          </cell>
        </row>
      </sheetData>
      <sheetData sheetId="1248">
        <row r="1">
          <cell r="B1" t="str">
            <v>ทีมตรวจสอบภาคที่ 2</v>
          </cell>
        </row>
      </sheetData>
      <sheetData sheetId="1249" refreshError="1"/>
      <sheetData sheetId="1250">
        <row r="1">
          <cell r="B1">
            <v>1</v>
          </cell>
        </row>
      </sheetData>
      <sheetData sheetId="1251" refreshError="1"/>
      <sheetData sheetId="1252">
        <row r="1">
          <cell r="B1" t="str">
            <v>ทีมตรวจสอบภาคที่ 2</v>
          </cell>
        </row>
      </sheetData>
      <sheetData sheetId="1253">
        <row r="1">
          <cell r="B1" t="str">
            <v>ทีมตรวจสอบภาคที่ 2</v>
          </cell>
        </row>
      </sheetData>
      <sheetData sheetId="1254" refreshError="1"/>
      <sheetData sheetId="1255">
        <row r="1">
          <cell r="B1">
            <v>1</v>
          </cell>
        </row>
      </sheetData>
      <sheetData sheetId="1256" refreshError="1"/>
      <sheetData sheetId="1257">
        <row r="1">
          <cell r="B1" t="str">
            <v>ทีมตรวจสอบภาคที่ 2</v>
          </cell>
        </row>
      </sheetData>
      <sheetData sheetId="1258"/>
      <sheetData sheetId="1259" refreshError="1"/>
      <sheetData sheetId="1260">
        <row r="1">
          <cell r="B1">
            <v>1</v>
          </cell>
        </row>
      </sheetData>
      <sheetData sheetId="1261" refreshError="1"/>
      <sheetData sheetId="1262">
        <row r="1">
          <cell r="B1" t="str">
            <v>ทีมตรวจสอบภาคที่ 2</v>
          </cell>
        </row>
      </sheetData>
      <sheetData sheetId="1263">
        <row r="1">
          <cell r="B1" t="str">
            <v>ทีมตรวจสอบภาคที่ 2</v>
          </cell>
        </row>
      </sheetData>
      <sheetData sheetId="1264" refreshError="1"/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>
        <row r="1">
          <cell r="B1">
            <v>1</v>
          </cell>
        </row>
      </sheetData>
      <sheetData sheetId="1496" refreshError="1"/>
      <sheetData sheetId="1497">
        <row r="1">
          <cell r="B1" t="str">
            <v>ทีมตรวจสอบภาคที่ 2</v>
          </cell>
        </row>
      </sheetData>
      <sheetData sheetId="1498">
        <row r="1">
          <cell r="B1" t="str">
            <v>ทีมตรวจสอบภาคที่ 2</v>
          </cell>
        </row>
      </sheetData>
      <sheetData sheetId="1499" refreshError="1"/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"/>
      <sheetName val="PL "/>
      <sheetName val="PL  (BACKUP)"/>
      <sheetName val="TR_BAL"/>
      <sheetName val="ALL_EXP"/>
      <sheetName val="ALL_EXP (sub)"/>
      <sheetName val="ALL_EXP(ACC) "/>
      <sheetName val="ALL_EXP(ACC-SUB)"/>
      <sheetName val="ALLO-1910"/>
      <sheetName val="NE1910"/>
      <sheetName val="EXP"/>
      <sheetName val="ALL_SUB"/>
      <sheetName val="JVFROM"/>
      <sheetName val="BS"/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BSLA"/>
      <sheetName val="CON M2'06"/>
      <sheetName val="加工リスト"/>
      <sheetName val="M_Maincomp"/>
      <sheetName val="อาคาร"/>
      <sheetName val="เครื่องตกแต่ง"/>
      <sheetName val="เครื่องมือ"/>
      <sheetName val="Age311299TESP"/>
      <sheetName val="P4DDBFTESP"/>
      <sheetName val="IntDec00TespM&amp;B"/>
      <sheetName val="ADVANCE-STAFF"/>
      <sheetName val="L300"/>
      <sheetName val="PO_List"/>
      <sheetName val="PL"/>
      <sheetName val="REPORT"/>
      <sheetName val="J1"/>
      <sheetName val="FG-ISSUED"/>
      <sheetName val="Jungceylon"/>
      <sheetName val="Adj.JV งานซ่อมที่ Write Off"/>
      <sheetName val="Base Rental"/>
      <sheetName val="COST (ACC.ขาย10-2005)"/>
      <sheetName val="GL_CAAUG01"/>
      <sheetName val="B1"/>
      <sheetName val="DEP12"/>
      <sheetName val="J2"/>
      <sheetName val="เงินกู้ธนชาติ"/>
      <sheetName val="เงินกู้ MGC"/>
      <sheetName val="PL_"/>
      <sheetName val="PL__(BACKUP)"/>
      <sheetName val="ALL_EXP(ACC)_"/>
      <sheetName val="ALL_EXP_(sub)"/>
      <sheetName val="gl__(2)"/>
      <sheetName val="Bal__Detail"/>
      <sheetName val="Journal_entries"/>
      <sheetName val="Trans__March"/>
      <sheetName val="Trans__Apr"/>
      <sheetName val="Trans__May"/>
      <sheetName val="Trans__Jun"/>
      <sheetName val="Trans__Jul"/>
      <sheetName val="Trans__Aug"/>
      <sheetName val="Trans__Sep"/>
      <sheetName val="Trans__Oct"/>
      <sheetName val="Trans__Nov"/>
      <sheetName val="Trans__Dec"/>
      <sheetName val="Trans__Jan"/>
      <sheetName val="Trans__Feb"/>
      <sheetName val="Trans__Mar"/>
      <sheetName val="Account_Codes"/>
      <sheetName val="BS_"/>
      <sheetName val="CON_M2'06"/>
      <sheetName val="Date"/>
      <sheetName val="PL-D1"/>
      <sheetName val="10-1 Media"/>
      <sheetName val="10-cut"/>
      <sheetName val="Sheet1"/>
      <sheetName val="Master Config"/>
      <sheetName val="TMS2000"/>
      <sheetName val="Office Equipment (#010000)"/>
      <sheetName val="Prft&amp;Loss"/>
      <sheetName val="FIN TB_SI"/>
      <sheetName val="Y-IPO"/>
      <sheetName val="Accrued AMU Nov-12"/>
      <sheetName val="Accrued Conso JUL-2013"/>
      <sheetName val="Accrued Detail"/>
      <sheetName val="TB JUL-13"/>
      <sheetName val="Accrued Detail AR ตั้ง"/>
      <sheetName val="Convert"/>
      <sheetName val="คีย์ข้อมูลรายละเอียดต่างๆ"/>
      <sheetName val="EQ4NTV"/>
      <sheetName val="BATCH_M"/>
      <sheetName val="std ing "/>
      <sheetName val="co"/>
      <sheetName val="WIP"/>
    </sheetNames>
    <sheetDataSet>
      <sheetData sheetId="0"/>
      <sheetData sheetId="1"/>
      <sheetData sheetId="2">
        <row r="1">
          <cell r="B1" t="str">
            <v>ตารางค้างจ่าย ณ 30 JUL 2013</v>
          </cell>
        </row>
      </sheetData>
      <sheetData sheetId="3"/>
      <sheetData sheetId="4"/>
      <sheetData sheetId="5" refreshError="1"/>
      <sheetData sheetId="6"/>
      <sheetData sheetId="7"/>
      <sheetData sheetId="8">
        <row r="1">
          <cell r="B1" t="str">
            <v>ตารางค้างจ่าย ณ 30 JUL 2013</v>
          </cell>
        </row>
      </sheetData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B1" t="str">
            <v>ตารางค้างจ่าย ณ 30 JUL 2013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Asset ที่ไม่ Adj. POS"/>
      <sheetName val="Dummy_xl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Asset_ที่ไม่_Adj__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dummy"/>
      <sheetName val="Actual_Kor"/>
      <sheetName val="ST"/>
      <sheetName val="Actual_Source_Data"/>
      <sheetName val="#REF"/>
      <sheetName val="실적_00"/>
      <sheetName val="예산_00"/>
      <sheetName val="Income_report"/>
      <sheetName val="Operation_report"/>
      <sheetName val="Budget_Kor"/>
      <sheetName val="Capex_Kor"/>
      <sheetName val="Kgs"/>
      <sheetName val="Tabelle1"/>
      <sheetName val="Dummy.xls"/>
      <sheetName val="Tabelle2"/>
      <sheetName val="Tabelle3"/>
      <sheetName val="Keydrv_key_mch050131"/>
      <sheetName val="Dummy_xls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진행 DATA (2)"/>
      <sheetName val="Sheet1"/>
      <sheetName val="Sheet2"/>
      <sheetName val="Sheet3"/>
      <sheetName val="ASR_공유"/>
      <sheetName val="Param"/>
      <sheetName val="진행_DATA_(2)"/>
      <sheetName val="Cover"/>
      <sheetName val="관리방안"/>
      <sheetName val="부서별 진행계획(부평프레스)"/>
      <sheetName val="부서별 진행계획(Team용)"/>
      <sheetName val="#REF"/>
      <sheetName val="등록의뢰"/>
      <sheetName val="W-현원가"/>
      <sheetName val="PV6 3.5L LX5 GMX170"/>
      <sheetName val="Changes in Costbook - Base FWD"/>
      <sheetName val="V_FLEET"/>
      <sheetName val="7 (2)"/>
      <sheetName val="MC&amp;다변화"/>
      <sheetName val="Calc"/>
      <sheetName val="제조부문배부"/>
      <sheetName val="FTR MACRo"/>
      <sheetName val="BOM"/>
      <sheetName val="sedan"/>
      <sheetName val="winstorm"/>
      <sheetName val="?? DATA (2)"/>
      <sheetName val="WEIGHT"/>
      <sheetName val="Data"/>
      <sheetName val="4.1불량율"/>
      <sheetName val="3.일반사상"/>
      <sheetName val="A-100전제"/>
      <sheetName val="FUEL FILLER"/>
      <sheetName val="시설투자"/>
      <sheetName val="__ DATA (2)"/>
      <sheetName val="Nov 05"/>
      <sheetName val="매출대비 수선 비율"/>
      <sheetName val="가동율그래프"/>
      <sheetName val="건수"/>
      <sheetName val="Financial Model"/>
      <sheetName val="사양조정"/>
      <sheetName val="SP Summary"/>
      <sheetName val="SourcingPlan"/>
      <sheetName val="P-4 Equipment Walk"/>
      <sheetName val="완성차 미수금"/>
      <sheetName val="Sheet"/>
      <sheetName val="생산전망"/>
      <sheetName val="위험요소적출(공장)"/>
      <sheetName val="공반추이"/>
      <sheetName val="CASE ASM"/>
      <sheetName val="법인세신고자료"/>
      <sheetName val="효율계획(당월)"/>
      <sheetName val="T진도"/>
      <sheetName val="지정공장"/>
      <sheetName val="서울정비"/>
      <sheetName val="차체"/>
      <sheetName val="EXP-COST"/>
      <sheetName val="TOTAL LIST"/>
      <sheetName val="전체실적"/>
      <sheetName val="Price Range"/>
      <sheetName val="BRAKE"/>
      <sheetName val="LIST"/>
      <sheetName val="J150 승인진도관리 LIST"/>
      <sheetName val="MH_생산"/>
      <sheetName val="받check"/>
      <sheetName val="재해자그래프"/>
      <sheetName val="CD-실적"/>
      <sheetName val="부서별_진행계획(부평프레스)"/>
      <sheetName val="부서별_진행계획(Team용)"/>
      <sheetName val="PV6_3_5L_LX5_GMX170"/>
      <sheetName val="Changes_in_Costbook_-_Base_FWD"/>
      <sheetName val="7_(2)"/>
      <sheetName val="FTR_MACRo"/>
      <sheetName val="??_DATA_(2)"/>
      <sheetName val="4_1불량율"/>
      <sheetName val="FUEL_FILLER"/>
      <sheetName val="___DATA_(2)"/>
      <sheetName val="Financial_Model"/>
      <sheetName val="매출대비_수선_비율"/>
      <sheetName val="Nov_05"/>
      <sheetName val="Value_Analysis_-_Sheet_1"/>
      <sheetName val="PIVOT"/>
      <sheetName val="PROCEDURE_LIST"/>
      <sheetName val="제품"/>
      <sheetName val="전략"/>
      <sheetName val="LL"/>
      <sheetName val="부품LIST"/>
      <sheetName val="실적(Q11)"/>
      <sheetName val="예산(Q11)"/>
      <sheetName val="작업명"/>
      <sheetName val="초기화면"/>
      <sheetName val="고불량TREND"/>
      <sheetName val="KXV01"/>
      <sheetName val="Q13"/>
      <sheetName val="검토서"/>
      <sheetName val="계DATA"/>
      <sheetName val="99정부과제종합"/>
      <sheetName val="체재비"/>
      <sheetName val="PV"/>
      <sheetName val="귀책별TOP"/>
      <sheetName val="실DATA_"/>
      <sheetName val="RHTV"/>
      <sheetName val="RHTV실적"/>
      <sheetName val="RHW"/>
      <sheetName val="Q11(자체)"/>
      <sheetName val="부서별1월"/>
      <sheetName val="부서별2월"/>
      <sheetName val="부서별3월"/>
      <sheetName val="Q11"/>
      <sheetName val="직급별인건비"/>
      <sheetName val="Q23"/>
      <sheetName val="Q12"/>
      <sheetName val="99실적"/>
      <sheetName val="result0927"/>
      <sheetName val="Team_종합"/>
      <sheetName val="99예산"/>
      <sheetName val="Data입력"/>
      <sheetName val="BRAKE미주입"/>
      <sheetName val="기타자료"/>
      <sheetName val="종합표"/>
      <sheetName val="Changes in C_x0000__x0000_tbook - Base FWD"/>
      <sheetName val="2.대외공문"/>
      <sheetName val="engline"/>
      <sheetName val="진행_DATA_(2)1"/>
      <sheetName val="부서별_진행계획(부평프레스)1"/>
      <sheetName val="부서별_진행계획(Team용)1"/>
      <sheetName val="PV6_3_5L_LX5_GMX1701"/>
      <sheetName val="Changes_in_Costbook_-_Base_FWD1"/>
      <sheetName val="7_(2)1"/>
      <sheetName val="FTR_MACRo1"/>
      <sheetName val="??_DATA_(2)1"/>
      <sheetName val="4_1불량율1"/>
      <sheetName val="FUEL_FILLER1"/>
      <sheetName val="___DATA_(2)1"/>
      <sheetName val="매출대비_수선_비율1"/>
      <sheetName val="Nov_051"/>
      <sheetName val="Financial_Model1"/>
      <sheetName val="SP_Summary"/>
      <sheetName val="P-4_Equipment_Walk"/>
      <sheetName val="완성차_미수금"/>
      <sheetName val="CASE_ASM"/>
      <sheetName val="3_일반사상"/>
      <sheetName val="TOTAL_LIST"/>
      <sheetName val="Price_Range"/>
      <sheetName val="J150_승인진도관리_LIST"/>
      <sheetName val="Changes_in_Ctbook_-_Base_FWD"/>
      <sheetName val="SP_Summary1"/>
      <sheetName val="P-4_Equipment_Walk1"/>
      <sheetName val="완성차_미수금1"/>
      <sheetName val="CASE_ASM1"/>
      <sheetName val="전산다운_0205_11시"/>
      <sheetName val="주행"/>
      <sheetName val="추이도"/>
      <sheetName val="1st"/>
      <sheetName val="첨부5"/>
      <sheetName val="추이CHART "/>
      <sheetName val="Group"/>
      <sheetName val="MH_??"/>
      <sheetName val="LX3.0 RR"/>
      <sheetName val="여주,이천(명세)"/>
      <sheetName val="삭제금지"/>
      <sheetName val="2.????"/>
      <sheetName val="1st Sum"/>
      <sheetName val="손익(sum)"/>
      <sheetName val="ANALYSIS"/>
      <sheetName val="Sheet4"/>
      <sheetName val="1139"/>
      <sheetName val="Main Model"/>
      <sheetName val="BND"/>
      <sheetName val="Changes in C"/>
      <sheetName val="PP%계산"/>
      <sheetName val="Changes in C_x005f_x0000__x005f_x0000_tbook"/>
      <sheetName val="Changes in C_x005f_x005f_x005f_x0000__x005f"/>
      <sheetName val="계산program"/>
      <sheetName val="resume"/>
      <sheetName val="해외부품"/>
      <sheetName val="부산정비"/>
      <sheetName val="대구정비"/>
      <sheetName val="구로정비"/>
      <sheetName val="전체"/>
      <sheetName val="창동정비"/>
      <sheetName val="광주정비"/>
      <sheetName val="대전정비"/>
      <sheetName val="성남정비"/>
      <sheetName val="정비지원"/>
      <sheetName val="정비기술"/>
      <sheetName val="인천정비"/>
      <sheetName val="업무팀"/>
      <sheetName val="양산정비"/>
      <sheetName val="부품운영"/>
      <sheetName val="부품물류"/>
      <sheetName val="부품마케"/>
      <sheetName val="MOTO"/>
      <sheetName val="RD제품개발투자비(매가)"/>
      <sheetName val="Variables"/>
      <sheetName val="Drop Down Data - DO NOT MODIFY"/>
      <sheetName val="(ROUTING)"/>
      <sheetName val="02.25"/>
      <sheetName val="매출생산"/>
      <sheetName val="Roll Out - Limit"/>
      <sheetName val="p2-1"/>
      <sheetName val="採否比較金額"/>
      <sheetName val="評価比較件数"/>
      <sheetName val="Validation"/>
      <sheetName val="MH___"/>
      <sheetName val="2.____"/>
      <sheetName val="PVE Master_old"/>
      <sheetName val="PVE Master"/>
      <sheetName val="계열사현황종합"/>
      <sheetName val="진행_DATA_(2)2"/>
      <sheetName val="부서별_진행계획(부평프레스)2"/>
      <sheetName val="부서별_진행계획(Team용)2"/>
      <sheetName val="PV6_3_5L_LX5_GMX1702"/>
      <sheetName val="Changes_in_Costbook_-_Base_FWD2"/>
      <sheetName val="7_(2)2"/>
      <sheetName val="FTR_MACRo2"/>
      <sheetName val="??_DATA_(2)2"/>
      <sheetName val="4_1불량율2"/>
      <sheetName val="FUEL_FILLER2"/>
      <sheetName val="___DATA_(2)2"/>
      <sheetName val="Nov_052"/>
      <sheetName val="Financial_Model2"/>
      <sheetName val="매출대비_수선_비율2"/>
      <sheetName val="P-4_Equipment_Walk2"/>
      <sheetName val="완성차_미수금2"/>
      <sheetName val="SP_Summary2"/>
      <sheetName val="CASE_ASM2"/>
      <sheetName val="TOTAL_LIST1"/>
      <sheetName val="Price_Range1"/>
      <sheetName val="J150_승인진도관리_LIST1"/>
      <sheetName val="3_일반사상1"/>
      <sheetName val="2_대외공문"/>
      <sheetName val="LX3_0_RR"/>
      <sheetName val="Changes_in_C"/>
      <sheetName val="추이CHART_"/>
      <sheetName val="1st_Sum"/>
      <sheetName val="2_????"/>
      <sheetName val="Data Validation"/>
      <sheetName val="More Info"/>
      <sheetName val="협조전"/>
      <sheetName val="품질지수 실적"/>
      <sheetName val="Threat Category"/>
      <sheetName val="평가자13"/>
      <sheetName val="TCA"/>
      <sheetName val="2_____"/>
      <sheetName val="신규DEP"/>
      <sheetName val="Changes in C_x005f_x005f_x005f_x005f_x005f_x005f_"/>
      <sheetName val="목록"/>
      <sheetName val="模拟"/>
      <sheetName val="Drop Down List"/>
      <sheetName val="Data Validations"/>
      <sheetName val="Introduction"/>
      <sheetName val="summary"/>
      <sheetName val="MACRO1.XLM"/>
      <sheetName val="생산성"/>
      <sheetName val="불량율"/>
      <sheetName val="Macro1"/>
      <sheetName val="Calculation"/>
      <sheetName val="Vehicle Master"/>
      <sheetName val="SMT_CT Master"/>
      <sheetName val="Category Master"/>
      <sheetName val="Jun Daily Plan"/>
      <sheetName val="Daily WS-RT"/>
      <sheetName val="By Qualter"/>
      <sheetName val="Ranking"/>
      <sheetName val="By DLRs"/>
      <sheetName val="WS_Model"/>
      <sheetName val="RT_Model"/>
      <sheetName val="WS"/>
      <sheetName val="RT"/>
      <sheetName val="STK"/>
      <sheetName val="DLR base"/>
      <sheetName val="full (2)"/>
      <sheetName val="Changes in C_x0000__x0000_tbook"/>
      <sheetName val="Changes in C_x005f_x0000__x005f"/>
      <sheetName val="Changes_in_C_x005f_x0000__x005f_x0000_tbook"/>
      <sheetName val="무쏘도장"/>
      <sheetName val="무쏘조립"/>
      <sheetName val="무쏘차체"/>
      <sheetName val="부품도장"/>
      <sheetName val="동명재고"/>
      <sheetName val="이스타나도장"/>
      <sheetName val="이스타나조립"/>
      <sheetName val="이스타나차체"/>
      <sheetName val="체어맨도장"/>
      <sheetName val="체어맨조립"/>
      <sheetName val="체어맨차체"/>
      <sheetName val="코란도도장"/>
      <sheetName val="코란도조립"/>
      <sheetName val="코란도차체"/>
      <sheetName val="M1master"/>
      <sheetName val="DW 라인(현재)"/>
      <sheetName val="DW 라인(개선2 DW 1)"/>
      <sheetName val="투자-국내2"/>
      <sheetName val="Part Inputs"/>
      <sheetName val="Option code"/>
      <sheetName val="Drop_List"/>
      <sheetName val="CFLOW"/>
      <sheetName val="MPL 技連"/>
      <sheetName val="342E BLOCK"/>
      <sheetName val="TEMP1"/>
      <sheetName val="은행"/>
      <sheetName val="시산표"/>
      <sheetName val="A"/>
      <sheetName val="検査状況"/>
      <sheetName val="担当者リンク表"/>
      <sheetName val="品質保証責任者届"/>
      <sheetName val="#REF!"/>
      <sheetName val="129346部番リスト"/>
      <sheetName val="集計ﾘｽﾄ"/>
      <sheetName val="V1"/>
      <sheetName val="진행_DATA_(2)3"/>
      <sheetName val="부서별_진행계획(부평프레스)3"/>
      <sheetName val="부서별_진행계획(Team용)3"/>
      <sheetName val="PV6_3_5L_LX5_GMX1703"/>
      <sheetName val="Changes_in_Costbook_-_Base_FWD3"/>
      <sheetName val="7_(2)3"/>
      <sheetName val="FTR_MACRo3"/>
      <sheetName val="??_DATA_(2)3"/>
      <sheetName val="SP_Summary3"/>
      <sheetName val="4_1불량율3"/>
      <sheetName val="FUEL_FILLER3"/>
      <sheetName val="___DATA_(2)3"/>
      <sheetName val="Financial_Model3"/>
      <sheetName val="P-4_Equipment_Walk3"/>
      <sheetName val="완성차_미수금3"/>
      <sheetName val="매출대비_수선_비율3"/>
      <sheetName val="Nov_053"/>
      <sheetName val="CASE_ASM3"/>
      <sheetName val="3_일반사상2"/>
      <sheetName val="TOTAL_LIST2"/>
      <sheetName val="Price_Range2"/>
      <sheetName val="J150_승인진도관리_LIST2"/>
      <sheetName val="DROP_DOWN_DATA_-_DO_NOT_MODIFY"/>
      <sheetName val="PVE_Master_old"/>
      <sheetName val="PVE_Master"/>
      <sheetName val="2_대외공문1"/>
      <sheetName val="추이CHART_1"/>
      <sheetName val="LX3_0_RR1"/>
      <sheetName val="1st_Sum1"/>
      <sheetName val="Changes_in_C1"/>
      <sheetName val="2_????1"/>
      <sheetName val="Main_Model"/>
      <sheetName val="Changes_in_C_x005f_x005f_x005f_x0000__x005f"/>
      <sheetName val="02_25"/>
      <sheetName val="Roll_Out_-_Limit"/>
      <sheetName val="More_Info"/>
      <sheetName val="Data_Validation"/>
      <sheetName val="품질지수_실적"/>
      <sheetName val="Threat_Category"/>
      <sheetName val="Changes_in_C_x005f_x005f_x005f_x005f_x005f_x005f_"/>
      <sheetName val="Drop_Down_List"/>
      <sheetName val="Data_Validations"/>
      <sheetName val="Changes_in_Ctbook"/>
      <sheetName val="Changes_in_C_x005f_x0000__x005f"/>
      <sheetName val="MACRO1_XLM"/>
      <sheetName val="SMT_CT_Master"/>
      <sheetName val="Category_Master"/>
      <sheetName val="Vehicle_Master"/>
      <sheetName val="Jun_Daily_Plan"/>
      <sheetName val="Daily_WS-RT"/>
      <sheetName val="By_Qualter"/>
      <sheetName val="By_DLRs"/>
      <sheetName val="DLR_base"/>
      <sheetName val="List of Operation"/>
      <sheetName val="Variablen"/>
      <sheetName val="e-1810_A"/>
      <sheetName val="RATING"/>
      <sheetName val="Bid_Sheet"/>
      <sheetName val="Diesel 2,4 l coldend 4 WD"/>
      <sheetName val="Market Data"/>
      <sheetName val="CAUDIT"/>
      <sheetName val="업종별"/>
      <sheetName val="CPK"/>
      <sheetName val="Legend"/>
      <sheetName val="현금경비중역"/>
      <sheetName val="품의서"/>
      <sheetName val="MX628EX"/>
      <sheetName val="11"/>
      <sheetName val="표지★"/>
      <sheetName val="BASE"/>
      <sheetName val="Import"/>
      <sheetName val="暂作价清单"/>
      <sheetName val="PROG현황"/>
      <sheetName val="총 괄"/>
      <sheetName val="X3ATRH.CR"/>
      <sheetName val="BOX"/>
      <sheetName val="SEQ"/>
      <sheetName val="b_spec_ph2(batch5)"/>
      <sheetName val="YTD"/>
      <sheetName val="H1"/>
      <sheetName val="2_____1"/>
      <sheetName val="LMO"/>
      <sheetName val="major"/>
      <sheetName val="적중율"/>
      <sheetName val="원가절감 사업계획2014합계"/>
      <sheetName val="2014.10매출계획"/>
      <sheetName val="2014.10매출실적"/>
      <sheetName val="진행_DATA_(2)4"/>
      <sheetName val="부서별_진행계획(부평프레스)4"/>
      <sheetName val="부서별_진행계획(Team용)4"/>
      <sheetName val="PV6_3_5L_LX5_GMX1704"/>
      <sheetName val="Changes_in_Costbook_-_Base_FWD4"/>
      <sheetName val="7_(2)4"/>
      <sheetName val="??_DATA_(2)4"/>
      <sheetName val="FTR_MACRo4"/>
      <sheetName val="4_1불량율4"/>
      <sheetName val="FUEL_FILLER4"/>
      <sheetName val="___DATA_(2)4"/>
      <sheetName val="Financial_Model4"/>
      <sheetName val="매출대비_수선_비율4"/>
      <sheetName val="Nov_054"/>
      <sheetName val="P-4_Equipment_Walk4"/>
      <sheetName val="완성차_미수금4"/>
      <sheetName val="SP_Summary4"/>
      <sheetName val="CASE_ASM4"/>
      <sheetName val="3_일반사상3"/>
      <sheetName val="TOTAL_LIST3"/>
      <sheetName val="Price_Range3"/>
      <sheetName val="J150_승인진도관리_LIST3"/>
      <sheetName val="2_대외공문2"/>
      <sheetName val="LX3_0_RR2"/>
      <sheetName val="추이CHART_2"/>
      <sheetName val="1st_Sum2"/>
      <sheetName val="2_????2"/>
      <sheetName val="Changes_in_C2"/>
      <sheetName val="Main_Model1"/>
      <sheetName val="Changes_in_C_x005f_x0000__x005f_x0000_tboo1"/>
      <sheetName val="Changes_in_C_x005f_x005f_x005f_x0000__x0051"/>
      <sheetName val="Drop_Down_Data_-_DO_NOT_MODIFY1"/>
      <sheetName val="02_251"/>
      <sheetName val="Roll_Out_-_Limit1"/>
      <sheetName val="Data_Validation1"/>
      <sheetName val="More_Info1"/>
      <sheetName val="품질지수_실적1"/>
      <sheetName val="Threat_Category1"/>
      <sheetName val="PVE_Master_old1"/>
      <sheetName val="PVE_Master1"/>
      <sheetName val="Changes_in_C_x005f_x005f_x005f_x005f_x005f1"/>
      <sheetName val="Drop_Down_List1"/>
      <sheetName val="Data_Validations1"/>
      <sheetName val="Vehicle_Master1"/>
      <sheetName val="MACRO1_XLM1"/>
      <sheetName val="SMT_CT_Master1"/>
      <sheetName val="Category_Master1"/>
      <sheetName val="Jun_Daily_Plan1"/>
      <sheetName val="Daily_WS-RT1"/>
      <sheetName val="By_Qualter1"/>
      <sheetName val="By_DLRs1"/>
      <sheetName val="DLR_base1"/>
      <sheetName val="Changes_in_C_x005f_x0000__x005f1"/>
      <sheetName val="full_(2)"/>
      <sheetName val="DW_라인(현재)"/>
      <sheetName val="DW_라인(개선2_DW_1)"/>
      <sheetName val="Option_code"/>
      <sheetName val="MPL_技連"/>
      <sheetName val="342E_BLOCK"/>
      <sheetName val="Part_Inputs"/>
      <sheetName val="Diesel_2,4_l_coldend_4_WD"/>
      <sheetName val="Market_Data"/>
      <sheetName val="List_of_Operation"/>
      <sheetName val="ÔÚ¸Þ×Ì"/>
      <sheetName val="Calculation Premises"/>
      <sheetName val="125  Kalkulaton Produktion"/>
      <sheetName val="Tabelle1"/>
      <sheetName val="F4-F7"/>
      <sheetName val="数据验证"/>
      <sheetName val="TABLE"/>
      <sheetName val="QUESTIONNAIRE"/>
      <sheetName val="PROFILE"/>
      <sheetName val="생산실적"/>
      <sheetName val="제조비용"/>
      <sheetName val="진행_DATA_(2)5"/>
      <sheetName val="부서별_진행계획(부평프레스)5"/>
      <sheetName val="부서별_진행계획(Team용)5"/>
      <sheetName val="PV6_3_5L_LX5_GMX1705"/>
      <sheetName val="Changes_in_Costbook_-_Base_FWD5"/>
      <sheetName val="7_(2)5"/>
      <sheetName val="FTR_MACRo5"/>
      <sheetName val="??_DATA_(2)5"/>
      <sheetName val="4_1불량율5"/>
      <sheetName val="3_일반사상4"/>
      <sheetName val="FUEL_FILLER5"/>
      <sheetName val="___DATA_(2)5"/>
      <sheetName val="Nov_055"/>
      <sheetName val="매출대비_수선_비율5"/>
      <sheetName val="Financial_Model5"/>
      <sheetName val="SP_Summary5"/>
      <sheetName val="P-4_Equipment_Walk5"/>
      <sheetName val="완성차_미수금5"/>
      <sheetName val="CASE_ASM5"/>
      <sheetName val="TOTAL_LIST4"/>
      <sheetName val="Price_Range4"/>
      <sheetName val="J150_승인진도관리_LIST4"/>
      <sheetName val="2_대외공문3"/>
      <sheetName val="추이CHART_3"/>
      <sheetName val="LX3_0_RR3"/>
      <sheetName val="2_????3"/>
      <sheetName val="1st_Sum3"/>
      <sheetName val="Main_Model2"/>
      <sheetName val="Changes_in_C3"/>
      <sheetName val="Changes_in_C_x005f_x0000__x005f_x0000_tboo2"/>
      <sheetName val="Changes_in_C_x005f_x005f_x005f_x0000__x0052"/>
      <sheetName val="02_252"/>
      <sheetName val="Roll_Out_-_Limit2"/>
      <sheetName val="2_____2"/>
      <sheetName val="PVE_Master_old2"/>
      <sheetName val="PVE_Master2"/>
      <sheetName val="Data_Validation2"/>
      <sheetName val="More_Info2"/>
      <sheetName val="품질지수_실적2"/>
      <sheetName val="Threat_Category2"/>
      <sheetName val="Changes_in_C_x005f_x005f_x005f_x005f_x005f2"/>
      <sheetName val="Drop_Down_List2"/>
      <sheetName val="Data_Validations2"/>
      <sheetName val="Changes_in_C_x005f_x0000__x005f2"/>
      <sheetName val="Vehicle_Master2"/>
      <sheetName val="MACRO1_XLM2"/>
      <sheetName val="SMT_CT_Master2"/>
      <sheetName val="Category_Master2"/>
      <sheetName val="Jun_Daily_Plan2"/>
      <sheetName val="Daily_WS-RT2"/>
      <sheetName val="By_Qualter2"/>
      <sheetName val="By_DLRs2"/>
      <sheetName val="DLR_base2"/>
      <sheetName val="full_(2)1"/>
      <sheetName val="MPL_技連1"/>
      <sheetName val="342E_BLOCK1"/>
      <sheetName val="DW_라인(현재)1"/>
      <sheetName val="DW_라인(개선2_DW_1)1"/>
      <sheetName val="총_괄"/>
      <sheetName val="X3ATRH_CR"/>
      <sheetName val="Option_code1"/>
      <sheetName val="Part_Inputs1"/>
      <sheetName val="List_of_Operation1"/>
      <sheetName val="Diesel_2,4_l_coldend_4_WD1"/>
      <sheetName val="Market_Data1"/>
      <sheetName val="원가절감_사업계획2014합계"/>
      <sheetName val="2014_10매출계획"/>
      <sheetName val="2014_10매출실적"/>
      <sheetName val="Calculation_Premises"/>
      <sheetName val="125__Kalkulaton_Produktion"/>
      <sheetName val="Drop down"/>
      <sheetName val="Dropdown"/>
      <sheetName val="Lists"/>
      <sheetName val="진행 DATA (2) _x0000__x0000__x0000__x0000__x0000__x0000__x0000__x0000_"/>
      <sheetName val="Code"/>
      <sheetName val="Drop"/>
      <sheetName val="9BUx PFI PT Lineup"/>
      <sheetName val="Annahmen"/>
      <sheetName val="PWR-AKD"/>
      <sheetName val="ghorpade "/>
      <sheetName val="PU approval"/>
      <sheetName val="Aug-03-quality"/>
      <sheetName val="대구"/>
      <sheetName val="부산"/>
      <sheetName val="인천"/>
      <sheetName val="ORIGIN"/>
      <sheetName val="Tbom-tot"/>
      <sheetName val="신규list master list"/>
      <sheetName val="prdt-line-up"/>
      <sheetName val="Constant"/>
      <sheetName val="国产工装"/>
      <sheetName val="매출DATA"/>
      <sheetName val="Inputs_Lists"/>
      <sheetName val="실DATA "/>
      <sheetName val="COA_ENG"/>
      <sheetName val="5.WIRE적용LIST"/>
      <sheetName val="Fx rates"/>
      <sheetName val="De_Para_Lists"/>
      <sheetName val="System"/>
      <sheetName val="System Sheet"/>
      <sheetName val="GMK IPPM"/>
      <sheetName val="31PeKo 2016-2023 geprüft"/>
      <sheetName val="Changes in C  tbook - Base FWD"/>
      <sheetName val="SOURCE"/>
      <sheetName val="일보"/>
      <sheetName val="2014-05-13 132324 noname_2014_0"/>
      <sheetName val="車会集約"/>
      <sheetName val="조립 치수 "/>
      <sheetName val="电话费 水费"/>
      <sheetName val="工場運營 电費用"/>
      <sheetName val="宿舍平面简图"/>
      <sheetName val="ｺｰﾄﾞ"/>
      <sheetName val="ﾃﾞ-ﾀ"/>
      <sheetName val="Team 종합"/>
      <sheetName val="LEGAN"/>
      <sheetName val="P_PLANT"/>
      <sheetName val="CD-??"/>
      <sheetName val="TD-1030"/>
      <sheetName val="CD-__"/>
      <sheetName val="MexiqueVentes97"/>
      <sheetName val="대외공문"/>
      <sheetName val="6월"/>
      <sheetName val="0F Safety"/>
      <sheetName val="2003 월별 오사양(차체)"/>
      <sheetName val="Drop_Down_Data_-_DO_NOT_MODIFY2"/>
      <sheetName val="Drop_down"/>
      <sheetName val="진행_DATA_(2)_"/>
      <sheetName val="9BUx_PFI_PT_Lineup"/>
      <sheetName val=""/>
      <sheetName val="Library"/>
      <sheetName val="정철호"/>
      <sheetName val="Dropdown Lists"/>
      <sheetName val="PPK"/>
      <sheetName val="B053 (990701)공정실적PP%계산"/>
      <sheetName val="HUNIT"/>
      <sheetName val="5_WIRE적용LIST"/>
      <sheetName val="2014-05-13_132324_noname_2014_0"/>
      <sheetName val="조립_치수_"/>
      <sheetName val="电话费_水费"/>
      <sheetName val="工場運營_电費用"/>
      <sheetName val="Team_종합1"/>
      <sheetName val="성형효율"/>
      <sheetName val="압출효율현황"/>
      <sheetName val="3.6.6LL"/>
      <sheetName val="Support - Cost Centres "/>
      <sheetName val="Support - GL accounts"/>
      <sheetName val="Z41,Z42 이외total"/>
      <sheetName val="HOSE ASSY  (2)"/>
      <sheetName val="OS 신U1.6 VGT HOSE ASSY_RH"/>
      <sheetName val="HOSE (2)"/>
      <sheetName val="기준정보"/>
      <sheetName val="Drop Down Master"/>
      <sheetName val="표지"/>
      <sheetName val="구list"/>
      <sheetName val="vale-heat"/>
      <sheetName val="DTC_Actions"/>
      <sheetName val="Changes in C_x0000__x005f"/>
      <sheetName val="Changes_in_C_x0000__x005f"/>
      <sheetName val="Changes in C_x005f_x005f_"/>
      <sheetName val="Changes_in_C_x005f_x005f_"/>
      <sheetName val="840G1"/>
      <sheetName val="1出风口编号码表"/>
      <sheetName val="ref"/>
      <sheetName val="Plant Opp "/>
      <sheetName val="LMO1.0"/>
      <sheetName val="Condition"/>
      <sheetName val="수정금지"/>
      <sheetName val="Overall Summary"/>
      <sheetName val="通常剥離"/>
      <sheetName val="Sheet5"/>
      <sheetName val="2017"/>
      <sheetName val="2017 (1월)"/>
      <sheetName val="2016"/>
      <sheetName val="2015"/>
      <sheetName val="00'미수"/>
      <sheetName val="Revision History"/>
      <sheetName val="UPload Reference"/>
      <sheetName val="Input"/>
      <sheetName val="SP"/>
      <sheetName val="공정 List(수정금지)"/>
      <sheetName val="Tabelle2"/>
      <sheetName val="OCT ORG"/>
      <sheetName val="MAYO"/>
      <sheetName val="JUNIO"/>
      <sheetName val="JULIO"/>
      <sheetName val="AGOSTO"/>
      <sheetName val="SEPTIEMBRE"/>
      <sheetName val="OCTUBRE"/>
      <sheetName val="NOVIEMBRE"/>
      <sheetName val="ENERO2013"/>
      <sheetName val="PT VENDIDO ENE13"/>
      <sheetName val="FEBRERO2013"/>
      <sheetName val="MARZO2013"/>
      <sheetName val="ABRIL2013"/>
      <sheetName val="MAYO2013"/>
      <sheetName val="JUNIO2013"/>
      <sheetName val="JULIO2013"/>
      <sheetName val="AGOSTO2013"/>
      <sheetName val="SEPTIEMBRE2013"/>
      <sheetName val="ACUM. OCT 21-29"/>
      <sheetName val="ACUM. OCT 01-15"/>
      <sheetName val="ACUM. OCT 16-20"/>
      <sheetName val="dif. precios 4%"/>
      <sheetName val="Hoja1"/>
      <sheetName val="NC Enero DP"/>
      <sheetName val="CONCENTRADO"/>
      <sheetName val="Body"/>
      <sheetName val="PPMT Choices"/>
      <sheetName val="Changes_in_C_x0000__x0000_tboo1"/>
      <sheetName val="Changes_in_C_x005f_x0000__x0051"/>
      <sheetName val="Changes_in_C_x005f_x005f_x005f1"/>
      <sheetName val="Changes_in_C_x0000__x005f1"/>
      <sheetName val="Changes_in_C_x0000__x0000_tboo2"/>
      <sheetName val="Changes_in_C_x005f_x0000__x0052"/>
      <sheetName val="Changes_in_C_x005f_x005f_x005f2"/>
      <sheetName val="Changes_in_C_x0000__x005f2"/>
      <sheetName val="Changes in C_"/>
      <sheetName val="Changes_in_C_"/>
      <sheetName val="담당 구분"/>
      <sheetName val="카①"/>
      <sheetName val="카②"/>
      <sheetName val="작성방법 How to fill in"/>
      <sheetName val="Validations"/>
      <sheetName val="Changes_in_C_x0000__x0051"/>
      <sheetName val="2_____3"/>
      <sheetName val="TOTAL"/>
      <sheetName val="대수"/>
      <sheetName val="오정용선임"/>
      <sheetName val="V-200SHEET"/>
      <sheetName val="A_100전제"/>
      <sheetName val="진행 DATA _2_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Program"/>
      <sheetName val="parameter"/>
      <sheetName val="Business Func"/>
      <sheetName val="2. 조직신설 정보 기입"/>
      <sheetName val="C-TIME"/>
      <sheetName val="Brakes"/>
      <sheetName val="콤보"/>
      <sheetName val="생산1-1"/>
      <sheetName val="RHN"/>
      <sheetName val="Idea 6"/>
      <sheetName val="GVDP"/>
      <sheetName val="revision"/>
      <sheetName val="INDIA-ML"/>
      <sheetName val="Rosario +BSUV flex"/>
      <sheetName val="PILOT품"/>
      <sheetName val="M96현황-동아"/>
      <sheetName val="간이연락"/>
      <sheetName val="운영실적(세부)"/>
      <sheetName val="HP1AMLIST"/>
      <sheetName val="선택상자"/>
      <sheetName val="비용명세1"/>
      <sheetName val="승인율"/>
      <sheetName val="동부"/>
      <sheetName val="마산"/>
      <sheetName val="서대전"/>
      <sheetName val="성남"/>
      <sheetName val="성동"/>
      <sheetName val="수원"/>
      <sheetName val="순천"/>
      <sheetName val="원주"/>
      <sheetName val="일산"/>
      <sheetName val="전주"/>
      <sheetName val="손익"/>
      <sheetName val="제주"/>
      <sheetName val="창동"/>
      <sheetName val="청주"/>
      <sheetName val="평택"/>
      <sheetName val="포항"/>
      <sheetName val="投資ﾌｫﾛｰ"/>
      <sheetName val="9월가동율"/>
      <sheetName val="5사남"/>
      <sheetName val="BOM2"/>
      <sheetName val="대표경력"/>
      <sheetName val="첨부3"/>
      <sheetName val="ISRDATA"/>
      <sheetName val="VP TL"/>
      <sheetName val="교육계획"/>
      <sheetName val="GB-IC Villingen GG"/>
      <sheetName val="List Values"/>
      <sheetName val="Changes_in_C_x0000__x0052"/>
      <sheetName val="PlotDataSNM"/>
      <sheetName val="供应商原文件"/>
      <sheetName val="J-CAR"/>
      <sheetName val="P-CAR"/>
      <sheetName val="PT개발담당"/>
      <sheetName val="PT개발총괄"/>
      <sheetName val="PT시작시험담당"/>
      <sheetName val="PT시작팀"/>
      <sheetName val="T-CAR"/>
      <sheetName val="TM설계팀"/>
      <sheetName val="U-CAR"/>
      <sheetName val="V-CAR"/>
      <sheetName val="개발계획팀"/>
      <sheetName val="개발기획팀"/>
      <sheetName val="개발시험팀"/>
      <sheetName val="기본설계팀"/>
      <sheetName val="기술개발담당"/>
      <sheetName val="기술개발본부"/>
      <sheetName val="기술관리담당"/>
      <sheetName val="기술기획총괄"/>
      <sheetName val="기술전략팀"/>
      <sheetName val="기술지원담당"/>
      <sheetName val="디젤엔진개발팀"/>
      <sheetName val="배기시험팀"/>
      <sheetName val="부품시험팀"/>
      <sheetName val="샤시설계팀"/>
      <sheetName val="선행엔진개발팀"/>
      <sheetName val="설계개발팀"/>
      <sheetName val="설계관리팀"/>
      <sheetName val="소형엔진개발팀"/>
      <sheetName val="소형제품계획팀"/>
      <sheetName val="시작1팀"/>
      <sheetName val="시작2팀"/>
      <sheetName val="시작시험담당"/>
      <sheetName val="신엔진개발팀"/>
      <sheetName val="안전시험팀"/>
      <sheetName val="엔진시험1팀"/>
      <sheetName val="엔진시험2팀"/>
      <sheetName val="연구관리팀"/>
      <sheetName val="열유체설계팀"/>
      <sheetName val="의장설계팀"/>
      <sheetName val="재료시험팀"/>
      <sheetName val="전장설계팀"/>
      <sheetName val="제어개발팀"/>
      <sheetName val="준중형제품계획팀"/>
      <sheetName val="중대형제품계획팀"/>
      <sheetName val="중형엔진개발팀"/>
      <sheetName val="차량개발총괄"/>
      <sheetName val="차량내구시험팀"/>
      <sheetName val="차량인증및특허팀"/>
      <sheetName val="차량종합평가팀"/>
      <sheetName val="차량해석팀"/>
      <sheetName val="차체설계팀"/>
      <sheetName val="Changes in C_x005f_x005f_x005f_x005f_"/>
      <sheetName val="Changes_in_C_x005f_x005f_x005f_x005f_"/>
      <sheetName val="기계"/>
      <sheetName val="비품"/>
      <sheetName val="소유주(원)"/>
      <sheetName val="Raw data(Do not delete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Mapping"/>
      <sheetName val="Grouping"/>
      <sheetName val="Q1-55"/>
      <sheetName val="CBS_OFM_"/>
      <sheetName val="CPL_OFM"/>
      <sheetName val="M"/>
      <sheetName val="TBS OFM Q1 2013"/>
      <sheetName val="Sorted TB Q1 2013"/>
      <sheetName val="ADJ P&amp;L, B&amp;S Y_2012"/>
      <sheetName val="Sheet1"/>
      <sheetName val="TB Mapping "/>
      <sheetName val="TB Q1 2013 CF"/>
      <sheetName val="Pivot Q1 2013 CF"/>
      <sheetName val="ADJ P&amp;L, B&amp;S Q1_2012-13"/>
      <sheetName val="BS_1"/>
      <sheetName val="PL_1"/>
      <sheetName val="Sheet2"/>
      <sheetName val="TB Q2 2013"/>
      <sheetName val="PIVOT"/>
      <sheetName val="TB Grouping"/>
      <sheetName val="SAD"/>
      <sheetName val="Materiality"/>
      <sheetName val="F3-1"/>
      <sheetName val="F3-2"/>
      <sheetName val="F3-3"/>
      <sheetName val="F3-4"/>
      <sheetName val="O300"/>
      <sheetName val="O301-Reconcile"/>
      <sheetName val="J310"/>
      <sheetName val="L300"/>
      <sheetName val="ZA321"/>
      <sheetName val="L301"/>
      <sheetName val="M300"/>
      <sheetName val="K300"/>
      <sheetName val="J300"/>
      <sheetName val="J302Example"/>
      <sheetName val="J301"/>
      <sheetName val="J302"/>
      <sheetName val="O310"/>
      <sheetName val="G300"/>
      <sheetName val="H300"/>
      <sheetName val="H301"/>
      <sheetName val="M310"/>
      <sheetName val="F3-1 Deferred"/>
      <sheetName val="V300"/>
      <sheetName val="X300"/>
      <sheetName val="X310"/>
      <sheetName val="X310.1-TOYOTA."/>
      <sheetName val="X310.2-BMWFinancial"/>
      <sheetName val="Q300"/>
      <sheetName val="Q301"/>
      <sheetName val="Q320"/>
      <sheetName val="X320"/>
      <sheetName val="U300"/>
      <sheetName val="L400"/>
      <sheetName val="L401"/>
      <sheetName val="ZC300"/>
      <sheetName val="ZC330"/>
      <sheetName val="ZC310"/>
      <sheetName val="K400"/>
      <sheetName val="ZD300"/>
      <sheetName val="ZD400"/>
      <sheetName val="G301"/>
      <sheetName val="X321_2009TOYOTA."/>
      <sheetName val="X322_BMWFinancial"/>
      <sheetName val="Sheet5"/>
      <sheetName val="BSLA"/>
      <sheetName val="DEP12"/>
      <sheetName val="Healthy"/>
      <sheetName val="Keydrv_health_pyl2"/>
      <sheetName val="Keydrv_health_nrm2"/>
      <sheetName val="Clear_as of July"/>
      <sheetName val="TB_Mapping"/>
      <sheetName val="TBS_OFM_Q1_2013"/>
      <sheetName val="Sorted_TB_Q1_2013"/>
      <sheetName val="ADJ_P&amp;L,_B&amp;S_Y_2012"/>
      <sheetName val="TB_Mapping_"/>
      <sheetName val="TB_Q1_2013_CF"/>
      <sheetName val="Pivot_Q1_2013_CF"/>
      <sheetName val="ADJ_P&amp;L,_B&amp;S_Q1_2012-13"/>
      <sheetName val="TB_Q2_2013"/>
      <sheetName val="TB_Grouping"/>
      <sheetName val="F3-1_Deferred"/>
      <sheetName val="X310_1-TOYOTA_"/>
      <sheetName val="X310_2-BMWFinancial"/>
      <sheetName val="X321_2009TOYOTA_"/>
      <sheetName val="Clear_as_of_July"/>
    </sheetNames>
    <sheetDataSet>
      <sheetData sheetId="0">
        <row r="1">
          <cell r="F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">
          <cell r="E3">
            <v>2012</v>
          </cell>
        </row>
      </sheetData>
      <sheetData sheetId="18" refreshError="1"/>
      <sheetData sheetId="19">
        <row r="2">
          <cell r="K2" t="str">
            <v>From TB Auditor</v>
          </cell>
        </row>
      </sheetData>
      <sheetData sheetId="20" refreshError="1"/>
      <sheetData sheetId="21" refreshError="1"/>
      <sheetData sheetId="22">
        <row r="4">
          <cell r="I4">
            <v>41274</v>
          </cell>
        </row>
      </sheetData>
      <sheetData sheetId="23">
        <row r="7">
          <cell r="I7">
            <v>262726052.10000002</v>
          </cell>
        </row>
      </sheetData>
      <sheetData sheetId="24">
        <row r="9">
          <cell r="I9">
            <v>555850981.14000022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>
        <row r="38">
          <cell r="F38" t="str">
            <v xml:space="preserve">   Client  :  OfficeMate Public Company Limited</v>
          </cell>
        </row>
      </sheetData>
      <sheetData sheetId="33">
        <row r="10">
          <cell r="G10">
            <v>226883183.81999999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2">
          <cell r="A12" t="str">
            <v>Scope: Selected every item that movement more than Baht 1.6 million to perform analytical review procedure.</v>
          </cell>
        </row>
      </sheetData>
      <sheetData sheetId="39">
        <row r="39">
          <cell r="J39">
            <v>0</v>
          </cell>
        </row>
      </sheetData>
      <sheetData sheetId="40" refreshError="1"/>
      <sheetData sheetId="41" refreshError="1"/>
      <sheetData sheetId="42">
        <row r="20">
          <cell r="A20" t="str">
            <v>Scope: Selected every item that movement more than Baht 1.6 million to perform analytical review procedure.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98">
          <cell r="AJ98" t="str">
            <v>May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0">
          <cell r="F20">
            <v>0</v>
          </cell>
        </row>
      </sheetData>
      <sheetData sheetId="61">
        <row r="21">
          <cell r="F21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F1">
            <v>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>
        <row r="3">
          <cell r="E3">
            <v>2012</v>
          </cell>
        </row>
      </sheetData>
      <sheetData sheetId="81">
        <row r="2">
          <cell r="K2" t="str">
            <v>From TB Auditor</v>
          </cell>
        </row>
      </sheetData>
      <sheetData sheetId="82"/>
      <sheetData sheetId="83"/>
      <sheetData sheetId="84"/>
      <sheetData sheetId="85"/>
      <sheetData sheetId="8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DEP12"/>
      <sheetName val="Wkgs_BS Lead"/>
      <sheetName val="Exchange Rate"/>
      <sheetName val="매출DATA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5B0B8-FD15-49AB-AE5B-F81B8B8E3A87}">
  <sheetPr codeName="Sheet1">
    <tabColor rgb="FF7030A0"/>
    <pageSetUpPr fitToPage="1"/>
  </sheetPr>
  <dimension ref="A1:O74"/>
  <sheetViews>
    <sheetView topLeftCell="A63" zoomScale="85" zoomScaleNormal="85" zoomScaleSheetLayoutView="90" workbookViewId="0">
      <selection activeCell="A74" sqref="A74:XFD74"/>
    </sheetView>
  </sheetViews>
  <sheetFormatPr defaultColWidth="9.140625" defaultRowHeight="21.75" x14ac:dyDescent="0.45"/>
  <cols>
    <col min="1" max="1" width="58.42578125" style="56" customWidth="1"/>
    <col min="2" max="2" width="10.7109375" bestFit="1" customWidth="1"/>
    <col min="3" max="3" width="1.42578125" customWidth="1"/>
    <col min="4" max="4" width="16.28515625" customWidth="1"/>
    <col min="5" max="5" width="1.140625" customWidth="1"/>
    <col min="6" max="6" width="16.28515625" customWidth="1"/>
    <col min="7" max="7" width="1.140625" customWidth="1"/>
    <col min="8" max="8" width="16.28515625" customWidth="1"/>
    <col min="9" max="9" width="1.140625" customWidth="1"/>
    <col min="10" max="10" width="16.28515625" customWidth="1"/>
    <col min="12" max="12" width="10.140625" bestFit="1" customWidth="1"/>
  </cols>
  <sheetData>
    <row r="1" spans="1:12" ht="21.2" customHeight="1" x14ac:dyDescent="0.5">
      <c r="A1" s="1" t="s">
        <v>144</v>
      </c>
    </row>
    <row r="2" spans="1:12" s="216" customFormat="1" ht="21.2" customHeight="1" x14ac:dyDescent="0.5">
      <c r="A2" s="101" t="s">
        <v>145</v>
      </c>
    </row>
    <row r="3" spans="1:12" ht="21.2" customHeight="1" x14ac:dyDescent="0.5">
      <c r="A3" s="101" t="s">
        <v>32</v>
      </c>
    </row>
    <row r="4" spans="1:12" ht="21.2" customHeight="1" x14ac:dyDescent="0.5">
      <c r="A4" s="101"/>
    </row>
    <row r="5" spans="1:12" ht="21.2" customHeight="1" x14ac:dyDescent="0.45">
      <c r="B5" s="63"/>
      <c r="C5" s="63"/>
      <c r="D5" s="319" t="s">
        <v>60</v>
      </c>
      <c r="E5" s="319"/>
      <c r="F5" s="319"/>
      <c r="G5" s="102"/>
      <c r="H5" s="319" t="s">
        <v>61</v>
      </c>
      <c r="I5" s="319"/>
      <c r="J5" s="319"/>
    </row>
    <row r="6" spans="1:12" ht="21.2" customHeight="1" x14ac:dyDescent="0.45">
      <c r="B6" s="63"/>
      <c r="C6" s="63"/>
      <c r="D6" s="9" t="s">
        <v>137</v>
      </c>
      <c r="E6" s="9"/>
      <c r="F6" s="9" t="s">
        <v>48</v>
      </c>
      <c r="G6" s="99"/>
      <c r="H6" s="9" t="s">
        <v>137</v>
      </c>
      <c r="I6" s="9"/>
      <c r="J6" s="9" t="s">
        <v>48</v>
      </c>
    </row>
    <row r="7" spans="1:12" ht="21.2" customHeight="1" x14ac:dyDescent="0.5">
      <c r="A7" s="101" t="s">
        <v>0</v>
      </c>
      <c r="B7" s="218" t="s">
        <v>1</v>
      </c>
      <c r="C7" s="55"/>
      <c r="D7" s="9">
        <v>2565</v>
      </c>
      <c r="E7" s="9"/>
      <c r="F7" s="9">
        <v>2564</v>
      </c>
      <c r="G7" s="9"/>
      <c r="H7" s="9">
        <v>2565</v>
      </c>
      <c r="I7" s="9"/>
      <c r="J7" s="9">
        <v>2564</v>
      </c>
    </row>
    <row r="8" spans="1:12" ht="21.2" customHeight="1" x14ac:dyDescent="0.5">
      <c r="A8" s="101"/>
      <c r="B8" s="55"/>
      <c r="C8" s="55"/>
      <c r="D8" s="9" t="s">
        <v>50</v>
      </c>
      <c r="E8" s="7"/>
      <c r="F8" s="20"/>
      <c r="G8" s="9"/>
      <c r="H8" s="9" t="s">
        <v>50</v>
      </c>
      <c r="I8" s="9"/>
      <c r="J8" s="20"/>
    </row>
    <row r="9" spans="1:12" ht="21.2" customHeight="1" x14ac:dyDescent="0.45">
      <c r="A9" s="103"/>
      <c r="B9" s="63"/>
      <c r="C9" s="63"/>
      <c r="D9" s="318" t="s">
        <v>65</v>
      </c>
      <c r="E9" s="318"/>
      <c r="F9" s="318"/>
      <c r="G9" s="318"/>
      <c r="H9" s="318"/>
      <c r="I9" s="318"/>
      <c r="J9" s="318"/>
    </row>
    <row r="10" spans="1:12" ht="21.2" customHeight="1" x14ac:dyDescent="0.45">
      <c r="A10" s="54" t="s">
        <v>2</v>
      </c>
      <c r="B10" s="55"/>
      <c r="C10" s="55"/>
    </row>
    <row r="11" spans="1:12" ht="21.2" customHeight="1" x14ac:dyDescent="0.45">
      <c r="A11" s="56" t="s">
        <v>3</v>
      </c>
      <c r="B11" s="55"/>
      <c r="C11" s="55"/>
      <c r="D11" s="116">
        <v>362352317</v>
      </c>
      <c r="E11" s="81"/>
      <c r="F11" s="81">
        <v>612705626</v>
      </c>
      <c r="G11" s="81"/>
      <c r="H11" s="81">
        <v>358015504</v>
      </c>
      <c r="I11" s="81"/>
      <c r="J11" s="81">
        <v>608810710</v>
      </c>
    </row>
    <row r="12" spans="1:12" ht="21.2" customHeight="1" x14ac:dyDescent="0.45">
      <c r="A12" s="56" t="s">
        <v>22</v>
      </c>
      <c r="B12" s="55"/>
      <c r="C12" s="55"/>
      <c r="D12" s="81">
        <v>41120499</v>
      </c>
      <c r="E12" s="81"/>
      <c r="F12" s="81">
        <v>40188806</v>
      </c>
      <c r="G12" s="81"/>
      <c r="H12" s="82">
        <v>36341011</v>
      </c>
      <c r="I12" s="81"/>
      <c r="J12" s="82">
        <v>34249626</v>
      </c>
      <c r="L12" s="162"/>
    </row>
    <row r="13" spans="1:12" ht="21.2" customHeight="1" x14ac:dyDescent="0.45">
      <c r="A13" s="56" t="s">
        <v>96</v>
      </c>
      <c r="B13" s="55"/>
      <c r="C13" s="55"/>
      <c r="D13" s="81">
        <v>13713294</v>
      </c>
      <c r="E13" s="81"/>
      <c r="F13" s="81">
        <v>12100098</v>
      </c>
      <c r="G13" s="81"/>
      <c r="H13" s="82">
        <v>9320573</v>
      </c>
      <c r="I13" s="81"/>
      <c r="J13" s="82">
        <v>8070965</v>
      </c>
    </row>
    <row r="14" spans="1:12" ht="21.2" customHeight="1" x14ac:dyDescent="0.45">
      <c r="A14" s="56" t="s">
        <v>36</v>
      </c>
      <c r="B14" s="55">
        <v>3</v>
      </c>
      <c r="C14" s="55"/>
      <c r="D14" s="126">
        <v>0</v>
      </c>
      <c r="E14" s="81"/>
      <c r="F14" s="126">
        <v>0</v>
      </c>
      <c r="G14" s="81"/>
      <c r="H14" s="82">
        <v>6700000</v>
      </c>
      <c r="I14" s="81"/>
      <c r="J14" s="82">
        <v>6700000</v>
      </c>
    </row>
    <row r="15" spans="1:12" ht="21.2" customHeight="1" x14ac:dyDescent="0.45">
      <c r="A15" s="56" t="s">
        <v>4</v>
      </c>
      <c r="B15" s="55"/>
      <c r="C15" s="55"/>
      <c r="D15" s="164">
        <v>2546855</v>
      </c>
      <c r="E15" s="81"/>
      <c r="F15" s="81">
        <v>1810173</v>
      </c>
      <c r="G15" s="81"/>
      <c r="H15" s="126">
        <v>0</v>
      </c>
      <c r="I15" s="50"/>
      <c r="J15" s="26">
        <v>0</v>
      </c>
    </row>
    <row r="16" spans="1:12" ht="21.2" customHeight="1" x14ac:dyDescent="0.45">
      <c r="A16" s="57" t="s">
        <v>5</v>
      </c>
      <c r="B16" s="55"/>
      <c r="C16" s="55"/>
      <c r="D16" s="58">
        <f>SUM(D11:D15)</f>
        <v>419732965</v>
      </c>
      <c r="E16" s="59"/>
      <c r="F16" s="58">
        <f>SUM(F11:F15)</f>
        <v>666804703</v>
      </c>
      <c r="G16" s="59"/>
      <c r="H16" s="58">
        <f>SUM(H11:H15)</f>
        <v>410377088</v>
      </c>
      <c r="I16" s="59"/>
      <c r="J16" s="58">
        <f>SUM(J11:J15)</f>
        <v>657831301</v>
      </c>
    </row>
    <row r="17" spans="1:10" ht="21" customHeight="1" x14ac:dyDescent="0.45">
      <c r="B17" s="55"/>
      <c r="C17" s="55"/>
      <c r="D17" s="81"/>
      <c r="E17" s="81"/>
      <c r="F17" s="81"/>
      <c r="G17" s="81"/>
      <c r="H17" s="81"/>
      <c r="I17" s="81"/>
      <c r="J17" s="81"/>
    </row>
    <row r="18" spans="1:10" ht="21.2" customHeight="1" x14ac:dyDescent="0.45">
      <c r="A18" s="54" t="s">
        <v>6</v>
      </c>
      <c r="B18" s="55"/>
      <c r="C18" s="55"/>
      <c r="D18" s="81"/>
      <c r="E18" s="81"/>
      <c r="F18" s="81"/>
      <c r="G18" s="81"/>
      <c r="H18" s="81"/>
      <c r="I18" s="81"/>
      <c r="J18" s="81"/>
    </row>
    <row r="19" spans="1:10" ht="19.5" customHeight="1" x14ac:dyDescent="0.45">
      <c r="A19" s="61" t="s">
        <v>26</v>
      </c>
      <c r="B19" s="100"/>
      <c r="C19" s="55"/>
      <c r="D19" s="51">
        <v>0</v>
      </c>
      <c r="E19" s="83"/>
      <c r="F19" s="51">
        <v>0</v>
      </c>
      <c r="G19" s="83"/>
      <c r="H19" s="51">
        <v>6250000</v>
      </c>
      <c r="I19" s="83"/>
      <c r="J19" s="51">
        <v>6250000</v>
      </c>
    </row>
    <row r="20" spans="1:10" ht="21.2" customHeight="1" x14ac:dyDescent="0.45">
      <c r="A20" s="56" t="s">
        <v>97</v>
      </c>
      <c r="B20" s="100"/>
      <c r="C20" s="55"/>
      <c r="D20" s="51">
        <v>2061423</v>
      </c>
      <c r="E20" s="83"/>
      <c r="F20" s="51">
        <v>2140353</v>
      </c>
      <c r="G20" s="83"/>
      <c r="H20" s="51">
        <v>1557337</v>
      </c>
      <c r="I20" s="83"/>
      <c r="J20" s="51">
        <v>1638087</v>
      </c>
    </row>
    <row r="21" spans="1:10" ht="21.2" customHeight="1" x14ac:dyDescent="0.45">
      <c r="A21" s="56" t="s">
        <v>80</v>
      </c>
      <c r="B21" s="100"/>
      <c r="C21" s="55"/>
      <c r="D21" s="51">
        <v>6317304</v>
      </c>
      <c r="E21" s="83"/>
      <c r="F21" s="51">
        <v>1885297</v>
      </c>
      <c r="G21" s="83"/>
      <c r="H21" s="51">
        <v>5680396</v>
      </c>
      <c r="I21" s="83"/>
      <c r="J21" s="51">
        <v>729357</v>
      </c>
    </row>
    <row r="22" spans="1:10" ht="21.2" customHeight="1" x14ac:dyDescent="0.45">
      <c r="A22" s="56" t="s">
        <v>39</v>
      </c>
      <c r="B22" s="55"/>
      <c r="C22" s="55"/>
      <c r="D22" s="51">
        <v>3582912</v>
      </c>
      <c r="E22" s="83"/>
      <c r="F22" s="51">
        <v>3582912</v>
      </c>
      <c r="G22" s="83"/>
      <c r="H22" s="51">
        <v>0</v>
      </c>
      <c r="I22" s="83"/>
      <c r="J22" s="51">
        <v>0</v>
      </c>
    </row>
    <row r="23" spans="1:10" ht="21.2" customHeight="1" x14ac:dyDescent="0.45">
      <c r="A23" s="56" t="s">
        <v>98</v>
      </c>
      <c r="B23" s="55"/>
      <c r="C23" s="55"/>
      <c r="D23" s="51">
        <v>1093012</v>
      </c>
      <c r="E23" s="83"/>
      <c r="F23" s="51">
        <v>1326585</v>
      </c>
      <c r="G23" s="83"/>
      <c r="H23" s="51">
        <v>1091586</v>
      </c>
      <c r="I23" s="83"/>
      <c r="J23" s="51">
        <v>1325002</v>
      </c>
    </row>
    <row r="24" spans="1:10" ht="21.2" customHeight="1" x14ac:dyDescent="0.45">
      <c r="A24" s="56" t="s">
        <v>7</v>
      </c>
      <c r="B24" s="55"/>
      <c r="C24" s="55"/>
      <c r="D24" s="51">
        <v>496216</v>
      </c>
      <c r="E24" s="83"/>
      <c r="F24" s="51">
        <v>620077</v>
      </c>
      <c r="G24" s="83"/>
      <c r="H24" s="51">
        <v>457352</v>
      </c>
      <c r="I24" s="83"/>
      <c r="J24" s="51">
        <v>571812</v>
      </c>
    </row>
    <row r="25" spans="1:10" ht="21.2" customHeight="1" x14ac:dyDescent="0.45">
      <c r="A25" s="115" t="s">
        <v>8</v>
      </c>
      <c r="B25" s="55"/>
      <c r="C25" s="55"/>
      <c r="D25" s="51">
        <v>1324807</v>
      </c>
      <c r="E25" s="83"/>
      <c r="F25" s="51">
        <v>1226356</v>
      </c>
      <c r="G25" s="83"/>
      <c r="H25" s="51">
        <v>823312</v>
      </c>
      <c r="I25" s="83"/>
      <c r="J25" s="51">
        <v>786204</v>
      </c>
    </row>
    <row r="26" spans="1:10" ht="21.2" customHeight="1" x14ac:dyDescent="0.45">
      <c r="A26" s="57" t="s">
        <v>9</v>
      </c>
      <c r="B26" s="60"/>
      <c r="C26" s="55"/>
      <c r="D26" s="58">
        <f>SUM(D19:D25)</f>
        <v>14875674</v>
      </c>
      <c r="E26" s="59"/>
      <c r="F26" s="58">
        <f>SUM(F19:F25)</f>
        <v>10781580</v>
      </c>
      <c r="G26" s="59"/>
      <c r="H26" s="58">
        <f>SUM(H19:H25)</f>
        <v>15859983</v>
      </c>
      <c r="I26" s="59"/>
      <c r="J26" s="58">
        <f>SUM(J19:J25)</f>
        <v>11300462</v>
      </c>
    </row>
    <row r="27" spans="1:10" ht="21" customHeight="1" x14ac:dyDescent="0.45">
      <c r="A27" s="57"/>
      <c r="B27" s="60"/>
      <c r="C27" s="55"/>
      <c r="D27" s="59"/>
      <c r="E27" s="59"/>
      <c r="F27" s="59"/>
      <c r="G27" s="59"/>
      <c r="H27" s="59"/>
      <c r="I27" s="59"/>
      <c r="J27" s="59"/>
    </row>
    <row r="28" spans="1:10" ht="22.5" thickBot="1" x14ac:dyDescent="0.5">
      <c r="A28" s="57" t="s">
        <v>10</v>
      </c>
      <c r="B28" s="60"/>
      <c r="C28" s="55"/>
      <c r="D28" s="62">
        <f>D16+D26</f>
        <v>434608639</v>
      </c>
      <c r="E28" s="59"/>
      <c r="F28" s="62">
        <f>F16+F26</f>
        <v>677586283</v>
      </c>
      <c r="G28" s="59"/>
      <c r="H28" s="62">
        <f>H26+H16</f>
        <v>426237071</v>
      </c>
      <c r="I28" s="59"/>
      <c r="J28" s="62">
        <f>J26+J16</f>
        <v>669131763</v>
      </c>
    </row>
    <row r="29" spans="1:10" ht="21" customHeight="1" thickTop="1" x14ac:dyDescent="0.45">
      <c r="A29" s="104"/>
      <c r="B29" s="55"/>
      <c r="C29" s="55"/>
      <c r="D29" s="59"/>
      <c r="E29" s="59"/>
      <c r="F29" s="59"/>
      <c r="G29" s="59"/>
      <c r="H29" s="59"/>
      <c r="I29" s="59"/>
      <c r="J29" s="59"/>
    </row>
    <row r="30" spans="1:10" ht="21.2" customHeight="1" x14ac:dyDescent="0.5">
      <c r="A30" s="1" t="s">
        <v>144</v>
      </c>
    </row>
    <row r="31" spans="1:10" s="216" customFormat="1" ht="21.2" customHeight="1" x14ac:dyDescent="0.5">
      <c r="A31" s="101" t="s">
        <v>145</v>
      </c>
    </row>
    <row r="32" spans="1:10" ht="21.2" customHeight="1" x14ac:dyDescent="0.5">
      <c r="A32" s="101" t="s">
        <v>32</v>
      </c>
    </row>
    <row r="33" spans="1:10" ht="21.2" customHeight="1" x14ac:dyDescent="0.5">
      <c r="A33" s="101"/>
    </row>
    <row r="34" spans="1:10" ht="21.2" customHeight="1" x14ac:dyDescent="0.45">
      <c r="A34" s="103"/>
      <c r="B34" s="63"/>
      <c r="C34" s="63"/>
      <c r="D34" s="319" t="s">
        <v>60</v>
      </c>
      <c r="E34" s="319"/>
      <c r="F34" s="319"/>
      <c r="G34" s="102"/>
      <c r="H34" s="319" t="s">
        <v>61</v>
      </c>
      <c r="I34" s="319"/>
      <c r="J34" s="319"/>
    </row>
    <row r="35" spans="1:10" ht="21.2" customHeight="1" x14ac:dyDescent="0.45">
      <c r="B35" s="63"/>
      <c r="C35" s="63"/>
      <c r="D35" s="9" t="s">
        <v>137</v>
      </c>
      <c r="E35" s="9"/>
      <c r="F35" s="9" t="s">
        <v>48</v>
      </c>
      <c r="G35" s="99"/>
      <c r="H35" s="9" t="s">
        <v>137</v>
      </c>
      <c r="I35" s="9"/>
      <c r="J35" s="9" t="s">
        <v>48</v>
      </c>
    </row>
    <row r="36" spans="1:10" ht="21.2" customHeight="1" x14ac:dyDescent="0.5">
      <c r="A36" s="101" t="s">
        <v>43</v>
      </c>
      <c r="B36" s="218" t="s">
        <v>1</v>
      </c>
      <c r="C36" s="63"/>
      <c r="D36" s="9">
        <v>2565</v>
      </c>
      <c r="E36" s="9"/>
      <c r="F36" s="9">
        <v>2564</v>
      </c>
      <c r="G36" s="9"/>
      <c r="H36" s="9">
        <v>2565</v>
      </c>
      <c r="I36" s="9"/>
      <c r="J36" s="9">
        <v>2564</v>
      </c>
    </row>
    <row r="37" spans="1:10" ht="21.2" customHeight="1" x14ac:dyDescent="0.5">
      <c r="A37" s="101"/>
      <c r="B37" s="55"/>
      <c r="C37" s="63"/>
      <c r="D37" s="9" t="s">
        <v>50</v>
      </c>
      <c r="E37" s="7"/>
      <c r="F37" s="20"/>
      <c r="G37" s="9"/>
      <c r="H37" s="9" t="s">
        <v>50</v>
      </c>
      <c r="I37" s="9"/>
      <c r="J37" s="20"/>
    </row>
    <row r="38" spans="1:10" ht="21.2" customHeight="1" x14ac:dyDescent="0.45">
      <c r="A38" s="103"/>
      <c r="C38" s="55"/>
      <c r="D38" s="318" t="s">
        <v>65</v>
      </c>
      <c r="E38" s="318"/>
      <c r="F38" s="318"/>
      <c r="G38" s="318"/>
      <c r="H38" s="318"/>
      <c r="I38" s="318"/>
      <c r="J38" s="318"/>
    </row>
    <row r="39" spans="1:10" ht="21.2" customHeight="1" x14ac:dyDescent="0.45">
      <c r="A39" s="54" t="s">
        <v>11</v>
      </c>
      <c r="B39" s="63"/>
      <c r="C39" s="63"/>
      <c r="D39" s="81"/>
      <c r="E39" s="81"/>
      <c r="F39" s="81"/>
      <c r="G39" s="81"/>
      <c r="H39" s="81"/>
      <c r="I39" s="81"/>
      <c r="J39" s="81"/>
    </row>
    <row r="40" spans="1:10" ht="21.2" customHeight="1" x14ac:dyDescent="0.45">
      <c r="A40" s="56" t="s">
        <v>12</v>
      </c>
      <c r="B40" s="55"/>
      <c r="C40" s="55"/>
      <c r="D40" s="51">
        <v>121255328</v>
      </c>
      <c r="E40" s="83"/>
      <c r="F40" s="51">
        <v>115042815</v>
      </c>
      <c r="G40" s="83"/>
      <c r="H40" s="51">
        <v>120112046</v>
      </c>
      <c r="I40" s="83"/>
      <c r="J40" s="51">
        <v>113584088</v>
      </c>
    </row>
    <row r="41" spans="1:10" ht="21.2" customHeight="1" x14ac:dyDescent="0.45">
      <c r="A41" s="56" t="s">
        <v>99</v>
      </c>
      <c r="B41" s="55"/>
      <c r="C41" s="55"/>
      <c r="D41" s="51">
        <v>23037750</v>
      </c>
      <c r="E41" s="83"/>
      <c r="F41" s="51">
        <v>21160758</v>
      </c>
      <c r="G41" s="83"/>
      <c r="H41" s="51">
        <v>18279304</v>
      </c>
      <c r="I41" s="83"/>
      <c r="J41" s="51">
        <v>15110488</v>
      </c>
    </row>
    <row r="42" spans="1:10" s="216" customFormat="1" ht="21.2" hidden="1" customHeight="1" x14ac:dyDescent="0.45">
      <c r="A42" s="217" t="s">
        <v>132</v>
      </c>
      <c r="B42" s="55" t="s">
        <v>134</v>
      </c>
      <c r="C42" s="55"/>
      <c r="D42" s="51"/>
      <c r="E42" s="83"/>
      <c r="F42" s="51">
        <v>0</v>
      </c>
      <c r="G42" s="83"/>
      <c r="H42" s="51"/>
      <c r="I42" s="83"/>
      <c r="J42" s="51">
        <v>0</v>
      </c>
    </row>
    <row r="43" spans="1:10" ht="21.2" customHeight="1" x14ac:dyDescent="0.45">
      <c r="A43" s="56" t="s">
        <v>100</v>
      </c>
      <c r="B43" s="55"/>
      <c r="C43" s="55"/>
      <c r="D43" s="51">
        <v>27553807</v>
      </c>
      <c r="E43" s="83"/>
      <c r="F43" s="51">
        <v>21850995</v>
      </c>
      <c r="G43" s="83"/>
      <c r="H43" s="51">
        <v>27306932</v>
      </c>
      <c r="I43" s="83"/>
      <c r="J43" s="51">
        <v>21850995</v>
      </c>
    </row>
    <row r="44" spans="1:10" ht="21.2" customHeight="1" x14ac:dyDescent="0.45">
      <c r="A44" s="56" t="s">
        <v>101</v>
      </c>
      <c r="B44" s="55"/>
      <c r="C44" s="55"/>
      <c r="D44" s="51"/>
      <c r="E44" s="83"/>
      <c r="F44" s="51"/>
      <c r="G44" s="83"/>
      <c r="H44" s="51"/>
      <c r="I44" s="83"/>
      <c r="J44" s="51"/>
    </row>
    <row r="45" spans="1:10" ht="21.2" customHeight="1" x14ac:dyDescent="0.45">
      <c r="A45" s="66" t="s">
        <v>102</v>
      </c>
      <c r="B45" s="55"/>
      <c r="C45" s="55"/>
      <c r="D45" s="51">
        <v>2816557</v>
      </c>
      <c r="E45" s="83"/>
      <c r="F45" s="51">
        <v>1446072</v>
      </c>
      <c r="G45" s="83"/>
      <c r="H45" s="51">
        <v>2173785</v>
      </c>
      <c r="I45" s="83"/>
      <c r="J45" s="51">
        <v>754389</v>
      </c>
    </row>
    <row r="46" spans="1:10" ht="21.2" customHeight="1" x14ac:dyDescent="0.45">
      <c r="A46" s="56" t="s">
        <v>81</v>
      </c>
      <c r="B46" s="55"/>
      <c r="C46" s="55"/>
      <c r="D46" s="51">
        <v>26343943</v>
      </c>
      <c r="E46" s="83"/>
      <c r="F46" s="51">
        <v>47703507</v>
      </c>
      <c r="G46" s="83"/>
      <c r="H46" s="51">
        <v>26187642</v>
      </c>
      <c r="I46" s="83"/>
      <c r="J46" s="51">
        <v>47703507</v>
      </c>
    </row>
    <row r="47" spans="1:10" ht="21.2" customHeight="1" x14ac:dyDescent="0.45">
      <c r="A47" s="57" t="s">
        <v>13</v>
      </c>
      <c r="B47" s="55"/>
      <c r="C47" s="55"/>
      <c r="D47" s="67">
        <f>SUM(D40:D46)</f>
        <v>201007385</v>
      </c>
      <c r="E47" s="84"/>
      <c r="F47" s="67">
        <f>SUM(F40:F46)</f>
        <v>207204147</v>
      </c>
      <c r="G47" s="84"/>
      <c r="H47" s="67">
        <f>SUM(H40:H46)</f>
        <v>194059709</v>
      </c>
      <c r="I47" s="84"/>
      <c r="J47" s="67">
        <f>SUM(J40:J46)</f>
        <v>199003467</v>
      </c>
    </row>
    <row r="48" spans="1:10" x14ac:dyDescent="0.45">
      <c r="B48" s="55"/>
      <c r="C48" s="55"/>
      <c r="D48" s="81"/>
      <c r="E48" s="81"/>
      <c r="F48" s="81"/>
      <c r="G48" s="81"/>
      <c r="H48" s="81"/>
      <c r="I48" s="81"/>
      <c r="J48" s="81"/>
    </row>
    <row r="49" spans="1:10" ht="21.2" customHeight="1" x14ac:dyDescent="0.45">
      <c r="A49" s="54" t="s">
        <v>14</v>
      </c>
      <c r="B49" s="55"/>
      <c r="C49" s="55"/>
      <c r="D49" s="81"/>
      <c r="E49" s="81"/>
      <c r="F49" s="81"/>
      <c r="G49" s="81"/>
      <c r="H49" s="81"/>
      <c r="I49" s="81"/>
      <c r="J49" s="81"/>
    </row>
    <row r="50" spans="1:10" ht="21.2" customHeight="1" x14ac:dyDescent="0.45">
      <c r="A50" s="56" t="s">
        <v>103</v>
      </c>
      <c r="B50" s="55"/>
      <c r="C50" s="55"/>
      <c r="D50" s="51">
        <v>3535779</v>
      </c>
      <c r="E50" s="83"/>
      <c r="F50" s="51">
        <v>468597</v>
      </c>
      <c r="G50" s="83"/>
      <c r="H50" s="51">
        <v>3535779</v>
      </c>
      <c r="I50" s="83"/>
      <c r="J50" s="116">
        <v>0</v>
      </c>
    </row>
    <row r="51" spans="1:10" ht="21.2" customHeight="1" x14ac:dyDescent="0.45">
      <c r="A51" s="56" t="s">
        <v>59</v>
      </c>
      <c r="B51" s="55"/>
      <c r="C51" s="55"/>
      <c r="D51" s="51">
        <v>2085852</v>
      </c>
      <c r="E51" s="83"/>
      <c r="F51" s="51">
        <v>2714445</v>
      </c>
      <c r="G51" s="83"/>
      <c r="H51" s="51">
        <v>1900725</v>
      </c>
      <c r="I51" s="83"/>
      <c r="J51" s="117">
        <v>2477454</v>
      </c>
    </row>
    <row r="52" spans="1:10" ht="21" customHeight="1" x14ac:dyDescent="0.45">
      <c r="A52" s="57" t="s">
        <v>15</v>
      </c>
      <c r="B52" s="55"/>
      <c r="C52" s="55"/>
      <c r="D52" s="67">
        <f>SUM(D50:D51)</f>
        <v>5621631</v>
      </c>
      <c r="E52" s="84"/>
      <c r="F52" s="67">
        <f>SUM(F50:F51)</f>
        <v>3183042</v>
      </c>
      <c r="G52" s="84"/>
      <c r="H52" s="67">
        <f>SUM(H50:H51)</f>
        <v>5436504</v>
      </c>
      <c r="I52" s="84"/>
      <c r="J52" s="67">
        <f>SUM(J50:J51)</f>
        <v>2477454</v>
      </c>
    </row>
    <row r="53" spans="1:10" ht="21" customHeight="1" x14ac:dyDescent="0.45">
      <c r="A53" s="57"/>
      <c r="B53" s="55"/>
      <c r="C53" s="55"/>
      <c r="D53" s="84"/>
      <c r="E53" s="84"/>
      <c r="F53" s="84"/>
      <c r="G53" s="84"/>
      <c r="H53" s="84"/>
      <c r="I53" s="84"/>
      <c r="J53" s="84"/>
    </row>
    <row r="54" spans="1:10" ht="21.2" customHeight="1" x14ac:dyDescent="0.45">
      <c r="A54" s="57" t="s">
        <v>16</v>
      </c>
      <c r="B54" s="55"/>
      <c r="C54" s="55"/>
      <c r="D54" s="86">
        <f>D52+D47</f>
        <v>206629016</v>
      </c>
      <c r="E54" s="84"/>
      <c r="F54" s="86">
        <f>F52+F47</f>
        <v>210387189</v>
      </c>
      <c r="G54" s="84"/>
      <c r="H54" s="86">
        <f>H52+H47</f>
        <v>199496213</v>
      </c>
      <c r="I54" s="84"/>
      <c r="J54" s="86">
        <f>J52+J47</f>
        <v>201480921</v>
      </c>
    </row>
    <row r="55" spans="1:10" ht="21.2" customHeight="1" x14ac:dyDescent="0.45">
      <c r="A55" s="104"/>
      <c r="B55" s="55"/>
      <c r="C55" s="55"/>
      <c r="D55" s="59"/>
      <c r="E55" s="59"/>
      <c r="F55" s="59"/>
      <c r="G55" s="59"/>
      <c r="H55" s="59"/>
      <c r="I55" s="59"/>
      <c r="J55" s="59"/>
    </row>
    <row r="56" spans="1:10" ht="21.2" customHeight="1" x14ac:dyDescent="0.45">
      <c r="A56" s="54" t="s">
        <v>37</v>
      </c>
      <c r="B56" s="55"/>
      <c r="C56" s="55"/>
      <c r="D56" s="81"/>
      <c r="E56" s="81"/>
      <c r="F56" s="81"/>
      <c r="G56" s="81"/>
      <c r="H56" s="81"/>
      <c r="I56" s="81"/>
      <c r="J56" s="81"/>
    </row>
    <row r="57" spans="1:10" ht="21.2" customHeight="1" x14ac:dyDescent="0.45">
      <c r="A57" s="56" t="s">
        <v>17</v>
      </c>
      <c r="B57" s="55">
        <v>4</v>
      </c>
      <c r="C57" s="55"/>
      <c r="D57" s="81"/>
      <c r="E57" s="81"/>
      <c r="F57" s="117"/>
      <c r="G57" s="81"/>
      <c r="H57" s="81"/>
      <c r="I57" s="81"/>
      <c r="J57" s="81"/>
    </row>
    <row r="58" spans="1:10" ht="21.2" customHeight="1" x14ac:dyDescent="0.45">
      <c r="A58" s="56" t="s">
        <v>104</v>
      </c>
      <c r="B58" s="55"/>
      <c r="C58" s="55"/>
      <c r="D58" s="81"/>
      <c r="E58" s="81"/>
      <c r="F58" s="117"/>
      <c r="G58" s="81"/>
      <c r="H58" s="81"/>
      <c r="I58" s="81"/>
      <c r="J58" s="81"/>
    </row>
    <row r="59" spans="1:10" s="216" customFormat="1" ht="21.2" customHeight="1" thickBot="1" x14ac:dyDescent="0.5">
      <c r="A59" s="65" t="s">
        <v>105</v>
      </c>
      <c r="B59" s="55"/>
      <c r="C59" s="55"/>
      <c r="D59" s="87">
        <v>0</v>
      </c>
      <c r="E59" s="81"/>
      <c r="F59" s="118">
        <v>5000000</v>
      </c>
      <c r="G59" s="81"/>
      <c r="H59" s="221">
        <v>0</v>
      </c>
      <c r="I59" s="81"/>
      <c r="J59" s="118">
        <v>5000000</v>
      </c>
    </row>
    <row r="60" spans="1:10" ht="21.2" customHeight="1" thickTop="1" thickBot="1" x14ac:dyDescent="0.5">
      <c r="A60" s="65" t="s">
        <v>335</v>
      </c>
      <c r="B60" s="55"/>
      <c r="C60" s="55"/>
      <c r="D60" s="87">
        <v>150000000</v>
      </c>
      <c r="E60" s="81"/>
      <c r="F60" s="221">
        <v>0</v>
      </c>
      <c r="G60" s="81"/>
      <c r="H60" s="87">
        <v>150000000</v>
      </c>
      <c r="I60" s="81"/>
      <c r="J60" s="221">
        <v>0</v>
      </c>
    </row>
    <row r="61" spans="1:10" ht="21.2" customHeight="1" thickTop="1" x14ac:dyDescent="0.45">
      <c r="A61" s="56" t="s">
        <v>106</v>
      </c>
      <c r="B61" s="55"/>
      <c r="C61" s="55"/>
      <c r="D61" s="18"/>
      <c r="E61" s="81"/>
      <c r="F61" s="117"/>
      <c r="G61" s="81"/>
      <c r="H61" s="18"/>
      <c r="I61" s="81"/>
      <c r="J61" s="18"/>
    </row>
    <row r="62" spans="1:10" ht="21.2" customHeight="1" x14ac:dyDescent="0.45">
      <c r="A62" s="65" t="s">
        <v>105</v>
      </c>
      <c r="B62" s="55"/>
      <c r="C62" s="55"/>
      <c r="D62" s="83">
        <v>0</v>
      </c>
      <c r="E62" s="81"/>
      <c r="F62" s="117">
        <v>5000000</v>
      </c>
      <c r="G62" s="81"/>
      <c r="H62" s="83">
        <v>0</v>
      </c>
      <c r="I62" s="81"/>
      <c r="J62" s="117">
        <v>5000000</v>
      </c>
    </row>
    <row r="63" spans="1:10" s="216" customFormat="1" ht="21.2" customHeight="1" x14ac:dyDescent="0.45">
      <c r="A63" s="65" t="s">
        <v>319</v>
      </c>
      <c r="B63" s="55"/>
      <c r="C63" s="55"/>
      <c r="D63" s="83">
        <v>138750000</v>
      </c>
      <c r="E63" s="81"/>
      <c r="F63" s="222">
        <v>0</v>
      </c>
      <c r="G63" s="81"/>
      <c r="H63" s="83">
        <v>138750000</v>
      </c>
      <c r="I63" s="81"/>
      <c r="J63" s="222">
        <v>0</v>
      </c>
    </row>
    <row r="64" spans="1:10" ht="21.2" customHeight="1" x14ac:dyDescent="0.45">
      <c r="A64" s="217" t="s">
        <v>136</v>
      </c>
      <c r="B64" s="55">
        <v>4</v>
      </c>
      <c r="C64" s="55"/>
      <c r="D64" s="116">
        <v>9743313</v>
      </c>
      <c r="E64" s="222"/>
      <c r="F64" s="222">
        <v>0</v>
      </c>
      <c r="G64" s="222"/>
      <c r="H64" s="116">
        <v>9743313</v>
      </c>
      <c r="I64" s="220"/>
      <c r="J64" s="222">
        <v>0</v>
      </c>
    </row>
    <row r="65" spans="1:15" ht="21.2" customHeight="1" x14ac:dyDescent="0.45">
      <c r="A65" s="56" t="s">
        <v>63</v>
      </c>
      <c r="B65" s="55"/>
      <c r="C65" s="55"/>
      <c r="F65" s="117"/>
      <c r="H65" s="50"/>
      <c r="J65" s="50"/>
    </row>
    <row r="66" spans="1:15" ht="21" customHeight="1" x14ac:dyDescent="0.45">
      <c r="A66" s="56" t="s">
        <v>107</v>
      </c>
      <c r="B66" s="55"/>
      <c r="C66" s="55"/>
      <c r="D66" s="10"/>
      <c r="F66" s="117"/>
      <c r="H66" s="10"/>
      <c r="J66" s="10"/>
    </row>
    <row r="67" spans="1:15" ht="21" customHeight="1" x14ac:dyDescent="0.45">
      <c r="A67" s="56" t="s">
        <v>108</v>
      </c>
      <c r="B67" s="55"/>
      <c r="C67" s="55"/>
      <c r="D67" s="10">
        <v>500000</v>
      </c>
      <c r="F67" s="119">
        <v>500000</v>
      </c>
      <c r="H67" s="119">
        <v>500000</v>
      </c>
      <c r="J67" s="119">
        <v>500000</v>
      </c>
    </row>
    <row r="68" spans="1:15" ht="21.2" customHeight="1" x14ac:dyDescent="0.45">
      <c r="A68" s="56" t="s">
        <v>109</v>
      </c>
      <c r="B68" s="165"/>
      <c r="C68" s="55"/>
      <c r="D68" s="130">
        <f>'SOCE-Conso 9'!G44</f>
        <v>78009755</v>
      </c>
      <c r="F68" s="130">
        <v>461145214</v>
      </c>
      <c r="H68" s="181">
        <f>'SOCE-Sep 11'!G43</f>
        <v>77747545</v>
      </c>
      <c r="J68" s="130">
        <v>462150842</v>
      </c>
      <c r="O68" s="158"/>
    </row>
    <row r="69" spans="1:15" ht="21.2" customHeight="1" x14ac:dyDescent="0.45">
      <c r="A69" s="57" t="s">
        <v>46</v>
      </c>
      <c r="B69" s="55"/>
      <c r="C69" s="55"/>
      <c r="D69" s="128">
        <f>SUM(D63:D68)</f>
        <v>227003068</v>
      </c>
      <c r="F69" s="134">
        <f>SUM(F62:F68)</f>
        <v>466645214</v>
      </c>
      <c r="G69" s="127"/>
      <c r="H69" s="128">
        <f>SUM(H63:H68)</f>
        <v>226740858</v>
      </c>
      <c r="I69" s="127"/>
      <c r="J69" s="128">
        <f>SUM(J62:J68)</f>
        <v>467650842</v>
      </c>
    </row>
    <row r="70" spans="1:15" ht="20.25" customHeight="1" x14ac:dyDescent="0.45">
      <c r="A70" s="115" t="s">
        <v>34</v>
      </c>
      <c r="B70" s="55"/>
      <c r="C70" s="55"/>
      <c r="D70" s="135">
        <f>'SOCE-Conso 9'!K44</f>
        <v>976555</v>
      </c>
      <c r="E70" s="81"/>
      <c r="F70" s="135">
        <v>553880</v>
      </c>
      <c r="G70" s="129"/>
      <c r="H70" s="135">
        <v>0</v>
      </c>
      <c r="I70" s="129"/>
      <c r="J70" s="120">
        <v>0</v>
      </c>
    </row>
    <row r="71" spans="1:15" ht="21.2" customHeight="1" x14ac:dyDescent="0.45">
      <c r="A71" s="57" t="s">
        <v>44</v>
      </c>
      <c r="B71" s="55"/>
      <c r="C71" s="55"/>
      <c r="D71" s="58">
        <f>SUM(D69:D70)</f>
        <v>227979623</v>
      </c>
      <c r="E71" s="81"/>
      <c r="F71" s="58">
        <f>SUM(F69:F70)</f>
        <v>467199094</v>
      </c>
      <c r="G71" s="81"/>
      <c r="H71" s="58">
        <f>SUM(H69:H70)</f>
        <v>226740858</v>
      </c>
      <c r="I71" s="81"/>
      <c r="J71" s="58">
        <f>SUM(J69:J70)</f>
        <v>467650842</v>
      </c>
    </row>
    <row r="72" spans="1:15" ht="21.2" customHeight="1" x14ac:dyDescent="0.45">
      <c r="A72" s="57"/>
      <c r="B72" s="55"/>
      <c r="C72" s="55"/>
      <c r="D72" s="59"/>
      <c r="F72" s="59"/>
      <c r="H72" s="10"/>
      <c r="J72" s="10"/>
    </row>
    <row r="73" spans="1:15" ht="22.5" thickBot="1" x14ac:dyDescent="0.5">
      <c r="A73" s="57" t="s">
        <v>45</v>
      </c>
      <c r="B73" s="55"/>
      <c r="C73" s="55"/>
      <c r="D73" s="62">
        <f>D71+D54</f>
        <v>434608639</v>
      </c>
      <c r="F73" s="62">
        <f>F71+F54</f>
        <v>677586283</v>
      </c>
      <c r="H73" s="62">
        <f>H71+H54</f>
        <v>426237071</v>
      </c>
      <c r="J73" s="62">
        <f>J71+J54</f>
        <v>669131763</v>
      </c>
    </row>
    <row r="74" spans="1:15" ht="22.5" thickTop="1" x14ac:dyDescent="0.45">
      <c r="A74" s="57"/>
      <c r="B74" s="55"/>
      <c r="C74" s="55"/>
      <c r="D74" s="311"/>
      <c r="E74" s="311"/>
      <c r="F74" s="311"/>
      <c r="G74" s="311"/>
      <c r="H74" s="311"/>
      <c r="I74" s="312"/>
      <c r="J74" s="311"/>
    </row>
  </sheetData>
  <mergeCells count="6">
    <mergeCell ref="D38:J38"/>
    <mergeCell ref="D5:F5"/>
    <mergeCell ref="H5:J5"/>
    <mergeCell ref="D9:J9"/>
    <mergeCell ref="D34:F34"/>
    <mergeCell ref="H34:J34"/>
  </mergeCells>
  <pageMargins left="0.7" right="0.7" top="0.48" bottom="0.5" header="0.5" footer="0.5"/>
  <pageSetup paperSize="9" scale="72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7030A0"/>
  </sheetPr>
  <dimension ref="A1:K65"/>
  <sheetViews>
    <sheetView topLeftCell="A55" zoomScale="76" zoomScaleNormal="76" zoomScaleSheetLayoutView="80" workbookViewId="0">
      <selection activeCell="O55" sqref="O55"/>
    </sheetView>
  </sheetViews>
  <sheetFormatPr defaultColWidth="9.140625" defaultRowHeight="21.75" customHeight="1" x14ac:dyDescent="0.45"/>
  <cols>
    <col min="1" max="1" width="13.85546875" style="6" customWidth="1"/>
    <col min="2" max="2" width="22" style="6" bestFit="1" customWidth="1"/>
    <col min="3" max="3" width="17" style="7" customWidth="1"/>
    <col min="4" max="4" width="9.42578125" style="7" customWidth="1"/>
    <col min="5" max="5" width="15.42578125" style="26" customWidth="1"/>
    <col min="6" max="6" width="1.140625" style="50" customWidth="1"/>
    <col min="7" max="7" width="15.42578125" style="26" customWidth="1"/>
    <col min="8" max="8" width="1.140625" style="50" customWidth="1"/>
    <col min="9" max="9" width="15.42578125" style="26" customWidth="1"/>
    <col min="10" max="10" width="1.140625" style="50" customWidth="1"/>
    <col min="11" max="11" width="15.42578125" style="26" customWidth="1"/>
    <col min="12" max="16384" width="9.140625" style="7"/>
  </cols>
  <sheetData>
    <row r="1" spans="1:11" ht="24.75" customHeight="1" x14ac:dyDescent="0.5">
      <c r="A1" s="1" t="s">
        <v>144</v>
      </c>
      <c r="B1" s="48"/>
      <c r="C1" s="45"/>
      <c r="D1" s="45"/>
      <c r="E1" s="27"/>
      <c r="F1" s="27"/>
      <c r="G1" s="27"/>
      <c r="H1" s="27"/>
      <c r="I1" s="27"/>
      <c r="J1" s="27"/>
      <c r="K1" s="27"/>
    </row>
    <row r="2" spans="1:11" ht="24.75" customHeight="1" x14ac:dyDescent="0.5">
      <c r="A2" s="101" t="s">
        <v>145</v>
      </c>
      <c r="B2" s="80"/>
      <c r="C2" s="226"/>
      <c r="D2" s="226"/>
      <c r="E2" s="27"/>
      <c r="F2" s="27"/>
      <c r="G2" s="27"/>
      <c r="H2" s="27"/>
      <c r="I2" s="27"/>
      <c r="J2" s="27"/>
      <c r="K2" s="27"/>
    </row>
    <row r="3" spans="1:11" ht="21.75" customHeight="1" x14ac:dyDescent="0.5">
      <c r="A3" s="1" t="s">
        <v>62</v>
      </c>
      <c r="B3" s="48"/>
      <c r="C3" s="9"/>
      <c r="D3" s="9"/>
      <c r="E3" s="46"/>
      <c r="F3" s="197"/>
      <c r="G3" s="97"/>
      <c r="H3" s="197"/>
      <c r="I3" s="46"/>
      <c r="J3" s="197"/>
      <c r="K3" s="97"/>
    </row>
    <row r="4" spans="1:11" ht="21.75" customHeight="1" x14ac:dyDescent="0.45">
      <c r="A4" s="29"/>
      <c r="B4" s="29"/>
      <c r="C4" s="29"/>
      <c r="D4" s="29"/>
      <c r="E4" s="30"/>
      <c r="F4" s="198"/>
      <c r="G4" s="30"/>
      <c r="H4" s="206"/>
      <c r="I4" s="32"/>
      <c r="J4" s="206"/>
      <c r="K4" s="32"/>
    </row>
    <row r="5" spans="1:11" ht="21.75" customHeight="1" x14ac:dyDescent="0.45">
      <c r="C5" s="9"/>
      <c r="D5" s="9"/>
      <c r="E5" s="321" t="s">
        <v>60</v>
      </c>
      <c r="F5" s="321"/>
      <c r="G5" s="321"/>
      <c r="H5" s="197"/>
      <c r="I5" s="321" t="s">
        <v>61</v>
      </c>
      <c r="J5" s="321"/>
      <c r="K5" s="321"/>
    </row>
    <row r="6" spans="1:11" ht="21.75" customHeight="1" x14ac:dyDescent="0.45">
      <c r="C6" s="9"/>
      <c r="D6" s="9"/>
      <c r="E6" s="323" t="s">
        <v>53</v>
      </c>
      <c r="F6" s="324"/>
      <c r="G6" s="324"/>
      <c r="H6" s="197"/>
      <c r="I6" s="323" t="s">
        <v>53</v>
      </c>
      <c r="J6" s="324"/>
      <c r="K6" s="324"/>
    </row>
    <row r="7" spans="1:11" ht="21.75" customHeight="1" x14ac:dyDescent="0.45">
      <c r="C7" s="9"/>
      <c r="D7" s="9"/>
      <c r="E7" s="323" t="s">
        <v>137</v>
      </c>
      <c r="F7" s="323"/>
      <c r="G7" s="323"/>
      <c r="H7" s="197"/>
      <c r="I7" s="323" t="s">
        <v>137</v>
      </c>
      <c r="J7" s="323"/>
      <c r="K7" s="323"/>
    </row>
    <row r="8" spans="1:11" ht="21.75" customHeight="1" x14ac:dyDescent="0.45">
      <c r="D8" s="45"/>
      <c r="E8" s="9">
        <v>2565</v>
      </c>
      <c r="F8" s="41"/>
      <c r="G8" s="9">
        <v>2564</v>
      </c>
      <c r="H8" s="41"/>
      <c r="I8" s="9">
        <v>2565</v>
      </c>
      <c r="J8" s="41"/>
      <c r="K8" s="9">
        <v>2564</v>
      </c>
    </row>
    <row r="9" spans="1:11" ht="21.75" customHeight="1" x14ac:dyDescent="0.45">
      <c r="A9" s="48"/>
      <c r="B9" s="2"/>
      <c r="D9" s="45"/>
      <c r="E9" s="322" t="s">
        <v>65</v>
      </c>
      <c r="F9" s="322"/>
      <c r="G9" s="322"/>
      <c r="H9" s="322"/>
      <c r="I9" s="322"/>
      <c r="J9" s="322"/>
      <c r="K9" s="322"/>
    </row>
    <row r="10" spans="1:11" ht="21.75" customHeight="1" x14ac:dyDescent="0.45">
      <c r="A10" s="2" t="s">
        <v>73</v>
      </c>
      <c r="B10" s="2"/>
      <c r="D10" s="163"/>
      <c r="E10" s="47"/>
      <c r="F10" s="199"/>
      <c r="G10" s="98"/>
      <c r="H10" s="199"/>
      <c r="I10" s="47"/>
      <c r="J10" s="199"/>
      <c r="K10" s="98"/>
    </row>
    <row r="11" spans="1:11" ht="21.75" customHeight="1" x14ac:dyDescent="0.45">
      <c r="A11" s="6" t="s">
        <v>112</v>
      </c>
      <c r="D11" s="45"/>
      <c r="E11" s="74">
        <v>418240811</v>
      </c>
      <c r="F11" s="78"/>
      <c r="G11" s="74">
        <v>356488704</v>
      </c>
      <c r="H11" s="78"/>
      <c r="I11" s="74">
        <v>404459020</v>
      </c>
      <c r="J11" s="78"/>
      <c r="K11" s="74">
        <v>348506251</v>
      </c>
    </row>
    <row r="12" spans="1:11" ht="21.75" customHeight="1" x14ac:dyDescent="0.45">
      <c r="A12" s="6" t="s">
        <v>113</v>
      </c>
      <c r="D12" s="45"/>
      <c r="E12" s="74">
        <v>1007</v>
      </c>
      <c r="F12" s="78"/>
      <c r="G12" s="74">
        <v>746</v>
      </c>
      <c r="H12" s="78"/>
      <c r="I12" s="74">
        <v>4344</v>
      </c>
      <c r="J12" s="78"/>
      <c r="K12" s="74">
        <v>3558</v>
      </c>
    </row>
    <row r="13" spans="1:11" ht="21.75" customHeight="1" x14ac:dyDescent="0.45">
      <c r="A13" s="6" t="s">
        <v>64</v>
      </c>
      <c r="D13" s="45"/>
      <c r="E13" s="74">
        <v>1791196</v>
      </c>
      <c r="F13" s="78"/>
      <c r="G13" s="74">
        <v>4606749</v>
      </c>
      <c r="H13" s="78"/>
      <c r="I13" s="74">
        <v>1796841</v>
      </c>
      <c r="J13" s="208"/>
      <c r="K13" s="74">
        <v>4525209</v>
      </c>
    </row>
    <row r="14" spans="1:11" ht="21.75" customHeight="1" x14ac:dyDescent="0.45">
      <c r="A14" s="48" t="s">
        <v>18</v>
      </c>
      <c r="B14" s="48"/>
      <c r="C14" s="45"/>
      <c r="D14" s="45"/>
      <c r="E14" s="21">
        <f>SUM(E11:E13)</f>
        <v>420033014</v>
      </c>
      <c r="F14" s="23"/>
      <c r="G14" s="21">
        <f>SUM(G11:G13)</f>
        <v>361096199</v>
      </c>
      <c r="H14" s="23"/>
      <c r="I14" s="21">
        <f>SUM(I11:I13)</f>
        <v>406260205</v>
      </c>
      <c r="J14" s="23"/>
      <c r="K14" s="21">
        <f>SUM(K11:K13)</f>
        <v>353035018</v>
      </c>
    </row>
    <row r="15" spans="1:11" ht="16.5" customHeight="1" x14ac:dyDescent="0.45">
      <c r="A15" s="48"/>
      <c r="B15" s="48"/>
      <c r="C15" s="45"/>
      <c r="D15" s="45"/>
      <c r="E15" s="22"/>
      <c r="F15" s="23"/>
      <c r="G15" s="22"/>
      <c r="H15" s="23"/>
      <c r="I15" s="22"/>
      <c r="J15" s="23"/>
      <c r="K15" s="22"/>
    </row>
    <row r="16" spans="1:11" ht="21.75" customHeight="1" x14ac:dyDescent="0.45">
      <c r="A16" s="2" t="s">
        <v>40</v>
      </c>
      <c r="B16" s="2"/>
      <c r="C16" s="45"/>
      <c r="D16" s="163"/>
      <c r="E16" s="22"/>
      <c r="F16" s="23"/>
      <c r="G16" s="22"/>
      <c r="H16" s="23"/>
      <c r="I16" s="22"/>
      <c r="J16" s="23"/>
      <c r="K16" s="22"/>
    </row>
    <row r="17" spans="1:11" ht="21.75" customHeight="1" x14ac:dyDescent="0.45">
      <c r="A17" s="6" t="s">
        <v>114</v>
      </c>
      <c r="C17" s="45"/>
      <c r="D17" s="161"/>
      <c r="E17" s="74">
        <v>291555281</v>
      </c>
      <c r="F17" s="78"/>
      <c r="G17" s="74">
        <v>252742036</v>
      </c>
      <c r="H17" s="78"/>
      <c r="I17" s="75">
        <v>281210102</v>
      </c>
      <c r="J17" s="208"/>
      <c r="K17" s="75">
        <v>247177297</v>
      </c>
    </row>
    <row r="18" spans="1:11" ht="21.75" customHeight="1" x14ac:dyDescent="0.45">
      <c r="A18" s="6" t="s">
        <v>90</v>
      </c>
      <c r="C18" s="45"/>
      <c r="D18" s="161"/>
      <c r="E18" s="74">
        <v>11715700</v>
      </c>
      <c r="F18" s="78"/>
      <c r="G18" s="74">
        <v>8424815</v>
      </c>
      <c r="H18" s="78"/>
      <c r="I18" s="75">
        <v>10648794.000000004</v>
      </c>
      <c r="J18" s="208"/>
      <c r="K18" s="75">
        <v>7749019</v>
      </c>
    </row>
    <row r="19" spans="1:11" ht="21.75" customHeight="1" x14ac:dyDescent="0.45">
      <c r="A19" s="6" t="s">
        <v>27</v>
      </c>
      <c r="C19" s="45"/>
      <c r="D19" s="161"/>
      <c r="E19" s="74">
        <v>18991988</v>
      </c>
      <c r="F19" s="78"/>
      <c r="G19" s="74">
        <v>9777407</v>
      </c>
      <c r="H19" s="78"/>
      <c r="I19" s="75">
        <v>17286768</v>
      </c>
      <c r="J19" s="208"/>
      <c r="K19" s="75">
        <v>8261555</v>
      </c>
    </row>
    <row r="20" spans="1:11" ht="21.75" customHeight="1" x14ac:dyDescent="0.45">
      <c r="A20" s="48" t="s">
        <v>19</v>
      </c>
      <c r="B20" s="48"/>
      <c r="C20" s="45"/>
      <c r="D20" s="45"/>
      <c r="E20" s="21">
        <f>SUM(E17:E19)</f>
        <v>322262969</v>
      </c>
      <c r="F20" s="23">
        <f t="shared" ref="F20:K20" si="0">SUM(F17:F19)</f>
        <v>0</v>
      </c>
      <c r="G20" s="21">
        <f t="shared" si="0"/>
        <v>270944258</v>
      </c>
      <c r="H20" s="23">
        <f t="shared" si="0"/>
        <v>0</v>
      </c>
      <c r="I20" s="21">
        <f t="shared" si="0"/>
        <v>309145664</v>
      </c>
      <c r="J20" s="23">
        <f t="shared" si="0"/>
        <v>0</v>
      </c>
      <c r="K20" s="21">
        <f t="shared" si="0"/>
        <v>263187871</v>
      </c>
    </row>
    <row r="21" spans="1:11" ht="21.75" customHeight="1" x14ac:dyDescent="0.45">
      <c r="C21" s="52"/>
      <c r="D21" s="52"/>
      <c r="E21" s="74"/>
      <c r="F21" s="78"/>
      <c r="G21" s="74"/>
      <c r="H21" s="78"/>
      <c r="I21" s="74"/>
      <c r="J21" s="78"/>
      <c r="K21" s="74"/>
    </row>
    <row r="22" spans="1:11" ht="21.75" customHeight="1" x14ac:dyDescent="0.45">
      <c r="A22" s="53" t="s">
        <v>85</v>
      </c>
      <c r="C22" s="52"/>
      <c r="D22" s="52"/>
      <c r="E22" s="64">
        <f>E14-E20</f>
        <v>97770045</v>
      </c>
      <c r="F22" s="200">
        <f t="shared" ref="F22:K22" si="1">F14-F20</f>
        <v>0</v>
      </c>
      <c r="G22" s="64">
        <f t="shared" si="1"/>
        <v>90151941</v>
      </c>
      <c r="H22" s="200">
        <f t="shared" si="1"/>
        <v>0</v>
      </c>
      <c r="I22" s="64">
        <f>I14-I20</f>
        <v>97114541</v>
      </c>
      <c r="J22" s="200">
        <f t="shared" si="1"/>
        <v>0</v>
      </c>
      <c r="K22" s="64">
        <f t="shared" si="1"/>
        <v>89847147</v>
      </c>
    </row>
    <row r="23" spans="1:11" ht="21.75" customHeight="1" x14ac:dyDescent="0.45">
      <c r="A23" s="6" t="s">
        <v>28</v>
      </c>
      <c r="C23" s="45"/>
      <c r="D23" s="45"/>
      <c r="E23" s="76">
        <v>-34016</v>
      </c>
      <c r="F23" s="78"/>
      <c r="G23" s="76">
        <v>-8549</v>
      </c>
      <c r="H23" s="78"/>
      <c r="I23" s="76">
        <v>-30636</v>
      </c>
      <c r="J23" s="78"/>
      <c r="K23" s="76">
        <v>-6639</v>
      </c>
    </row>
    <row r="24" spans="1:11" ht="21.75" customHeight="1" x14ac:dyDescent="0.45">
      <c r="A24" s="53" t="s">
        <v>87</v>
      </c>
      <c r="C24" s="52"/>
      <c r="D24" s="52"/>
      <c r="E24" s="59">
        <f>SUM(E22:E23)</f>
        <v>97736029</v>
      </c>
      <c r="F24" s="201">
        <f t="shared" ref="F24:K24" si="2">SUM(F22:F23)</f>
        <v>0</v>
      </c>
      <c r="G24" s="59">
        <f t="shared" si="2"/>
        <v>90143392</v>
      </c>
      <c r="H24" s="201">
        <f t="shared" si="2"/>
        <v>0</v>
      </c>
      <c r="I24" s="59">
        <f>SUM(I22:I23)</f>
        <v>97083905</v>
      </c>
      <c r="J24" s="201">
        <f t="shared" si="2"/>
        <v>0</v>
      </c>
      <c r="K24" s="59">
        <f t="shared" si="2"/>
        <v>89840508</v>
      </c>
    </row>
    <row r="25" spans="1:11" ht="21.75" customHeight="1" x14ac:dyDescent="0.45">
      <c r="A25" s="6" t="s">
        <v>121</v>
      </c>
      <c r="C25" s="45"/>
      <c r="D25" s="45"/>
      <c r="E25" s="77">
        <v>-19544144</v>
      </c>
      <c r="F25" s="78"/>
      <c r="G25" s="77">
        <v>-17954547</v>
      </c>
      <c r="H25" s="78"/>
      <c r="I25" s="77">
        <v>-19414676</v>
      </c>
      <c r="J25" s="78"/>
      <c r="K25" s="77">
        <v>-17956910</v>
      </c>
    </row>
    <row r="26" spans="1:11" ht="21.75" customHeight="1" thickBot="1" x14ac:dyDescent="0.5">
      <c r="A26" s="48" t="s">
        <v>88</v>
      </c>
      <c r="B26" s="48"/>
      <c r="C26" s="45"/>
      <c r="D26" s="45"/>
      <c r="E26" s="79">
        <f>SUM(E24:E25)</f>
        <v>78191885</v>
      </c>
      <c r="F26" s="201">
        <f t="shared" ref="F26:K26" si="3">SUM(F24:F25)</f>
        <v>0</v>
      </c>
      <c r="G26" s="79">
        <f t="shared" si="3"/>
        <v>72188845</v>
      </c>
      <c r="H26" s="201">
        <f t="shared" si="3"/>
        <v>0</v>
      </c>
      <c r="I26" s="79">
        <f>SUM(I24:I25)</f>
        <v>77669229</v>
      </c>
      <c r="J26" s="201">
        <f t="shared" si="3"/>
        <v>0</v>
      </c>
      <c r="K26" s="79">
        <f t="shared" si="3"/>
        <v>71883598</v>
      </c>
    </row>
    <row r="27" spans="1:11" ht="21.75" customHeight="1" thickTop="1" x14ac:dyDescent="0.45">
      <c r="A27" s="48"/>
      <c r="B27" s="48"/>
      <c r="C27" s="45"/>
      <c r="D27" s="45"/>
      <c r="E27" s="78"/>
      <c r="F27" s="78"/>
      <c r="G27" s="78"/>
      <c r="H27" s="78"/>
      <c r="I27" s="78"/>
      <c r="J27" s="78"/>
      <c r="K27" s="78"/>
    </row>
    <row r="28" spans="1:11" ht="27" customHeight="1" x14ac:dyDescent="0.5">
      <c r="A28" s="1" t="s">
        <v>144</v>
      </c>
      <c r="B28" s="48"/>
      <c r="C28" s="45"/>
      <c r="D28" s="45"/>
      <c r="E28" s="23"/>
      <c r="F28" s="23"/>
      <c r="G28" s="23"/>
      <c r="H28" s="23"/>
      <c r="I28" s="23"/>
      <c r="J28" s="23"/>
      <c r="K28" s="23"/>
    </row>
    <row r="29" spans="1:11" ht="24.75" customHeight="1" x14ac:dyDescent="0.5">
      <c r="A29" s="101" t="s">
        <v>145</v>
      </c>
      <c r="B29" s="80"/>
      <c r="C29" s="227"/>
      <c r="D29" s="227"/>
      <c r="E29" s="27"/>
      <c r="F29" s="27"/>
      <c r="G29" s="27"/>
      <c r="H29" s="27"/>
      <c r="I29" s="27"/>
      <c r="J29" s="27"/>
      <c r="K29" s="27"/>
    </row>
    <row r="30" spans="1:11" ht="21.75" customHeight="1" x14ac:dyDescent="0.5">
      <c r="A30" s="1" t="s">
        <v>62</v>
      </c>
      <c r="B30" s="48"/>
      <c r="C30" s="9"/>
      <c r="D30" s="9"/>
      <c r="E30" s="72"/>
      <c r="F30" s="202"/>
      <c r="G30" s="96"/>
      <c r="H30" s="202"/>
      <c r="I30" s="72"/>
      <c r="J30" s="202"/>
      <c r="K30" s="96"/>
    </row>
    <row r="31" spans="1:11" ht="21.75" customHeight="1" x14ac:dyDescent="0.45">
      <c r="A31" s="29"/>
      <c r="B31" s="29"/>
      <c r="C31" s="29"/>
      <c r="D31" s="29"/>
      <c r="E31" s="35"/>
      <c r="F31" s="203"/>
      <c r="G31" s="35"/>
      <c r="H31" s="207"/>
      <c r="I31" s="37"/>
      <c r="J31" s="207"/>
      <c r="K31" s="37"/>
    </row>
    <row r="32" spans="1:11" ht="21.75" customHeight="1" x14ac:dyDescent="0.45">
      <c r="C32" s="9"/>
      <c r="D32" s="9"/>
      <c r="E32" s="320" t="s">
        <v>60</v>
      </c>
      <c r="F32" s="320"/>
      <c r="G32" s="320"/>
      <c r="H32" s="202"/>
      <c r="I32" s="320" t="s">
        <v>61</v>
      </c>
      <c r="J32" s="320"/>
      <c r="K32" s="320"/>
    </row>
    <row r="33" spans="1:11" ht="21.75" customHeight="1" x14ac:dyDescent="0.45">
      <c r="C33" s="9"/>
      <c r="D33" s="9"/>
      <c r="E33" s="323" t="s">
        <v>53</v>
      </c>
      <c r="F33" s="324"/>
      <c r="G33" s="324"/>
      <c r="H33" s="202"/>
      <c r="I33" s="323" t="s">
        <v>53</v>
      </c>
      <c r="J33" s="324"/>
      <c r="K33" s="324"/>
    </row>
    <row r="34" spans="1:11" ht="21.75" customHeight="1" x14ac:dyDescent="0.45">
      <c r="C34" s="9"/>
      <c r="D34" s="9"/>
      <c r="E34" s="323" t="s">
        <v>137</v>
      </c>
      <c r="F34" s="323"/>
      <c r="G34" s="323"/>
      <c r="H34" s="202"/>
      <c r="I34" s="323" t="s">
        <v>137</v>
      </c>
      <c r="J34" s="323"/>
      <c r="K34" s="323"/>
    </row>
    <row r="35" spans="1:11" ht="21.75" customHeight="1" x14ac:dyDescent="0.45">
      <c r="D35" s="45"/>
      <c r="E35" s="9">
        <v>2565</v>
      </c>
      <c r="F35" s="41"/>
      <c r="G35" s="9">
        <v>2564</v>
      </c>
      <c r="H35" s="41"/>
      <c r="I35" s="9">
        <v>2565</v>
      </c>
      <c r="J35" s="41"/>
      <c r="K35" s="9">
        <v>2564</v>
      </c>
    </row>
    <row r="36" spans="1:11" ht="21.75" customHeight="1" x14ac:dyDescent="0.45">
      <c r="C36" s="45"/>
      <c r="D36" s="45"/>
      <c r="E36" s="325" t="s">
        <v>65</v>
      </c>
      <c r="F36" s="325"/>
      <c r="G36" s="325"/>
      <c r="H36" s="325"/>
      <c r="I36" s="325"/>
      <c r="J36" s="325"/>
      <c r="K36" s="325"/>
    </row>
    <row r="37" spans="1:11" ht="21.75" customHeight="1" x14ac:dyDescent="0.45">
      <c r="A37" s="48" t="s">
        <v>33</v>
      </c>
      <c r="B37" s="48"/>
      <c r="C37" s="45"/>
      <c r="D37" s="45"/>
      <c r="E37" s="23"/>
      <c r="F37" s="23"/>
      <c r="G37" s="23"/>
      <c r="H37" s="23"/>
      <c r="I37" s="23"/>
      <c r="J37" s="23"/>
      <c r="K37" s="23"/>
    </row>
    <row r="38" spans="1:11" ht="22.5" customHeight="1" x14ac:dyDescent="0.45">
      <c r="A38" s="2" t="s">
        <v>54</v>
      </c>
      <c r="B38" s="2"/>
      <c r="C38" s="45"/>
      <c r="D38" s="45"/>
      <c r="E38" s="23"/>
      <c r="F38" s="23"/>
      <c r="G38" s="23"/>
      <c r="H38" s="23"/>
      <c r="I38" s="23"/>
      <c r="J38" s="23"/>
      <c r="K38" s="23"/>
    </row>
    <row r="39" spans="1:11" ht="21.6" customHeight="1" x14ac:dyDescent="0.45">
      <c r="A39" s="6" t="s">
        <v>126</v>
      </c>
      <c r="B39" s="2"/>
      <c r="C39" s="45"/>
      <c r="D39" s="45"/>
      <c r="F39" s="23"/>
      <c r="H39" s="23"/>
      <c r="J39" s="23"/>
    </row>
    <row r="40" spans="1:11" ht="21.75" customHeight="1" x14ac:dyDescent="0.45">
      <c r="A40" s="6" t="s">
        <v>94</v>
      </c>
      <c r="B40" s="2"/>
      <c r="C40" s="52"/>
      <c r="D40" s="52"/>
      <c r="E40" s="78">
        <v>107967</v>
      </c>
      <c r="F40" s="23"/>
      <c r="G40" s="50">
        <v>0</v>
      </c>
      <c r="H40" s="23"/>
      <c r="I40" s="78">
        <v>97660</v>
      </c>
      <c r="J40" s="78"/>
      <c r="K40" s="50">
        <v>0</v>
      </c>
    </row>
    <row r="41" spans="1:11" ht="21.75" customHeight="1" x14ac:dyDescent="0.45">
      <c r="A41" s="6" t="s">
        <v>82</v>
      </c>
      <c r="B41" s="2"/>
      <c r="C41" s="52"/>
      <c r="D41" s="52"/>
      <c r="E41" s="23"/>
      <c r="F41" s="23"/>
      <c r="G41" s="27"/>
      <c r="H41" s="23"/>
      <c r="I41" s="23"/>
      <c r="J41" s="23"/>
      <c r="K41" s="27"/>
    </row>
    <row r="42" spans="1:11" ht="21.75" customHeight="1" x14ac:dyDescent="0.45">
      <c r="A42" s="6" t="s">
        <v>78</v>
      </c>
      <c r="C42" s="45"/>
      <c r="D42" s="45"/>
      <c r="E42" s="76">
        <v>-21594</v>
      </c>
      <c r="F42" s="78"/>
      <c r="G42" s="70">
        <v>0</v>
      </c>
      <c r="H42" s="78"/>
      <c r="I42" s="89">
        <v>-19532</v>
      </c>
      <c r="J42" s="78"/>
      <c r="K42" s="70">
        <v>0</v>
      </c>
    </row>
    <row r="43" spans="1:11" ht="21.75" customHeight="1" x14ac:dyDescent="0.45">
      <c r="A43" s="80" t="s">
        <v>95</v>
      </c>
      <c r="B43" s="48"/>
      <c r="C43" s="45"/>
      <c r="D43" s="45"/>
      <c r="E43" s="25">
        <f>SUM(E39:E42)</f>
        <v>86373</v>
      </c>
      <c r="F43" s="23">
        <f t="shared" ref="F43:K43" si="4">SUM(F39:F42)</f>
        <v>0</v>
      </c>
      <c r="G43" s="49">
        <f t="shared" si="4"/>
        <v>0</v>
      </c>
      <c r="H43" s="23">
        <f t="shared" si="4"/>
        <v>0</v>
      </c>
      <c r="I43" s="25">
        <f t="shared" si="4"/>
        <v>78128</v>
      </c>
      <c r="J43" s="23">
        <f t="shared" si="4"/>
        <v>0</v>
      </c>
      <c r="K43" s="49">
        <f t="shared" si="4"/>
        <v>0</v>
      </c>
    </row>
    <row r="44" spans="1:11" s="34" customFormat="1" ht="21.75" customHeight="1" x14ac:dyDescent="0.45">
      <c r="A44" s="48" t="s">
        <v>66</v>
      </c>
      <c r="B44" s="48"/>
      <c r="C44" s="33"/>
      <c r="D44" s="33"/>
      <c r="E44" s="21">
        <f>E43</f>
        <v>86373</v>
      </c>
      <c r="F44" s="23">
        <f t="shared" ref="F44:K44" si="5">F43</f>
        <v>0</v>
      </c>
      <c r="G44" s="192">
        <f t="shared" si="5"/>
        <v>0</v>
      </c>
      <c r="H44" s="23">
        <f t="shared" si="5"/>
        <v>0</v>
      </c>
      <c r="I44" s="21">
        <f t="shared" si="5"/>
        <v>78128</v>
      </c>
      <c r="J44" s="23">
        <f t="shared" si="5"/>
        <v>0</v>
      </c>
      <c r="K44" s="192">
        <f t="shared" si="5"/>
        <v>0</v>
      </c>
    </row>
    <row r="45" spans="1:11" ht="21.75" customHeight="1" thickBot="1" x14ac:dyDescent="0.5">
      <c r="A45" s="48" t="s">
        <v>67</v>
      </c>
      <c r="B45" s="48"/>
      <c r="C45" s="45"/>
      <c r="D45" s="45"/>
      <c r="E45" s="24">
        <f>E26+E44</f>
        <v>78278258</v>
      </c>
      <c r="F45" s="23">
        <f t="shared" ref="F45:K45" si="6">F26+F44</f>
        <v>0</v>
      </c>
      <c r="G45" s="24">
        <f t="shared" si="6"/>
        <v>72188845</v>
      </c>
      <c r="H45" s="23">
        <f t="shared" si="6"/>
        <v>0</v>
      </c>
      <c r="I45" s="24">
        <f t="shared" si="6"/>
        <v>77747357</v>
      </c>
      <c r="J45" s="23">
        <f t="shared" si="6"/>
        <v>0</v>
      </c>
      <c r="K45" s="24">
        <f t="shared" si="6"/>
        <v>71883598</v>
      </c>
    </row>
    <row r="46" spans="1:11" ht="22.5" thickTop="1" x14ac:dyDescent="0.45">
      <c r="A46" s="48"/>
      <c r="B46" s="48"/>
      <c r="C46" s="45"/>
      <c r="D46" s="45"/>
      <c r="E46" s="23"/>
      <c r="F46" s="23"/>
      <c r="G46" s="23"/>
      <c r="H46" s="23"/>
      <c r="I46" s="23"/>
      <c r="J46" s="23"/>
      <c r="K46" s="23"/>
    </row>
    <row r="47" spans="1:11" ht="21.75" customHeight="1" x14ac:dyDescent="0.45">
      <c r="A47" s="48" t="s">
        <v>133</v>
      </c>
      <c r="B47" s="48"/>
      <c r="C47" s="45"/>
      <c r="D47" s="45"/>
      <c r="E47" s="78"/>
      <c r="F47" s="78"/>
      <c r="G47" s="78"/>
      <c r="H47" s="78"/>
      <c r="I47" s="78"/>
      <c r="J47" s="78"/>
      <c r="K47" s="78"/>
    </row>
    <row r="48" spans="1:11" ht="21.75" customHeight="1" x14ac:dyDescent="0.45">
      <c r="A48" s="6" t="s">
        <v>41</v>
      </c>
      <c r="C48" s="45"/>
      <c r="D48" s="45"/>
      <c r="E48" s="74">
        <f>E50-E49</f>
        <v>78061207</v>
      </c>
      <c r="F48" s="74">
        <f t="shared" ref="F48:G48" si="7">F50-F49</f>
        <v>0</v>
      </c>
      <c r="G48" s="74">
        <f t="shared" si="7"/>
        <v>72112525</v>
      </c>
      <c r="H48" s="78">
        <f t="shared" ref="H48:K48" si="8">H50-H49</f>
        <v>0</v>
      </c>
      <c r="I48" s="74">
        <f t="shared" si="8"/>
        <v>77669229</v>
      </c>
      <c r="J48" s="78">
        <f t="shared" si="8"/>
        <v>0</v>
      </c>
      <c r="K48" s="74">
        <f t="shared" si="8"/>
        <v>71883598</v>
      </c>
    </row>
    <row r="49" spans="1:11" ht="21.6" customHeight="1" x14ac:dyDescent="0.45">
      <c r="A49" s="6" t="s">
        <v>42</v>
      </c>
      <c r="C49" s="45"/>
      <c r="D49" s="45"/>
      <c r="E49" s="76">
        <v>130678</v>
      </c>
      <c r="F49" s="78"/>
      <c r="G49" s="76">
        <v>76320</v>
      </c>
      <c r="H49" s="78"/>
      <c r="I49" s="70">
        <v>0</v>
      </c>
      <c r="J49" s="78"/>
      <c r="K49" s="70">
        <v>0</v>
      </c>
    </row>
    <row r="50" spans="1:11" ht="21.6" customHeight="1" thickBot="1" x14ac:dyDescent="0.5">
      <c r="A50" s="71" t="s">
        <v>88</v>
      </c>
      <c r="B50" s="48"/>
      <c r="C50" s="45"/>
      <c r="D50" s="45"/>
      <c r="E50" s="24">
        <f>E26</f>
        <v>78191885</v>
      </c>
      <c r="F50" s="23">
        <f t="shared" ref="F50:K50" si="9">F26</f>
        <v>0</v>
      </c>
      <c r="G50" s="24">
        <f t="shared" si="9"/>
        <v>72188845</v>
      </c>
      <c r="H50" s="23">
        <f t="shared" si="9"/>
        <v>0</v>
      </c>
      <c r="I50" s="24">
        <f t="shared" si="9"/>
        <v>77669229</v>
      </c>
      <c r="J50" s="23">
        <f t="shared" si="9"/>
        <v>0</v>
      </c>
      <c r="K50" s="24">
        <f t="shared" si="9"/>
        <v>71883598</v>
      </c>
    </row>
    <row r="51" spans="1:11" ht="22.5" thickTop="1" x14ac:dyDescent="0.45">
      <c r="A51" s="48"/>
      <c r="B51" s="48"/>
      <c r="C51" s="45"/>
      <c r="D51" s="45"/>
      <c r="E51" s="40"/>
      <c r="F51" s="40"/>
      <c r="G51" s="40"/>
      <c r="H51" s="40"/>
      <c r="I51" s="40"/>
      <c r="J51" s="40"/>
      <c r="K51" s="40"/>
    </row>
    <row r="52" spans="1:11" ht="21.75" customHeight="1" x14ac:dyDescent="0.45">
      <c r="A52" s="48" t="s">
        <v>68</v>
      </c>
      <c r="B52" s="48"/>
      <c r="C52" s="45"/>
      <c r="D52" s="45"/>
      <c r="E52" s="40"/>
      <c r="F52" s="40"/>
      <c r="G52" s="40"/>
      <c r="H52" s="40"/>
      <c r="I52" s="40"/>
      <c r="J52" s="40"/>
      <c r="K52" s="40"/>
    </row>
    <row r="53" spans="1:11" ht="21.75" customHeight="1" x14ac:dyDescent="0.45">
      <c r="A53" s="6" t="s">
        <v>41</v>
      </c>
      <c r="C53" s="45"/>
      <c r="D53" s="45"/>
      <c r="E53" s="160">
        <f>E55-E54</f>
        <v>78145519</v>
      </c>
      <c r="F53" s="204">
        <f t="shared" ref="F53:K53" si="10">F55-F54</f>
        <v>0</v>
      </c>
      <c r="G53" s="160">
        <f t="shared" si="10"/>
        <v>72112525</v>
      </c>
      <c r="H53" s="204">
        <f t="shared" si="10"/>
        <v>0</v>
      </c>
      <c r="I53" s="160">
        <f t="shared" si="10"/>
        <v>77747357</v>
      </c>
      <c r="J53" s="204">
        <f t="shared" si="10"/>
        <v>0</v>
      </c>
      <c r="K53" s="160">
        <f t="shared" si="10"/>
        <v>71883598</v>
      </c>
    </row>
    <row r="54" spans="1:11" ht="21.75" customHeight="1" x14ac:dyDescent="0.45">
      <c r="A54" s="6" t="s">
        <v>42</v>
      </c>
      <c r="C54" s="45"/>
      <c r="D54" s="45"/>
      <c r="E54" s="76">
        <v>132739</v>
      </c>
      <c r="F54" s="78"/>
      <c r="G54" s="76">
        <v>76320</v>
      </c>
      <c r="H54" s="78"/>
      <c r="I54" s="70">
        <v>0</v>
      </c>
      <c r="J54" s="78"/>
      <c r="K54" s="70">
        <v>0</v>
      </c>
    </row>
    <row r="55" spans="1:11" ht="21.6" customHeight="1" thickBot="1" x14ac:dyDescent="0.5">
      <c r="A55" s="71" t="s">
        <v>67</v>
      </c>
      <c r="B55" s="48"/>
      <c r="C55" s="45"/>
      <c r="D55" s="45"/>
      <c r="E55" s="24">
        <f>E45</f>
        <v>78278258</v>
      </c>
      <c r="F55" s="78"/>
      <c r="G55" s="24">
        <f t="shared" ref="G55:K55" si="11">G45</f>
        <v>72188845</v>
      </c>
      <c r="H55" s="78"/>
      <c r="I55" s="24">
        <f t="shared" si="11"/>
        <v>77747357</v>
      </c>
      <c r="J55" s="78"/>
      <c r="K55" s="24">
        <f t="shared" si="11"/>
        <v>71883598</v>
      </c>
    </row>
    <row r="56" spans="1:11" ht="21" customHeight="1" thickTop="1" x14ac:dyDescent="0.45">
      <c r="C56" s="45"/>
      <c r="D56" s="45"/>
      <c r="E56" s="40"/>
      <c r="F56" s="78"/>
      <c r="G56" s="40"/>
      <c r="H56" s="78"/>
      <c r="I56" s="40"/>
      <c r="J56" s="78"/>
      <c r="K56" s="40"/>
    </row>
    <row r="57" spans="1:11" ht="24" customHeight="1" thickBot="1" x14ac:dyDescent="0.5">
      <c r="A57" s="68" t="s">
        <v>91</v>
      </c>
      <c r="D57" s="45"/>
      <c r="E57" s="69">
        <v>1.02</v>
      </c>
      <c r="F57" s="27">
        <f t="shared" ref="F57:J57" si="12">F48/50000</f>
        <v>0</v>
      </c>
      <c r="G57" s="69">
        <v>7.21</v>
      </c>
      <c r="H57" s="27">
        <f t="shared" si="12"/>
        <v>0</v>
      </c>
      <c r="I57" s="69">
        <v>1.01</v>
      </c>
      <c r="J57" s="27">
        <f t="shared" si="12"/>
        <v>0</v>
      </c>
      <c r="K57" s="69">
        <v>7.19</v>
      </c>
    </row>
    <row r="58" spans="1:11" ht="21.75" customHeight="1" thickTop="1" x14ac:dyDescent="0.45"/>
    <row r="63" spans="1:11" ht="21.75" customHeight="1" x14ac:dyDescent="0.45">
      <c r="F63" s="205"/>
    </row>
    <row r="64" spans="1:11" ht="21.75" customHeight="1" x14ac:dyDescent="0.45">
      <c r="F64" s="205"/>
    </row>
    <row r="65" spans="6:6" ht="21.75" customHeight="1" x14ac:dyDescent="0.45">
      <c r="F65" s="205"/>
    </row>
  </sheetData>
  <mergeCells count="14">
    <mergeCell ref="E33:G33"/>
    <mergeCell ref="I33:K33"/>
    <mergeCell ref="E36:K36"/>
    <mergeCell ref="E34:G34"/>
    <mergeCell ref="I34:K34"/>
    <mergeCell ref="I32:K32"/>
    <mergeCell ref="E32:G32"/>
    <mergeCell ref="E5:G5"/>
    <mergeCell ref="I5:K5"/>
    <mergeCell ref="E9:K9"/>
    <mergeCell ref="E6:G6"/>
    <mergeCell ref="I6:K6"/>
    <mergeCell ref="E7:G7"/>
    <mergeCell ref="I7:K7"/>
  </mergeCells>
  <phoneticPr fontId="7" type="noConversion"/>
  <pageMargins left="0.7" right="0.7" top="0.48" bottom="0.5" header="0.5" footer="0.5"/>
  <pageSetup paperSize="9" scale="78" firstPageNumber="5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600D5-ED42-44D7-B66E-B9F677BBE568}">
  <sheetPr codeName="Sheet3">
    <tabColor rgb="FF7030A0"/>
  </sheetPr>
  <dimension ref="A1:K65"/>
  <sheetViews>
    <sheetView topLeftCell="A49" zoomScale="74" zoomScaleNormal="74" zoomScaleSheetLayoutView="70" workbookViewId="0">
      <selection activeCell="E53" sqref="E53"/>
    </sheetView>
  </sheetViews>
  <sheetFormatPr defaultColWidth="9.140625" defaultRowHeight="21.75" customHeight="1" x14ac:dyDescent="0.45"/>
  <cols>
    <col min="1" max="1" width="13.85546875" style="56" customWidth="1"/>
    <col min="2" max="2" width="22" style="56" bestFit="1" customWidth="1"/>
    <col min="3" max="3" width="17" customWidth="1"/>
    <col min="4" max="4" width="9.42578125" customWidth="1"/>
    <col min="5" max="5" width="15.42578125" style="26" customWidth="1"/>
    <col min="6" max="6" width="1.140625" style="26" customWidth="1"/>
    <col min="7" max="7" width="15.42578125" style="26" customWidth="1"/>
    <col min="8" max="8" width="1.140625" style="26" customWidth="1"/>
    <col min="9" max="9" width="15.42578125" style="26" customWidth="1"/>
    <col min="10" max="10" width="1.140625" style="26" customWidth="1"/>
    <col min="11" max="11" width="15.42578125" style="26" customWidth="1"/>
  </cols>
  <sheetData>
    <row r="1" spans="1:11" ht="24.75" customHeight="1" x14ac:dyDescent="0.5">
      <c r="A1" s="1" t="s">
        <v>144</v>
      </c>
      <c r="B1" s="57"/>
      <c r="C1" s="55"/>
      <c r="D1" s="55"/>
      <c r="E1" s="27"/>
      <c r="F1" s="28"/>
      <c r="G1" s="27"/>
      <c r="H1" s="28"/>
      <c r="I1" s="27"/>
      <c r="J1" s="28"/>
      <c r="K1" s="27"/>
    </row>
    <row r="2" spans="1:11" s="216" customFormat="1" ht="24.75" customHeight="1" x14ac:dyDescent="0.5">
      <c r="A2" s="101" t="s">
        <v>145</v>
      </c>
      <c r="B2" s="57"/>
      <c r="C2" s="55"/>
      <c r="D2" s="55"/>
      <c r="E2" s="27"/>
      <c r="F2" s="28"/>
      <c r="G2" s="27"/>
      <c r="H2" s="28"/>
      <c r="I2" s="27"/>
      <c r="J2" s="28"/>
      <c r="K2" s="27"/>
    </row>
    <row r="3" spans="1:11" ht="21.75" customHeight="1" x14ac:dyDescent="0.5">
      <c r="A3" s="101" t="s">
        <v>62</v>
      </c>
      <c r="B3" s="57"/>
      <c r="C3" s="63"/>
      <c r="D3" s="63"/>
      <c r="E3" s="183"/>
      <c r="F3" s="183"/>
      <c r="G3" s="183"/>
      <c r="H3" s="183"/>
      <c r="I3" s="183"/>
      <c r="J3" s="183"/>
      <c r="K3" s="183"/>
    </row>
    <row r="4" spans="1:11" ht="21.75" customHeight="1" x14ac:dyDescent="0.45">
      <c r="A4" s="185"/>
      <c r="B4" s="185"/>
      <c r="C4" s="185"/>
      <c r="D4" s="185"/>
      <c r="E4" s="30"/>
      <c r="F4" s="31"/>
      <c r="G4" s="30"/>
      <c r="H4" s="32"/>
      <c r="I4" s="32"/>
      <c r="J4" s="32"/>
      <c r="K4" s="32"/>
    </row>
    <row r="5" spans="1:11" ht="21.75" customHeight="1" x14ac:dyDescent="0.45">
      <c r="C5" s="63"/>
      <c r="D5" s="63"/>
      <c r="E5" s="321" t="s">
        <v>60</v>
      </c>
      <c r="F5" s="321"/>
      <c r="G5" s="321"/>
      <c r="H5" s="183"/>
      <c r="I5" s="321" t="s">
        <v>61</v>
      </c>
      <c r="J5" s="321"/>
      <c r="K5" s="321"/>
    </row>
    <row r="6" spans="1:11" ht="21.75" customHeight="1" x14ac:dyDescent="0.45">
      <c r="C6" s="63"/>
      <c r="D6" s="63"/>
      <c r="E6" s="323" t="s">
        <v>135</v>
      </c>
      <c r="F6" s="324"/>
      <c r="G6" s="324"/>
      <c r="H6" s="183"/>
      <c r="I6" s="323" t="s">
        <v>135</v>
      </c>
      <c r="J6" s="324"/>
      <c r="K6" s="324"/>
    </row>
    <row r="7" spans="1:11" ht="21.75" customHeight="1" x14ac:dyDescent="0.45">
      <c r="C7" s="63"/>
      <c r="D7" s="63"/>
      <c r="E7" s="323" t="s">
        <v>137</v>
      </c>
      <c r="F7" s="323"/>
      <c r="G7" s="323"/>
      <c r="H7" s="183"/>
      <c r="I7" s="323" t="s">
        <v>137</v>
      </c>
      <c r="J7" s="323"/>
      <c r="K7" s="323"/>
    </row>
    <row r="8" spans="1:11" ht="21.75" customHeight="1" x14ac:dyDescent="0.45">
      <c r="D8" s="55" t="s">
        <v>1</v>
      </c>
      <c r="E8" s="191">
        <v>2565</v>
      </c>
      <c r="F8" s="191"/>
      <c r="G8" s="191">
        <v>2564</v>
      </c>
      <c r="H8" s="191"/>
      <c r="I8" s="191">
        <v>2565</v>
      </c>
      <c r="J8" s="191"/>
      <c r="K8" s="191">
        <v>2564</v>
      </c>
    </row>
    <row r="9" spans="1:11" ht="21.75" customHeight="1" x14ac:dyDescent="0.45">
      <c r="A9" s="57"/>
      <c r="B9" s="54"/>
      <c r="D9" s="55"/>
      <c r="E9" s="322" t="s">
        <v>65</v>
      </c>
      <c r="F9" s="322"/>
      <c r="G9" s="322"/>
      <c r="H9" s="322"/>
      <c r="I9" s="322"/>
      <c r="J9" s="322"/>
      <c r="K9" s="322"/>
    </row>
    <row r="10" spans="1:11" ht="21.75" customHeight="1" x14ac:dyDescent="0.45">
      <c r="A10" s="54" t="s">
        <v>73</v>
      </c>
      <c r="B10" s="54"/>
      <c r="D10" s="55">
        <v>3</v>
      </c>
      <c r="E10" s="184"/>
      <c r="F10" s="184"/>
      <c r="G10" s="184"/>
      <c r="H10" s="184"/>
      <c r="I10" s="184"/>
      <c r="J10" s="184"/>
      <c r="K10" s="184"/>
    </row>
    <row r="11" spans="1:11" ht="21.75" customHeight="1" x14ac:dyDescent="0.45">
      <c r="A11" s="56" t="s">
        <v>112</v>
      </c>
      <c r="D11" s="55"/>
      <c r="E11" s="74">
        <v>1251919529</v>
      </c>
      <c r="F11" s="74"/>
      <c r="G11" s="74">
        <v>1023076253</v>
      </c>
      <c r="H11" s="74"/>
      <c r="I11" s="75">
        <v>1214696209</v>
      </c>
      <c r="J11" s="74"/>
      <c r="K11" s="75">
        <v>1000207866</v>
      </c>
    </row>
    <row r="12" spans="1:11" ht="21.75" customHeight="1" x14ac:dyDescent="0.45">
      <c r="A12" s="56" t="s">
        <v>113</v>
      </c>
      <c r="D12" s="55"/>
      <c r="E12" s="74">
        <v>842088</v>
      </c>
      <c r="F12" s="74"/>
      <c r="G12" s="74">
        <v>477091</v>
      </c>
      <c r="H12" s="74"/>
      <c r="I12" s="75">
        <v>850481</v>
      </c>
      <c r="J12" s="74"/>
      <c r="K12" s="75">
        <v>483684</v>
      </c>
    </row>
    <row r="13" spans="1:11" ht="21.75" customHeight="1" x14ac:dyDescent="0.45">
      <c r="A13" s="56" t="s">
        <v>64</v>
      </c>
      <c r="D13" s="55"/>
      <c r="E13" s="74">
        <v>10780014</v>
      </c>
      <c r="F13" s="74"/>
      <c r="G13" s="74">
        <v>8246434</v>
      </c>
      <c r="H13" s="74"/>
      <c r="I13" s="75">
        <v>10544266</v>
      </c>
      <c r="J13" s="75"/>
      <c r="K13" s="75">
        <v>8047528</v>
      </c>
    </row>
    <row r="14" spans="1:11" ht="21.75" customHeight="1" x14ac:dyDescent="0.45">
      <c r="A14" s="57" t="s">
        <v>18</v>
      </c>
      <c r="B14" s="57"/>
      <c r="C14" s="55"/>
      <c r="D14" s="55"/>
      <c r="E14" s="21">
        <f>SUM(E11:E13)</f>
        <v>1263541631</v>
      </c>
      <c r="F14" s="23"/>
      <c r="G14" s="21">
        <f>SUM(G11:G13)</f>
        <v>1031799778</v>
      </c>
      <c r="H14" s="23"/>
      <c r="I14" s="21">
        <f>SUM(I11:I13)</f>
        <v>1226090956</v>
      </c>
      <c r="J14" s="23"/>
      <c r="K14" s="21">
        <f>SUM(K11:K13)</f>
        <v>1008739078</v>
      </c>
    </row>
    <row r="15" spans="1:11" ht="16.5" customHeight="1" x14ac:dyDescent="0.45">
      <c r="A15" s="57"/>
      <c r="B15" s="57"/>
      <c r="C15" s="55"/>
      <c r="D15" s="55"/>
      <c r="E15" s="22"/>
      <c r="F15" s="23"/>
      <c r="G15" s="22"/>
      <c r="H15" s="23"/>
      <c r="I15" s="22"/>
      <c r="J15" s="23"/>
      <c r="K15" s="22"/>
    </row>
    <row r="16" spans="1:11" ht="21.75" customHeight="1" x14ac:dyDescent="0.45">
      <c r="A16" s="54" t="s">
        <v>40</v>
      </c>
      <c r="B16" s="54"/>
      <c r="C16" s="55"/>
      <c r="D16" s="55">
        <v>3</v>
      </c>
      <c r="E16" s="22"/>
      <c r="F16" s="23"/>
      <c r="G16" s="22"/>
      <c r="H16" s="23"/>
      <c r="I16" s="22"/>
      <c r="J16" s="23"/>
      <c r="K16" s="22"/>
    </row>
    <row r="17" spans="1:11" ht="21.75" customHeight="1" x14ac:dyDescent="0.45">
      <c r="A17" s="56" t="s">
        <v>114</v>
      </c>
      <c r="C17" s="55"/>
      <c r="D17" s="55"/>
      <c r="E17" s="74">
        <v>877696333</v>
      </c>
      <c r="F17" s="74"/>
      <c r="G17" s="74">
        <v>732785387</v>
      </c>
      <c r="H17" s="74"/>
      <c r="I17" s="75">
        <v>851005826</v>
      </c>
      <c r="J17" s="75"/>
      <c r="K17" s="75">
        <v>716846937</v>
      </c>
    </row>
    <row r="18" spans="1:11" ht="21.75" customHeight="1" x14ac:dyDescent="0.45">
      <c r="A18" s="56" t="s">
        <v>90</v>
      </c>
      <c r="C18" s="55"/>
      <c r="D18" s="55"/>
      <c r="E18" s="74">
        <v>33934544</v>
      </c>
      <c r="F18" s="74"/>
      <c r="G18" s="74">
        <v>27677386</v>
      </c>
      <c r="H18" s="74"/>
      <c r="I18" s="75">
        <v>30613518</v>
      </c>
      <c r="J18" s="75"/>
      <c r="K18" s="75">
        <v>25341858</v>
      </c>
    </row>
    <row r="19" spans="1:11" ht="21.75" customHeight="1" x14ac:dyDescent="0.45">
      <c r="A19" s="56" t="s">
        <v>27</v>
      </c>
      <c r="C19" s="55"/>
      <c r="D19" s="55"/>
      <c r="E19" s="74">
        <v>50273273</v>
      </c>
      <c r="F19" s="74"/>
      <c r="G19" s="74">
        <v>27341339</v>
      </c>
      <c r="H19" s="74"/>
      <c r="I19" s="75">
        <v>44648351</v>
      </c>
      <c r="J19" s="75"/>
      <c r="K19" s="75">
        <v>23144326</v>
      </c>
    </row>
    <row r="20" spans="1:11" ht="21.75" customHeight="1" x14ac:dyDescent="0.45">
      <c r="A20" s="57" t="s">
        <v>19</v>
      </c>
      <c r="B20" s="57"/>
      <c r="C20" s="55"/>
      <c r="D20" s="55"/>
      <c r="E20" s="21">
        <f>SUM(E17:E19)</f>
        <v>961904150</v>
      </c>
      <c r="F20" s="23"/>
      <c r="G20" s="21">
        <f>SUM(G17:G19)</f>
        <v>787804112</v>
      </c>
      <c r="H20" s="23"/>
      <c r="I20" s="21">
        <f>SUM(I17:I19)</f>
        <v>926267695</v>
      </c>
      <c r="J20" s="23"/>
      <c r="K20" s="21">
        <f>SUM(K17:K19)</f>
        <v>765333121</v>
      </c>
    </row>
    <row r="21" spans="1:11" ht="21.75" customHeight="1" x14ac:dyDescent="0.45">
      <c r="C21" s="55"/>
      <c r="D21" s="55"/>
      <c r="E21" s="74"/>
      <c r="F21" s="74"/>
      <c r="G21" s="74"/>
      <c r="H21" s="74"/>
      <c r="I21" s="74"/>
      <c r="J21" s="74"/>
      <c r="K21" s="74"/>
    </row>
    <row r="22" spans="1:11" ht="21.75" customHeight="1" x14ac:dyDescent="0.45">
      <c r="A22" s="57" t="s">
        <v>85</v>
      </c>
      <c r="C22" s="55"/>
      <c r="D22" s="55"/>
      <c r="E22" s="64">
        <f>E14-E20</f>
        <v>301637481</v>
      </c>
      <c r="F22" s="74"/>
      <c r="G22" s="64">
        <f>G14-G20</f>
        <v>243995666</v>
      </c>
      <c r="H22" s="74"/>
      <c r="I22" s="64">
        <f>I14-I20</f>
        <v>299823261</v>
      </c>
      <c r="J22" s="74"/>
      <c r="K22" s="64">
        <f>K14-K20</f>
        <v>243405957</v>
      </c>
    </row>
    <row r="23" spans="1:11" ht="21.75" customHeight="1" x14ac:dyDescent="0.45">
      <c r="A23" s="56" t="s">
        <v>28</v>
      </c>
      <c r="C23" s="55"/>
      <c r="D23" s="55"/>
      <c r="E23" s="76">
        <v>-66914</v>
      </c>
      <c r="F23" s="74"/>
      <c r="G23" s="76">
        <v>-31827</v>
      </c>
      <c r="H23" s="74"/>
      <c r="I23" s="76">
        <v>-54276</v>
      </c>
      <c r="J23" s="74"/>
      <c r="K23" s="76">
        <v>-27315</v>
      </c>
    </row>
    <row r="24" spans="1:11" ht="21.75" customHeight="1" x14ac:dyDescent="0.45">
      <c r="A24" s="57" t="s">
        <v>87</v>
      </c>
      <c r="C24" s="55"/>
      <c r="D24" s="55"/>
      <c r="E24" s="59">
        <f>SUM(E22:E23)</f>
        <v>301570567</v>
      </c>
      <c r="F24" s="22"/>
      <c r="G24" s="59">
        <f>SUM(G22:G23)</f>
        <v>243963839</v>
      </c>
      <c r="H24" s="22"/>
      <c r="I24" s="59">
        <f>SUM(I22:I23)</f>
        <v>299768985</v>
      </c>
      <c r="J24" s="22"/>
      <c r="K24" s="59">
        <f>SUM(K22:K23)</f>
        <v>243378642</v>
      </c>
    </row>
    <row r="25" spans="1:11" ht="21.75" customHeight="1" x14ac:dyDescent="0.45">
      <c r="A25" s="56" t="s">
        <v>121</v>
      </c>
      <c r="C25" s="55"/>
      <c r="D25" s="55"/>
      <c r="E25" s="77">
        <v>-59722154</v>
      </c>
      <c r="F25" s="78"/>
      <c r="G25" s="77">
        <v>-48668201</v>
      </c>
      <c r="H25" s="78"/>
      <c r="I25" s="77">
        <v>-59543966</v>
      </c>
      <c r="J25" s="78"/>
      <c r="K25" s="186">
        <v>-48673572</v>
      </c>
    </row>
    <row r="26" spans="1:11" ht="21.75" customHeight="1" thickBot="1" x14ac:dyDescent="0.5">
      <c r="A26" s="57" t="s">
        <v>88</v>
      </c>
      <c r="B26" s="57"/>
      <c r="C26" s="55"/>
      <c r="D26" s="55"/>
      <c r="E26" s="79">
        <f>E22+E23+E25</f>
        <v>241848413</v>
      </c>
      <c r="F26" s="187"/>
      <c r="G26" s="79">
        <f>G22+G23+G25</f>
        <v>195295638</v>
      </c>
      <c r="H26" s="187"/>
      <c r="I26" s="79">
        <f>I22+I23+I25</f>
        <v>240225019</v>
      </c>
      <c r="J26" s="187"/>
      <c r="K26" s="79">
        <f>K22+K23+K25</f>
        <v>194705070</v>
      </c>
    </row>
    <row r="27" spans="1:11" ht="21.75" customHeight="1" thickTop="1" x14ac:dyDescent="0.45">
      <c r="A27" s="57"/>
      <c r="B27" s="57"/>
      <c r="C27" s="55"/>
      <c r="D27" s="55"/>
      <c r="E27" s="78"/>
      <c r="F27" s="78"/>
      <c r="G27" s="78"/>
      <c r="H27" s="78"/>
      <c r="I27" s="78"/>
      <c r="J27" s="78"/>
      <c r="K27" s="78"/>
    </row>
    <row r="28" spans="1:11" ht="27" customHeight="1" x14ac:dyDescent="0.5">
      <c r="A28" s="1" t="s">
        <v>144</v>
      </c>
      <c r="B28" s="57"/>
      <c r="C28" s="55"/>
      <c r="D28" s="55"/>
      <c r="E28" s="23"/>
      <c r="F28" s="22"/>
      <c r="G28" s="23"/>
      <c r="H28" s="22"/>
      <c r="I28" s="23"/>
      <c r="J28" s="22"/>
      <c r="K28" s="23"/>
    </row>
    <row r="29" spans="1:11" s="216" customFormat="1" ht="24.75" customHeight="1" x14ac:dyDescent="0.5">
      <c r="A29" s="101" t="s">
        <v>145</v>
      </c>
      <c r="B29" s="57"/>
      <c r="C29" s="55"/>
      <c r="D29" s="55"/>
      <c r="E29" s="27"/>
      <c r="F29" s="28"/>
      <c r="G29" s="27"/>
      <c r="H29" s="28"/>
      <c r="I29" s="27"/>
      <c r="J29" s="28"/>
      <c r="K29" s="27"/>
    </row>
    <row r="30" spans="1:11" ht="21.75" customHeight="1" x14ac:dyDescent="0.5">
      <c r="A30" s="101" t="s">
        <v>62</v>
      </c>
      <c r="B30" s="57"/>
      <c r="C30" s="63"/>
      <c r="D30" s="63"/>
      <c r="E30" s="182"/>
      <c r="F30" s="182"/>
      <c r="G30" s="182"/>
      <c r="H30" s="182"/>
      <c r="I30" s="182"/>
      <c r="J30" s="182"/>
      <c r="K30" s="182"/>
    </row>
    <row r="31" spans="1:11" ht="21.75" customHeight="1" x14ac:dyDescent="0.45">
      <c r="A31" s="185"/>
      <c r="B31" s="185"/>
      <c r="C31" s="185"/>
      <c r="D31" s="185"/>
      <c r="E31" s="35"/>
      <c r="F31" s="36"/>
      <c r="G31" s="35"/>
      <c r="H31" s="37"/>
      <c r="I31" s="37"/>
      <c r="J31" s="37"/>
      <c r="K31" s="37"/>
    </row>
    <row r="32" spans="1:11" ht="21.75" customHeight="1" x14ac:dyDescent="0.45">
      <c r="C32" s="63"/>
      <c r="D32" s="63"/>
      <c r="E32" s="320" t="s">
        <v>60</v>
      </c>
      <c r="F32" s="320"/>
      <c r="G32" s="320"/>
      <c r="H32" s="182"/>
      <c r="I32" s="320" t="s">
        <v>61</v>
      </c>
      <c r="J32" s="320"/>
      <c r="K32" s="320"/>
    </row>
    <row r="33" spans="1:11" ht="21.75" customHeight="1" x14ac:dyDescent="0.45">
      <c r="C33" s="63"/>
      <c r="D33" s="63"/>
      <c r="E33" s="323" t="s">
        <v>135</v>
      </c>
      <c r="F33" s="324"/>
      <c r="G33" s="324"/>
      <c r="H33" s="182"/>
      <c r="I33" s="323" t="s">
        <v>135</v>
      </c>
      <c r="J33" s="324"/>
      <c r="K33" s="324"/>
    </row>
    <row r="34" spans="1:11" ht="21.75" customHeight="1" x14ac:dyDescent="0.45">
      <c r="C34" s="63"/>
      <c r="D34" s="63"/>
      <c r="E34" s="323" t="s">
        <v>137</v>
      </c>
      <c r="F34" s="323"/>
      <c r="G34" s="323"/>
      <c r="H34" s="182"/>
      <c r="I34" s="323" t="s">
        <v>137</v>
      </c>
      <c r="J34" s="323"/>
      <c r="K34" s="323"/>
    </row>
    <row r="35" spans="1:11" ht="21.75" customHeight="1" x14ac:dyDescent="0.45">
      <c r="D35" s="55"/>
      <c r="E35" s="191">
        <v>2565</v>
      </c>
      <c r="F35" s="191"/>
      <c r="G35" s="191">
        <v>2564</v>
      </c>
      <c r="H35" s="191"/>
      <c r="I35" s="191">
        <v>2565</v>
      </c>
      <c r="J35" s="191"/>
      <c r="K35" s="191">
        <v>2564</v>
      </c>
    </row>
    <row r="36" spans="1:11" ht="21.75" customHeight="1" x14ac:dyDescent="0.45">
      <c r="C36" s="55"/>
      <c r="D36" s="55"/>
      <c r="E36" s="325" t="s">
        <v>65</v>
      </c>
      <c r="F36" s="325"/>
      <c r="G36" s="325"/>
      <c r="H36" s="325"/>
      <c r="I36" s="325"/>
      <c r="J36" s="325"/>
      <c r="K36" s="325"/>
    </row>
    <row r="37" spans="1:11" ht="21.75" customHeight="1" x14ac:dyDescent="0.45">
      <c r="A37" s="57" t="s">
        <v>33</v>
      </c>
      <c r="B37" s="57"/>
      <c r="C37" s="55"/>
      <c r="D37" s="55"/>
      <c r="E37" s="23"/>
      <c r="F37" s="22"/>
      <c r="G37" s="23"/>
      <c r="H37" s="22"/>
      <c r="I37" s="23"/>
      <c r="J37" s="22"/>
      <c r="K37" s="23"/>
    </row>
    <row r="38" spans="1:11" ht="22.5" customHeight="1" x14ac:dyDescent="0.45">
      <c r="A38" s="54" t="s">
        <v>54</v>
      </c>
      <c r="B38" s="54"/>
      <c r="C38" s="55"/>
      <c r="D38" s="55"/>
      <c r="E38" s="23"/>
      <c r="F38" s="22"/>
      <c r="G38" s="23"/>
      <c r="H38" s="22"/>
      <c r="I38" s="23"/>
      <c r="J38" s="22"/>
      <c r="K38" s="23"/>
    </row>
    <row r="39" spans="1:11" ht="21.6" customHeight="1" x14ac:dyDescent="0.45">
      <c r="A39" s="56" t="s">
        <v>126</v>
      </c>
      <c r="B39" s="54"/>
      <c r="C39" s="55"/>
      <c r="D39" s="55"/>
      <c r="F39" s="22"/>
      <c r="H39" s="23"/>
      <c r="J39" s="23"/>
    </row>
    <row r="40" spans="1:11" ht="21.75" customHeight="1" x14ac:dyDescent="0.45">
      <c r="A40" s="56" t="s">
        <v>94</v>
      </c>
      <c r="B40" s="54"/>
      <c r="C40" s="55"/>
      <c r="D40" s="55"/>
      <c r="E40" s="51">
        <v>917254</v>
      </c>
      <c r="F40" s="313"/>
      <c r="G40" s="83">
        <v>0</v>
      </c>
      <c r="H40" s="84"/>
      <c r="I40" s="51">
        <v>833355</v>
      </c>
      <c r="J40" s="78"/>
      <c r="K40" s="83">
        <v>0</v>
      </c>
    </row>
    <row r="41" spans="1:11" ht="21.75" customHeight="1" x14ac:dyDescent="0.45">
      <c r="A41" s="56" t="s">
        <v>82</v>
      </c>
      <c r="B41" s="54"/>
      <c r="C41" s="55"/>
      <c r="D41" s="55"/>
      <c r="E41" s="23"/>
      <c r="F41" s="22"/>
      <c r="G41" s="215"/>
      <c r="H41" s="22"/>
      <c r="I41" s="23"/>
      <c r="J41" s="22"/>
      <c r="K41" s="27"/>
    </row>
    <row r="42" spans="1:11" ht="21.75" customHeight="1" x14ac:dyDescent="0.45">
      <c r="A42" s="56" t="s">
        <v>78</v>
      </c>
      <c r="C42" s="55"/>
      <c r="D42" s="55"/>
      <c r="E42" s="76">
        <v>-183451</v>
      </c>
      <c r="F42" s="74"/>
      <c r="G42" s="70">
        <v>0</v>
      </c>
      <c r="H42" s="74"/>
      <c r="I42" s="89">
        <v>-166671</v>
      </c>
      <c r="J42" s="78"/>
      <c r="K42" s="85">
        <v>0</v>
      </c>
    </row>
    <row r="43" spans="1:11" ht="21.75" customHeight="1" x14ac:dyDescent="0.45">
      <c r="A43" s="57" t="s">
        <v>95</v>
      </c>
      <c r="B43" s="57"/>
      <c r="C43" s="55"/>
      <c r="D43" s="55"/>
      <c r="E43" s="25">
        <f>SUM(E40:E42)</f>
        <v>733803</v>
      </c>
      <c r="F43" s="22"/>
      <c r="G43" s="49">
        <f>SUM(G40:G42)</f>
        <v>0</v>
      </c>
      <c r="H43" s="22"/>
      <c r="I43" s="25">
        <f>SUM(I40:I42)</f>
        <v>666684</v>
      </c>
      <c r="J43" s="74"/>
      <c r="K43" s="49">
        <f>SUM(K40:K42)</f>
        <v>0</v>
      </c>
    </row>
    <row r="44" spans="1:11" s="173" customFormat="1" ht="21.75" customHeight="1" x14ac:dyDescent="0.45">
      <c r="A44" s="57" t="s">
        <v>66</v>
      </c>
      <c r="B44" s="57"/>
      <c r="C44" s="188"/>
      <c r="D44" s="188"/>
      <c r="E44" s="21">
        <f>E43</f>
        <v>733803</v>
      </c>
      <c r="F44" s="23"/>
      <c r="G44" s="192">
        <f>G43</f>
        <v>0</v>
      </c>
      <c r="H44" s="23"/>
      <c r="I44" s="21">
        <f>I43</f>
        <v>666684</v>
      </c>
      <c r="J44" s="22"/>
      <c r="K44" s="192">
        <f>K43</f>
        <v>0</v>
      </c>
    </row>
    <row r="45" spans="1:11" ht="21.75" customHeight="1" thickBot="1" x14ac:dyDescent="0.5">
      <c r="A45" s="57" t="s">
        <v>67</v>
      </c>
      <c r="B45" s="57"/>
      <c r="C45" s="55"/>
      <c r="D45" s="55"/>
      <c r="E45" s="24">
        <f>E26+E44</f>
        <v>242582216</v>
      </c>
      <c r="F45" s="23"/>
      <c r="G45" s="24">
        <f>G26+G44</f>
        <v>195295638</v>
      </c>
      <c r="H45" s="23"/>
      <c r="I45" s="24">
        <f>I26+I44</f>
        <v>240891703</v>
      </c>
      <c r="J45" s="23"/>
      <c r="K45" s="24">
        <f>K26+K44</f>
        <v>194705070</v>
      </c>
    </row>
    <row r="46" spans="1:11" ht="22.5" thickTop="1" x14ac:dyDescent="0.45">
      <c r="A46" s="57"/>
      <c r="B46" s="57"/>
      <c r="C46" s="55"/>
      <c r="D46" s="55"/>
      <c r="E46" s="23"/>
      <c r="F46" s="23"/>
      <c r="G46" s="23"/>
      <c r="H46" s="23"/>
      <c r="I46" s="23"/>
      <c r="J46" s="23"/>
      <c r="K46" s="23"/>
    </row>
    <row r="47" spans="1:11" ht="21.75" customHeight="1" x14ac:dyDescent="0.45">
      <c r="A47" s="57" t="s">
        <v>133</v>
      </c>
      <c r="B47" s="57"/>
      <c r="C47" s="55"/>
      <c r="D47" s="55"/>
      <c r="E47" s="78"/>
      <c r="F47" s="74"/>
      <c r="G47" s="78"/>
      <c r="H47" s="74"/>
      <c r="I47" s="78"/>
      <c r="J47" s="74"/>
      <c r="K47" s="78"/>
    </row>
    <row r="48" spans="1:11" ht="21.75" customHeight="1" x14ac:dyDescent="0.45">
      <c r="A48" s="56" t="s">
        <v>41</v>
      </c>
      <c r="C48" s="55"/>
      <c r="D48" s="55"/>
      <c r="E48" s="74">
        <f t="shared" ref="E48:K48" si="0">E50-E49</f>
        <v>241442519</v>
      </c>
      <c r="F48" s="74">
        <f t="shared" si="0"/>
        <v>0</v>
      </c>
      <c r="G48" s="74">
        <f t="shared" si="0"/>
        <v>195147980</v>
      </c>
      <c r="H48" s="74">
        <f t="shared" si="0"/>
        <v>0</v>
      </c>
      <c r="I48" s="74">
        <f t="shared" si="0"/>
        <v>240225019</v>
      </c>
      <c r="J48" s="74">
        <f t="shared" si="0"/>
        <v>0</v>
      </c>
      <c r="K48" s="74">
        <f t="shared" si="0"/>
        <v>194705070</v>
      </c>
    </row>
    <row r="49" spans="1:11" ht="21.6" customHeight="1" x14ac:dyDescent="0.45">
      <c r="A49" s="56" t="s">
        <v>42</v>
      </c>
      <c r="C49" s="55"/>
      <c r="D49" s="55"/>
      <c r="E49" s="76">
        <v>405894</v>
      </c>
      <c r="F49" s="74"/>
      <c r="G49" s="76">
        <v>147658</v>
      </c>
      <c r="H49" s="74"/>
      <c r="I49" s="70">
        <v>0</v>
      </c>
      <c r="J49" s="74"/>
      <c r="K49" s="70">
        <v>0</v>
      </c>
    </row>
    <row r="50" spans="1:11" ht="21.6" customHeight="1" thickBot="1" x14ac:dyDescent="0.5">
      <c r="A50" s="57" t="s">
        <v>88</v>
      </c>
      <c r="B50" s="57"/>
      <c r="C50" s="55"/>
      <c r="D50" s="55"/>
      <c r="E50" s="24">
        <f>E26</f>
        <v>241848413</v>
      </c>
      <c r="F50" s="39"/>
      <c r="G50" s="24">
        <f>G26</f>
        <v>195295638</v>
      </c>
      <c r="H50" s="39"/>
      <c r="I50" s="24">
        <f>I26</f>
        <v>240225019</v>
      </c>
      <c r="J50" s="39"/>
      <c r="K50" s="24">
        <f>K26</f>
        <v>194705070</v>
      </c>
    </row>
    <row r="51" spans="1:11" ht="22.5" thickTop="1" x14ac:dyDescent="0.45">
      <c r="A51" s="57"/>
      <c r="B51" s="57"/>
      <c r="C51" s="55"/>
      <c r="D51" s="55"/>
      <c r="E51" s="40"/>
      <c r="F51" s="40"/>
      <c r="G51" s="40"/>
      <c r="H51" s="40"/>
      <c r="I51" s="40"/>
      <c r="J51" s="40"/>
      <c r="K51" s="40"/>
    </row>
    <row r="52" spans="1:11" ht="21.75" customHeight="1" x14ac:dyDescent="0.45">
      <c r="A52" s="57" t="s">
        <v>68</v>
      </c>
      <c r="B52" s="57"/>
      <c r="C52" s="55"/>
      <c r="D52" s="55"/>
      <c r="E52" s="40"/>
      <c r="F52" s="40"/>
      <c r="G52" s="40"/>
      <c r="H52" s="40"/>
      <c r="I52" s="40"/>
      <c r="J52" s="40"/>
      <c r="K52" s="40"/>
    </row>
    <row r="53" spans="1:11" ht="21.75" customHeight="1" x14ac:dyDescent="0.45">
      <c r="A53" s="56" t="s">
        <v>41</v>
      </c>
      <c r="C53" s="55"/>
      <c r="D53" s="55"/>
      <c r="E53" s="160">
        <f>E55-E54</f>
        <v>242159541</v>
      </c>
      <c r="F53" s="74"/>
      <c r="G53" s="160">
        <f>G55-G54</f>
        <v>195147980</v>
      </c>
      <c r="H53" s="74"/>
      <c r="I53" s="160">
        <f>I55-I54</f>
        <v>240891703</v>
      </c>
      <c r="J53" s="74"/>
      <c r="K53" s="160">
        <f>K55-K54</f>
        <v>194705070</v>
      </c>
    </row>
    <row r="54" spans="1:11" ht="21.75" customHeight="1" x14ac:dyDescent="0.45">
      <c r="A54" s="56" t="s">
        <v>42</v>
      </c>
      <c r="C54" s="55"/>
      <c r="D54" s="55"/>
      <c r="E54" s="76">
        <f>E49+'SOCE-Conso 9'!K41</f>
        <v>422675</v>
      </c>
      <c r="F54" s="74"/>
      <c r="G54" s="76">
        <f>G49</f>
        <v>147658</v>
      </c>
      <c r="H54" s="74"/>
      <c r="I54" s="70">
        <f t="shared" ref="I54:K54" si="1">I49</f>
        <v>0</v>
      </c>
      <c r="J54" s="74"/>
      <c r="K54" s="70">
        <f t="shared" si="1"/>
        <v>0</v>
      </c>
    </row>
    <row r="55" spans="1:11" ht="21.6" customHeight="1" thickBot="1" x14ac:dyDescent="0.5">
      <c r="A55" s="57" t="s">
        <v>67</v>
      </c>
      <c r="B55" s="57"/>
      <c r="C55" s="55"/>
      <c r="D55" s="55"/>
      <c r="E55" s="24">
        <f>E45</f>
        <v>242582216</v>
      </c>
      <c r="F55" s="74"/>
      <c r="G55" s="24">
        <f>G45</f>
        <v>195295638</v>
      </c>
      <c r="H55" s="74"/>
      <c r="I55" s="24">
        <f>I45</f>
        <v>240891703</v>
      </c>
      <c r="J55" s="74"/>
      <c r="K55" s="24">
        <f>K45</f>
        <v>194705070</v>
      </c>
    </row>
    <row r="56" spans="1:11" ht="21" customHeight="1" thickTop="1" x14ac:dyDescent="0.45">
      <c r="C56" s="55"/>
      <c r="D56" s="55"/>
      <c r="E56" s="40"/>
      <c r="F56" s="74"/>
      <c r="G56" s="40"/>
      <c r="H56" s="74"/>
      <c r="I56" s="40"/>
      <c r="J56" s="74"/>
      <c r="K56" s="40"/>
    </row>
    <row r="57" spans="1:11" ht="24" customHeight="1" thickBot="1" x14ac:dyDescent="0.5">
      <c r="A57" s="57" t="s">
        <v>91</v>
      </c>
      <c r="D57" s="55">
        <v>6</v>
      </c>
      <c r="E57" s="69">
        <v>7.42</v>
      </c>
      <c r="F57" s="27"/>
      <c r="G57" s="69">
        <v>19.510000000000002</v>
      </c>
      <c r="H57" s="27"/>
      <c r="I57" s="69">
        <v>7.38</v>
      </c>
      <c r="J57" s="27"/>
      <c r="K57" s="69">
        <v>19.47</v>
      </c>
    </row>
    <row r="58" spans="1:11" ht="21.75" customHeight="1" thickTop="1" x14ac:dyDescent="0.45"/>
    <row r="63" spans="1:11" ht="21.75" customHeight="1" x14ac:dyDescent="0.45">
      <c r="F63" s="133"/>
    </row>
    <row r="64" spans="1:11" ht="21.75" customHeight="1" x14ac:dyDescent="0.45">
      <c r="F64" s="133"/>
    </row>
    <row r="65" spans="6:6" ht="21.75" customHeight="1" x14ac:dyDescent="0.45">
      <c r="F65" s="133"/>
    </row>
  </sheetData>
  <mergeCells count="14">
    <mergeCell ref="E5:G5"/>
    <mergeCell ref="I5:K5"/>
    <mergeCell ref="E6:G6"/>
    <mergeCell ref="I6:K6"/>
    <mergeCell ref="E7:G7"/>
    <mergeCell ref="I7:K7"/>
    <mergeCell ref="E36:K36"/>
    <mergeCell ref="E9:K9"/>
    <mergeCell ref="E32:G32"/>
    <mergeCell ref="I32:K32"/>
    <mergeCell ref="E33:G33"/>
    <mergeCell ref="I33:K33"/>
    <mergeCell ref="E34:G34"/>
    <mergeCell ref="I34:K34"/>
  </mergeCells>
  <pageMargins left="0.7" right="0.7" top="0.48" bottom="0.5" header="0.5" footer="0.5"/>
  <pageSetup paperSize="9" scale="78" firstPageNumber="7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7030A0"/>
    <pageSetUpPr fitToPage="1"/>
  </sheetPr>
  <dimension ref="A1:P72"/>
  <sheetViews>
    <sheetView tabSelected="1" zoomScale="76" zoomScaleNormal="76" zoomScaleSheetLayoutView="70" workbookViewId="0">
      <selection activeCell="G22" sqref="G22"/>
    </sheetView>
  </sheetViews>
  <sheetFormatPr defaultColWidth="9.140625" defaultRowHeight="23.25" customHeight="1" x14ac:dyDescent="0.45"/>
  <cols>
    <col min="1" max="1" width="49.140625" style="6" customWidth="1"/>
    <col min="2" max="2" width="8.42578125" style="8" customWidth="1"/>
    <col min="3" max="3" width="21.7109375" style="7" customWidth="1"/>
    <col min="4" max="4" width="1" style="38" customWidth="1"/>
    <col min="5" max="5" width="21.7109375" style="7" customWidth="1"/>
    <col min="6" max="6" width="1" style="38" customWidth="1"/>
    <col min="7" max="7" width="21.7109375" style="7" customWidth="1"/>
    <col min="8" max="8" width="0.7109375" style="7" customWidth="1"/>
    <col min="9" max="9" width="21.7109375" style="7" customWidth="1"/>
    <col min="10" max="10" width="1" style="38" customWidth="1"/>
    <col min="11" max="11" width="21.7109375" style="7" customWidth="1"/>
    <col min="12" max="12" width="1" style="38" customWidth="1"/>
    <col min="13" max="13" width="21.7109375" style="7" customWidth="1"/>
    <col min="14" max="14" width="1.42578125" style="7" customWidth="1"/>
    <col min="15" max="15" width="11" style="7" bestFit="1" customWidth="1"/>
    <col min="16" max="16" width="13.140625" style="7" bestFit="1" customWidth="1"/>
    <col min="17" max="16384" width="9.140625" style="7"/>
  </cols>
  <sheetData>
    <row r="1" spans="1:14" s="155" customFormat="1" ht="26.25" customHeight="1" x14ac:dyDescent="0.5">
      <c r="A1" s="1" t="s">
        <v>144</v>
      </c>
      <c r="B1" s="154"/>
      <c r="D1" s="156"/>
      <c r="F1" s="156"/>
      <c r="J1" s="156"/>
      <c r="L1" s="156"/>
    </row>
    <row r="2" spans="1:14" s="155" customFormat="1" ht="26.25" customHeight="1" x14ac:dyDescent="0.5">
      <c r="A2" s="101" t="s">
        <v>145</v>
      </c>
      <c r="B2" s="154"/>
      <c r="D2" s="156"/>
      <c r="F2" s="156"/>
      <c r="J2" s="156"/>
      <c r="L2" s="156"/>
    </row>
    <row r="3" spans="1:14" s="155" customFormat="1" x14ac:dyDescent="0.5">
      <c r="A3" s="1" t="s">
        <v>51</v>
      </c>
      <c r="B3" s="154"/>
      <c r="D3" s="156"/>
      <c r="F3" s="156"/>
      <c r="J3" s="156"/>
      <c r="L3" s="156"/>
    </row>
    <row r="4" spans="1:14" ht="21.75" x14ac:dyDescent="0.45">
      <c r="A4" s="80"/>
    </row>
    <row r="5" spans="1:14" ht="18.95" customHeight="1" x14ac:dyDescent="0.45">
      <c r="C5" s="326" t="s">
        <v>60</v>
      </c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136"/>
    </row>
    <row r="6" spans="1:14" ht="18.95" customHeight="1" x14ac:dyDescent="0.45">
      <c r="B6" s="6"/>
      <c r="C6" s="38"/>
      <c r="E6" s="327" t="s">
        <v>63</v>
      </c>
      <c r="F6" s="327"/>
      <c r="G6" s="327"/>
      <c r="H6" s="41"/>
      <c r="I6" s="137"/>
      <c r="J6" s="125"/>
      <c r="K6" s="99"/>
      <c r="M6" s="99"/>
      <c r="N6" s="99"/>
    </row>
    <row r="7" spans="1:14" ht="21.75" x14ac:dyDescent="0.45">
      <c r="B7" s="9"/>
      <c r="C7" s="9" t="s">
        <v>17</v>
      </c>
      <c r="E7" s="9"/>
      <c r="H7" s="9"/>
      <c r="I7" s="9" t="s">
        <v>74</v>
      </c>
      <c r="J7" s="41"/>
      <c r="K7" s="9" t="s">
        <v>35</v>
      </c>
      <c r="L7" s="41"/>
      <c r="M7" s="9"/>
      <c r="N7" s="9"/>
    </row>
    <row r="8" spans="1:14" ht="21.75" x14ac:dyDescent="0.45">
      <c r="B8" s="9"/>
      <c r="C8" s="9" t="s">
        <v>30</v>
      </c>
      <c r="E8" s="9" t="s">
        <v>71</v>
      </c>
      <c r="F8" s="41"/>
      <c r="G8" s="9" t="s">
        <v>25</v>
      </c>
      <c r="H8" s="9"/>
      <c r="I8" s="9" t="s">
        <v>58</v>
      </c>
      <c r="J8" s="41"/>
      <c r="K8" s="9" t="s">
        <v>55</v>
      </c>
      <c r="L8" s="41"/>
      <c r="M8" s="9" t="s">
        <v>74</v>
      </c>
      <c r="N8" s="9"/>
    </row>
    <row r="9" spans="1:14" ht="21.75" x14ac:dyDescent="0.45">
      <c r="B9" s="121" t="s">
        <v>1</v>
      </c>
      <c r="C9" s="9" t="s">
        <v>29</v>
      </c>
      <c r="E9" s="9" t="s">
        <v>72</v>
      </c>
      <c r="F9" s="41"/>
      <c r="G9" s="9" t="s">
        <v>31</v>
      </c>
      <c r="H9" s="9"/>
      <c r="I9" s="9" t="s">
        <v>57</v>
      </c>
      <c r="J9" s="41"/>
      <c r="K9" s="9" t="s">
        <v>75</v>
      </c>
      <c r="L9" s="41"/>
      <c r="M9" s="9" t="s">
        <v>20</v>
      </c>
      <c r="N9" s="9"/>
    </row>
    <row r="10" spans="1:14" ht="21.75" x14ac:dyDescent="0.45">
      <c r="A10" s="80"/>
      <c r="B10" s="121"/>
      <c r="C10" s="318" t="s">
        <v>65</v>
      </c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8"/>
    </row>
    <row r="11" spans="1:14" ht="21" customHeight="1" x14ac:dyDescent="0.45">
      <c r="A11" s="80" t="s">
        <v>138</v>
      </c>
      <c r="B11" s="121"/>
      <c r="C11" s="166"/>
      <c r="D11" s="166"/>
      <c r="E11" s="110"/>
      <c r="F11" s="166"/>
      <c r="G11" s="110"/>
      <c r="H11" s="110"/>
      <c r="I11" s="166"/>
      <c r="J11" s="166"/>
      <c r="K11" s="110"/>
      <c r="L11" s="166"/>
      <c r="M11" s="166"/>
      <c r="N11" s="138"/>
    </row>
    <row r="12" spans="1:14" ht="21" customHeight="1" x14ac:dyDescent="0.45">
      <c r="A12" s="80" t="s">
        <v>128</v>
      </c>
      <c r="B12" s="121"/>
      <c r="C12" s="167">
        <v>5000000</v>
      </c>
      <c r="D12" s="139"/>
      <c r="E12" s="167">
        <v>500000</v>
      </c>
      <c r="F12" s="167"/>
      <c r="G12" s="167">
        <v>285883491</v>
      </c>
      <c r="H12" s="167"/>
      <c r="I12" s="167">
        <f>SUM(C12:G12)</f>
        <v>291383491</v>
      </c>
      <c r="J12" s="167"/>
      <c r="K12" s="167">
        <v>67774</v>
      </c>
      <c r="L12" s="167"/>
      <c r="M12" s="167">
        <f>I12+K12</f>
        <v>291451265</v>
      </c>
    </row>
    <row r="13" spans="1:14" ht="16.5" customHeight="1" x14ac:dyDescent="0.45">
      <c r="A13" s="140"/>
      <c r="B13" s="121"/>
      <c r="C13" s="166"/>
      <c r="D13" s="166"/>
      <c r="E13" s="110"/>
      <c r="F13" s="166"/>
      <c r="G13" s="110"/>
      <c r="H13" s="110"/>
      <c r="I13" s="166"/>
      <c r="J13" s="166"/>
      <c r="K13" s="110"/>
      <c r="L13" s="166"/>
      <c r="M13" s="166"/>
      <c r="N13" s="138"/>
    </row>
    <row r="14" spans="1:14" s="17" customFormat="1" ht="21" customHeight="1" x14ac:dyDescent="0.45">
      <c r="A14" s="80" t="s">
        <v>130</v>
      </c>
      <c r="B14" s="121"/>
      <c r="C14" s="168"/>
      <c r="D14" s="168"/>
      <c r="E14" s="141"/>
      <c r="F14" s="168"/>
      <c r="G14" s="141"/>
      <c r="H14" s="168"/>
      <c r="I14" s="168"/>
      <c r="J14" s="168"/>
      <c r="K14" s="141"/>
      <c r="L14" s="168"/>
      <c r="M14" s="168"/>
    </row>
    <row r="15" spans="1:14" s="17" customFormat="1" ht="21" customHeight="1" x14ac:dyDescent="0.45">
      <c r="A15" s="210" t="s">
        <v>131</v>
      </c>
      <c r="B15" s="195"/>
      <c r="C15" s="168"/>
      <c r="D15" s="168"/>
      <c r="E15" s="141"/>
      <c r="F15" s="168"/>
      <c r="G15" s="141"/>
      <c r="H15" s="168"/>
      <c r="I15" s="168"/>
      <c r="J15" s="168"/>
      <c r="K15" s="141"/>
      <c r="L15" s="168"/>
      <c r="M15" s="168"/>
    </row>
    <row r="16" spans="1:14" s="142" customFormat="1" ht="21" customHeight="1" x14ac:dyDescent="0.45">
      <c r="A16" s="316" t="s">
        <v>338</v>
      </c>
      <c r="B16" s="121">
        <v>7</v>
      </c>
      <c r="C16" s="152">
        <v>0</v>
      </c>
      <c r="D16" s="143"/>
      <c r="E16" s="180">
        <v>0</v>
      </c>
      <c r="F16" s="169"/>
      <c r="G16" s="180">
        <v>-100000000</v>
      </c>
      <c r="H16" s="169"/>
      <c r="I16" s="180">
        <f>SUM(C16:G16)</f>
        <v>-100000000</v>
      </c>
      <c r="J16" s="169"/>
      <c r="K16" s="180">
        <v>0</v>
      </c>
      <c r="L16" s="169"/>
      <c r="M16" s="180">
        <f t="shared" ref="M16" si="0">I16+K16</f>
        <v>-100000000</v>
      </c>
    </row>
    <row r="17" spans="1:14" s="17" customFormat="1" ht="21" customHeight="1" x14ac:dyDescent="0.45">
      <c r="A17" s="210" t="s">
        <v>111</v>
      </c>
      <c r="B17" s="121"/>
      <c r="C17" s="170">
        <f>SUM(C16)</f>
        <v>0</v>
      </c>
      <c r="D17" s="144"/>
      <c r="E17" s="170">
        <f>SUM(E16)</f>
        <v>0</v>
      </c>
      <c r="F17" s="171"/>
      <c r="G17" s="170">
        <f>SUM(G16)</f>
        <v>-100000000</v>
      </c>
      <c r="H17" s="171"/>
      <c r="I17" s="170">
        <f>SUM(I16)</f>
        <v>-100000000</v>
      </c>
      <c r="J17" s="144"/>
      <c r="K17" s="170">
        <f>SUM(K16)</f>
        <v>0</v>
      </c>
      <c r="L17" s="144"/>
      <c r="M17" s="170">
        <f>SUM(M16)</f>
        <v>-100000000</v>
      </c>
    </row>
    <row r="18" spans="1:14" s="34" customFormat="1" ht="9" customHeight="1" x14ac:dyDescent="0.45">
      <c r="A18" s="145"/>
      <c r="B18" s="33"/>
      <c r="C18" s="94"/>
      <c r="D18" s="94"/>
      <c r="E18" s="94"/>
      <c r="F18" s="94"/>
      <c r="G18" s="94"/>
      <c r="H18" s="94"/>
      <c r="I18" s="94"/>
      <c r="J18" s="94"/>
      <c r="K18" s="94"/>
      <c r="L18" s="172"/>
      <c r="M18" s="173"/>
    </row>
    <row r="19" spans="1:14" ht="21" customHeight="1" x14ac:dyDescent="0.45">
      <c r="A19" s="146" t="s">
        <v>84</v>
      </c>
      <c r="B19" s="121"/>
      <c r="C19" s="147">
        <f>C17</f>
        <v>0</v>
      </c>
      <c r="D19" s="94"/>
      <c r="E19" s="147">
        <f>E17</f>
        <v>0</v>
      </c>
      <c r="F19" s="94"/>
      <c r="G19" s="147">
        <f>G17</f>
        <v>-100000000</v>
      </c>
      <c r="H19" s="94"/>
      <c r="I19" s="147">
        <f>I17</f>
        <v>-100000000</v>
      </c>
      <c r="J19" s="94"/>
      <c r="K19" s="147">
        <f>K17</f>
        <v>0</v>
      </c>
      <c r="L19" s="168"/>
      <c r="M19" s="147">
        <f>M17</f>
        <v>-100000000</v>
      </c>
    </row>
    <row r="20" spans="1:14" s="142" customFormat="1" ht="16.5" customHeight="1" x14ac:dyDescent="0.45">
      <c r="A20" s="148"/>
      <c r="B20" s="33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1" spans="1:14" ht="21.75" x14ac:dyDescent="0.45">
      <c r="A21" s="146" t="s">
        <v>49</v>
      </c>
      <c r="B21" s="121"/>
      <c r="C21" s="174"/>
      <c r="D21" s="174"/>
      <c r="E21" s="174"/>
      <c r="F21" s="174"/>
      <c r="G21" s="175"/>
      <c r="H21" s="176"/>
      <c r="I21" s="176"/>
      <c r="J21" s="176"/>
      <c r="K21" s="176"/>
      <c r="L21" s="176"/>
      <c r="M21" s="176"/>
    </row>
    <row r="22" spans="1:14" ht="21" customHeight="1" x14ac:dyDescent="0.45">
      <c r="A22" s="316" t="s">
        <v>337</v>
      </c>
      <c r="B22" s="121"/>
      <c r="C22" s="112">
        <v>0</v>
      </c>
      <c r="D22" s="166"/>
      <c r="E22" s="112">
        <v>0</v>
      </c>
      <c r="F22" s="174"/>
      <c r="G22" s="110">
        <v>195147980</v>
      </c>
      <c r="H22" s="110"/>
      <c r="I22" s="177">
        <f>SUM(C22:H22,)</f>
        <v>195147980</v>
      </c>
      <c r="J22" s="166"/>
      <c r="K22" s="166">
        <f>'SOCI 7-8'!G49</f>
        <v>147658</v>
      </c>
      <c r="L22" s="166"/>
      <c r="M22" s="178">
        <f>I22+K22</f>
        <v>195295638</v>
      </c>
    </row>
    <row r="23" spans="1:14" ht="21" hidden="1" customHeight="1" x14ac:dyDescent="0.45">
      <c r="A23" s="6" t="s">
        <v>38</v>
      </c>
      <c r="B23" s="121"/>
      <c r="C23" s="112">
        <v>0</v>
      </c>
      <c r="D23" s="174"/>
      <c r="E23" s="112">
        <v>0</v>
      </c>
      <c r="F23" s="174"/>
      <c r="G23" s="26">
        <v>0</v>
      </c>
      <c r="H23" s="110"/>
      <c r="I23" s="177">
        <v>0</v>
      </c>
      <c r="J23" s="149"/>
      <c r="K23" s="179"/>
      <c r="L23" s="149"/>
      <c r="M23" s="150"/>
    </row>
    <row r="24" spans="1:14" ht="21" customHeight="1" x14ac:dyDescent="0.45">
      <c r="A24" s="146" t="s">
        <v>69</v>
      </c>
      <c r="B24" s="33"/>
      <c r="C24" s="49">
        <v>0</v>
      </c>
      <c r="D24" s="174"/>
      <c r="E24" s="49">
        <v>0</v>
      </c>
      <c r="F24" s="174"/>
      <c r="G24" s="151">
        <f>SUM(G22:G23)</f>
        <v>195147980</v>
      </c>
      <c r="H24" s="16"/>
      <c r="I24" s="151">
        <f>SUM(I22:I23)</f>
        <v>195147980</v>
      </c>
      <c r="J24" s="174"/>
      <c r="K24" s="151">
        <f>SUM(K22:K23)</f>
        <v>147658</v>
      </c>
      <c r="L24" s="174"/>
      <c r="M24" s="151">
        <f>I22+K22</f>
        <v>195295638</v>
      </c>
    </row>
    <row r="25" spans="1:14" ht="16.5" customHeight="1" x14ac:dyDescent="0.45">
      <c r="A25" s="140"/>
      <c r="B25" s="121"/>
      <c r="C25" s="166"/>
      <c r="D25" s="166"/>
      <c r="E25" s="110"/>
      <c r="F25" s="166"/>
      <c r="G25" s="110"/>
      <c r="H25" s="110"/>
      <c r="I25" s="166"/>
      <c r="J25" s="166"/>
      <c r="K25" s="110"/>
      <c r="L25" s="166"/>
      <c r="M25" s="166"/>
      <c r="N25" s="138"/>
    </row>
    <row r="26" spans="1:14" ht="23.45" customHeight="1" thickBot="1" x14ac:dyDescent="0.5">
      <c r="A26" s="146" t="s">
        <v>139</v>
      </c>
      <c r="B26" s="123"/>
      <c r="C26" s="42">
        <f t="shared" ref="C26:M26" si="1">+C12+C24+C19</f>
        <v>5000000</v>
      </c>
      <c r="D26" s="16">
        <f t="shared" si="1"/>
        <v>0</v>
      </c>
      <c r="E26" s="42">
        <f t="shared" si="1"/>
        <v>500000</v>
      </c>
      <c r="F26" s="16">
        <f t="shared" si="1"/>
        <v>0</v>
      </c>
      <c r="G26" s="42">
        <f t="shared" si="1"/>
        <v>381031471</v>
      </c>
      <c r="H26" s="16">
        <f t="shared" si="1"/>
        <v>0</v>
      </c>
      <c r="I26" s="42">
        <f t="shared" si="1"/>
        <v>386531471</v>
      </c>
      <c r="J26" s="16">
        <f t="shared" si="1"/>
        <v>0</v>
      </c>
      <c r="K26" s="42">
        <f t="shared" si="1"/>
        <v>215432</v>
      </c>
      <c r="L26" s="16">
        <f t="shared" si="1"/>
        <v>0</v>
      </c>
      <c r="M26" s="42">
        <f t="shared" si="1"/>
        <v>386746903</v>
      </c>
    </row>
    <row r="27" spans="1:14" ht="23.25" customHeight="1" thickTop="1" x14ac:dyDescent="0.45">
      <c r="C27"/>
      <c r="D27" s="193"/>
      <c r="E27"/>
      <c r="F27" s="193"/>
      <c r="G27"/>
      <c r="H27" s="193"/>
      <c r="I27"/>
      <c r="J27" s="193"/>
      <c r="K27"/>
      <c r="L27" s="193"/>
      <c r="M27"/>
    </row>
    <row r="28" spans="1:14" ht="21" hidden="1" customHeight="1" x14ac:dyDescent="0.45">
      <c r="A28" s="80" t="s">
        <v>140</v>
      </c>
      <c r="B28" s="121"/>
      <c r="C28" s="166"/>
      <c r="D28" s="166"/>
      <c r="E28" s="110"/>
      <c r="F28" s="166"/>
      <c r="G28" s="110"/>
      <c r="H28" s="110"/>
      <c r="I28" s="166"/>
      <c r="J28" s="166"/>
      <c r="K28" s="110"/>
      <c r="L28" s="166"/>
      <c r="M28" s="166"/>
      <c r="N28" s="138"/>
    </row>
    <row r="29" spans="1:14" ht="21" hidden="1" customHeight="1" x14ac:dyDescent="0.45">
      <c r="A29" s="80" t="s">
        <v>93</v>
      </c>
      <c r="B29" s="121"/>
      <c r="C29" s="167">
        <f>C26</f>
        <v>5000000</v>
      </c>
      <c r="D29" s="167">
        <f t="shared" ref="D29:L29" si="2">D26</f>
        <v>0</v>
      </c>
      <c r="E29" s="167">
        <f t="shared" si="2"/>
        <v>500000</v>
      </c>
      <c r="F29" s="167">
        <f t="shared" si="2"/>
        <v>0</v>
      </c>
      <c r="G29" s="167">
        <v>461145214</v>
      </c>
      <c r="H29" s="167">
        <f t="shared" si="2"/>
        <v>0</v>
      </c>
      <c r="I29" s="167">
        <f>SUM(C29:H29)</f>
        <v>466645214</v>
      </c>
      <c r="J29" s="167">
        <f t="shared" si="2"/>
        <v>0</v>
      </c>
      <c r="K29" s="167">
        <v>553880</v>
      </c>
      <c r="L29" s="167">
        <f t="shared" si="2"/>
        <v>0</v>
      </c>
      <c r="M29" s="167">
        <f>I29+K29</f>
        <v>467199094</v>
      </c>
    </row>
    <row r="30" spans="1:14" ht="21.75" hidden="1" x14ac:dyDescent="0.45">
      <c r="A30" s="140"/>
      <c r="B30" s="121"/>
      <c r="C30" s="166"/>
      <c r="D30" s="166"/>
      <c r="E30" s="110"/>
      <c r="F30" s="166"/>
      <c r="G30" s="110"/>
      <c r="H30" s="110"/>
      <c r="I30" s="166"/>
      <c r="J30" s="166"/>
      <c r="K30" s="110"/>
      <c r="L30" s="166"/>
      <c r="M30" s="166"/>
      <c r="N30" s="138"/>
    </row>
    <row r="31" spans="1:14" s="17" customFormat="1" ht="21.75" hidden="1" x14ac:dyDescent="0.45">
      <c r="A31" s="80" t="s">
        <v>130</v>
      </c>
      <c r="B31" s="121"/>
      <c r="C31" s="168"/>
      <c r="D31" s="168"/>
      <c r="E31" s="141"/>
      <c r="F31" s="168"/>
      <c r="G31" s="141"/>
      <c r="H31" s="168"/>
      <c r="I31" s="168"/>
      <c r="J31" s="168"/>
      <c r="K31" s="141"/>
      <c r="L31" s="168"/>
      <c r="M31" s="168"/>
    </row>
    <row r="32" spans="1:14" s="17" customFormat="1" ht="21.75" hidden="1" x14ac:dyDescent="0.45">
      <c r="A32" s="210" t="s">
        <v>131</v>
      </c>
      <c r="B32" s="195"/>
      <c r="C32" s="168"/>
      <c r="D32" s="168"/>
      <c r="E32" s="141"/>
      <c r="F32" s="168"/>
      <c r="G32" s="141"/>
      <c r="H32" s="168"/>
      <c r="I32" s="168"/>
      <c r="J32" s="168"/>
      <c r="K32" s="141"/>
      <c r="L32" s="168"/>
      <c r="M32" s="168"/>
    </row>
    <row r="33" spans="1:16" s="17" customFormat="1" ht="21" hidden="1" customHeight="1" x14ac:dyDescent="0.45">
      <c r="A33" s="316" t="s">
        <v>339</v>
      </c>
      <c r="B33" s="306"/>
      <c r="C33" s="168">
        <v>133750000</v>
      </c>
      <c r="D33" s="168"/>
      <c r="E33" s="141">
        <v>0</v>
      </c>
      <c r="F33" s="168"/>
      <c r="G33" s="141">
        <v>0</v>
      </c>
      <c r="H33" s="168"/>
      <c r="I33" s="178">
        <f>SUM(C33:G33)</f>
        <v>133750000</v>
      </c>
      <c r="J33" s="168"/>
      <c r="K33" s="141">
        <v>0</v>
      </c>
      <c r="L33" s="168"/>
      <c r="M33" s="178">
        <f>I33+K33</f>
        <v>133750000</v>
      </c>
    </row>
    <row r="34" spans="1:16" s="17" customFormat="1" ht="21.75" hidden="1" x14ac:dyDescent="0.45">
      <c r="A34" s="316" t="s">
        <v>338</v>
      </c>
      <c r="B34" s="306">
        <v>7</v>
      </c>
      <c r="C34" s="180">
        <v>0</v>
      </c>
      <c r="D34" s="143"/>
      <c r="E34" s="180">
        <v>0</v>
      </c>
      <c r="F34" s="169"/>
      <c r="G34" s="180">
        <v>-625295000</v>
      </c>
      <c r="H34" s="169"/>
      <c r="I34" s="152">
        <f>SUM(C34:H34)</f>
        <v>-625295000</v>
      </c>
      <c r="J34" s="143"/>
      <c r="K34" s="152">
        <v>0</v>
      </c>
      <c r="L34" s="143"/>
      <c r="M34" s="152">
        <f>I34+K34</f>
        <v>-625295000</v>
      </c>
    </row>
    <row r="35" spans="1:16" s="142" customFormat="1" ht="21.75" hidden="1" x14ac:dyDescent="0.45">
      <c r="A35" s="210" t="s">
        <v>111</v>
      </c>
      <c r="B35" s="33"/>
      <c r="C35" s="170">
        <f>SUM(C33:C34)</f>
        <v>133750000</v>
      </c>
      <c r="D35" s="171"/>
      <c r="E35" s="170">
        <f>SUM(E33:E34)</f>
        <v>0</v>
      </c>
      <c r="F35" s="171"/>
      <c r="G35" s="170">
        <f>SUM(G34)</f>
        <v>-625295000</v>
      </c>
      <c r="H35" s="171"/>
      <c r="I35" s="170">
        <f>SUM(C35:H35)</f>
        <v>-491545000</v>
      </c>
      <c r="J35" s="171"/>
      <c r="K35" s="170">
        <v>0</v>
      </c>
      <c r="L35" s="171"/>
      <c r="M35" s="170">
        <f>I35+K35</f>
        <v>-491545000</v>
      </c>
    </row>
    <row r="36" spans="1:16" s="34" customFormat="1" ht="8.4499999999999993" hidden="1" customHeight="1" x14ac:dyDescent="0.45">
      <c r="A36" s="145"/>
      <c r="B36" s="33"/>
      <c r="C36" s="94"/>
      <c r="D36" s="94"/>
      <c r="E36" s="94"/>
      <c r="F36" s="94"/>
      <c r="G36" s="94"/>
      <c r="H36" s="94"/>
      <c r="I36" s="94"/>
      <c r="J36" s="94"/>
      <c r="K36" s="94"/>
      <c r="L36" s="172"/>
      <c r="M36" s="173"/>
    </row>
    <row r="37" spans="1:16" ht="21" hidden="1" customHeight="1" x14ac:dyDescent="0.45">
      <c r="A37" s="146" t="s">
        <v>84</v>
      </c>
      <c r="B37" s="209"/>
      <c r="C37" s="147">
        <f>C35</f>
        <v>133750000</v>
      </c>
      <c r="D37" s="94"/>
      <c r="E37" s="147">
        <f>E35</f>
        <v>0</v>
      </c>
      <c r="F37" s="94"/>
      <c r="G37" s="147">
        <f>G35</f>
        <v>-625295000</v>
      </c>
      <c r="H37" s="94"/>
      <c r="I37" s="147">
        <f>I35</f>
        <v>-491545000</v>
      </c>
      <c r="J37" s="94"/>
      <c r="K37" s="147">
        <f>K35</f>
        <v>0</v>
      </c>
      <c r="L37" s="168"/>
      <c r="M37" s="147">
        <f>M35</f>
        <v>-491545000</v>
      </c>
    </row>
    <row r="38" spans="1:16" s="142" customFormat="1" ht="21.75" hidden="1" x14ac:dyDescent="0.45">
      <c r="A38" s="148"/>
      <c r="B38" s="33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</row>
    <row r="39" spans="1:16" ht="21.75" hidden="1" x14ac:dyDescent="0.45">
      <c r="A39" s="146" t="s">
        <v>49</v>
      </c>
      <c r="B39" s="121"/>
      <c r="C39" s="174"/>
      <c r="D39" s="174"/>
      <c r="E39" s="174"/>
      <c r="F39" s="174"/>
      <c r="G39" s="175"/>
      <c r="H39" s="176"/>
      <c r="I39" s="176"/>
      <c r="J39" s="176"/>
      <c r="K39" s="176"/>
      <c r="L39" s="176"/>
      <c r="M39" s="176"/>
    </row>
    <row r="40" spans="1:16" ht="21" hidden="1" customHeight="1" x14ac:dyDescent="0.45">
      <c r="A40" s="316" t="s">
        <v>337</v>
      </c>
      <c r="B40" s="121"/>
      <c r="C40" s="26">
        <v>0</v>
      </c>
      <c r="D40" s="166"/>
      <c r="E40" s="26">
        <v>0</v>
      </c>
      <c r="F40" s="174"/>
      <c r="G40" s="110">
        <f>'SOCI 7-8'!E48</f>
        <v>241442519</v>
      </c>
      <c r="H40" s="110"/>
      <c r="I40" s="177">
        <f>SUM(C40:H40)</f>
        <v>241442519</v>
      </c>
      <c r="J40" s="166"/>
      <c r="K40" s="166">
        <f>'SOCI 7-8'!E49</f>
        <v>405894</v>
      </c>
      <c r="L40" s="166"/>
      <c r="M40" s="153">
        <f>I40+K40</f>
        <v>241848413</v>
      </c>
    </row>
    <row r="41" spans="1:16" ht="21" hidden="1" customHeight="1" x14ac:dyDescent="0.45">
      <c r="A41" s="316" t="s">
        <v>33</v>
      </c>
      <c r="B41" s="121"/>
      <c r="C41" s="112">
        <v>0</v>
      </c>
      <c r="D41" s="174"/>
      <c r="E41" s="112">
        <v>0</v>
      </c>
      <c r="F41" s="174"/>
      <c r="G41" s="85">
        <v>717022</v>
      </c>
      <c r="H41" s="110"/>
      <c r="I41" s="179">
        <f>SUM(C41:H41)</f>
        <v>717022</v>
      </c>
      <c r="J41" s="149"/>
      <c r="K41" s="179">
        <v>16781</v>
      </c>
      <c r="L41" s="149"/>
      <c r="M41" s="150">
        <f>I41+K41</f>
        <v>733803</v>
      </c>
      <c r="O41" s="159">
        <f>M41-'SOCI 7-8'!E44</f>
        <v>0</v>
      </c>
    </row>
    <row r="42" spans="1:16" ht="21" hidden="1" customHeight="1" x14ac:dyDescent="0.45">
      <c r="A42" s="146" t="s">
        <v>69</v>
      </c>
      <c r="B42" s="33"/>
      <c r="C42" s="170">
        <v>0</v>
      </c>
      <c r="D42" s="171"/>
      <c r="E42" s="170">
        <v>0</v>
      </c>
      <c r="F42" s="171"/>
      <c r="G42" s="170">
        <f>SUM(G40:G41)</f>
        <v>242159541</v>
      </c>
      <c r="H42" s="213">
        <f t="shared" ref="H42:M42" si="3">SUM(H40:H41)</f>
        <v>0</v>
      </c>
      <c r="I42" s="170">
        <f t="shared" si="3"/>
        <v>242159541</v>
      </c>
      <c r="J42" s="213">
        <f t="shared" si="3"/>
        <v>0</v>
      </c>
      <c r="K42" s="170">
        <f t="shared" si="3"/>
        <v>422675</v>
      </c>
      <c r="L42" s="213">
        <f t="shared" si="3"/>
        <v>0</v>
      </c>
      <c r="M42" s="170">
        <f t="shared" si="3"/>
        <v>242582216</v>
      </c>
    </row>
    <row r="43" spans="1:16" ht="16.5" hidden="1" customHeight="1" x14ac:dyDescent="0.45">
      <c r="A43" s="140"/>
      <c r="B43" s="121"/>
      <c r="C43" s="166"/>
      <c r="D43" s="166"/>
      <c r="E43" s="110"/>
      <c r="F43" s="166"/>
      <c r="G43" s="110"/>
      <c r="H43" s="109"/>
      <c r="I43" s="166"/>
      <c r="J43" s="214"/>
      <c r="K43" s="110"/>
      <c r="L43" s="214"/>
      <c r="M43" s="166"/>
      <c r="N43" s="138"/>
    </row>
    <row r="44" spans="1:16" ht="23.45" hidden="1" customHeight="1" thickBot="1" x14ac:dyDescent="0.5">
      <c r="A44" s="146" t="s">
        <v>141</v>
      </c>
      <c r="B44" s="123"/>
      <c r="C44" s="42">
        <f>+C29+C42+C37</f>
        <v>138750000</v>
      </c>
      <c r="D44" s="16">
        <f t="shared" ref="D44:L44" si="4">+D29+D42+D37</f>
        <v>0</v>
      </c>
      <c r="E44" s="42">
        <f t="shared" si="4"/>
        <v>500000</v>
      </c>
      <c r="F44" s="16">
        <f t="shared" si="4"/>
        <v>0</v>
      </c>
      <c r="G44" s="42">
        <f>+G29+G42+G37</f>
        <v>78009755</v>
      </c>
      <c r="H44" s="16">
        <f t="shared" si="4"/>
        <v>0</v>
      </c>
      <c r="I44" s="42">
        <f>+I29+I42+I37</f>
        <v>217259755</v>
      </c>
      <c r="J44" s="16">
        <f t="shared" si="4"/>
        <v>0</v>
      </c>
      <c r="K44" s="42">
        <f>+K29+K42+K37</f>
        <v>976555</v>
      </c>
      <c r="L44" s="16">
        <f t="shared" si="4"/>
        <v>0</v>
      </c>
      <c r="M44" s="42">
        <f>+M29+M42+M37</f>
        <v>218236310</v>
      </c>
      <c r="P44" s="12">
        <f>M44-'SFP-3-4'!D71</f>
        <v>-9743313</v>
      </c>
    </row>
    <row r="45" spans="1:16" ht="23.25" hidden="1" customHeight="1" thickTop="1" x14ac:dyDescent="0.45">
      <c r="H45" s="38"/>
    </row>
    <row r="46" spans="1:16" ht="23.25" customHeight="1" x14ac:dyDescent="0.45">
      <c r="K46" s="26"/>
    </row>
    <row r="47" spans="1:16" ht="23.25" customHeight="1" x14ac:dyDescent="0.45">
      <c r="K47" s="159"/>
    </row>
    <row r="70" spans="6:6" ht="23.25" customHeight="1" x14ac:dyDescent="0.45">
      <c r="F70" s="132"/>
    </row>
    <row r="71" spans="6:6" ht="23.25" customHeight="1" x14ac:dyDescent="0.45">
      <c r="F71" s="132"/>
    </row>
    <row r="72" spans="6:6" ht="23.25" customHeight="1" x14ac:dyDescent="0.45">
      <c r="F72" s="132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3">
    <mergeCell ref="C5:M5"/>
    <mergeCell ref="E6:G6"/>
    <mergeCell ref="C10:M10"/>
  </mergeCells>
  <phoneticPr fontId="0" type="noConversion"/>
  <pageMargins left="0.7" right="0.45" top="0.48" bottom="0.48" header="0.5" footer="0.48"/>
  <pageSetup paperSize="9" scale="79" firstPageNumber="9" fitToHeight="0" orientation="landscape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27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1086E-3A4C-4CFD-B650-7CD4DF57DF35}">
  <sheetPr>
    <tabColor rgb="FF7030A0"/>
    <pageSetUpPr fitToPage="1"/>
  </sheetPr>
  <dimension ref="A1:P72"/>
  <sheetViews>
    <sheetView topLeftCell="A4" zoomScale="62" zoomScaleNormal="62" zoomScaleSheetLayoutView="70" workbookViewId="0">
      <selection activeCell="E50" sqref="E50"/>
    </sheetView>
  </sheetViews>
  <sheetFormatPr defaultColWidth="9.140625" defaultRowHeight="23.25" customHeight="1" x14ac:dyDescent="0.45"/>
  <cols>
    <col min="1" max="1" width="67.140625" style="6" customWidth="1"/>
    <col min="2" max="2" width="8.42578125" style="8" customWidth="1"/>
    <col min="3" max="3" width="21.7109375" style="7" customWidth="1"/>
    <col min="4" max="4" width="1" style="7" customWidth="1"/>
    <col min="5" max="5" width="21.7109375" style="7" customWidth="1"/>
    <col min="6" max="6" width="1" style="38" customWidth="1"/>
    <col min="7" max="7" width="21.7109375" style="7" customWidth="1"/>
    <col min="8" max="8" width="1" style="38" customWidth="1"/>
    <col min="9" max="9" width="21.7109375" style="7" customWidth="1"/>
    <col min="10" max="10" width="0.7109375" style="7" customWidth="1"/>
    <col min="11" max="11" width="21.7109375" style="7" customWidth="1"/>
    <col min="12" max="12" width="1" style="38" customWidth="1"/>
    <col min="13" max="13" width="21.7109375" style="7" customWidth="1"/>
    <col min="14" max="14" width="1" style="38" customWidth="1"/>
    <col min="15" max="15" width="21.7109375" style="7" customWidth="1"/>
    <col min="16" max="16" width="1.42578125" style="7" customWidth="1"/>
    <col min="17" max="16384" width="9.140625" style="7"/>
  </cols>
  <sheetData>
    <row r="1" spans="1:16" s="155" customFormat="1" ht="26.25" customHeight="1" x14ac:dyDescent="0.5">
      <c r="A1" s="1" t="s">
        <v>144</v>
      </c>
      <c r="B1" s="154"/>
      <c r="F1" s="156"/>
      <c r="H1" s="156"/>
      <c r="L1" s="156"/>
      <c r="N1" s="156"/>
    </row>
    <row r="2" spans="1:16" s="155" customFormat="1" ht="26.25" customHeight="1" x14ac:dyDescent="0.5">
      <c r="A2" s="101" t="s">
        <v>145</v>
      </c>
      <c r="B2" s="154"/>
      <c r="F2" s="156"/>
      <c r="H2" s="156"/>
      <c r="L2" s="156"/>
      <c r="N2" s="156"/>
    </row>
    <row r="3" spans="1:16" s="155" customFormat="1" x14ac:dyDescent="0.5">
      <c r="A3" s="1" t="s">
        <v>51</v>
      </c>
      <c r="B3" s="154"/>
      <c r="F3" s="156"/>
      <c r="H3" s="156"/>
      <c r="L3" s="156"/>
      <c r="N3" s="156"/>
    </row>
    <row r="4" spans="1:16" ht="21.75" x14ac:dyDescent="0.45">
      <c r="A4" s="80"/>
    </row>
    <row r="5" spans="1:16" ht="18.95" customHeight="1" x14ac:dyDescent="0.45">
      <c r="C5" s="326" t="s">
        <v>60</v>
      </c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136"/>
    </row>
    <row r="6" spans="1:16" ht="18.95" customHeight="1" x14ac:dyDescent="0.45">
      <c r="B6" s="6"/>
      <c r="C6" s="38"/>
      <c r="D6" s="38"/>
      <c r="E6" s="38"/>
      <c r="G6" s="327" t="s">
        <v>63</v>
      </c>
      <c r="H6" s="327"/>
      <c r="I6" s="327"/>
      <c r="J6" s="41"/>
      <c r="K6" s="137"/>
      <c r="L6" s="310"/>
      <c r="M6" s="99"/>
      <c r="O6" s="99"/>
      <c r="P6" s="99"/>
    </row>
    <row r="7" spans="1:16" ht="18.95" customHeight="1" x14ac:dyDescent="0.45">
      <c r="B7" s="9"/>
      <c r="C7" s="9" t="s">
        <v>17</v>
      </c>
      <c r="D7" s="9"/>
      <c r="G7" s="9"/>
      <c r="J7" s="9"/>
      <c r="K7" s="9" t="s">
        <v>74</v>
      </c>
      <c r="L7" s="41"/>
      <c r="M7" s="9" t="s">
        <v>35</v>
      </c>
      <c r="N7" s="41"/>
      <c r="O7" s="9"/>
      <c r="P7" s="9"/>
    </row>
    <row r="8" spans="1:16" ht="18.95" customHeight="1" x14ac:dyDescent="0.45">
      <c r="B8" s="9"/>
      <c r="C8" s="9" t="s">
        <v>30</v>
      </c>
      <c r="D8" s="9"/>
      <c r="E8" s="9"/>
      <c r="G8" s="9" t="s">
        <v>71</v>
      </c>
      <c r="H8" s="41"/>
      <c r="I8" s="9" t="s">
        <v>25</v>
      </c>
      <c r="J8" s="9"/>
      <c r="K8" s="9" t="s">
        <v>58</v>
      </c>
      <c r="L8" s="41"/>
      <c r="M8" s="9" t="s">
        <v>55</v>
      </c>
      <c r="N8" s="41"/>
      <c r="O8" s="9" t="s">
        <v>74</v>
      </c>
      <c r="P8" s="9"/>
    </row>
    <row r="9" spans="1:16" ht="21.75" x14ac:dyDescent="0.45">
      <c r="B9" s="306" t="s">
        <v>1</v>
      </c>
      <c r="C9" s="9" t="s">
        <v>29</v>
      </c>
      <c r="D9" s="9"/>
      <c r="E9" s="9" t="s">
        <v>136</v>
      </c>
      <c r="G9" s="9" t="s">
        <v>72</v>
      </c>
      <c r="H9" s="41"/>
      <c r="I9" s="9" t="s">
        <v>31</v>
      </c>
      <c r="J9" s="9"/>
      <c r="K9" s="9" t="s">
        <v>57</v>
      </c>
      <c r="L9" s="41"/>
      <c r="M9" s="9" t="s">
        <v>75</v>
      </c>
      <c r="N9" s="41"/>
      <c r="O9" s="9" t="s">
        <v>20</v>
      </c>
      <c r="P9" s="9"/>
    </row>
    <row r="10" spans="1:16" ht="21.75" x14ac:dyDescent="0.45">
      <c r="A10" s="80"/>
      <c r="B10" s="306"/>
      <c r="C10" s="318" t="s">
        <v>65</v>
      </c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8"/>
    </row>
    <row r="11" spans="1:16" ht="21" hidden="1" customHeight="1" x14ac:dyDescent="0.45">
      <c r="A11" s="80" t="s">
        <v>138</v>
      </c>
      <c r="B11" s="306"/>
      <c r="C11" s="166"/>
      <c r="D11" s="166"/>
      <c r="E11" s="166"/>
      <c r="F11" s="166"/>
      <c r="G11" s="110"/>
      <c r="H11" s="166"/>
      <c r="I11" s="110"/>
      <c r="J11" s="110"/>
      <c r="K11" s="166"/>
      <c r="L11" s="166"/>
      <c r="M11" s="110"/>
      <c r="N11" s="166"/>
      <c r="O11" s="166"/>
      <c r="P11" s="138"/>
    </row>
    <row r="12" spans="1:16" ht="21" hidden="1" customHeight="1" x14ac:dyDescent="0.45">
      <c r="A12" s="80" t="s">
        <v>128</v>
      </c>
      <c r="B12" s="306"/>
      <c r="C12" s="167">
        <v>5000000</v>
      </c>
      <c r="D12" s="167"/>
      <c r="E12" s="167"/>
      <c r="F12" s="139"/>
      <c r="G12" s="167">
        <v>500000</v>
      </c>
      <c r="H12" s="167"/>
      <c r="I12" s="167">
        <v>285883491</v>
      </c>
      <c r="J12" s="167"/>
      <c r="K12" s="167">
        <f>SUM(C12:I12)</f>
        <v>291383491</v>
      </c>
      <c r="L12" s="167"/>
      <c r="M12" s="167">
        <v>67774</v>
      </c>
      <c r="N12" s="167"/>
      <c r="O12" s="167">
        <f>K12+M12</f>
        <v>291451265</v>
      </c>
    </row>
    <row r="13" spans="1:16" ht="16.5" hidden="1" customHeight="1" x14ac:dyDescent="0.45">
      <c r="A13" s="140"/>
      <c r="B13" s="306"/>
      <c r="C13" s="166"/>
      <c r="D13" s="166"/>
      <c r="E13" s="166"/>
      <c r="F13" s="166"/>
      <c r="G13" s="110"/>
      <c r="H13" s="166"/>
      <c r="I13" s="110"/>
      <c r="J13" s="110"/>
      <c r="K13" s="166"/>
      <c r="L13" s="166"/>
      <c r="M13" s="110"/>
      <c r="N13" s="166"/>
      <c r="O13" s="166"/>
      <c r="P13" s="138"/>
    </row>
    <row r="14" spans="1:16" s="17" customFormat="1" ht="21" hidden="1" customHeight="1" x14ac:dyDescent="0.45">
      <c r="A14" s="80" t="s">
        <v>130</v>
      </c>
      <c r="B14" s="306"/>
      <c r="C14" s="168"/>
      <c r="D14" s="168"/>
      <c r="E14" s="168"/>
      <c r="F14" s="168"/>
      <c r="G14" s="141"/>
      <c r="H14" s="168"/>
      <c r="I14" s="141"/>
      <c r="J14" s="168"/>
      <c r="K14" s="168"/>
      <c r="L14" s="168"/>
      <c r="M14" s="141"/>
      <c r="N14" s="168"/>
      <c r="O14" s="168"/>
    </row>
    <row r="15" spans="1:16" s="17" customFormat="1" ht="21" hidden="1" customHeight="1" x14ac:dyDescent="0.45">
      <c r="A15" s="210" t="s">
        <v>131</v>
      </c>
      <c r="B15" s="306"/>
      <c r="C15" s="168"/>
      <c r="D15" s="168"/>
      <c r="E15" s="168"/>
      <c r="F15" s="168"/>
      <c r="G15" s="141"/>
      <c r="H15" s="168"/>
      <c r="I15" s="141"/>
      <c r="J15" s="168"/>
      <c r="K15" s="168"/>
      <c r="L15" s="168"/>
      <c r="M15" s="141"/>
      <c r="N15" s="168"/>
      <c r="O15" s="168"/>
    </row>
    <row r="16" spans="1:16" s="142" customFormat="1" ht="21" hidden="1" customHeight="1" x14ac:dyDescent="0.45">
      <c r="A16" s="211" t="s">
        <v>110</v>
      </c>
      <c r="B16" s="306">
        <v>7</v>
      </c>
      <c r="C16" s="152"/>
      <c r="D16" s="143"/>
      <c r="E16" s="152"/>
      <c r="F16" s="143"/>
      <c r="G16" s="180"/>
      <c r="H16" s="169"/>
      <c r="I16" s="180">
        <v>-100000000</v>
      </c>
      <c r="J16" s="169"/>
      <c r="K16" s="180">
        <f>SUM(C16:I16)</f>
        <v>-100000000</v>
      </c>
      <c r="L16" s="169"/>
      <c r="M16" s="180"/>
      <c r="N16" s="169"/>
      <c r="O16" s="180">
        <f t="shared" ref="O16" si="0">K16+M16</f>
        <v>-100000000</v>
      </c>
    </row>
    <row r="17" spans="1:16" s="17" customFormat="1" ht="21" hidden="1" customHeight="1" x14ac:dyDescent="0.45">
      <c r="A17" s="210" t="s">
        <v>111</v>
      </c>
      <c r="B17" s="306"/>
      <c r="C17" s="170">
        <f>SUM(C16)</f>
        <v>0</v>
      </c>
      <c r="D17" s="213"/>
      <c r="E17" s="170">
        <f>SUM(E16)</f>
        <v>0</v>
      </c>
      <c r="F17" s="144"/>
      <c r="G17" s="170">
        <f>SUM(G16)</f>
        <v>0</v>
      </c>
      <c r="H17" s="171"/>
      <c r="I17" s="170">
        <f>SUM(I16)</f>
        <v>-100000000</v>
      </c>
      <c r="J17" s="171"/>
      <c r="K17" s="170">
        <f>SUM(K16)</f>
        <v>-100000000</v>
      </c>
      <c r="L17" s="144"/>
      <c r="M17" s="170">
        <f>SUM(M16)</f>
        <v>0</v>
      </c>
      <c r="N17" s="144"/>
      <c r="O17" s="170">
        <f>SUM(O16)</f>
        <v>-100000000</v>
      </c>
    </row>
    <row r="18" spans="1:16" s="34" customFormat="1" ht="9" hidden="1" customHeight="1" x14ac:dyDescent="0.45">
      <c r="A18" s="145"/>
      <c r="B18" s="33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172"/>
      <c r="O18" s="173"/>
    </row>
    <row r="19" spans="1:16" ht="21" hidden="1" customHeight="1" x14ac:dyDescent="0.45">
      <c r="A19" s="146" t="s">
        <v>84</v>
      </c>
      <c r="B19" s="306"/>
      <c r="C19" s="147">
        <f>C17</f>
        <v>0</v>
      </c>
      <c r="D19" s="94"/>
      <c r="E19" s="147">
        <f>E17</f>
        <v>0</v>
      </c>
      <c r="F19" s="94"/>
      <c r="G19" s="147">
        <f>G17</f>
        <v>0</v>
      </c>
      <c r="H19" s="94"/>
      <c r="I19" s="147">
        <f>I17</f>
        <v>-100000000</v>
      </c>
      <c r="J19" s="94"/>
      <c r="K19" s="147">
        <f>K17</f>
        <v>-100000000</v>
      </c>
      <c r="L19" s="94"/>
      <c r="M19" s="147">
        <f>M17</f>
        <v>0</v>
      </c>
      <c r="N19" s="168"/>
      <c r="O19" s="147">
        <f>O17</f>
        <v>-100000000</v>
      </c>
    </row>
    <row r="20" spans="1:16" s="142" customFormat="1" ht="16.5" hidden="1" customHeight="1" x14ac:dyDescent="0.45">
      <c r="A20" s="148"/>
      <c r="B20" s="33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</row>
    <row r="21" spans="1:16" ht="21.75" hidden="1" x14ac:dyDescent="0.45">
      <c r="A21" s="146" t="s">
        <v>49</v>
      </c>
      <c r="B21" s="306"/>
      <c r="C21" s="174"/>
      <c r="D21" s="174"/>
      <c r="E21" s="174"/>
      <c r="F21" s="174"/>
      <c r="G21" s="174"/>
      <c r="H21" s="174"/>
      <c r="I21" s="175"/>
      <c r="J21" s="176"/>
      <c r="K21" s="176"/>
      <c r="L21" s="176"/>
      <c r="M21" s="176"/>
      <c r="N21" s="176"/>
      <c r="O21" s="176"/>
    </row>
    <row r="22" spans="1:16" ht="21" hidden="1" customHeight="1" x14ac:dyDescent="0.45">
      <c r="A22" s="6" t="s">
        <v>70</v>
      </c>
      <c r="B22" s="306"/>
      <c r="C22" s="112">
        <v>0</v>
      </c>
      <c r="D22" s="50"/>
      <c r="E22" s="112"/>
      <c r="F22" s="166"/>
      <c r="G22" s="112">
        <v>0</v>
      </c>
      <c r="H22" s="174"/>
      <c r="I22" s="110">
        <v>195147980</v>
      </c>
      <c r="J22" s="110"/>
      <c r="K22" s="177">
        <f>SUM(C22:J22,)</f>
        <v>195147980</v>
      </c>
      <c r="L22" s="166"/>
      <c r="M22" s="166">
        <f>'SOCI 7-8'!G49</f>
        <v>147658</v>
      </c>
      <c r="N22" s="166"/>
      <c r="O22" s="178">
        <f>K22+M22</f>
        <v>195295638</v>
      </c>
    </row>
    <row r="23" spans="1:16" ht="21" hidden="1" customHeight="1" x14ac:dyDescent="0.45">
      <c r="A23" s="6" t="s">
        <v>38</v>
      </c>
      <c r="B23" s="306"/>
      <c r="C23" s="112">
        <v>0</v>
      </c>
      <c r="D23" s="50"/>
      <c r="E23" s="50"/>
      <c r="F23" s="174"/>
      <c r="G23" s="112">
        <v>0</v>
      </c>
      <c r="H23" s="174"/>
      <c r="I23" s="26">
        <v>0</v>
      </c>
      <c r="J23" s="110"/>
      <c r="K23" s="177">
        <v>0</v>
      </c>
      <c r="L23" s="149"/>
      <c r="M23" s="179"/>
      <c r="N23" s="149"/>
      <c r="O23" s="150"/>
    </row>
    <row r="24" spans="1:16" ht="21" hidden="1" customHeight="1" x14ac:dyDescent="0.45">
      <c r="A24" s="146" t="s">
        <v>69</v>
      </c>
      <c r="B24" s="33"/>
      <c r="C24" s="49">
        <v>0</v>
      </c>
      <c r="D24" s="27"/>
      <c r="E24" s="49">
        <v>0</v>
      </c>
      <c r="F24" s="174"/>
      <c r="G24" s="49">
        <v>0</v>
      </c>
      <c r="H24" s="174"/>
      <c r="I24" s="151">
        <f>SUM(I22:I23)</f>
        <v>195147980</v>
      </c>
      <c r="J24" s="16"/>
      <c r="K24" s="151">
        <f>SUM(K22:K23)</f>
        <v>195147980</v>
      </c>
      <c r="L24" s="174"/>
      <c r="M24" s="151">
        <f>SUM(M22:M23)</f>
        <v>147658</v>
      </c>
      <c r="N24" s="174"/>
      <c r="O24" s="151">
        <f>K22+M22</f>
        <v>195295638</v>
      </c>
    </row>
    <row r="25" spans="1:16" ht="16.5" hidden="1" customHeight="1" x14ac:dyDescent="0.45">
      <c r="A25" s="140"/>
      <c r="B25" s="306"/>
      <c r="C25" s="166"/>
      <c r="D25" s="166"/>
      <c r="E25" s="166"/>
      <c r="F25" s="166"/>
      <c r="G25" s="110"/>
      <c r="H25" s="166"/>
      <c r="I25" s="110"/>
      <c r="J25" s="110"/>
      <c r="K25" s="166"/>
      <c r="L25" s="166"/>
      <c r="M25" s="110"/>
      <c r="N25" s="166"/>
      <c r="O25" s="166"/>
      <c r="P25" s="138"/>
    </row>
    <row r="26" spans="1:16" ht="23.45" hidden="1" customHeight="1" thickBot="1" x14ac:dyDescent="0.5">
      <c r="A26" s="146" t="s">
        <v>139</v>
      </c>
      <c r="B26" s="309"/>
      <c r="C26" s="42">
        <f>+C12+C24+C19</f>
        <v>5000000</v>
      </c>
      <c r="D26" s="16"/>
      <c r="E26" s="42">
        <f t="shared" ref="E26:O26" si="1">+E12+E24+E19</f>
        <v>0</v>
      </c>
      <c r="F26" s="16">
        <f t="shared" si="1"/>
        <v>0</v>
      </c>
      <c r="G26" s="42">
        <f t="shared" si="1"/>
        <v>500000</v>
      </c>
      <c r="H26" s="16">
        <f t="shared" si="1"/>
        <v>0</v>
      </c>
      <c r="I26" s="42">
        <f t="shared" si="1"/>
        <v>381031471</v>
      </c>
      <c r="J26" s="16">
        <f t="shared" si="1"/>
        <v>0</v>
      </c>
      <c r="K26" s="42">
        <f t="shared" si="1"/>
        <v>386531471</v>
      </c>
      <c r="L26" s="16">
        <f t="shared" si="1"/>
        <v>0</v>
      </c>
      <c r="M26" s="42">
        <f t="shared" si="1"/>
        <v>215432</v>
      </c>
      <c r="N26" s="16">
        <f t="shared" si="1"/>
        <v>0</v>
      </c>
      <c r="O26" s="42">
        <f t="shared" si="1"/>
        <v>386746903</v>
      </c>
    </row>
    <row r="27" spans="1:16" ht="23.25" hidden="1" customHeight="1" thickTop="1" x14ac:dyDescent="0.45">
      <c r="C27" s="216"/>
      <c r="D27" s="216"/>
      <c r="E27" s="216"/>
      <c r="F27" s="193"/>
      <c r="G27" s="216"/>
      <c r="H27" s="193"/>
      <c r="I27" s="216"/>
      <c r="J27" s="193"/>
      <c r="K27" s="216"/>
      <c r="L27" s="193"/>
      <c r="M27" s="216"/>
      <c r="N27" s="193"/>
      <c r="O27" s="216"/>
    </row>
    <row r="28" spans="1:16" ht="21" customHeight="1" x14ac:dyDescent="0.45">
      <c r="A28" s="80" t="s">
        <v>140</v>
      </c>
      <c r="B28" s="306"/>
      <c r="C28" s="166"/>
      <c r="D28" s="166"/>
      <c r="E28" s="166"/>
      <c r="F28" s="166"/>
      <c r="G28" s="110"/>
      <c r="H28" s="166"/>
      <c r="I28" s="110"/>
      <c r="J28" s="110"/>
      <c r="K28" s="166"/>
      <c r="L28" s="166"/>
      <c r="M28" s="110"/>
      <c r="N28" s="166"/>
      <c r="O28" s="166"/>
      <c r="P28" s="138"/>
    </row>
    <row r="29" spans="1:16" ht="21" customHeight="1" x14ac:dyDescent="0.45">
      <c r="A29" s="80" t="s">
        <v>93</v>
      </c>
      <c r="B29" s="306"/>
      <c r="C29" s="167">
        <f>C26</f>
        <v>5000000</v>
      </c>
      <c r="D29" s="167"/>
      <c r="E29" s="167">
        <f>E26</f>
        <v>0</v>
      </c>
      <c r="F29" s="167">
        <f t="shared" ref="F29:N29" si="2">F26</f>
        <v>0</v>
      </c>
      <c r="G29" s="167">
        <f t="shared" si="2"/>
        <v>500000</v>
      </c>
      <c r="H29" s="167">
        <f t="shared" si="2"/>
        <v>0</v>
      </c>
      <c r="I29" s="167">
        <v>461145214</v>
      </c>
      <c r="J29" s="167">
        <f t="shared" si="2"/>
        <v>0</v>
      </c>
      <c r="K29" s="167">
        <f>SUM(C29:J29)</f>
        <v>466645214</v>
      </c>
      <c r="L29" s="167">
        <f t="shared" si="2"/>
        <v>0</v>
      </c>
      <c r="M29" s="167">
        <v>553880</v>
      </c>
      <c r="N29" s="167">
        <f t="shared" si="2"/>
        <v>0</v>
      </c>
      <c r="O29" s="167">
        <f>K29+M29</f>
        <v>467199094</v>
      </c>
    </row>
    <row r="30" spans="1:16" ht="21.75" x14ac:dyDescent="0.45">
      <c r="A30" s="140"/>
      <c r="B30" s="306"/>
      <c r="C30" s="166"/>
      <c r="D30" s="166"/>
      <c r="E30" s="166"/>
      <c r="F30" s="166"/>
      <c r="G30" s="110"/>
      <c r="H30" s="166"/>
      <c r="I30" s="110"/>
      <c r="J30" s="110"/>
      <c r="K30" s="166"/>
      <c r="L30" s="166"/>
      <c r="M30" s="110"/>
      <c r="N30" s="166"/>
      <c r="O30" s="166"/>
      <c r="P30" s="138"/>
    </row>
    <row r="31" spans="1:16" s="17" customFormat="1" ht="21.75" x14ac:dyDescent="0.45">
      <c r="A31" s="80" t="s">
        <v>130</v>
      </c>
      <c r="B31" s="306"/>
      <c r="C31" s="168"/>
      <c r="D31" s="168"/>
      <c r="E31" s="168"/>
      <c r="F31" s="168"/>
      <c r="G31" s="141"/>
      <c r="H31" s="168"/>
      <c r="I31" s="141"/>
      <c r="J31" s="168"/>
      <c r="K31" s="168"/>
      <c r="L31" s="168"/>
      <c r="M31" s="141"/>
      <c r="N31" s="168"/>
      <c r="O31" s="168"/>
    </row>
    <row r="32" spans="1:16" s="17" customFormat="1" ht="21.75" x14ac:dyDescent="0.45">
      <c r="A32" s="210" t="s">
        <v>343</v>
      </c>
      <c r="B32" s="306"/>
      <c r="C32" s="168"/>
      <c r="D32" s="168"/>
      <c r="E32" s="168"/>
      <c r="F32" s="168"/>
      <c r="G32" s="141"/>
      <c r="H32" s="168"/>
      <c r="I32" s="141"/>
      <c r="J32" s="168"/>
      <c r="K32" s="168"/>
      <c r="L32" s="168"/>
      <c r="M32" s="141"/>
      <c r="N32" s="168"/>
      <c r="O32" s="168"/>
    </row>
    <row r="33" spans="1:16" s="17" customFormat="1" ht="21" customHeight="1" x14ac:dyDescent="0.45">
      <c r="A33" s="316" t="s">
        <v>340</v>
      </c>
      <c r="B33" s="306">
        <v>4</v>
      </c>
      <c r="C33" s="168">
        <v>133750000</v>
      </c>
      <c r="D33" s="168"/>
      <c r="E33" s="168">
        <f>'SFP-3-4'!D64</f>
        <v>9743313</v>
      </c>
      <c r="F33" s="168"/>
      <c r="G33" s="141">
        <v>0</v>
      </c>
      <c r="H33" s="168"/>
      <c r="I33" s="141">
        <v>0</v>
      </c>
      <c r="J33" s="168"/>
      <c r="K33" s="178">
        <f>SUM(C33:I33)</f>
        <v>143493313</v>
      </c>
      <c r="L33" s="168"/>
      <c r="M33" s="141">
        <v>0</v>
      </c>
      <c r="N33" s="168"/>
      <c r="O33" s="178">
        <f>K33+M33</f>
        <v>143493313</v>
      </c>
    </row>
    <row r="34" spans="1:16" s="17" customFormat="1" ht="21.75" x14ac:dyDescent="0.45">
      <c r="A34" s="316" t="s">
        <v>338</v>
      </c>
      <c r="B34" s="306">
        <v>7</v>
      </c>
      <c r="C34" s="180">
        <v>0</v>
      </c>
      <c r="D34" s="223"/>
      <c r="E34" s="180">
        <v>0</v>
      </c>
      <c r="F34" s="143"/>
      <c r="G34" s="180">
        <v>0</v>
      </c>
      <c r="H34" s="169"/>
      <c r="I34" s="180">
        <v>-625295000</v>
      </c>
      <c r="J34" s="169"/>
      <c r="K34" s="152">
        <f>SUM(C34:J34)</f>
        <v>-625295000</v>
      </c>
      <c r="L34" s="143"/>
      <c r="M34" s="152">
        <v>0</v>
      </c>
      <c r="N34" s="143"/>
      <c r="O34" s="152">
        <f>K34+M34</f>
        <v>-625295000</v>
      </c>
    </row>
    <row r="35" spans="1:16" s="142" customFormat="1" ht="21.75" x14ac:dyDescent="0.45">
      <c r="A35" s="210" t="s">
        <v>344</v>
      </c>
      <c r="B35" s="33"/>
      <c r="C35" s="170">
        <f>SUM(C33:C34)</f>
        <v>133750000</v>
      </c>
      <c r="D35" s="213"/>
      <c r="E35" s="170">
        <f>SUM(E33:E34)</f>
        <v>9743313</v>
      </c>
      <c r="F35" s="171"/>
      <c r="G35" s="170">
        <f>SUM(G33:G34)</f>
        <v>0</v>
      </c>
      <c r="H35" s="171"/>
      <c r="I35" s="170">
        <f>SUM(I34)</f>
        <v>-625295000</v>
      </c>
      <c r="J35" s="171"/>
      <c r="K35" s="170">
        <f>SUM(C35:J35)</f>
        <v>-481801687</v>
      </c>
      <c r="L35" s="171"/>
      <c r="M35" s="170">
        <v>0</v>
      </c>
      <c r="N35" s="171"/>
      <c r="O35" s="170">
        <f>K35+M35</f>
        <v>-481801687</v>
      </c>
    </row>
    <row r="36" spans="1:16" s="34" customFormat="1" ht="8.4499999999999993" customHeight="1" x14ac:dyDescent="0.45">
      <c r="A36" s="145"/>
      <c r="B36" s="33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172"/>
      <c r="O36" s="173"/>
    </row>
    <row r="37" spans="1:16" ht="21" customHeight="1" x14ac:dyDescent="0.45">
      <c r="A37" s="146" t="s">
        <v>84</v>
      </c>
      <c r="B37" s="306"/>
      <c r="C37" s="147">
        <f>C35</f>
        <v>133750000</v>
      </c>
      <c r="D37" s="94"/>
      <c r="E37" s="147">
        <f>E35</f>
        <v>9743313</v>
      </c>
      <c r="F37" s="94"/>
      <c r="G37" s="147">
        <f>G35</f>
        <v>0</v>
      </c>
      <c r="H37" s="94"/>
      <c r="I37" s="147">
        <f>I35</f>
        <v>-625295000</v>
      </c>
      <c r="J37" s="94"/>
      <c r="K37" s="147">
        <f>K35</f>
        <v>-481801687</v>
      </c>
      <c r="L37" s="94"/>
      <c r="M37" s="147">
        <f>M35</f>
        <v>0</v>
      </c>
      <c r="N37" s="168"/>
      <c r="O37" s="147">
        <f>O35</f>
        <v>-481801687</v>
      </c>
    </row>
    <row r="38" spans="1:16" s="142" customFormat="1" ht="21.75" x14ac:dyDescent="0.45">
      <c r="A38" s="148"/>
      <c r="B38" s="33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1"/>
    </row>
    <row r="39" spans="1:16" ht="21.75" x14ac:dyDescent="0.45">
      <c r="A39" s="146" t="s">
        <v>49</v>
      </c>
      <c r="B39" s="306"/>
      <c r="C39" s="174"/>
      <c r="D39" s="174"/>
      <c r="E39" s="174"/>
      <c r="F39" s="174"/>
      <c r="G39" s="174"/>
      <c r="H39" s="174"/>
      <c r="I39" s="175"/>
      <c r="J39" s="176"/>
      <c r="K39" s="176"/>
      <c r="L39" s="176"/>
      <c r="M39" s="176"/>
      <c r="N39" s="176"/>
      <c r="O39" s="176"/>
    </row>
    <row r="40" spans="1:16" ht="21" customHeight="1" x14ac:dyDescent="0.45">
      <c r="A40" s="316" t="s">
        <v>337</v>
      </c>
      <c r="B40" s="306"/>
      <c r="C40" s="26">
        <v>0</v>
      </c>
      <c r="D40" s="26"/>
      <c r="E40" s="26">
        <v>0</v>
      </c>
      <c r="F40" s="166"/>
      <c r="G40" s="26">
        <v>0</v>
      </c>
      <c r="H40" s="174"/>
      <c r="I40" s="110">
        <f>'SOCI 7-8'!E48</f>
        <v>241442519</v>
      </c>
      <c r="J40" s="110"/>
      <c r="K40" s="177">
        <f>SUM(C40:J40)</f>
        <v>241442519</v>
      </c>
      <c r="L40" s="166"/>
      <c r="M40" s="166">
        <f>'SOCI 7-8'!E49</f>
        <v>405894</v>
      </c>
      <c r="N40" s="166"/>
      <c r="O40" s="153">
        <f>K40+M40</f>
        <v>241848413</v>
      </c>
    </row>
    <row r="41" spans="1:16" ht="21" customHeight="1" x14ac:dyDescent="0.45">
      <c r="A41" s="316" t="s">
        <v>33</v>
      </c>
      <c r="B41" s="306"/>
      <c r="C41" s="112">
        <v>0</v>
      </c>
      <c r="D41" s="50"/>
      <c r="E41" s="112">
        <v>0</v>
      </c>
      <c r="F41" s="174"/>
      <c r="G41" s="112">
        <v>0</v>
      </c>
      <c r="H41" s="174"/>
      <c r="I41" s="85">
        <v>717022</v>
      </c>
      <c r="J41" s="110"/>
      <c r="K41" s="179">
        <f>SUM(C41:J41)</f>
        <v>717022</v>
      </c>
      <c r="L41" s="149"/>
      <c r="M41" s="179">
        <v>16781</v>
      </c>
      <c r="N41" s="149"/>
      <c r="O41" s="150">
        <f>K41+M41</f>
        <v>733803</v>
      </c>
    </row>
    <row r="42" spans="1:16" ht="21" customHeight="1" x14ac:dyDescent="0.45">
      <c r="A42" s="146" t="s">
        <v>69</v>
      </c>
      <c r="B42" s="33"/>
      <c r="C42" s="170">
        <v>0</v>
      </c>
      <c r="D42" s="213"/>
      <c r="E42" s="170">
        <v>0</v>
      </c>
      <c r="F42" s="171"/>
      <c r="G42" s="170">
        <v>0</v>
      </c>
      <c r="H42" s="171"/>
      <c r="I42" s="170">
        <f>SUM(I40:I41)</f>
        <v>242159541</v>
      </c>
      <c r="J42" s="213">
        <f t="shared" ref="J42:O42" si="3">SUM(J40:J41)</f>
        <v>0</v>
      </c>
      <c r="K42" s="170">
        <f t="shared" si="3"/>
        <v>242159541</v>
      </c>
      <c r="L42" s="213">
        <f t="shared" si="3"/>
        <v>0</v>
      </c>
      <c r="M42" s="170">
        <f t="shared" si="3"/>
        <v>422675</v>
      </c>
      <c r="N42" s="213">
        <f t="shared" si="3"/>
        <v>0</v>
      </c>
      <c r="O42" s="170">
        <f t="shared" si="3"/>
        <v>242582216</v>
      </c>
    </row>
    <row r="43" spans="1:16" ht="16.5" customHeight="1" x14ac:dyDescent="0.45">
      <c r="A43" s="140"/>
      <c r="B43" s="306"/>
      <c r="C43" s="166"/>
      <c r="D43" s="166"/>
      <c r="E43" s="166"/>
      <c r="F43" s="166"/>
      <c r="G43" s="110"/>
      <c r="H43" s="166"/>
      <c r="I43" s="110"/>
      <c r="J43" s="109"/>
      <c r="K43" s="166"/>
      <c r="L43" s="214"/>
      <c r="M43" s="110"/>
      <c r="N43" s="214"/>
      <c r="O43" s="166"/>
      <c r="P43" s="138"/>
    </row>
    <row r="44" spans="1:16" ht="23.45" customHeight="1" thickBot="1" x14ac:dyDescent="0.5">
      <c r="A44" s="146" t="s">
        <v>141</v>
      </c>
      <c r="B44" s="309"/>
      <c r="C44" s="42">
        <f>+C29+C42+C37</f>
        <v>138750000</v>
      </c>
      <c r="D44" s="16"/>
      <c r="E44" s="42">
        <f>+E29+E42+E37</f>
        <v>9743313</v>
      </c>
      <c r="F44" s="16">
        <f t="shared" ref="F44:N44" si="4">+F29+F42+F37</f>
        <v>0</v>
      </c>
      <c r="G44" s="42">
        <f t="shared" si="4"/>
        <v>500000</v>
      </c>
      <c r="H44" s="16">
        <f t="shared" si="4"/>
        <v>0</v>
      </c>
      <c r="I44" s="42">
        <f>+I29+I42+I37</f>
        <v>78009755</v>
      </c>
      <c r="J44" s="16">
        <f t="shared" si="4"/>
        <v>0</v>
      </c>
      <c r="K44" s="42">
        <f>+K29+K42+K37</f>
        <v>227003068</v>
      </c>
      <c r="L44" s="16">
        <f t="shared" si="4"/>
        <v>0</v>
      </c>
      <c r="M44" s="42">
        <f>+M29+M42+M37</f>
        <v>976555</v>
      </c>
      <c r="N44" s="16">
        <f t="shared" si="4"/>
        <v>0</v>
      </c>
      <c r="O44" s="42">
        <f>+O29+O42+O37</f>
        <v>227979623</v>
      </c>
    </row>
    <row r="45" spans="1:16" ht="23.25" customHeight="1" thickTop="1" x14ac:dyDescent="0.45">
      <c r="J45" s="38"/>
    </row>
    <row r="46" spans="1:16" ht="23.25" customHeight="1" x14ac:dyDescent="0.45">
      <c r="M46" s="26"/>
    </row>
    <row r="47" spans="1:16" ht="23.25" customHeight="1" x14ac:dyDescent="0.45">
      <c r="M47" s="159"/>
    </row>
    <row r="70" spans="8:8" ht="23.25" customHeight="1" x14ac:dyDescent="0.45">
      <c r="H70" s="132"/>
    </row>
    <row r="71" spans="8:8" ht="23.25" customHeight="1" x14ac:dyDescent="0.45">
      <c r="H71" s="132"/>
    </row>
    <row r="72" spans="8:8" ht="23.25" customHeight="1" x14ac:dyDescent="0.45">
      <c r="H72" s="132"/>
    </row>
  </sheetData>
  <mergeCells count="3">
    <mergeCell ref="C5:O5"/>
    <mergeCell ref="G6:I6"/>
    <mergeCell ref="C10:O10"/>
  </mergeCells>
  <pageMargins left="0.7" right="0.45" top="0.48" bottom="0.48" header="0.5" footer="0.48"/>
  <pageSetup paperSize="9" scale="66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7030A0"/>
  </sheetPr>
  <dimension ref="A1:K82"/>
  <sheetViews>
    <sheetView topLeftCell="A16" zoomScale="84" zoomScaleNormal="84" zoomScaleSheetLayoutView="90" workbookViewId="0">
      <selection activeCell="C21" sqref="C21"/>
    </sheetView>
  </sheetViews>
  <sheetFormatPr defaultColWidth="9.140625" defaultRowHeight="21.75" x14ac:dyDescent="0.45"/>
  <cols>
    <col min="1" max="1" width="59.42578125" style="6" customWidth="1"/>
    <col min="2" max="2" width="12" style="6" customWidth="1"/>
    <col min="3" max="3" width="24.28515625" style="7" customWidth="1"/>
    <col min="4" max="4" width="1.140625" style="38" customWidth="1"/>
    <col min="5" max="5" width="24.28515625" style="7" customWidth="1"/>
    <col min="6" max="6" width="1.140625" style="38" customWidth="1"/>
    <col min="7" max="7" width="24.28515625" style="7" customWidth="1"/>
    <col min="8" max="8" width="1.140625" style="38" customWidth="1"/>
    <col min="9" max="9" width="24.28515625" style="7" customWidth="1"/>
    <col min="10" max="10" width="9.140625" style="7"/>
    <col min="11" max="11" width="13.140625" style="7" bestFit="1" customWidth="1"/>
    <col min="12" max="16384" width="9.140625" style="7"/>
  </cols>
  <sheetData>
    <row r="1" spans="1:9" s="155" customFormat="1" ht="23.25" x14ac:dyDescent="0.5">
      <c r="A1" s="1" t="s">
        <v>144</v>
      </c>
      <c r="B1" s="1"/>
      <c r="D1" s="156"/>
      <c r="F1" s="156"/>
      <c r="H1" s="156"/>
    </row>
    <row r="2" spans="1:9" s="155" customFormat="1" ht="23.25" x14ac:dyDescent="0.5">
      <c r="A2" s="101" t="s">
        <v>145</v>
      </c>
      <c r="B2" s="1"/>
      <c r="D2" s="156"/>
      <c r="F2" s="156"/>
      <c r="H2" s="156"/>
    </row>
    <row r="3" spans="1:9" s="155" customFormat="1" ht="23.25" x14ac:dyDescent="0.5">
      <c r="A3" s="1" t="s">
        <v>51</v>
      </c>
      <c r="B3" s="1"/>
      <c r="D3" s="156"/>
      <c r="F3" s="156"/>
      <c r="H3" s="156"/>
    </row>
    <row r="4" spans="1:9" x14ac:dyDescent="0.45">
      <c r="A4" s="34"/>
      <c r="B4" s="34"/>
      <c r="C4" s="34"/>
      <c r="E4" s="38"/>
    </row>
    <row r="5" spans="1:9" x14ac:dyDescent="0.45">
      <c r="C5" s="326" t="s">
        <v>61</v>
      </c>
      <c r="D5" s="326"/>
      <c r="E5" s="326"/>
      <c r="F5" s="326"/>
      <c r="G5" s="326"/>
      <c r="H5" s="326"/>
      <c r="I5" s="326"/>
    </row>
    <row r="6" spans="1:9" x14ac:dyDescent="0.45">
      <c r="D6" s="41"/>
      <c r="E6" s="327" t="s">
        <v>63</v>
      </c>
      <c r="F6" s="327"/>
      <c r="G6" s="327"/>
    </row>
    <row r="7" spans="1:9" x14ac:dyDescent="0.45">
      <c r="C7" s="9" t="s">
        <v>17</v>
      </c>
      <c r="D7" s="41"/>
      <c r="H7" s="41"/>
      <c r="I7" s="124"/>
    </row>
    <row r="8" spans="1:9" x14ac:dyDescent="0.45">
      <c r="C8" s="9" t="s">
        <v>30</v>
      </c>
      <c r="D8" s="41"/>
      <c r="E8" s="9" t="s">
        <v>71</v>
      </c>
      <c r="F8" s="41"/>
      <c r="G8" s="9" t="s">
        <v>25</v>
      </c>
      <c r="H8" s="41"/>
      <c r="I8" s="124" t="s">
        <v>74</v>
      </c>
    </row>
    <row r="9" spans="1:9" x14ac:dyDescent="0.45">
      <c r="B9" s="195" t="s">
        <v>1</v>
      </c>
      <c r="C9" s="9" t="s">
        <v>29</v>
      </c>
      <c r="D9" s="41"/>
      <c r="E9" s="9" t="s">
        <v>72</v>
      </c>
      <c r="F9" s="41"/>
      <c r="G9" s="9" t="s">
        <v>31</v>
      </c>
      <c r="H9" s="41"/>
      <c r="I9" s="124" t="s">
        <v>20</v>
      </c>
    </row>
    <row r="10" spans="1:9" x14ac:dyDescent="0.45">
      <c r="A10" s="80"/>
      <c r="B10" s="80"/>
      <c r="C10" s="318" t="s">
        <v>65</v>
      </c>
      <c r="D10" s="318"/>
      <c r="E10" s="318"/>
      <c r="F10" s="318"/>
      <c r="G10" s="318"/>
      <c r="H10" s="318"/>
      <c r="I10" s="318"/>
    </row>
    <row r="11" spans="1:9" x14ac:dyDescent="0.45">
      <c r="A11" s="80" t="s">
        <v>138</v>
      </c>
      <c r="B11" s="80"/>
      <c r="C11" s="38"/>
      <c r="E11" s="38"/>
      <c r="G11" s="38"/>
      <c r="I11" s="108"/>
    </row>
    <row r="12" spans="1:9" x14ac:dyDescent="0.45">
      <c r="A12" s="80" t="s">
        <v>92</v>
      </c>
      <c r="B12" s="80"/>
      <c r="C12" s="16">
        <v>5000000</v>
      </c>
      <c r="D12" s="16"/>
      <c r="E12" s="16">
        <v>500000</v>
      </c>
      <c r="F12" s="16"/>
      <c r="G12" s="16">
        <v>288347225</v>
      </c>
      <c r="H12" s="16"/>
      <c r="I12" s="16">
        <f>SUM(C12:G12,)</f>
        <v>293847225</v>
      </c>
    </row>
    <row r="13" spans="1:9" s="22" customFormat="1" x14ac:dyDescent="0.45">
      <c r="A13" s="43"/>
      <c r="B13" s="43"/>
      <c r="C13" s="109"/>
      <c r="D13" s="109"/>
      <c r="E13" s="109"/>
      <c r="F13" s="109"/>
      <c r="G13" s="110"/>
      <c r="H13" s="109"/>
      <c r="I13" s="109"/>
    </row>
    <row r="14" spans="1:9" s="113" customFormat="1" ht="21" customHeight="1" x14ac:dyDescent="0.45">
      <c r="A14" s="80" t="s">
        <v>130</v>
      </c>
      <c r="B14" s="190"/>
      <c r="C14" s="105"/>
      <c r="D14" s="105"/>
      <c r="E14" s="105"/>
      <c r="F14" s="105"/>
      <c r="G14" s="105"/>
      <c r="H14" s="105"/>
      <c r="I14" s="105"/>
    </row>
    <row r="15" spans="1:9" s="113" customFormat="1" ht="21" customHeight="1" x14ac:dyDescent="0.45">
      <c r="A15" s="210" t="s">
        <v>131</v>
      </c>
      <c r="B15" s="196"/>
      <c r="C15" s="105"/>
      <c r="D15" s="105"/>
      <c r="E15" s="105"/>
      <c r="F15" s="105"/>
      <c r="G15" s="105"/>
      <c r="H15" s="105"/>
      <c r="I15" s="105"/>
    </row>
    <row r="16" spans="1:9" s="113" customFormat="1" ht="21" customHeight="1" x14ac:dyDescent="0.45">
      <c r="A16" s="317" t="s">
        <v>338</v>
      </c>
      <c r="B16" s="189">
        <v>7</v>
      </c>
      <c r="C16" s="106">
        <v>0</v>
      </c>
      <c r="D16" s="107"/>
      <c r="E16" s="106">
        <v>0</v>
      </c>
      <c r="F16" s="107"/>
      <c r="G16" s="106">
        <v>-100000000</v>
      </c>
      <c r="H16" s="107"/>
      <c r="I16" s="106">
        <f>SUM(C16:G16)</f>
        <v>-100000000</v>
      </c>
    </row>
    <row r="17" spans="1:9" s="113" customFormat="1" ht="21" customHeight="1" x14ac:dyDescent="0.45">
      <c r="A17" s="210" t="s">
        <v>111</v>
      </c>
      <c r="B17" s="190"/>
      <c r="C17" s="93">
        <f>SUM(C16)</f>
        <v>0</v>
      </c>
      <c r="D17" s="94"/>
      <c r="E17" s="93">
        <f>SUM(E16)</f>
        <v>0</v>
      </c>
      <c r="F17" s="94"/>
      <c r="G17" s="93">
        <f>SUM(G16)</f>
        <v>-100000000</v>
      </c>
      <c r="H17" s="94"/>
      <c r="I17" s="93">
        <f>SUM(I16)</f>
        <v>-100000000</v>
      </c>
    </row>
    <row r="18" spans="1:9" s="22" customFormat="1" ht="9" customHeight="1" x14ac:dyDescent="0.45">
      <c r="A18" s="43"/>
      <c r="B18" s="43"/>
      <c r="C18" s="109"/>
      <c r="D18" s="109"/>
      <c r="E18" s="109"/>
      <c r="F18" s="109"/>
      <c r="G18" s="110"/>
      <c r="H18" s="109"/>
      <c r="I18" s="109"/>
    </row>
    <row r="19" spans="1:9" s="22" customFormat="1" x14ac:dyDescent="0.45">
      <c r="A19" s="146" t="s">
        <v>84</v>
      </c>
      <c r="B19" s="43"/>
      <c r="C19" s="219">
        <f>C17</f>
        <v>0</v>
      </c>
      <c r="D19" s="16"/>
      <c r="E19" s="219">
        <f>E17</f>
        <v>0</v>
      </c>
      <c r="F19" s="16"/>
      <c r="G19" s="212">
        <f>G17</f>
        <v>-100000000</v>
      </c>
      <c r="H19" s="16"/>
      <c r="I19" s="212">
        <f>I17</f>
        <v>-100000000</v>
      </c>
    </row>
    <row r="20" spans="1:9" s="22" customFormat="1" x14ac:dyDescent="0.45">
      <c r="A20" s="146"/>
      <c r="B20" s="43"/>
      <c r="C20" s="109"/>
      <c r="D20" s="109"/>
      <c r="E20" s="109"/>
      <c r="F20" s="109"/>
      <c r="G20" s="109"/>
      <c r="H20" s="109"/>
      <c r="I20" s="109"/>
    </row>
    <row r="21" spans="1:9" x14ac:dyDescent="0.45">
      <c r="A21" s="80" t="s">
        <v>49</v>
      </c>
      <c r="B21" s="80"/>
      <c r="C21" s="16"/>
      <c r="D21" s="16"/>
      <c r="E21" s="16"/>
      <c r="F21" s="16"/>
      <c r="G21" s="111"/>
      <c r="H21" s="16"/>
      <c r="I21" s="16"/>
    </row>
    <row r="22" spans="1:9" x14ac:dyDescent="0.45">
      <c r="A22" s="317" t="s">
        <v>337</v>
      </c>
      <c r="B22" s="44"/>
      <c r="C22" s="50">
        <v>0</v>
      </c>
      <c r="D22" s="109"/>
      <c r="E22" s="50">
        <v>0</v>
      </c>
      <c r="F22" s="109"/>
      <c r="G22" s="109">
        <f>'SOCI 7-8'!K50</f>
        <v>194705070</v>
      </c>
      <c r="H22" s="109"/>
      <c r="I22" s="109">
        <f>SUM(C22:G22,)</f>
        <v>194705070</v>
      </c>
    </row>
    <row r="23" spans="1:9" hidden="1" x14ac:dyDescent="0.45">
      <c r="A23" s="44" t="s">
        <v>38</v>
      </c>
      <c r="B23" s="44"/>
      <c r="C23" s="112">
        <v>0</v>
      </c>
      <c r="D23" s="109"/>
      <c r="E23" s="112">
        <v>0</v>
      </c>
      <c r="F23" s="109"/>
      <c r="G23" s="109">
        <v>0</v>
      </c>
      <c r="H23" s="109"/>
      <c r="I23" s="109">
        <v>0</v>
      </c>
    </row>
    <row r="24" spans="1:9" x14ac:dyDescent="0.45">
      <c r="A24" s="80" t="s">
        <v>69</v>
      </c>
      <c r="B24" s="80"/>
      <c r="C24" s="67">
        <f t="shared" ref="C24" si="0">SUM(C22:C23)</f>
        <v>0</v>
      </c>
      <c r="D24" s="84">
        <f t="shared" ref="D24" si="1">SUM(D22:D23)</f>
        <v>0</v>
      </c>
      <c r="E24" s="67">
        <f t="shared" ref="E24" si="2">SUM(E22:E23)</f>
        <v>0</v>
      </c>
      <c r="F24" s="84">
        <f t="shared" ref="F24" si="3">SUM(F22:F23)</f>
        <v>0</v>
      </c>
      <c r="G24" s="67">
        <f t="shared" ref="G24" si="4">SUM(G22:G23)</f>
        <v>194705070</v>
      </c>
      <c r="H24" s="84">
        <f t="shared" ref="H24" si="5">SUM(H22:H23)</f>
        <v>0</v>
      </c>
      <c r="I24" s="67">
        <f t="shared" ref="I24" si="6">SUM(I22:I23)</f>
        <v>194705070</v>
      </c>
    </row>
    <row r="25" spans="1:9" s="22" customFormat="1" x14ac:dyDescent="0.45">
      <c r="A25" s="43"/>
      <c r="B25" s="43"/>
      <c r="C25" s="109"/>
      <c r="D25" s="109"/>
      <c r="E25" s="109"/>
      <c r="F25" s="109"/>
      <c r="G25" s="110"/>
      <c r="H25" s="109"/>
      <c r="I25" s="109"/>
    </row>
    <row r="26" spans="1:9" ht="22.5" thickBot="1" x14ac:dyDescent="0.5">
      <c r="A26" s="80" t="s">
        <v>139</v>
      </c>
      <c r="B26" s="80"/>
      <c r="C26" s="42">
        <f>C24+C19+C12</f>
        <v>5000000</v>
      </c>
      <c r="D26" s="16">
        <f>D24+D12</f>
        <v>0</v>
      </c>
      <c r="E26" s="42">
        <f>E24+E19+E12</f>
        <v>500000</v>
      </c>
      <c r="F26" s="16">
        <f>F24+F12</f>
        <v>0</v>
      </c>
      <c r="G26" s="42">
        <f>G24+G19+G12</f>
        <v>383052295</v>
      </c>
      <c r="H26" s="16">
        <f>H24+H12</f>
        <v>0</v>
      </c>
      <c r="I26" s="42">
        <f>I24+I19+I12</f>
        <v>388552295</v>
      </c>
    </row>
    <row r="27" spans="1:9" ht="22.5" hidden="1" thickTop="1" x14ac:dyDescent="0.45">
      <c r="A27" s="80" t="s">
        <v>140</v>
      </c>
      <c r="B27" s="80"/>
      <c r="C27" s="38"/>
      <c r="E27" s="38"/>
      <c r="G27" s="38"/>
      <c r="I27" s="108"/>
    </row>
    <row r="28" spans="1:9" hidden="1" x14ac:dyDescent="0.45">
      <c r="A28" s="80" t="s">
        <v>93</v>
      </c>
      <c r="B28" s="80"/>
      <c r="C28" s="16">
        <f>C24+C12</f>
        <v>5000000</v>
      </c>
      <c r="D28" s="16">
        <f>D24+D12</f>
        <v>0</v>
      </c>
      <c r="E28" s="16">
        <f>E24+E12</f>
        <v>500000</v>
      </c>
      <c r="F28" s="16">
        <f>F24+F12</f>
        <v>0</v>
      </c>
      <c r="G28" s="16">
        <v>462150842</v>
      </c>
      <c r="H28" s="16">
        <f>H24+H12</f>
        <v>0</v>
      </c>
      <c r="I28" s="16">
        <f>SUM(C28:G28)</f>
        <v>467650842</v>
      </c>
    </row>
    <row r="29" spans="1:9" s="22" customFormat="1" hidden="1" x14ac:dyDescent="0.45">
      <c r="A29" s="43"/>
      <c r="B29" s="43"/>
      <c r="C29" s="109"/>
      <c r="D29" s="109"/>
      <c r="E29" s="109"/>
      <c r="F29" s="109"/>
      <c r="G29" s="110"/>
      <c r="H29" s="109"/>
      <c r="I29" s="109"/>
    </row>
    <row r="30" spans="1:9" s="113" customFormat="1" ht="21" hidden="1" customHeight="1" x14ac:dyDescent="0.45">
      <c r="A30" s="80" t="s">
        <v>130</v>
      </c>
      <c r="B30" s="122"/>
      <c r="C30" s="105"/>
      <c r="D30" s="105"/>
      <c r="E30" s="105"/>
      <c r="F30" s="105"/>
      <c r="G30" s="105"/>
      <c r="H30" s="105"/>
      <c r="I30" s="105"/>
    </row>
    <row r="31" spans="1:9" s="113" customFormat="1" ht="21" hidden="1" customHeight="1" x14ac:dyDescent="0.45">
      <c r="A31" s="210" t="s">
        <v>131</v>
      </c>
      <c r="B31" s="196"/>
      <c r="C31" s="105"/>
      <c r="D31" s="105"/>
      <c r="E31" s="105"/>
      <c r="F31" s="105"/>
      <c r="G31" s="105"/>
      <c r="H31" s="105"/>
      <c r="I31" s="105"/>
    </row>
    <row r="32" spans="1:9" s="113" customFormat="1" ht="21" hidden="1" customHeight="1" x14ac:dyDescent="0.45">
      <c r="A32" s="114" t="s">
        <v>143</v>
      </c>
      <c r="B32" s="306">
        <v>4</v>
      </c>
      <c r="C32" s="314">
        <v>133750000</v>
      </c>
      <c r="D32" s="314"/>
      <c r="E32" s="107">
        <v>0</v>
      </c>
      <c r="F32" s="107"/>
      <c r="G32" s="107">
        <v>0</v>
      </c>
      <c r="H32" s="314"/>
      <c r="I32" s="107">
        <f>SUM(C32:G32)</f>
        <v>133750000</v>
      </c>
    </row>
    <row r="33" spans="1:11" s="113" customFormat="1" ht="21" hidden="1" customHeight="1" x14ac:dyDescent="0.45">
      <c r="A33" s="114" t="s">
        <v>110</v>
      </c>
      <c r="B33" s="195">
        <v>7</v>
      </c>
      <c r="C33" s="106">
        <v>0</v>
      </c>
      <c r="D33" s="107"/>
      <c r="E33" s="106">
        <v>0</v>
      </c>
      <c r="F33" s="107"/>
      <c r="G33" s="106">
        <v>-625295000</v>
      </c>
      <c r="H33" s="107"/>
      <c r="I33" s="106">
        <f>SUM(C33:G33)</f>
        <v>-625295000</v>
      </c>
    </row>
    <row r="34" spans="1:11" s="113" customFormat="1" ht="21" hidden="1" customHeight="1" x14ac:dyDescent="0.45">
      <c r="A34" s="210" t="s">
        <v>111</v>
      </c>
      <c r="B34" s="122"/>
      <c r="C34" s="93">
        <f>SUM(C32:C33)</f>
        <v>133750000</v>
      </c>
      <c r="D34" s="94"/>
      <c r="E34" s="93">
        <f>SUM(E32:E33)</f>
        <v>0</v>
      </c>
      <c r="F34" s="94"/>
      <c r="G34" s="93">
        <f>SUM(G32:G33)</f>
        <v>-625295000</v>
      </c>
      <c r="H34" s="94"/>
      <c r="I34" s="93">
        <f>SUM(I32:I33)</f>
        <v>-491545000</v>
      </c>
    </row>
    <row r="35" spans="1:11" s="113" customFormat="1" ht="11.45" hidden="1" customHeight="1" x14ac:dyDescent="0.45">
      <c r="A35" s="57"/>
      <c r="B35" s="122"/>
      <c r="C35" s="105"/>
      <c r="D35" s="105"/>
      <c r="E35" s="105"/>
      <c r="F35" s="105"/>
      <c r="G35" s="105"/>
      <c r="H35" s="105"/>
      <c r="I35" s="105"/>
    </row>
    <row r="36" spans="1:11" s="22" customFormat="1" hidden="1" x14ac:dyDescent="0.45">
      <c r="A36" s="146" t="s">
        <v>84</v>
      </c>
      <c r="B36" s="43"/>
      <c r="C36" s="147">
        <f>C34</f>
        <v>133750000</v>
      </c>
      <c r="D36" s="16"/>
      <c r="E36" s="219">
        <f>E34</f>
        <v>0</v>
      </c>
      <c r="F36" s="16"/>
      <c r="G36" s="212">
        <f>G34</f>
        <v>-625295000</v>
      </c>
      <c r="H36" s="16"/>
      <c r="I36" s="212">
        <f>I34</f>
        <v>-491545000</v>
      </c>
    </row>
    <row r="37" spans="1:11" s="113" customFormat="1" hidden="1" x14ac:dyDescent="0.45">
      <c r="A37" s="57"/>
      <c r="B37" s="196"/>
      <c r="C37" s="105"/>
      <c r="D37" s="105"/>
      <c r="E37" s="105"/>
      <c r="F37" s="105"/>
      <c r="G37" s="105"/>
      <c r="H37" s="105"/>
      <c r="I37" s="105"/>
    </row>
    <row r="38" spans="1:11" hidden="1" x14ac:dyDescent="0.45">
      <c r="A38" s="80" t="s">
        <v>49</v>
      </c>
      <c r="B38" s="80"/>
      <c r="C38" s="16"/>
      <c r="D38" s="16"/>
      <c r="E38" s="16"/>
      <c r="F38" s="16"/>
      <c r="G38" s="111"/>
      <c r="H38" s="16"/>
      <c r="I38" s="16"/>
    </row>
    <row r="39" spans="1:11" hidden="1" x14ac:dyDescent="0.45">
      <c r="A39" s="44" t="s">
        <v>70</v>
      </c>
      <c r="B39" s="44"/>
      <c r="C39" s="50">
        <v>0</v>
      </c>
      <c r="D39" s="109"/>
      <c r="E39" s="50">
        <v>0</v>
      </c>
      <c r="F39" s="109"/>
      <c r="G39" s="109">
        <f>'SOCI 7-8'!I26</f>
        <v>240225019</v>
      </c>
      <c r="H39" s="109"/>
      <c r="I39" s="109">
        <f>SUM(C39:G39)</f>
        <v>240225019</v>
      </c>
    </row>
    <row r="40" spans="1:11" hidden="1" x14ac:dyDescent="0.45">
      <c r="A40" s="44" t="s">
        <v>38</v>
      </c>
      <c r="B40" s="44"/>
      <c r="C40" s="112">
        <v>0</v>
      </c>
      <c r="D40" s="109"/>
      <c r="E40" s="112">
        <v>0</v>
      </c>
      <c r="F40" s="109"/>
      <c r="G40" s="109">
        <f>'SOCI 7-8'!I44</f>
        <v>666684</v>
      </c>
      <c r="H40" s="109"/>
      <c r="I40" s="109">
        <f>SUM(C40:G40)</f>
        <v>666684</v>
      </c>
    </row>
    <row r="41" spans="1:11" hidden="1" x14ac:dyDescent="0.45">
      <c r="A41" s="80" t="s">
        <v>69</v>
      </c>
      <c r="B41" s="80"/>
      <c r="C41" s="67">
        <f t="shared" ref="C41" si="7">SUM(C39:C40)</f>
        <v>0</v>
      </c>
      <c r="D41" s="84">
        <f t="shared" ref="D41" si="8">SUM(D39:D40)</f>
        <v>0</v>
      </c>
      <c r="E41" s="67">
        <f t="shared" ref="E41" si="9">SUM(E39:E40)</f>
        <v>0</v>
      </c>
      <c r="F41" s="84">
        <f t="shared" ref="F41" si="10">SUM(F39:F40)</f>
        <v>0</v>
      </c>
      <c r="G41" s="67">
        <f t="shared" ref="G41" si="11">SUM(G39:G40)</f>
        <v>240891703</v>
      </c>
      <c r="H41" s="84">
        <f t="shared" ref="H41" si="12">SUM(H39:H40)</f>
        <v>0</v>
      </c>
      <c r="I41" s="67">
        <f>SUM(I39:I40)</f>
        <v>240891703</v>
      </c>
    </row>
    <row r="42" spans="1:11" s="22" customFormat="1" hidden="1" x14ac:dyDescent="0.45">
      <c r="A42" s="43"/>
      <c r="B42" s="43"/>
      <c r="C42" s="109"/>
      <c r="D42" s="109"/>
      <c r="E42" s="109"/>
      <c r="F42" s="109"/>
      <c r="G42" s="110"/>
      <c r="H42" s="109"/>
      <c r="I42" s="109"/>
    </row>
    <row r="43" spans="1:11" ht="22.5" hidden="1" thickBot="1" x14ac:dyDescent="0.5">
      <c r="A43" s="80" t="s">
        <v>141</v>
      </c>
      <c r="B43" s="80"/>
      <c r="C43" s="42">
        <f>C28+C36+C41</f>
        <v>138750000</v>
      </c>
      <c r="D43" s="109"/>
      <c r="E43" s="42">
        <f>E28+E36+E41</f>
        <v>500000</v>
      </c>
      <c r="F43" s="109"/>
      <c r="G43" s="42">
        <f>G28+G36+G41</f>
        <v>77747545</v>
      </c>
      <c r="H43" s="109"/>
      <c r="I43" s="42">
        <f>I28+I36+I41</f>
        <v>216997545</v>
      </c>
      <c r="K43" s="12">
        <f>I43-'SFP-3-4'!H71</f>
        <v>-9743313</v>
      </c>
    </row>
    <row r="44" spans="1:11" ht="22.5" thickTop="1" x14ac:dyDescent="0.45"/>
    <row r="80" spans="6:6" x14ac:dyDescent="0.45">
      <c r="F80" s="132"/>
    </row>
    <row r="81" spans="6:6" x14ac:dyDescent="0.45">
      <c r="F81" s="132"/>
    </row>
    <row r="82" spans="6:6" x14ac:dyDescent="0.45">
      <c r="F82" s="132"/>
    </row>
  </sheetData>
  <mergeCells count="3">
    <mergeCell ref="C5:I5"/>
    <mergeCell ref="E6:G6"/>
    <mergeCell ref="C10:I10"/>
  </mergeCells>
  <pageMargins left="0.7" right="0.7" top="0.75" bottom="0.75" header="0.3" footer="0.3"/>
  <pageSetup paperSize="9" scale="85" firstPageNumber="11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26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34E9D-4E1C-44BA-99C5-B3EB0AF472C5}">
  <sheetPr>
    <tabColor rgb="FF7030A0"/>
    <pageSetUpPr fitToPage="1"/>
  </sheetPr>
  <dimension ref="A1:M82"/>
  <sheetViews>
    <sheetView topLeftCell="B7" zoomScale="84" zoomScaleNormal="84" zoomScaleSheetLayoutView="90" workbookViewId="0">
      <selection activeCell="E32" sqref="E32"/>
    </sheetView>
  </sheetViews>
  <sheetFormatPr defaultColWidth="9.140625" defaultRowHeight="21.75" x14ac:dyDescent="0.45"/>
  <cols>
    <col min="1" max="1" width="67" style="6" customWidth="1"/>
    <col min="2" max="2" width="12" style="6" customWidth="1"/>
    <col min="3" max="3" width="24.28515625" style="7" customWidth="1"/>
    <col min="4" max="4" width="1.140625" style="7" customWidth="1"/>
    <col min="5" max="5" width="24.28515625" style="7" customWidth="1"/>
    <col min="6" max="6" width="1.140625" style="38" customWidth="1"/>
    <col min="7" max="7" width="24.28515625" style="7" customWidth="1"/>
    <col min="8" max="8" width="1.140625" style="38" customWidth="1"/>
    <col min="9" max="9" width="24.28515625" style="7" customWidth="1"/>
    <col min="10" max="10" width="1.140625" style="38" customWidth="1"/>
    <col min="11" max="11" width="24.28515625" style="7" customWidth="1"/>
    <col min="12" max="12" width="9.140625" style="7"/>
    <col min="13" max="13" width="13.140625" style="7" bestFit="1" customWidth="1"/>
    <col min="14" max="16384" width="9.140625" style="7"/>
  </cols>
  <sheetData>
    <row r="1" spans="1:11" s="155" customFormat="1" ht="23.25" x14ac:dyDescent="0.5">
      <c r="A1" s="1" t="s">
        <v>144</v>
      </c>
      <c r="B1" s="1"/>
      <c r="F1" s="156"/>
      <c r="H1" s="156"/>
      <c r="J1" s="156"/>
    </row>
    <row r="2" spans="1:11" s="155" customFormat="1" ht="23.25" x14ac:dyDescent="0.5">
      <c r="A2" s="101" t="s">
        <v>145</v>
      </c>
      <c r="B2" s="1"/>
      <c r="F2" s="156"/>
      <c r="H2" s="156"/>
      <c r="J2" s="156"/>
    </row>
    <row r="3" spans="1:11" s="155" customFormat="1" ht="23.25" x14ac:dyDescent="0.5">
      <c r="A3" s="1" t="s">
        <v>51</v>
      </c>
      <c r="B3" s="1"/>
      <c r="F3" s="156"/>
      <c r="H3" s="156"/>
      <c r="J3" s="156"/>
    </row>
    <row r="4" spans="1:11" x14ac:dyDescent="0.45">
      <c r="A4" s="34"/>
      <c r="B4" s="34"/>
      <c r="C4" s="34"/>
      <c r="D4" s="34"/>
      <c r="E4" s="34"/>
      <c r="G4" s="38"/>
    </row>
    <row r="5" spans="1:11" x14ac:dyDescent="0.45">
      <c r="C5" s="326" t="s">
        <v>61</v>
      </c>
      <c r="D5" s="326"/>
      <c r="E5" s="326"/>
      <c r="F5" s="326"/>
      <c r="G5" s="326"/>
      <c r="H5" s="326"/>
      <c r="I5" s="326"/>
      <c r="J5" s="326"/>
      <c r="K5" s="326"/>
    </row>
    <row r="6" spans="1:11" x14ac:dyDescent="0.45">
      <c r="F6" s="41"/>
      <c r="G6" s="327" t="s">
        <v>63</v>
      </c>
      <c r="H6" s="327"/>
      <c r="I6" s="327"/>
    </row>
    <row r="7" spans="1:11" x14ac:dyDescent="0.45">
      <c r="C7" s="9" t="s">
        <v>17</v>
      </c>
      <c r="D7" s="9"/>
      <c r="E7" s="9"/>
      <c r="F7" s="41"/>
      <c r="J7" s="41"/>
      <c r="K7" s="307"/>
    </row>
    <row r="8" spans="1:11" x14ac:dyDescent="0.45">
      <c r="C8" s="9" t="s">
        <v>30</v>
      </c>
      <c r="D8" s="9"/>
      <c r="E8" s="63"/>
      <c r="F8" s="41"/>
      <c r="G8" s="9" t="s">
        <v>71</v>
      </c>
      <c r="H8" s="41"/>
      <c r="I8" s="9" t="s">
        <v>25</v>
      </c>
      <c r="J8" s="41"/>
      <c r="K8" s="307" t="s">
        <v>74</v>
      </c>
    </row>
    <row r="9" spans="1:11" x14ac:dyDescent="0.45">
      <c r="B9" s="306" t="s">
        <v>1</v>
      </c>
      <c r="C9" s="9" t="s">
        <v>29</v>
      </c>
      <c r="D9" s="9"/>
      <c r="E9" s="225" t="s">
        <v>336</v>
      </c>
      <c r="F9" s="41"/>
      <c r="G9" s="9" t="s">
        <v>72</v>
      </c>
      <c r="H9" s="41"/>
      <c r="I9" s="9" t="s">
        <v>31</v>
      </c>
      <c r="J9" s="41"/>
      <c r="K9" s="307" t="s">
        <v>20</v>
      </c>
    </row>
    <row r="10" spans="1:11" x14ac:dyDescent="0.45">
      <c r="A10" s="80"/>
      <c r="B10" s="80"/>
      <c r="C10" s="318" t="s">
        <v>65</v>
      </c>
      <c r="D10" s="318"/>
      <c r="E10" s="318"/>
      <c r="F10" s="318"/>
      <c r="G10" s="318"/>
      <c r="H10" s="318"/>
      <c r="I10" s="318"/>
      <c r="J10" s="318"/>
      <c r="K10" s="318"/>
    </row>
    <row r="11" spans="1:11" hidden="1" x14ac:dyDescent="0.45">
      <c r="A11" s="80" t="s">
        <v>138</v>
      </c>
      <c r="B11" s="80"/>
      <c r="C11" s="38"/>
      <c r="D11" s="38"/>
      <c r="E11" s="38"/>
      <c r="G11" s="38"/>
      <c r="I11" s="38"/>
      <c r="K11" s="108"/>
    </row>
    <row r="12" spans="1:11" hidden="1" x14ac:dyDescent="0.45">
      <c r="A12" s="80" t="s">
        <v>92</v>
      </c>
      <c r="B12" s="80"/>
      <c r="C12" s="16">
        <v>5000000</v>
      </c>
      <c r="D12" s="16"/>
      <c r="E12" s="224">
        <v>0</v>
      </c>
      <c r="F12" s="16"/>
      <c r="G12" s="16">
        <v>500000</v>
      </c>
      <c r="H12" s="16"/>
      <c r="I12" s="16">
        <v>288347225</v>
      </c>
      <c r="J12" s="16"/>
      <c r="K12" s="16">
        <f>SUM(C12:I12,)</f>
        <v>293847225</v>
      </c>
    </row>
    <row r="13" spans="1:11" s="22" customFormat="1" hidden="1" x14ac:dyDescent="0.45">
      <c r="A13" s="43"/>
      <c r="B13" s="43"/>
      <c r="C13" s="109"/>
      <c r="D13" s="109"/>
      <c r="E13" s="109"/>
      <c r="F13" s="109"/>
      <c r="G13" s="109"/>
      <c r="H13" s="109"/>
      <c r="I13" s="110"/>
      <c r="J13" s="109"/>
      <c r="K13" s="109"/>
    </row>
    <row r="14" spans="1:11" s="113" customFormat="1" ht="21" hidden="1" customHeight="1" x14ac:dyDescent="0.45">
      <c r="A14" s="80" t="s">
        <v>130</v>
      </c>
      <c r="B14" s="308"/>
      <c r="C14" s="105"/>
      <c r="D14" s="105"/>
      <c r="E14" s="105"/>
      <c r="F14" s="105"/>
      <c r="G14" s="105"/>
      <c r="H14" s="105"/>
      <c r="I14" s="105"/>
      <c r="J14" s="105"/>
      <c r="K14" s="105"/>
    </row>
    <row r="15" spans="1:11" s="113" customFormat="1" ht="21" hidden="1" customHeight="1" x14ac:dyDescent="0.45">
      <c r="A15" s="210" t="s">
        <v>131</v>
      </c>
      <c r="B15" s="308"/>
      <c r="C15" s="105"/>
      <c r="D15" s="105"/>
      <c r="E15" s="105"/>
      <c r="F15" s="105"/>
      <c r="G15" s="105"/>
      <c r="H15" s="105"/>
      <c r="I15" s="105"/>
      <c r="J15" s="105"/>
      <c r="K15" s="105"/>
    </row>
    <row r="16" spans="1:11" s="113" customFormat="1" ht="21" hidden="1" customHeight="1" x14ac:dyDescent="0.45">
      <c r="A16" s="114" t="s">
        <v>110</v>
      </c>
      <c r="B16" s="306">
        <v>4</v>
      </c>
      <c r="C16" s="106">
        <v>0</v>
      </c>
      <c r="D16" s="107"/>
      <c r="E16" s="106"/>
      <c r="F16" s="107"/>
      <c r="G16" s="106">
        <v>0</v>
      </c>
      <c r="H16" s="107"/>
      <c r="I16" s="106">
        <v>-100000000</v>
      </c>
      <c r="J16" s="107"/>
      <c r="K16" s="106">
        <f t="shared" ref="K16" si="0">SUM(C16:I16)</f>
        <v>-100000000</v>
      </c>
    </row>
    <row r="17" spans="1:11" s="113" customFormat="1" ht="21" hidden="1" customHeight="1" x14ac:dyDescent="0.45">
      <c r="A17" s="210" t="s">
        <v>111</v>
      </c>
      <c r="B17" s="308"/>
      <c r="C17" s="93">
        <f>SUM(C16)</f>
        <v>0</v>
      </c>
      <c r="D17" s="94"/>
      <c r="E17" s="93">
        <f>SUM(E16)</f>
        <v>0</v>
      </c>
      <c r="F17" s="94"/>
      <c r="G17" s="93">
        <f>SUM(G16)</f>
        <v>0</v>
      </c>
      <c r="H17" s="94"/>
      <c r="I17" s="93">
        <f>SUM(I16)</f>
        <v>-100000000</v>
      </c>
      <c r="J17" s="94"/>
      <c r="K17" s="93">
        <f>SUM(K16)</f>
        <v>-100000000</v>
      </c>
    </row>
    <row r="18" spans="1:11" s="22" customFormat="1" ht="9" hidden="1" customHeight="1" x14ac:dyDescent="0.45">
      <c r="A18" s="43"/>
      <c r="B18" s="43"/>
      <c r="C18" s="109"/>
      <c r="D18" s="109"/>
      <c r="E18" s="109"/>
      <c r="F18" s="109"/>
      <c r="G18" s="109"/>
      <c r="H18" s="109"/>
      <c r="I18" s="110"/>
      <c r="J18" s="109"/>
      <c r="K18" s="109"/>
    </row>
    <row r="19" spans="1:11" s="22" customFormat="1" hidden="1" x14ac:dyDescent="0.45">
      <c r="A19" s="146" t="s">
        <v>84</v>
      </c>
      <c r="B19" s="43"/>
      <c r="C19" s="219">
        <f>C17</f>
        <v>0</v>
      </c>
      <c r="D19" s="224"/>
      <c r="E19" s="219">
        <f>E17</f>
        <v>0</v>
      </c>
      <c r="F19" s="16"/>
      <c r="G19" s="219">
        <f>G17</f>
        <v>0</v>
      </c>
      <c r="H19" s="16"/>
      <c r="I19" s="212">
        <f>I17</f>
        <v>-100000000</v>
      </c>
      <c r="J19" s="16"/>
      <c r="K19" s="212">
        <f>K17</f>
        <v>-100000000</v>
      </c>
    </row>
    <row r="20" spans="1:11" s="22" customFormat="1" hidden="1" x14ac:dyDescent="0.45">
      <c r="A20" s="146"/>
      <c r="B20" s="43"/>
      <c r="C20" s="109"/>
      <c r="D20" s="109"/>
      <c r="E20" s="109"/>
      <c r="F20" s="109"/>
      <c r="G20" s="109"/>
      <c r="H20" s="109"/>
      <c r="I20" s="109"/>
      <c r="J20" s="109"/>
      <c r="K20" s="109"/>
    </row>
    <row r="21" spans="1:11" hidden="1" x14ac:dyDescent="0.45">
      <c r="A21" s="80" t="s">
        <v>49</v>
      </c>
      <c r="B21" s="80"/>
      <c r="C21" s="16"/>
      <c r="D21" s="16"/>
      <c r="E21" s="16"/>
      <c r="F21" s="16"/>
      <c r="G21" s="16"/>
      <c r="H21" s="16"/>
      <c r="I21" s="111"/>
      <c r="J21" s="16"/>
      <c r="K21" s="16"/>
    </row>
    <row r="22" spans="1:11" hidden="1" x14ac:dyDescent="0.45">
      <c r="A22" s="44" t="s">
        <v>70</v>
      </c>
      <c r="B22" s="44"/>
      <c r="C22" s="50">
        <v>0</v>
      </c>
      <c r="D22" s="50"/>
      <c r="E22" s="50"/>
      <c r="F22" s="109"/>
      <c r="G22" s="50">
        <v>0</v>
      </c>
      <c r="H22" s="109"/>
      <c r="I22" s="109">
        <f>'SOCI 7-8'!K50</f>
        <v>194705070</v>
      </c>
      <c r="J22" s="109"/>
      <c r="K22" s="109">
        <f>SUM(C22:I22,)</f>
        <v>194705070</v>
      </c>
    </row>
    <row r="23" spans="1:11" hidden="1" x14ac:dyDescent="0.45">
      <c r="A23" s="44" t="s">
        <v>38</v>
      </c>
      <c r="B23" s="44"/>
      <c r="C23" s="112">
        <v>0</v>
      </c>
      <c r="D23" s="50"/>
      <c r="E23" s="50"/>
      <c r="F23" s="109"/>
      <c r="G23" s="112">
        <v>0</v>
      </c>
      <c r="H23" s="109"/>
      <c r="I23" s="109">
        <v>0</v>
      </c>
      <c r="J23" s="109"/>
      <c r="K23" s="109">
        <v>0</v>
      </c>
    </row>
    <row r="24" spans="1:11" hidden="1" x14ac:dyDescent="0.45">
      <c r="A24" s="80" t="s">
        <v>69</v>
      </c>
      <c r="B24" s="80"/>
      <c r="C24" s="67">
        <f t="shared" ref="C24:E24" si="1">SUM(C22:C23)</f>
        <v>0</v>
      </c>
      <c r="D24" s="84"/>
      <c r="E24" s="67">
        <f t="shared" si="1"/>
        <v>0</v>
      </c>
      <c r="F24" s="84">
        <f t="shared" ref="F24:K24" si="2">SUM(F22:F23)</f>
        <v>0</v>
      </c>
      <c r="G24" s="67">
        <f t="shared" si="2"/>
        <v>0</v>
      </c>
      <c r="H24" s="84">
        <f t="shared" si="2"/>
        <v>0</v>
      </c>
      <c r="I24" s="67">
        <f t="shared" si="2"/>
        <v>194705070</v>
      </c>
      <c r="J24" s="84">
        <f t="shared" si="2"/>
        <v>0</v>
      </c>
      <c r="K24" s="67">
        <f t="shared" si="2"/>
        <v>194705070</v>
      </c>
    </row>
    <row r="25" spans="1:11" s="22" customFormat="1" hidden="1" x14ac:dyDescent="0.45">
      <c r="A25" s="43"/>
      <c r="B25" s="43"/>
      <c r="C25" s="109"/>
      <c r="D25" s="109"/>
      <c r="E25" s="109"/>
      <c r="F25" s="109"/>
      <c r="G25" s="109"/>
      <c r="H25" s="109"/>
      <c r="I25" s="110"/>
      <c r="J25" s="109"/>
      <c r="K25" s="109"/>
    </row>
    <row r="26" spans="1:11" ht="22.5" hidden="1" thickBot="1" x14ac:dyDescent="0.5">
      <c r="A26" s="80" t="s">
        <v>139</v>
      </c>
      <c r="B26" s="80"/>
      <c r="C26" s="42">
        <f>C24+C19+C12</f>
        <v>5000000</v>
      </c>
      <c r="D26" s="16"/>
      <c r="E26" s="42">
        <f>E24+E19+E12</f>
        <v>0</v>
      </c>
      <c r="F26" s="16">
        <f>F24+F12</f>
        <v>0</v>
      </c>
      <c r="G26" s="42">
        <f>G24+G19+G12</f>
        <v>500000</v>
      </c>
      <c r="H26" s="16">
        <f>H24+H12</f>
        <v>0</v>
      </c>
      <c r="I26" s="42">
        <f>I24+I19+I12</f>
        <v>383052295</v>
      </c>
      <c r="J26" s="16">
        <f>J24+J12</f>
        <v>0</v>
      </c>
      <c r="K26" s="42">
        <f>K24+K19+K12</f>
        <v>388552295</v>
      </c>
    </row>
    <row r="27" spans="1:11" x14ac:dyDescent="0.45">
      <c r="A27" s="80" t="s">
        <v>140</v>
      </c>
      <c r="B27" s="80"/>
      <c r="C27" s="38"/>
      <c r="D27" s="38"/>
      <c r="E27" s="38"/>
      <c r="G27" s="38"/>
      <c r="I27" s="38"/>
      <c r="K27" s="108"/>
    </row>
    <row r="28" spans="1:11" x14ac:dyDescent="0.45">
      <c r="A28" s="80" t="s">
        <v>93</v>
      </c>
      <c r="B28" s="80"/>
      <c r="C28" s="16">
        <f>C24+C12</f>
        <v>5000000</v>
      </c>
      <c r="D28" s="16"/>
      <c r="E28" s="224">
        <v>0</v>
      </c>
      <c r="F28" s="16">
        <f>F24+F12</f>
        <v>0</v>
      </c>
      <c r="G28" s="16">
        <f>G24+G12</f>
        <v>500000</v>
      </c>
      <c r="H28" s="16">
        <f>H24+H12</f>
        <v>0</v>
      </c>
      <c r="I28" s="16">
        <v>462150842</v>
      </c>
      <c r="J28" s="16">
        <f>J24+J12</f>
        <v>0</v>
      </c>
      <c r="K28" s="16">
        <f>SUM(C28:I28)</f>
        <v>467650842</v>
      </c>
    </row>
    <row r="29" spans="1:11" s="22" customFormat="1" x14ac:dyDescent="0.45">
      <c r="A29" s="43"/>
      <c r="B29" s="43"/>
      <c r="C29" s="109"/>
      <c r="D29" s="109"/>
      <c r="E29" s="109"/>
      <c r="F29" s="109"/>
      <c r="G29" s="109"/>
      <c r="H29" s="109"/>
      <c r="I29" s="110"/>
      <c r="J29" s="109"/>
      <c r="K29" s="109"/>
    </row>
    <row r="30" spans="1:11" s="113" customFormat="1" ht="21" customHeight="1" x14ac:dyDescent="0.45">
      <c r="A30" s="80" t="s">
        <v>130</v>
      </c>
      <c r="B30" s="308"/>
      <c r="C30" s="105"/>
      <c r="D30" s="105"/>
      <c r="E30" s="105"/>
      <c r="F30" s="105"/>
      <c r="G30" s="105"/>
      <c r="H30" s="105"/>
      <c r="I30" s="105"/>
      <c r="J30" s="105"/>
      <c r="K30" s="105"/>
    </row>
    <row r="31" spans="1:11" s="113" customFormat="1" ht="21" customHeight="1" x14ac:dyDescent="0.45">
      <c r="A31" s="210" t="s">
        <v>343</v>
      </c>
      <c r="B31" s="308"/>
      <c r="C31" s="105"/>
      <c r="D31" s="105"/>
      <c r="E31" s="105"/>
      <c r="F31" s="105"/>
      <c r="G31" s="105"/>
      <c r="H31" s="105"/>
      <c r="I31" s="105"/>
      <c r="J31" s="105"/>
      <c r="K31" s="105"/>
    </row>
    <row r="32" spans="1:11" s="113" customFormat="1" ht="21" customHeight="1" x14ac:dyDescent="0.45">
      <c r="A32" s="316" t="s">
        <v>340</v>
      </c>
      <c r="B32" s="306">
        <v>4</v>
      </c>
      <c r="C32" s="314">
        <v>133750000</v>
      </c>
      <c r="D32" s="314"/>
      <c r="E32" s="314">
        <v>9743313</v>
      </c>
      <c r="F32" s="314"/>
      <c r="G32" s="107">
        <v>0</v>
      </c>
      <c r="H32" s="107"/>
      <c r="I32" s="107">
        <v>0</v>
      </c>
      <c r="J32" s="314"/>
      <c r="K32" s="107">
        <f t="shared" ref="K32:K33" si="3">SUM(C32:I32)</f>
        <v>143493313</v>
      </c>
    </row>
    <row r="33" spans="1:13" s="113" customFormat="1" ht="21" customHeight="1" x14ac:dyDescent="0.45">
      <c r="A33" s="317" t="s">
        <v>338</v>
      </c>
      <c r="B33" s="306">
        <v>7</v>
      </c>
      <c r="C33" s="106">
        <v>0</v>
      </c>
      <c r="D33" s="107"/>
      <c r="E33" s="106">
        <v>0</v>
      </c>
      <c r="F33" s="107"/>
      <c r="G33" s="106">
        <v>0</v>
      </c>
      <c r="H33" s="107"/>
      <c r="I33" s="106">
        <v>-625295000</v>
      </c>
      <c r="J33" s="107"/>
      <c r="K33" s="106">
        <f t="shared" si="3"/>
        <v>-625295000</v>
      </c>
    </row>
    <row r="34" spans="1:13" s="113" customFormat="1" ht="21" customHeight="1" x14ac:dyDescent="0.45">
      <c r="A34" s="210" t="s">
        <v>344</v>
      </c>
      <c r="B34" s="308"/>
      <c r="C34" s="93">
        <f>SUM(C32:C33)</f>
        <v>133750000</v>
      </c>
      <c r="D34" s="94"/>
      <c r="E34" s="93">
        <f>SUM(E32:E33)</f>
        <v>9743313</v>
      </c>
      <c r="F34" s="94"/>
      <c r="G34" s="93">
        <f>SUM(G32:G33)</f>
        <v>0</v>
      </c>
      <c r="H34" s="94"/>
      <c r="I34" s="93">
        <f>SUM(I32:I33)</f>
        <v>-625295000</v>
      </c>
      <c r="J34" s="94"/>
      <c r="K34" s="93">
        <f>SUM(K32:K33)</f>
        <v>-481801687</v>
      </c>
    </row>
    <row r="35" spans="1:13" s="113" customFormat="1" ht="11.45" customHeight="1" x14ac:dyDescent="0.45">
      <c r="A35" s="57"/>
      <c r="B35" s="308"/>
      <c r="C35" s="105"/>
      <c r="D35" s="105"/>
      <c r="E35" s="105"/>
      <c r="F35" s="105"/>
      <c r="G35" s="105"/>
      <c r="H35" s="105"/>
      <c r="I35" s="105"/>
      <c r="J35" s="105"/>
      <c r="K35" s="105"/>
    </row>
    <row r="36" spans="1:13" s="22" customFormat="1" x14ac:dyDescent="0.45">
      <c r="A36" s="146" t="s">
        <v>84</v>
      </c>
      <c r="B36" s="43"/>
      <c r="C36" s="147">
        <f>C34</f>
        <v>133750000</v>
      </c>
      <c r="D36" s="224"/>
      <c r="E36" s="147">
        <f>E34</f>
        <v>9743313</v>
      </c>
      <c r="F36" s="16"/>
      <c r="G36" s="219">
        <f>G34</f>
        <v>0</v>
      </c>
      <c r="H36" s="16"/>
      <c r="I36" s="212">
        <f>I34</f>
        <v>-625295000</v>
      </c>
      <c r="J36" s="16"/>
      <c r="K36" s="212">
        <f>K34</f>
        <v>-481801687</v>
      </c>
    </row>
    <row r="37" spans="1:13" s="113" customFormat="1" x14ac:dyDescent="0.45">
      <c r="A37" s="57"/>
      <c r="B37" s="308"/>
      <c r="C37" s="105"/>
      <c r="D37" s="105"/>
      <c r="E37" s="105"/>
      <c r="F37" s="105"/>
      <c r="G37" s="105"/>
      <c r="H37" s="105"/>
      <c r="I37" s="105"/>
      <c r="J37" s="105"/>
      <c r="K37" s="105"/>
    </row>
    <row r="38" spans="1:13" x14ac:dyDescent="0.45">
      <c r="A38" s="80" t="s">
        <v>49</v>
      </c>
      <c r="B38" s="80"/>
      <c r="C38" s="16"/>
      <c r="D38" s="16"/>
      <c r="E38" s="16"/>
      <c r="F38" s="16"/>
      <c r="G38" s="16"/>
      <c r="H38" s="16"/>
      <c r="I38" s="111"/>
      <c r="J38" s="16"/>
      <c r="K38" s="16"/>
    </row>
    <row r="39" spans="1:13" x14ac:dyDescent="0.45">
      <c r="A39" s="317" t="s">
        <v>337</v>
      </c>
      <c r="B39" s="44"/>
      <c r="C39" s="50">
        <v>0</v>
      </c>
      <c r="D39" s="50"/>
      <c r="E39" s="50">
        <v>0</v>
      </c>
      <c r="F39" s="109"/>
      <c r="G39" s="50">
        <v>0</v>
      </c>
      <c r="H39" s="109"/>
      <c r="I39" s="109">
        <f>'SOCI 7-8'!I26</f>
        <v>240225019</v>
      </c>
      <c r="J39" s="109"/>
      <c r="K39" s="109">
        <f>SUM(C39:I39)</f>
        <v>240225019</v>
      </c>
    </row>
    <row r="40" spans="1:13" x14ac:dyDescent="0.45">
      <c r="A40" s="317" t="s">
        <v>33</v>
      </c>
      <c r="B40" s="44"/>
      <c r="C40" s="112">
        <v>0</v>
      </c>
      <c r="D40" s="50"/>
      <c r="E40" s="112">
        <v>0</v>
      </c>
      <c r="F40" s="109"/>
      <c r="G40" s="112">
        <v>0</v>
      </c>
      <c r="H40" s="109"/>
      <c r="I40" s="109">
        <f>'SOCI 7-8'!I44</f>
        <v>666684</v>
      </c>
      <c r="J40" s="109"/>
      <c r="K40" s="109">
        <f>SUM(C40:I40)</f>
        <v>666684</v>
      </c>
    </row>
    <row r="41" spans="1:13" x14ac:dyDescent="0.45">
      <c r="A41" s="80" t="s">
        <v>69</v>
      </c>
      <c r="B41" s="80"/>
      <c r="C41" s="67">
        <f t="shared" ref="C41:J41" si="4">SUM(C39:C40)</f>
        <v>0</v>
      </c>
      <c r="D41" s="84"/>
      <c r="E41" s="67">
        <f t="shared" si="4"/>
        <v>0</v>
      </c>
      <c r="F41" s="84">
        <f t="shared" si="4"/>
        <v>0</v>
      </c>
      <c r="G41" s="67">
        <f t="shared" si="4"/>
        <v>0</v>
      </c>
      <c r="H41" s="84">
        <f t="shared" si="4"/>
        <v>0</v>
      </c>
      <c r="I41" s="67">
        <f t="shared" si="4"/>
        <v>240891703</v>
      </c>
      <c r="J41" s="84">
        <f t="shared" si="4"/>
        <v>0</v>
      </c>
      <c r="K41" s="67">
        <f>SUM(K39:K40)</f>
        <v>240891703</v>
      </c>
    </row>
    <row r="42" spans="1:13" s="22" customFormat="1" x14ac:dyDescent="0.45">
      <c r="A42" s="43"/>
      <c r="B42" s="43"/>
      <c r="C42" s="109"/>
      <c r="D42" s="109"/>
      <c r="E42" s="109"/>
      <c r="F42" s="109"/>
      <c r="G42" s="109"/>
      <c r="H42" s="109"/>
      <c r="I42" s="110"/>
      <c r="J42" s="109"/>
      <c r="K42" s="109"/>
    </row>
    <row r="43" spans="1:13" ht="22.5" thickBot="1" x14ac:dyDescent="0.5">
      <c r="A43" s="80" t="s">
        <v>141</v>
      </c>
      <c r="B43" s="80"/>
      <c r="C43" s="42">
        <f>C28+C36+C41</f>
        <v>138750000</v>
      </c>
      <c r="D43" s="16"/>
      <c r="E43" s="42">
        <f>E28+E36+E41</f>
        <v>9743313</v>
      </c>
      <c r="F43" s="109"/>
      <c r="G43" s="42">
        <f>G28+G36+G41</f>
        <v>500000</v>
      </c>
      <c r="H43" s="109"/>
      <c r="I43" s="42">
        <f>I28+I36+I41</f>
        <v>77747545</v>
      </c>
      <c r="J43" s="109"/>
      <c r="K43" s="42">
        <f>K28+K36+K41</f>
        <v>226740858</v>
      </c>
      <c r="M43" s="12">
        <f>K43-'SFP-3-4'!H71</f>
        <v>0</v>
      </c>
    </row>
    <row r="44" spans="1:13" ht="22.5" thickTop="1" x14ac:dyDescent="0.45"/>
    <row r="80" spans="8:8" x14ac:dyDescent="0.45">
      <c r="H80" s="132"/>
    </row>
    <row r="81" spans="8:8" x14ac:dyDescent="0.45">
      <c r="H81" s="132"/>
    </row>
    <row r="82" spans="8:8" x14ac:dyDescent="0.45">
      <c r="H82" s="132"/>
    </row>
  </sheetData>
  <mergeCells count="3">
    <mergeCell ref="C5:K5"/>
    <mergeCell ref="G6:I6"/>
    <mergeCell ref="C10:K10"/>
  </mergeCells>
  <pageMargins left="0.7" right="0.7" top="0.75" bottom="0.75" header="0.3" footer="0.3"/>
  <pageSetup paperSize="9" scale="66" firstPageNumber="12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7030A0"/>
    <pageSetUpPr fitToPage="1"/>
  </sheetPr>
  <dimension ref="A1:J62"/>
  <sheetViews>
    <sheetView topLeftCell="A40" zoomScale="69" zoomScaleNormal="69" zoomScaleSheetLayoutView="70" workbookViewId="0">
      <selection activeCell="K53" sqref="K53"/>
    </sheetView>
  </sheetViews>
  <sheetFormatPr defaultColWidth="35" defaultRowHeight="23.25" customHeight="1" x14ac:dyDescent="0.45"/>
  <cols>
    <col min="1" max="1" width="50.7109375" style="7" customWidth="1"/>
    <col min="2" max="2" width="9.85546875" style="7" customWidth="1"/>
    <col min="3" max="3" width="1.42578125" style="7" customWidth="1"/>
    <col min="4" max="4" width="20.42578125" style="19" customWidth="1"/>
    <col min="5" max="5" width="1.42578125" style="7" customWidth="1"/>
    <col min="6" max="6" width="20.42578125" style="19" customWidth="1"/>
    <col min="7" max="7" width="1.42578125" style="7" customWidth="1"/>
    <col min="8" max="8" width="20.42578125" style="7" customWidth="1"/>
    <col min="9" max="9" width="1.42578125" style="7" customWidth="1"/>
    <col min="10" max="10" width="20.42578125" style="7" customWidth="1"/>
    <col min="11" max="16384" width="35" style="7"/>
  </cols>
  <sheetData>
    <row r="1" spans="1:10" ht="26.25" customHeight="1" x14ac:dyDescent="0.5">
      <c r="A1" s="1" t="s">
        <v>144</v>
      </c>
      <c r="D1" s="11"/>
      <c r="E1" s="12"/>
      <c r="F1" s="11"/>
      <c r="G1" s="12"/>
      <c r="H1" s="12"/>
      <c r="I1" s="12"/>
      <c r="J1" s="12"/>
    </row>
    <row r="2" spans="1:10" ht="26.25" customHeight="1" x14ac:dyDescent="0.5">
      <c r="A2" s="101" t="s">
        <v>145</v>
      </c>
      <c r="D2" s="11"/>
      <c r="E2" s="12"/>
      <c r="F2" s="11"/>
      <c r="G2" s="12"/>
      <c r="H2" s="12"/>
      <c r="I2" s="12"/>
      <c r="J2" s="12"/>
    </row>
    <row r="3" spans="1:10" ht="21.95" customHeight="1" x14ac:dyDescent="0.5">
      <c r="A3" s="3" t="s">
        <v>52</v>
      </c>
      <c r="D3" s="11"/>
      <c r="E3" s="12"/>
      <c r="F3" s="11"/>
      <c r="G3" s="12"/>
      <c r="H3" s="12"/>
      <c r="I3" s="12"/>
      <c r="J3" s="12"/>
    </row>
    <row r="4" spans="1:10" ht="21.95" customHeight="1" x14ac:dyDescent="0.45">
      <c r="B4" s="9"/>
      <c r="C4" s="9"/>
      <c r="D4" s="328" t="s">
        <v>60</v>
      </c>
      <c r="E4" s="328"/>
      <c r="F4" s="328"/>
      <c r="G4" s="73"/>
      <c r="H4" s="328" t="s">
        <v>61</v>
      </c>
      <c r="I4" s="328"/>
      <c r="J4" s="328"/>
    </row>
    <row r="5" spans="1:10" ht="21.75" customHeight="1" x14ac:dyDescent="0.45">
      <c r="B5" s="9"/>
      <c r="C5" s="9"/>
      <c r="D5" s="323" t="s">
        <v>135</v>
      </c>
      <c r="E5" s="324"/>
      <c r="F5" s="324"/>
      <c r="G5" s="73"/>
      <c r="H5" s="323" t="s">
        <v>135</v>
      </c>
      <c r="I5" s="324"/>
      <c r="J5" s="324"/>
    </row>
    <row r="6" spans="1:10" ht="21.95" customHeight="1" x14ac:dyDescent="0.45">
      <c r="B6" s="9"/>
      <c r="C6" s="9"/>
      <c r="D6" s="323" t="s">
        <v>137</v>
      </c>
      <c r="E6" s="323"/>
      <c r="F6" s="323"/>
      <c r="G6" s="73"/>
      <c r="H6" s="323" t="s">
        <v>137</v>
      </c>
      <c r="I6" s="323"/>
      <c r="J6" s="323"/>
    </row>
    <row r="7" spans="1:10" ht="21.95" customHeight="1" x14ac:dyDescent="0.45">
      <c r="B7" s="45"/>
      <c r="C7" s="45"/>
      <c r="D7" s="15">
        <v>2565</v>
      </c>
      <c r="E7" s="15"/>
      <c r="F7" s="15">
        <v>2564</v>
      </c>
      <c r="G7" s="15"/>
      <c r="H7" s="15">
        <v>2565</v>
      </c>
      <c r="I7" s="15"/>
      <c r="J7" s="15">
        <v>2564</v>
      </c>
    </row>
    <row r="8" spans="1:10" ht="21.95" customHeight="1" x14ac:dyDescent="0.45">
      <c r="B8" s="9"/>
      <c r="C8" s="9"/>
      <c r="D8" s="329" t="s">
        <v>65</v>
      </c>
      <c r="E8" s="329"/>
      <c r="F8" s="329"/>
      <c r="G8" s="329"/>
      <c r="H8" s="329"/>
      <c r="I8" s="329"/>
      <c r="J8" s="329"/>
    </row>
    <row r="9" spans="1:10" ht="21.95" customHeight="1" x14ac:dyDescent="0.45">
      <c r="A9" s="4" t="s">
        <v>21</v>
      </c>
      <c r="B9" s="9"/>
      <c r="C9" s="9"/>
      <c r="D9" s="11"/>
      <c r="E9" s="12"/>
      <c r="F9" s="11"/>
      <c r="G9" s="12"/>
      <c r="H9" s="12"/>
      <c r="I9" s="12"/>
      <c r="J9" s="12"/>
    </row>
    <row r="10" spans="1:10" ht="21.95" customHeight="1" x14ac:dyDescent="0.45">
      <c r="A10" s="7" t="s">
        <v>88</v>
      </c>
      <c r="B10" s="45"/>
      <c r="C10" s="9"/>
      <c r="D10" s="51">
        <f>'SOCI 7-8'!E26</f>
        <v>241848413</v>
      </c>
      <c r="E10" s="51">
        <f>'SOCI 7-8'!F26</f>
        <v>0</v>
      </c>
      <c r="F10" s="51">
        <f>'SOCI 7-8'!G26</f>
        <v>195295638</v>
      </c>
      <c r="G10" s="51">
        <f>'SOCI 7-8'!H26</f>
        <v>0</v>
      </c>
      <c r="H10" s="51">
        <f>'SOCI 7-8'!I26</f>
        <v>240225019</v>
      </c>
      <c r="I10" s="51">
        <f>'SOCI 7-8'!J26</f>
        <v>0</v>
      </c>
      <c r="J10" s="51">
        <f>'SOCI 7-8'!K26</f>
        <v>194705070</v>
      </c>
    </row>
    <row r="11" spans="1:10" ht="21.95" customHeight="1" x14ac:dyDescent="0.45">
      <c r="A11" s="8" t="s">
        <v>89</v>
      </c>
      <c r="B11" s="9"/>
      <c r="C11" s="9"/>
      <c r="D11" s="90"/>
      <c r="E11" s="51"/>
      <c r="F11" s="90"/>
      <c r="G11" s="51"/>
      <c r="H11" s="51"/>
      <c r="I11" s="51"/>
      <c r="J11" s="51"/>
    </row>
    <row r="12" spans="1:10" ht="21.95" customHeight="1" x14ac:dyDescent="0.45">
      <c r="A12" s="6" t="s">
        <v>115</v>
      </c>
      <c r="B12" s="45"/>
      <c r="C12" s="9"/>
      <c r="D12" s="90">
        <f>-'SOCI 7-8'!E25</f>
        <v>59722154</v>
      </c>
      <c r="E12" s="51"/>
      <c r="F12" s="90">
        <f>-'SOCI 7-8'!G25</f>
        <v>48668201</v>
      </c>
      <c r="G12" s="51"/>
      <c r="H12" s="51">
        <f>-'SOCI 7-8'!I25</f>
        <v>59543966</v>
      </c>
      <c r="I12" s="51"/>
      <c r="J12" s="51">
        <f>-'SOCI 7-8'!K25</f>
        <v>48673572</v>
      </c>
    </row>
    <row r="13" spans="1:10" ht="21.95" customHeight="1" x14ac:dyDescent="0.45">
      <c r="A13" s="6" t="s">
        <v>28</v>
      </c>
      <c r="B13" s="45"/>
      <c r="C13" s="9"/>
      <c r="D13" s="90">
        <f>-'SOCI 7-8'!E23</f>
        <v>66914</v>
      </c>
      <c r="E13" s="51"/>
      <c r="F13" s="90">
        <f>-'SOCI 7-8'!G23</f>
        <v>31827</v>
      </c>
      <c r="G13" s="51"/>
      <c r="H13" s="51">
        <f>-'SOCI 7-8'!I23</f>
        <v>54276</v>
      </c>
      <c r="I13" s="51"/>
      <c r="J13" s="51">
        <f>-'SOCI 7-8'!K23</f>
        <v>27315</v>
      </c>
    </row>
    <row r="14" spans="1:10" ht="21.95" customHeight="1" x14ac:dyDescent="0.45">
      <c r="A14" s="7" t="s">
        <v>79</v>
      </c>
      <c r="B14" s="45"/>
      <c r="C14" s="9"/>
      <c r="D14" s="90">
        <v>3200561</v>
      </c>
      <c r="E14" s="51"/>
      <c r="F14" s="90">
        <v>3313598</v>
      </c>
      <c r="G14" s="51"/>
      <c r="H14" s="51">
        <v>2469339</v>
      </c>
      <c r="I14" s="51"/>
      <c r="J14" s="51">
        <v>2661576</v>
      </c>
    </row>
    <row r="15" spans="1:10" ht="21.95" customHeight="1" x14ac:dyDescent="0.45">
      <c r="A15" t="s">
        <v>127</v>
      </c>
      <c r="B15" s="55"/>
      <c r="C15" s="63"/>
      <c r="D15" s="90">
        <v>-136</v>
      </c>
      <c r="E15" s="51"/>
      <c r="F15" s="51">
        <v>137</v>
      </c>
      <c r="G15" s="51"/>
      <c r="H15" s="51">
        <v>296</v>
      </c>
      <c r="I15" s="51"/>
      <c r="J15" s="51">
        <v>137</v>
      </c>
    </row>
    <row r="16" spans="1:10" ht="21.75" x14ac:dyDescent="0.45">
      <c r="A16" s="6" t="s">
        <v>59</v>
      </c>
      <c r="B16" s="9"/>
      <c r="C16" s="9"/>
      <c r="D16" s="90">
        <v>288661</v>
      </c>
      <c r="E16" s="51"/>
      <c r="F16" s="90">
        <v>286542</v>
      </c>
      <c r="G16" s="51"/>
      <c r="H16" s="51">
        <v>256626</v>
      </c>
      <c r="I16" s="51"/>
      <c r="J16" s="51">
        <v>255620</v>
      </c>
    </row>
    <row r="17" spans="1:10" ht="21.75" x14ac:dyDescent="0.45">
      <c r="A17" s="6" t="s">
        <v>129</v>
      </c>
      <c r="B17" s="9"/>
      <c r="C17" s="9"/>
      <c r="D17" s="90">
        <v>-18796</v>
      </c>
      <c r="E17" s="51"/>
      <c r="F17" s="90">
        <v>-23160</v>
      </c>
      <c r="G17" s="51"/>
      <c r="H17" s="51">
        <v>0</v>
      </c>
      <c r="I17" s="51"/>
      <c r="J17" s="51">
        <v>-23160</v>
      </c>
    </row>
    <row r="18" spans="1:10" ht="21.95" customHeight="1" x14ac:dyDescent="0.45">
      <c r="A18" s="7" t="s">
        <v>56</v>
      </c>
      <c r="B18" s="45"/>
      <c r="C18" s="9"/>
      <c r="D18" s="91">
        <v>-842088</v>
      </c>
      <c r="E18" s="51"/>
      <c r="F18" s="91">
        <v>-477091</v>
      </c>
      <c r="G18" s="51"/>
      <c r="H18" s="85">
        <v>-850481</v>
      </c>
      <c r="I18" s="51"/>
      <c r="J18" s="85">
        <v>-483684</v>
      </c>
    </row>
    <row r="19" spans="1:10" ht="21.95" customHeight="1" x14ac:dyDescent="0.45">
      <c r="B19" s="9"/>
      <c r="C19" s="9"/>
      <c r="D19" s="90">
        <f t="shared" ref="D19:J19" si="0">SUM(D10:D18)</f>
        <v>304265683</v>
      </c>
      <c r="E19" s="90">
        <f t="shared" si="0"/>
        <v>0</v>
      </c>
      <c r="F19" s="90">
        <f t="shared" si="0"/>
        <v>247095692</v>
      </c>
      <c r="G19" s="90">
        <f t="shared" si="0"/>
        <v>0</v>
      </c>
      <c r="H19" s="90">
        <f t="shared" si="0"/>
        <v>301699041</v>
      </c>
      <c r="I19" s="90">
        <f t="shared" si="0"/>
        <v>0</v>
      </c>
      <c r="J19" s="90">
        <f t="shared" si="0"/>
        <v>245816446</v>
      </c>
    </row>
    <row r="20" spans="1:10" ht="21.95" customHeight="1" x14ac:dyDescent="0.45">
      <c r="A20" s="5" t="s">
        <v>47</v>
      </c>
      <c r="B20" s="9"/>
      <c r="C20" s="9"/>
      <c r="D20" s="90"/>
      <c r="E20" s="51"/>
      <c r="F20" s="90"/>
      <c r="G20" s="51"/>
      <c r="H20" s="51"/>
      <c r="I20" s="51"/>
      <c r="J20" s="51"/>
    </row>
    <row r="21" spans="1:10" ht="21.95" customHeight="1" x14ac:dyDescent="0.45">
      <c r="A21" s="7" t="s">
        <v>22</v>
      </c>
      <c r="B21" s="45"/>
      <c r="C21" s="9"/>
      <c r="D21" s="90">
        <v>-931261</v>
      </c>
      <c r="E21" s="51"/>
      <c r="F21" s="90">
        <v>-12298894</v>
      </c>
      <c r="G21" s="51"/>
      <c r="H21" s="51">
        <v>-2091385</v>
      </c>
      <c r="I21" s="51"/>
      <c r="J21" s="51">
        <v>-10493520</v>
      </c>
    </row>
    <row r="22" spans="1:10" ht="21.95" customHeight="1" x14ac:dyDescent="0.45">
      <c r="A22" s="7" t="s">
        <v>96</v>
      </c>
      <c r="B22" s="9"/>
      <c r="C22" s="9"/>
      <c r="D22" s="90">
        <v>-1613536</v>
      </c>
      <c r="E22" s="51"/>
      <c r="F22" s="90">
        <v>-4042621</v>
      </c>
      <c r="G22" s="51"/>
      <c r="H22" s="51">
        <v>-1239882</v>
      </c>
      <c r="I22" s="51"/>
      <c r="J22" s="51">
        <v>-2624536</v>
      </c>
    </row>
    <row r="23" spans="1:10" ht="21.75" x14ac:dyDescent="0.45">
      <c r="A23" s="7" t="s">
        <v>4</v>
      </c>
      <c r="B23" s="45"/>
      <c r="C23" s="9"/>
      <c r="D23" s="90">
        <v>-736682</v>
      </c>
      <c r="E23" s="51"/>
      <c r="F23" s="90">
        <v>412718</v>
      </c>
      <c r="G23" s="51"/>
      <c r="H23" s="51">
        <v>0</v>
      </c>
      <c r="I23" s="51"/>
      <c r="J23" s="51">
        <v>0</v>
      </c>
    </row>
    <row r="24" spans="1:10" ht="21.75" x14ac:dyDescent="0.45">
      <c r="A24" s="7" t="s">
        <v>8</v>
      </c>
      <c r="B24" s="45"/>
      <c r="C24" s="9"/>
      <c r="D24" s="90">
        <v>-98451</v>
      </c>
      <c r="E24" s="51"/>
      <c r="F24" s="90">
        <v>-177665</v>
      </c>
      <c r="G24" s="51"/>
      <c r="H24" s="92">
        <v>-37108</v>
      </c>
      <c r="I24" s="51"/>
      <c r="J24" s="51">
        <v>0</v>
      </c>
    </row>
    <row r="25" spans="1:10" ht="21.95" customHeight="1" x14ac:dyDescent="0.45">
      <c r="A25" s="7" t="s">
        <v>12</v>
      </c>
      <c r="B25" s="45"/>
      <c r="C25" s="9"/>
      <c r="D25" s="90">
        <v>6212513</v>
      </c>
      <c r="E25" s="51"/>
      <c r="F25" s="90">
        <v>19422359</v>
      </c>
      <c r="G25" s="51"/>
      <c r="H25" s="51">
        <v>6527958</v>
      </c>
      <c r="I25" s="51"/>
      <c r="J25" s="51">
        <v>19277668</v>
      </c>
    </row>
    <row r="26" spans="1:10" ht="21.95" customHeight="1" x14ac:dyDescent="0.45">
      <c r="A26" s="7" t="s">
        <v>99</v>
      </c>
      <c r="B26" s="45"/>
      <c r="C26" s="9"/>
      <c r="D26" s="90">
        <v>1876992</v>
      </c>
      <c r="E26" s="51"/>
      <c r="F26" s="90">
        <v>2468686</v>
      </c>
      <c r="G26" s="51"/>
      <c r="H26" s="51">
        <v>3168816</v>
      </c>
      <c r="I26" s="51"/>
      <c r="J26" s="51">
        <v>1287258</v>
      </c>
    </row>
    <row r="27" spans="1:10" ht="21.95" customHeight="1" x14ac:dyDescent="0.45">
      <c r="A27" s="6" t="s">
        <v>100</v>
      </c>
      <c r="B27" s="45"/>
      <c r="C27" s="9"/>
      <c r="D27" s="91">
        <v>5702812</v>
      </c>
      <c r="E27" s="51"/>
      <c r="F27" s="91">
        <v>7047595</v>
      </c>
      <c r="G27" s="51"/>
      <c r="H27" s="85">
        <v>5455937</v>
      </c>
      <c r="I27" s="51"/>
      <c r="J27" s="85">
        <v>6812254</v>
      </c>
    </row>
    <row r="28" spans="1:10" ht="21.95" customHeight="1" x14ac:dyDescent="0.45">
      <c r="A28" s="6" t="s">
        <v>123</v>
      </c>
      <c r="B28" s="9"/>
      <c r="C28" s="9"/>
      <c r="D28" s="51">
        <f>SUM(D21:D27,D19)</f>
        <v>314678070</v>
      </c>
      <c r="E28" s="51">
        <f t="shared" ref="E28:J28" si="1">SUM(E19:E27)</f>
        <v>0</v>
      </c>
      <c r="F28" s="51">
        <f t="shared" si="1"/>
        <v>259927870</v>
      </c>
      <c r="G28" s="51">
        <f t="shared" si="1"/>
        <v>0</v>
      </c>
      <c r="H28" s="51">
        <f t="shared" si="1"/>
        <v>313483377</v>
      </c>
      <c r="I28" s="51">
        <f t="shared" si="1"/>
        <v>0</v>
      </c>
      <c r="J28" s="51">
        <f t="shared" si="1"/>
        <v>260075570</v>
      </c>
    </row>
    <row r="29" spans="1:10" ht="21.95" customHeight="1" x14ac:dyDescent="0.45">
      <c r="A29" s="7" t="s">
        <v>86</v>
      </c>
      <c r="B29" s="45"/>
      <c r="C29" s="9"/>
      <c r="D29" s="85">
        <v>-81141308</v>
      </c>
      <c r="E29" s="51"/>
      <c r="F29" s="85">
        <v>-51661439</v>
      </c>
      <c r="G29" s="51"/>
      <c r="H29" s="85">
        <v>-81112042</v>
      </c>
      <c r="I29" s="51"/>
      <c r="J29" s="85">
        <v>-51648992</v>
      </c>
    </row>
    <row r="30" spans="1:10" ht="21.95" customHeight="1" x14ac:dyDescent="0.45">
      <c r="A30" s="48" t="s">
        <v>124</v>
      </c>
      <c r="B30" s="9"/>
      <c r="C30" s="9"/>
      <c r="D30" s="86">
        <f>D29+D28</f>
        <v>233536762</v>
      </c>
      <c r="E30" s="84">
        <f t="shared" ref="E30:J30" si="2">E29+E28</f>
        <v>0</v>
      </c>
      <c r="F30" s="86">
        <f t="shared" si="2"/>
        <v>208266431</v>
      </c>
      <c r="G30" s="84">
        <f t="shared" si="2"/>
        <v>0</v>
      </c>
      <c r="H30" s="86">
        <f t="shared" si="2"/>
        <v>232371335</v>
      </c>
      <c r="I30" s="84">
        <f t="shared" si="2"/>
        <v>0</v>
      </c>
      <c r="J30" s="86">
        <f t="shared" si="2"/>
        <v>208426578</v>
      </c>
    </row>
    <row r="31" spans="1:10" ht="21.75" x14ac:dyDescent="0.45">
      <c r="A31" s="6"/>
      <c r="B31" s="9"/>
      <c r="C31" s="9"/>
      <c r="D31" s="13"/>
      <c r="E31" s="14"/>
      <c r="F31" s="13"/>
      <c r="G31" s="14"/>
      <c r="H31" s="84"/>
      <c r="I31" s="14"/>
      <c r="J31" s="14"/>
    </row>
    <row r="32" spans="1:10" ht="21.95" customHeight="1" x14ac:dyDescent="0.45">
      <c r="A32" s="4" t="s">
        <v>23</v>
      </c>
      <c r="B32" s="9"/>
      <c r="C32" s="9"/>
      <c r="D32" s="11"/>
      <c r="E32" s="12"/>
      <c r="F32" s="11"/>
      <c r="G32" s="12"/>
      <c r="H32" s="51"/>
      <c r="I32" s="194"/>
      <c r="J32" s="12"/>
    </row>
    <row r="33" spans="1:10" ht="21.95" hidden="1" customHeight="1" x14ac:dyDescent="0.45">
      <c r="A33" s="17" t="s">
        <v>116</v>
      </c>
      <c r="B33" s="45"/>
      <c r="C33" s="9"/>
      <c r="D33" s="92"/>
      <c r="E33" s="51"/>
      <c r="F33" s="92">
        <v>0</v>
      </c>
      <c r="G33" s="51"/>
      <c r="H33" s="51">
        <v>0</v>
      </c>
      <c r="I33" s="51"/>
      <c r="J33" s="51">
        <v>0</v>
      </c>
    </row>
    <row r="34" spans="1:10" ht="21.95" customHeight="1" x14ac:dyDescent="0.45">
      <c r="A34" s="17" t="s">
        <v>117</v>
      </c>
      <c r="B34" s="88"/>
      <c r="C34" s="9"/>
      <c r="D34" s="92">
        <v>-705451</v>
      </c>
      <c r="E34" s="51"/>
      <c r="F34" s="92">
        <v>-1342659</v>
      </c>
      <c r="G34" s="51"/>
      <c r="H34" s="51">
        <v>-486562</v>
      </c>
      <c r="I34" s="51"/>
      <c r="J34" s="51">
        <v>-1199129</v>
      </c>
    </row>
    <row r="35" spans="1:10" ht="21.95" customHeight="1" x14ac:dyDescent="0.45">
      <c r="A35" s="17" t="s">
        <v>116</v>
      </c>
      <c r="B35" s="189"/>
      <c r="C35" s="9"/>
      <c r="D35" s="92">
        <v>23832</v>
      </c>
      <c r="E35" s="51"/>
      <c r="F35" s="92">
        <v>23364</v>
      </c>
      <c r="G35" s="51"/>
      <c r="H35" s="92">
        <v>0</v>
      </c>
      <c r="I35" s="51"/>
      <c r="J35" s="92">
        <v>23364</v>
      </c>
    </row>
    <row r="36" spans="1:10" ht="21.95" customHeight="1" x14ac:dyDescent="0.45">
      <c r="A36" s="17" t="s">
        <v>118</v>
      </c>
      <c r="B36" s="100"/>
      <c r="C36" s="9"/>
      <c r="D36" s="92">
        <v>-17620</v>
      </c>
      <c r="E36" s="51"/>
      <c r="F36" s="92">
        <v>-593530</v>
      </c>
      <c r="G36" s="51"/>
      <c r="H36" s="51">
        <v>-17620</v>
      </c>
      <c r="I36" s="51"/>
      <c r="J36" s="51">
        <v>-593530</v>
      </c>
    </row>
    <row r="37" spans="1:10" ht="21.95" customHeight="1" x14ac:dyDescent="0.45">
      <c r="A37" s="17" t="s">
        <v>122</v>
      </c>
      <c r="B37" s="157"/>
      <c r="C37" s="9"/>
      <c r="D37" s="92">
        <v>0</v>
      </c>
      <c r="E37" s="51"/>
      <c r="F37" s="92">
        <v>0</v>
      </c>
      <c r="G37" s="51"/>
      <c r="H37" s="92">
        <v>0</v>
      </c>
      <c r="I37" s="83"/>
      <c r="J37" s="51">
        <v>-2199999.9999999995</v>
      </c>
    </row>
    <row r="38" spans="1:10" ht="21.95" customHeight="1" x14ac:dyDescent="0.45">
      <c r="A38" s="17" t="s">
        <v>56</v>
      </c>
      <c r="B38" s="88"/>
      <c r="C38" s="9"/>
      <c r="D38" s="92">
        <v>842132</v>
      </c>
      <c r="E38" s="83"/>
      <c r="F38" s="92">
        <v>477440</v>
      </c>
      <c r="G38" s="83"/>
      <c r="H38" s="51">
        <v>840459</v>
      </c>
      <c r="I38" s="83"/>
      <c r="J38" s="51">
        <v>603049</v>
      </c>
    </row>
    <row r="39" spans="1:10" ht="21.95" customHeight="1" x14ac:dyDescent="0.45">
      <c r="A39" s="48" t="s">
        <v>83</v>
      </c>
      <c r="B39" s="9"/>
      <c r="C39" s="9"/>
      <c r="D39" s="93">
        <f>SUM(D34:D38)</f>
        <v>142893</v>
      </c>
      <c r="E39" s="94">
        <f t="shared" ref="E39:F39" si="3">SUM(E34:E38)</f>
        <v>0</v>
      </c>
      <c r="F39" s="93">
        <f t="shared" si="3"/>
        <v>-1435385</v>
      </c>
      <c r="G39" s="94">
        <f t="shared" ref="G39" si="4">SUM(G34:G38)</f>
        <v>0</v>
      </c>
      <c r="H39" s="93">
        <f t="shared" ref="H39" si="5">SUM(H34:H38)</f>
        <v>336277</v>
      </c>
      <c r="I39" s="94">
        <f t="shared" ref="I39" si="6">SUM(I34:I38)</f>
        <v>0</v>
      </c>
      <c r="J39" s="93">
        <f t="shared" ref="J39" si="7">SUM(J34:J38)</f>
        <v>-3366245.9999999995</v>
      </c>
    </row>
    <row r="40" spans="1:10" ht="21.75" x14ac:dyDescent="0.45">
      <c r="A40" s="48"/>
      <c r="B40" s="9"/>
      <c r="C40" s="9"/>
      <c r="D40" s="13"/>
      <c r="E40" s="14"/>
      <c r="F40" s="13"/>
      <c r="G40" s="14"/>
      <c r="H40" s="84"/>
      <c r="I40" s="14"/>
      <c r="J40" s="14"/>
    </row>
    <row r="41" spans="1:10" ht="21.95" customHeight="1" x14ac:dyDescent="0.45">
      <c r="A41" s="4" t="s">
        <v>24</v>
      </c>
      <c r="B41" s="9"/>
      <c r="C41" s="9"/>
      <c r="D41" s="11"/>
      <c r="E41" s="194"/>
      <c r="F41" s="11"/>
      <c r="G41" s="194"/>
      <c r="H41" s="51"/>
      <c r="I41" s="194"/>
      <c r="J41" s="12"/>
    </row>
    <row r="42" spans="1:10" ht="21.75" x14ac:dyDescent="0.45">
      <c r="A42" s="17" t="s">
        <v>119</v>
      </c>
      <c r="B42" s="9"/>
      <c r="C42" s="9"/>
      <c r="D42" s="90">
        <v>-2164363</v>
      </c>
      <c r="E42" s="83"/>
      <c r="F42" s="90">
        <v>-2191023</v>
      </c>
      <c r="G42" s="83"/>
      <c r="H42" s="51">
        <v>-1646855</v>
      </c>
      <c r="I42" s="83"/>
      <c r="J42" s="51">
        <v>-1673811</v>
      </c>
    </row>
    <row r="43" spans="1:10" ht="21.75" x14ac:dyDescent="0.45">
      <c r="A43" s="17" t="s">
        <v>341</v>
      </c>
      <c r="B43" s="9"/>
      <c r="C43" s="9"/>
      <c r="D43" s="90">
        <v>143493313</v>
      </c>
      <c r="E43" s="83"/>
      <c r="F43" s="90">
        <v>0</v>
      </c>
      <c r="G43" s="83"/>
      <c r="H43" s="51">
        <v>143493313</v>
      </c>
      <c r="I43" s="83"/>
      <c r="J43" s="90">
        <v>0</v>
      </c>
    </row>
    <row r="44" spans="1:10" ht="21.75" x14ac:dyDescent="0.45">
      <c r="A44" t="s">
        <v>76</v>
      </c>
      <c r="B44" s="9"/>
      <c r="C44" s="9"/>
      <c r="D44" s="90">
        <v>-625295000</v>
      </c>
      <c r="E44" s="83"/>
      <c r="F44" s="90">
        <v>-100000000</v>
      </c>
      <c r="G44" s="83"/>
      <c r="H44" s="51">
        <v>-625295000</v>
      </c>
      <c r="I44" s="83"/>
      <c r="J44" s="51">
        <v>-100000000</v>
      </c>
    </row>
    <row r="45" spans="1:10" ht="21.95" customHeight="1" x14ac:dyDescent="0.45">
      <c r="A45" s="17" t="s">
        <v>120</v>
      </c>
      <c r="B45" s="9"/>
      <c r="C45" s="9"/>
      <c r="D45" s="90">
        <v>-66914</v>
      </c>
      <c r="E45" s="83"/>
      <c r="F45" s="90">
        <v>-31827</v>
      </c>
      <c r="G45" s="83"/>
      <c r="H45" s="51">
        <v>-54276</v>
      </c>
      <c r="I45" s="83"/>
      <c r="J45" s="51">
        <v>-27315</v>
      </c>
    </row>
    <row r="46" spans="1:10" ht="21.95" customHeight="1" x14ac:dyDescent="0.45">
      <c r="A46" s="48" t="s">
        <v>125</v>
      </c>
      <c r="B46" s="45"/>
      <c r="C46" s="9"/>
      <c r="D46" s="93">
        <f t="shared" ref="D46:J46" si="8">SUM(D42:D45)</f>
        <v>-484032964</v>
      </c>
      <c r="E46" s="94">
        <f t="shared" si="8"/>
        <v>0</v>
      </c>
      <c r="F46" s="93">
        <f t="shared" si="8"/>
        <v>-102222850</v>
      </c>
      <c r="G46" s="94">
        <f t="shared" si="8"/>
        <v>0</v>
      </c>
      <c r="H46" s="93">
        <f t="shared" si="8"/>
        <v>-483502818</v>
      </c>
      <c r="I46" s="94">
        <f t="shared" si="8"/>
        <v>0</v>
      </c>
      <c r="J46" s="93">
        <f t="shared" si="8"/>
        <v>-101701126</v>
      </c>
    </row>
    <row r="47" spans="1:10" ht="21.95" customHeight="1" x14ac:dyDescent="0.45">
      <c r="A47" s="48"/>
      <c r="B47" s="45"/>
      <c r="C47" s="9"/>
      <c r="D47" s="94"/>
      <c r="E47" s="84"/>
      <c r="F47" s="94"/>
      <c r="G47" s="84"/>
      <c r="H47" s="84"/>
      <c r="I47" s="84"/>
      <c r="J47" s="84"/>
    </row>
    <row r="48" spans="1:10" ht="21.95" customHeight="1" x14ac:dyDescent="0.45">
      <c r="A48" s="6" t="s">
        <v>342</v>
      </c>
      <c r="B48" s="9"/>
      <c r="C48" s="9"/>
      <c r="D48" s="90">
        <f>D30+D39+D46</f>
        <v>-250353309</v>
      </c>
      <c r="E48" s="92">
        <f t="shared" ref="E48:J48" si="9">E30+E39+E46</f>
        <v>0</v>
      </c>
      <c r="F48" s="90">
        <f t="shared" si="9"/>
        <v>104608196</v>
      </c>
      <c r="G48" s="92">
        <f t="shared" si="9"/>
        <v>0</v>
      </c>
      <c r="H48" s="90">
        <f t="shared" si="9"/>
        <v>-250795206</v>
      </c>
      <c r="I48" s="92">
        <f t="shared" si="9"/>
        <v>0</v>
      </c>
      <c r="J48" s="90">
        <f t="shared" si="9"/>
        <v>103359206</v>
      </c>
    </row>
    <row r="49" spans="1:10" ht="22.5" customHeight="1" x14ac:dyDescent="0.45">
      <c r="A49" s="6" t="s">
        <v>77</v>
      </c>
      <c r="B49" s="9"/>
      <c r="C49" s="9"/>
      <c r="D49" s="90">
        <v>612705626</v>
      </c>
      <c r="E49" s="83"/>
      <c r="F49" s="90">
        <v>396788528</v>
      </c>
      <c r="G49" s="83"/>
      <c r="H49" s="51">
        <v>608810710</v>
      </c>
      <c r="I49" s="83"/>
      <c r="J49" s="51">
        <v>393770295</v>
      </c>
    </row>
    <row r="50" spans="1:10" ht="21.95" customHeight="1" thickBot="1" x14ac:dyDescent="0.5">
      <c r="A50" s="48" t="s">
        <v>142</v>
      </c>
      <c r="B50" s="45"/>
      <c r="C50" s="9"/>
      <c r="D50" s="95">
        <f>SUM(D48:D49)</f>
        <v>362352317</v>
      </c>
      <c r="E50" s="94">
        <f t="shared" ref="E50:J50" si="10">SUM(E48:E49)</f>
        <v>0</v>
      </c>
      <c r="F50" s="95">
        <f t="shared" si="10"/>
        <v>501396724</v>
      </c>
      <c r="G50" s="94">
        <f t="shared" si="10"/>
        <v>0</v>
      </c>
      <c r="H50" s="95">
        <f t="shared" si="10"/>
        <v>358015504</v>
      </c>
      <c r="I50" s="94">
        <f t="shared" si="10"/>
        <v>0</v>
      </c>
      <c r="J50" s="95">
        <f t="shared" si="10"/>
        <v>497129501</v>
      </c>
    </row>
    <row r="51" spans="1:10" ht="21.95" customHeight="1" thickTop="1" x14ac:dyDescent="0.45">
      <c r="D51" s="315"/>
      <c r="E51" s="83"/>
      <c r="F51" s="26"/>
      <c r="G51" s="83"/>
      <c r="H51" s="26"/>
      <c r="I51" s="83"/>
      <c r="J51" s="51"/>
    </row>
    <row r="52" spans="1:10" ht="21.95" customHeight="1" x14ac:dyDescent="0.45">
      <c r="A52" s="2"/>
      <c r="D52" s="90"/>
      <c r="E52" s="51"/>
      <c r="F52" s="90"/>
      <c r="G52" s="51"/>
      <c r="H52" s="90"/>
      <c r="I52" s="51"/>
      <c r="J52" s="90"/>
    </row>
    <row r="53" spans="1:10" ht="21.95" customHeight="1" x14ac:dyDescent="0.45">
      <c r="A53" s="17"/>
      <c r="D53" s="90"/>
      <c r="E53" s="51"/>
      <c r="F53" s="90"/>
      <c r="G53" s="51"/>
      <c r="H53" s="90"/>
      <c r="I53" s="51"/>
      <c r="J53" s="90"/>
    </row>
    <row r="54" spans="1:10" ht="23.25" customHeight="1" x14ac:dyDescent="0.45">
      <c r="A54" s="17"/>
      <c r="D54" s="90"/>
      <c r="E54" s="51"/>
      <c r="F54" s="90"/>
      <c r="G54" s="51"/>
      <c r="H54" s="51"/>
      <c r="I54" s="90"/>
      <c r="J54" s="51"/>
    </row>
    <row r="60" spans="1:10" ht="23.25" customHeight="1" x14ac:dyDescent="0.45">
      <c r="F60" s="131"/>
    </row>
    <row r="61" spans="1:10" ht="23.25" customHeight="1" x14ac:dyDescent="0.45">
      <c r="F61" s="131"/>
    </row>
    <row r="62" spans="1:10" ht="23.25" customHeight="1" x14ac:dyDescent="0.45">
      <c r="F62" s="131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D4:F4"/>
    <mergeCell ref="H4:J4"/>
    <mergeCell ref="D8:J8"/>
    <mergeCell ref="D5:F5"/>
    <mergeCell ref="H5:J5"/>
    <mergeCell ref="D6:F6"/>
    <mergeCell ref="H6:J6"/>
  </mergeCells>
  <phoneticPr fontId="0" type="noConversion"/>
  <pageMargins left="0.7" right="0.7" top="0.48" bottom="0.5" header="0.5" footer="0.5"/>
  <pageSetup paperSize="9" scale="67" firstPageNumber="13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F1F4F-BE1D-4A81-A4B6-B9F9D38247D1}">
  <dimension ref="A1:I97"/>
  <sheetViews>
    <sheetView topLeftCell="A61" workbookViewId="0">
      <selection activeCell="G69" sqref="G69:G73"/>
    </sheetView>
  </sheetViews>
  <sheetFormatPr defaultRowHeight="21.75" x14ac:dyDescent="0.45"/>
  <cols>
    <col min="1" max="1" width="29.42578125" style="216" customWidth="1"/>
    <col min="2" max="2" width="1.7109375" style="216" customWidth="1"/>
    <col min="3" max="3" width="24.28515625" style="216" customWidth="1"/>
    <col min="4" max="4" width="1.85546875" style="216" customWidth="1"/>
    <col min="5" max="5" width="24.28515625" style="216" customWidth="1"/>
    <col min="6" max="6" width="4.85546875" style="216" customWidth="1"/>
    <col min="7" max="7" width="23.140625" style="216" customWidth="1"/>
    <col min="8" max="8" width="3.7109375" style="216" customWidth="1"/>
    <col min="9" max="9" width="20.85546875" style="216" customWidth="1"/>
  </cols>
  <sheetData>
    <row r="1" spans="1:9" x14ac:dyDescent="0.45">
      <c r="A1" s="228" t="s">
        <v>146</v>
      </c>
      <c r="B1" s="228"/>
      <c r="C1" s="228"/>
      <c r="D1" s="229"/>
      <c r="E1" s="228"/>
      <c r="F1" s="228"/>
      <c r="G1" s="228"/>
      <c r="H1" s="228"/>
      <c r="I1" s="228"/>
    </row>
    <row r="2" spans="1:9" x14ac:dyDescent="0.45">
      <c r="A2" s="228" t="s">
        <v>147</v>
      </c>
      <c r="B2" s="228"/>
      <c r="C2" s="228"/>
      <c r="D2" s="229"/>
      <c r="E2" s="228"/>
      <c r="F2" s="228"/>
      <c r="G2" s="228"/>
      <c r="H2" s="228"/>
      <c r="I2" s="228"/>
    </row>
    <row r="3" spans="1:9" x14ac:dyDescent="0.45">
      <c r="A3" s="228" t="s">
        <v>148</v>
      </c>
      <c r="B3" s="228"/>
      <c r="C3" s="228"/>
      <c r="D3" s="229"/>
      <c r="E3" s="228"/>
      <c r="F3" s="228"/>
      <c r="G3" s="228"/>
      <c r="H3" s="228"/>
      <c r="I3" s="228"/>
    </row>
    <row r="4" spans="1:9" x14ac:dyDescent="0.45">
      <c r="A4" s="228"/>
      <c r="B4" s="228"/>
      <c r="C4" s="228"/>
      <c r="D4" s="229"/>
      <c r="E4" s="228"/>
      <c r="F4" s="228"/>
      <c r="G4" s="228"/>
      <c r="H4" s="228"/>
      <c r="I4" s="228"/>
    </row>
    <row r="5" spans="1:9" x14ac:dyDescent="0.45">
      <c r="A5" s="228"/>
      <c r="B5" s="228"/>
      <c r="C5" s="330" t="s">
        <v>149</v>
      </c>
      <c r="D5" s="330"/>
      <c r="E5" s="330"/>
      <c r="F5" s="228"/>
      <c r="G5" s="331" t="s">
        <v>150</v>
      </c>
      <c r="H5" s="331"/>
      <c r="I5" s="331"/>
    </row>
    <row r="6" spans="1:9" x14ac:dyDescent="0.45">
      <c r="A6" s="228"/>
      <c r="B6" s="228"/>
      <c r="C6" s="330" t="s">
        <v>151</v>
      </c>
      <c r="D6" s="330"/>
      <c r="E6" s="330"/>
      <c r="F6" s="228"/>
      <c r="G6" s="228" t="s">
        <v>152</v>
      </c>
      <c r="H6" s="228"/>
      <c r="I6" s="230"/>
    </row>
    <row r="7" spans="1:9" x14ac:dyDescent="0.45">
      <c r="A7" s="228" t="s">
        <v>153</v>
      </c>
      <c r="B7" s="228"/>
      <c r="C7" s="231">
        <v>44834</v>
      </c>
      <c r="D7" s="232"/>
      <c r="E7" s="231">
        <v>44561</v>
      </c>
      <c r="F7" s="233"/>
      <c r="G7" s="231">
        <v>44834</v>
      </c>
      <c r="H7" s="232"/>
      <c r="I7" s="231">
        <v>44561</v>
      </c>
    </row>
    <row r="8" spans="1:9" x14ac:dyDescent="0.45">
      <c r="A8" s="228"/>
      <c r="B8" s="228"/>
      <c r="C8" s="231"/>
      <c r="D8" s="232"/>
      <c r="E8" s="231"/>
      <c r="F8" s="233"/>
      <c r="G8" s="231"/>
      <c r="H8" s="233"/>
      <c r="I8" s="231"/>
    </row>
    <row r="9" spans="1:9" ht="21.75" customHeight="1" x14ac:dyDescent="0.45">
      <c r="A9" s="234"/>
      <c r="B9" s="234"/>
      <c r="C9" s="278" t="s">
        <v>154</v>
      </c>
      <c r="D9" s="278"/>
      <c r="E9" s="278"/>
      <c r="F9" s="278"/>
      <c r="G9" s="278"/>
      <c r="H9" s="278"/>
      <c r="I9" s="278"/>
    </row>
    <row r="10" spans="1:9" x14ac:dyDescent="0.45">
      <c r="A10" s="234"/>
      <c r="B10" s="234"/>
      <c r="C10" s="234"/>
      <c r="D10" s="235"/>
      <c r="E10" s="234"/>
      <c r="F10" s="234"/>
      <c r="G10" s="234"/>
      <c r="H10" s="234"/>
      <c r="I10" s="234"/>
    </row>
    <row r="11" spans="1:9" x14ac:dyDescent="0.45">
      <c r="A11" s="236" t="s">
        <v>155</v>
      </c>
      <c r="B11" s="236"/>
      <c r="C11" s="234"/>
      <c r="D11" s="235"/>
      <c r="E11" s="234"/>
      <c r="F11" s="234"/>
      <c r="G11" s="234"/>
      <c r="H11" s="234"/>
      <c r="I11" s="234"/>
    </row>
    <row r="12" spans="1:9" x14ac:dyDescent="0.45">
      <c r="A12" s="234" t="s">
        <v>156</v>
      </c>
      <c r="B12" s="234"/>
      <c r="C12" s="234">
        <v>362352317.12</v>
      </c>
      <c r="D12" s="235"/>
      <c r="E12" s="234">
        <v>612705625.68999994</v>
      </c>
      <c r="F12" s="234"/>
      <c r="G12" s="234">
        <v>358015504.01999998</v>
      </c>
      <c r="H12" s="234"/>
      <c r="I12" s="234">
        <v>608810709.95000005</v>
      </c>
    </row>
    <row r="13" spans="1:9" x14ac:dyDescent="0.45">
      <c r="A13" s="234" t="s">
        <v>157</v>
      </c>
      <c r="B13" s="234"/>
      <c r="C13" s="234">
        <v>0</v>
      </c>
      <c r="D13" s="235"/>
      <c r="E13" s="234">
        <v>0</v>
      </c>
      <c r="F13" s="234"/>
      <c r="G13" s="234">
        <v>0</v>
      </c>
      <c r="H13" s="234"/>
      <c r="I13" s="234">
        <v>0</v>
      </c>
    </row>
    <row r="14" spans="1:9" x14ac:dyDescent="0.45">
      <c r="A14" s="235" t="s">
        <v>158</v>
      </c>
      <c r="B14" s="235"/>
      <c r="C14" s="234">
        <v>41120498.240000002</v>
      </c>
      <c r="D14" s="235"/>
      <c r="E14" s="234">
        <v>40188806.370000005</v>
      </c>
      <c r="F14" s="234"/>
      <c r="G14" s="234">
        <v>36341010.559999995</v>
      </c>
      <c r="H14" s="234"/>
      <c r="I14" s="234">
        <v>34249625.710000001</v>
      </c>
    </row>
    <row r="15" spans="1:9" x14ac:dyDescent="0.45">
      <c r="A15" s="235" t="s">
        <v>159</v>
      </c>
      <c r="B15" s="235"/>
      <c r="C15" s="235">
        <v>13713293.93999999</v>
      </c>
      <c r="D15" s="235"/>
      <c r="E15" s="234">
        <v>12100098.259999996</v>
      </c>
      <c r="F15" s="234"/>
      <c r="G15" s="234">
        <v>9320572.9400000051</v>
      </c>
      <c r="H15" s="234"/>
      <c r="I15" s="234">
        <v>8070965.6899999976</v>
      </c>
    </row>
    <row r="16" spans="1:9" x14ac:dyDescent="0.45">
      <c r="A16" s="235" t="s">
        <v>160</v>
      </c>
      <c r="B16" s="235"/>
      <c r="C16" s="234">
        <v>0</v>
      </c>
      <c r="D16" s="235"/>
      <c r="E16" s="234">
        <v>0</v>
      </c>
      <c r="F16" s="234"/>
      <c r="G16" s="234">
        <v>6700000</v>
      </c>
      <c r="H16" s="234"/>
      <c r="I16" s="234">
        <v>6700000</v>
      </c>
    </row>
    <row r="17" spans="1:9" x14ac:dyDescent="0.45">
      <c r="A17" s="235" t="s">
        <v>161</v>
      </c>
      <c r="B17" s="235"/>
      <c r="C17" s="234">
        <v>2546855.1999999997</v>
      </c>
      <c r="D17" s="235"/>
      <c r="E17" s="234">
        <v>1810172.9700000002</v>
      </c>
      <c r="F17" s="234"/>
      <c r="G17" s="234">
        <v>0</v>
      </c>
      <c r="H17" s="234"/>
      <c r="I17" s="234">
        <v>0</v>
      </c>
    </row>
    <row r="18" spans="1:9" x14ac:dyDescent="0.45">
      <c r="A18" s="228" t="s">
        <v>162</v>
      </c>
      <c r="B18" s="228"/>
      <c r="C18" s="237">
        <v>419732964.5</v>
      </c>
      <c r="D18" s="229"/>
      <c r="E18" s="237">
        <v>666804703.28999996</v>
      </c>
      <c r="F18" s="228"/>
      <c r="G18" s="237">
        <v>410377087.51999998</v>
      </c>
      <c r="H18" s="228"/>
      <c r="I18" s="237">
        <v>657831301.35000014</v>
      </c>
    </row>
    <row r="19" spans="1:9" x14ac:dyDescent="0.45">
      <c r="A19" s="234"/>
      <c r="B19" s="234"/>
      <c r="C19" s="234"/>
      <c r="D19" s="235"/>
      <c r="E19" s="234"/>
      <c r="F19" s="234"/>
      <c r="G19" s="234"/>
      <c r="H19" s="234"/>
      <c r="I19" s="234"/>
    </row>
    <row r="20" spans="1:9" x14ac:dyDescent="0.45">
      <c r="A20" s="236" t="s">
        <v>163</v>
      </c>
      <c r="B20" s="236"/>
      <c r="C20" s="234"/>
      <c r="D20" s="235"/>
      <c r="E20" s="234"/>
      <c r="F20" s="234"/>
      <c r="G20" s="234"/>
      <c r="H20" s="234"/>
      <c r="I20" s="234"/>
    </row>
    <row r="21" spans="1:9" x14ac:dyDescent="0.45">
      <c r="A21" s="235" t="s">
        <v>164</v>
      </c>
      <c r="B21" s="235"/>
      <c r="C21" s="238">
        <v>0</v>
      </c>
      <c r="D21" s="235"/>
      <c r="E21" s="234">
        <v>0</v>
      </c>
      <c r="F21" s="235"/>
      <c r="G21" s="235">
        <v>6249999.9900000002</v>
      </c>
      <c r="H21" s="235"/>
      <c r="I21" s="234">
        <v>6249999.9900000002</v>
      </c>
    </row>
    <row r="22" spans="1:9" x14ac:dyDescent="0.45">
      <c r="A22" s="235" t="s">
        <v>165</v>
      </c>
      <c r="B22" s="235"/>
      <c r="C22" s="235">
        <v>0</v>
      </c>
      <c r="D22" s="235"/>
      <c r="E22" s="234">
        <v>0</v>
      </c>
      <c r="F22" s="235"/>
      <c r="G22" s="235">
        <v>0</v>
      </c>
      <c r="H22" s="235"/>
      <c r="I22" s="234">
        <v>0</v>
      </c>
    </row>
    <row r="23" spans="1:9" x14ac:dyDescent="0.45">
      <c r="A23" s="235" t="s">
        <v>166</v>
      </c>
      <c r="B23" s="235"/>
      <c r="C23" s="235">
        <v>0</v>
      </c>
      <c r="D23" s="235"/>
      <c r="E23" s="234">
        <v>0</v>
      </c>
      <c r="F23" s="235"/>
      <c r="G23" s="235">
        <v>0</v>
      </c>
      <c r="H23" s="235"/>
      <c r="I23" s="234">
        <v>0</v>
      </c>
    </row>
    <row r="24" spans="1:9" x14ac:dyDescent="0.45">
      <c r="A24" s="235" t="s">
        <v>167</v>
      </c>
      <c r="B24" s="235"/>
      <c r="C24" s="235">
        <v>2061422.53</v>
      </c>
      <c r="D24" s="235"/>
      <c r="E24" s="234">
        <v>2140353.0799999996</v>
      </c>
      <c r="F24" s="235"/>
      <c r="G24" s="235">
        <v>1557337.3800000006</v>
      </c>
      <c r="H24" s="235"/>
      <c r="I24" s="234">
        <v>1638087.3600000003</v>
      </c>
    </row>
    <row r="25" spans="1:9" x14ac:dyDescent="0.45">
      <c r="A25" s="235" t="s">
        <v>168</v>
      </c>
      <c r="B25" s="235"/>
      <c r="C25" s="238">
        <v>0</v>
      </c>
      <c r="D25" s="235"/>
      <c r="E25" s="234">
        <v>0</v>
      </c>
      <c r="F25" s="235"/>
      <c r="G25" s="235">
        <v>0</v>
      </c>
      <c r="H25" s="235"/>
      <c r="I25" s="234">
        <v>0</v>
      </c>
    </row>
    <row r="26" spans="1:9" x14ac:dyDescent="0.45">
      <c r="A26" s="235" t="s">
        <v>169</v>
      </c>
      <c r="B26" s="235"/>
      <c r="C26" s="235">
        <v>3582912.08</v>
      </c>
      <c r="D26" s="235"/>
      <c r="E26" s="234">
        <v>3582912.08</v>
      </c>
      <c r="F26" s="235"/>
      <c r="G26" s="235">
        <v>0</v>
      </c>
      <c r="H26" s="235"/>
      <c r="I26" s="234">
        <v>0</v>
      </c>
    </row>
    <row r="27" spans="1:9" x14ac:dyDescent="0.45">
      <c r="A27" s="235" t="s">
        <v>170</v>
      </c>
      <c r="B27" s="235"/>
      <c r="C27" s="235">
        <v>1093011.5999999996</v>
      </c>
      <c r="D27" s="235"/>
      <c r="E27" s="234">
        <v>1326584.75</v>
      </c>
      <c r="F27" s="235"/>
      <c r="G27" s="235">
        <v>1091585.7299999995</v>
      </c>
      <c r="H27" s="235"/>
      <c r="I27" s="234">
        <v>1325001.8499999992</v>
      </c>
    </row>
    <row r="28" spans="1:9" x14ac:dyDescent="0.45">
      <c r="A28" s="235" t="s">
        <v>171</v>
      </c>
      <c r="B28" s="235"/>
      <c r="C28" s="235">
        <v>6317303.6089109294</v>
      </c>
      <c r="D28" s="235"/>
      <c r="E28" s="234">
        <v>1885296.9689109297</v>
      </c>
      <c r="F28" s="235"/>
      <c r="G28" s="235">
        <v>5680395.8408359308</v>
      </c>
      <c r="H28" s="235"/>
      <c r="I28" s="234">
        <v>729356.86083593033</v>
      </c>
    </row>
    <row r="29" spans="1:9" x14ac:dyDescent="0.45">
      <c r="A29" s="235" t="s">
        <v>172</v>
      </c>
      <c r="B29" s="235"/>
      <c r="C29" s="235">
        <v>496216.49873338046</v>
      </c>
      <c r="D29" s="235"/>
      <c r="E29" s="234">
        <v>620077.46910659794</v>
      </c>
      <c r="F29" s="235"/>
      <c r="G29" s="235">
        <v>457352.14151052461</v>
      </c>
      <c r="H29" s="235"/>
      <c r="I29" s="234">
        <v>571811.4883036539</v>
      </c>
    </row>
    <row r="30" spans="1:9" x14ac:dyDescent="0.45">
      <c r="A30" s="235" t="s">
        <v>173</v>
      </c>
      <c r="B30" s="235"/>
      <c r="C30" s="235">
        <v>1324807.44</v>
      </c>
      <c r="D30" s="235"/>
      <c r="E30" s="234">
        <v>1226355.5499999998</v>
      </c>
      <c r="F30" s="235"/>
      <c r="G30" s="235">
        <v>823311.59</v>
      </c>
      <c r="H30" s="235"/>
      <c r="I30" s="234">
        <v>786204.56</v>
      </c>
    </row>
    <row r="31" spans="1:9" x14ac:dyDescent="0.45">
      <c r="A31" s="229" t="s">
        <v>174</v>
      </c>
      <c r="B31" s="228"/>
      <c r="C31" s="237">
        <v>14875673.757644311</v>
      </c>
      <c r="D31" s="229"/>
      <c r="E31" s="237">
        <v>10781579.898017526</v>
      </c>
      <c r="F31" s="228"/>
      <c r="G31" s="237">
        <v>15859982.672346456</v>
      </c>
      <c r="H31" s="228"/>
      <c r="I31" s="237">
        <v>11300462.109139584</v>
      </c>
    </row>
    <row r="32" spans="1:9" x14ac:dyDescent="0.45">
      <c r="A32" s="234"/>
      <c r="B32" s="234"/>
      <c r="C32" s="234"/>
      <c r="D32" s="235"/>
      <c r="E32" s="234"/>
      <c r="F32" s="234"/>
      <c r="G32" s="234"/>
      <c r="H32" s="234"/>
      <c r="I32" s="234"/>
    </row>
    <row r="33" spans="1:9" ht="22.5" thickBot="1" x14ac:dyDescent="0.5">
      <c r="A33" s="228" t="s">
        <v>175</v>
      </c>
      <c r="B33" s="228"/>
      <c r="C33" s="239">
        <v>434608638.2576443</v>
      </c>
      <c r="D33" s="229"/>
      <c r="E33" s="239">
        <v>677586283.18801749</v>
      </c>
      <c r="F33" s="228"/>
      <c r="G33" s="239">
        <v>426237070.19234645</v>
      </c>
      <c r="H33" s="228"/>
      <c r="I33" s="239">
        <v>669131763.4591397</v>
      </c>
    </row>
    <row r="34" spans="1:9" ht="22.5" thickTop="1" x14ac:dyDescent="0.45">
      <c r="A34" s="234"/>
      <c r="B34" s="234"/>
      <c r="C34" s="234"/>
      <c r="D34" s="235"/>
      <c r="E34" s="234"/>
      <c r="F34" s="234"/>
      <c r="G34" s="234"/>
      <c r="H34" s="234"/>
      <c r="I34" s="234"/>
    </row>
    <row r="35" spans="1:9" x14ac:dyDescent="0.45">
      <c r="A35" s="228" t="s">
        <v>176</v>
      </c>
      <c r="B35" s="228"/>
      <c r="C35" s="235"/>
      <c r="D35" s="235"/>
      <c r="E35" s="235"/>
      <c r="F35" s="234"/>
      <c r="G35" s="234"/>
      <c r="H35" s="234"/>
      <c r="I35" s="234"/>
    </row>
    <row r="36" spans="1:9" x14ac:dyDescent="0.45">
      <c r="A36" s="236" t="s">
        <v>177</v>
      </c>
      <c r="B36" s="236"/>
      <c r="C36" s="235"/>
      <c r="D36" s="235"/>
      <c r="E36" s="235"/>
      <c r="F36" s="234"/>
      <c r="G36" s="234"/>
      <c r="H36" s="234"/>
      <c r="I36" s="234"/>
    </row>
    <row r="37" spans="1:9" x14ac:dyDescent="0.45">
      <c r="A37" s="234" t="s">
        <v>178</v>
      </c>
      <c r="B37" s="236"/>
      <c r="C37" s="235">
        <v>0</v>
      </c>
      <c r="D37" s="235"/>
      <c r="E37" s="234">
        <v>0</v>
      </c>
      <c r="F37" s="234"/>
      <c r="G37" s="234">
        <v>0</v>
      </c>
      <c r="H37" s="234"/>
      <c r="I37" s="234">
        <v>0</v>
      </c>
    </row>
    <row r="38" spans="1:9" x14ac:dyDescent="0.45">
      <c r="A38" s="234" t="s">
        <v>179</v>
      </c>
      <c r="B38" s="234"/>
      <c r="C38" s="235">
        <v>121255328.42381826</v>
      </c>
      <c r="D38" s="235"/>
      <c r="E38" s="234">
        <v>115042815.011305</v>
      </c>
      <c r="F38" s="234"/>
      <c r="G38" s="234">
        <v>120112045.57381828</v>
      </c>
      <c r="H38" s="234"/>
      <c r="I38" s="234">
        <v>113584087.82130501</v>
      </c>
    </row>
    <row r="39" spans="1:9" x14ac:dyDescent="0.45">
      <c r="A39" s="234" t="s">
        <v>180</v>
      </c>
      <c r="B39" s="234"/>
      <c r="C39" s="235">
        <v>23037749.885973863</v>
      </c>
      <c r="D39" s="235"/>
      <c r="E39" s="234">
        <v>21160759.498694692</v>
      </c>
      <c r="F39" s="234"/>
      <c r="G39" s="234">
        <v>18279304.375973862</v>
      </c>
      <c r="H39" s="234"/>
      <c r="I39" s="234">
        <v>15110487.368694693</v>
      </c>
    </row>
    <row r="40" spans="1:9" x14ac:dyDescent="0.45">
      <c r="A40" s="234" t="s">
        <v>181</v>
      </c>
      <c r="B40" s="234"/>
      <c r="C40" s="235">
        <v>27553806.870000001</v>
      </c>
      <c r="D40" s="235"/>
      <c r="E40" s="234">
        <v>21850995.539999999</v>
      </c>
      <c r="F40" s="234"/>
      <c r="G40" s="234">
        <v>27306932.449999999</v>
      </c>
      <c r="H40" s="234"/>
      <c r="I40" s="234">
        <v>21850995.539999999</v>
      </c>
    </row>
    <row r="41" spans="1:9" x14ac:dyDescent="0.45">
      <c r="A41" s="234" t="s">
        <v>182</v>
      </c>
      <c r="B41" s="234"/>
      <c r="C41" s="234">
        <v>0</v>
      </c>
      <c r="D41" s="235"/>
      <c r="E41" s="234">
        <v>0</v>
      </c>
      <c r="F41" s="234"/>
      <c r="G41" s="234">
        <v>0</v>
      </c>
      <c r="H41" s="234"/>
      <c r="I41" s="234">
        <v>0</v>
      </c>
    </row>
    <row r="42" spans="1:9" x14ac:dyDescent="0.45">
      <c r="A42" s="235" t="s">
        <v>183</v>
      </c>
      <c r="B42" s="235"/>
      <c r="C42" s="235">
        <v>2816556.8224772904</v>
      </c>
      <c r="D42" s="235"/>
      <c r="E42" s="234">
        <v>1446071.8424772904</v>
      </c>
      <c r="F42" s="235"/>
      <c r="G42" s="234">
        <v>2173785.2301391</v>
      </c>
      <c r="H42" s="235"/>
      <c r="I42" s="234">
        <v>754389.21013909997</v>
      </c>
    </row>
    <row r="43" spans="1:9" x14ac:dyDescent="0.45">
      <c r="A43" s="234" t="s">
        <v>184</v>
      </c>
      <c r="B43" s="234"/>
      <c r="C43" s="234">
        <v>0</v>
      </c>
      <c r="D43" s="235"/>
      <c r="E43" s="234">
        <v>0</v>
      </c>
      <c r="F43" s="234"/>
      <c r="G43" s="234">
        <v>0</v>
      </c>
      <c r="H43" s="234"/>
      <c r="I43" s="234">
        <v>0</v>
      </c>
    </row>
    <row r="44" spans="1:9" x14ac:dyDescent="0.45">
      <c r="A44" s="234" t="s">
        <v>185</v>
      </c>
      <c r="B44" s="234"/>
      <c r="C44" s="234">
        <v>26343942.922041573</v>
      </c>
      <c r="D44" s="235"/>
      <c r="E44" s="234">
        <v>47703506.289999999</v>
      </c>
      <c r="F44" s="234"/>
      <c r="G44" s="234">
        <v>26187641.682041571</v>
      </c>
      <c r="H44" s="234"/>
      <c r="I44" s="234">
        <v>47703506.289999999</v>
      </c>
    </row>
    <row r="45" spans="1:9" x14ac:dyDescent="0.45">
      <c r="A45" s="228" t="s">
        <v>186</v>
      </c>
      <c r="B45" s="228"/>
      <c r="C45" s="237">
        <v>201007384.92431098</v>
      </c>
      <c r="D45" s="229"/>
      <c r="E45" s="237">
        <v>207204148.18247697</v>
      </c>
      <c r="F45" s="228"/>
      <c r="G45" s="237">
        <v>194059709.3119728</v>
      </c>
      <c r="H45" s="228"/>
      <c r="I45" s="237">
        <v>199003466.23013878</v>
      </c>
    </row>
    <row r="46" spans="1:9" x14ac:dyDescent="0.45">
      <c r="A46" s="234"/>
      <c r="B46" s="234"/>
      <c r="C46" s="234"/>
      <c r="D46" s="235"/>
      <c r="E46" s="234"/>
      <c r="F46" s="234"/>
      <c r="G46" s="234"/>
      <c r="H46" s="234"/>
      <c r="I46" s="234"/>
    </row>
    <row r="47" spans="1:9" x14ac:dyDescent="0.45">
      <c r="A47" s="240" t="s">
        <v>187</v>
      </c>
      <c r="B47" s="236"/>
      <c r="C47" s="234"/>
      <c r="D47" s="235"/>
      <c r="E47" s="234"/>
      <c r="F47" s="234"/>
      <c r="G47" s="234"/>
      <c r="H47" s="234"/>
      <c r="I47" s="234"/>
    </row>
    <row r="48" spans="1:9" x14ac:dyDescent="0.45">
      <c r="A48" s="235" t="s">
        <v>188</v>
      </c>
      <c r="B48" s="234"/>
      <c r="C48" s="234">
        <v>0</v>
      </c>
      <c r="D48" s="235"/>
      <c r="E48" s="234">
        <v>0</v>
      </c>
      <c r="F48" s="234"/>
      <c r="G48" s="235">
        <v>0</v>
      </c>
      <c r="H48" s="234"/>
      <c r="I48" s="234">
        <v>0</v>
      </c>
    </row>
    <row r="49" spans="1:9" x14ac:dyDescent="0.45">
      <c r="A49" s="235" t="s">
        <v>189</v>
      </c>
      <c r="B49" s="234"/>
      <c r="C49" s="235">
        <v>0</v>
      </c>
      <c r="D49" s="235"/>
      <c r="E49" s="234">
        <v>0</v>
      </c>
      <c r="F49" s="235"/>
      <c r="G49" s="235">
        <v>0</v>
      </c>
      <c r="H49" s="235"/>
      <c r="I49" s="234">
        <v>0</v>
      </c>
    </row>
    <row r="50" spans="1:9" x14ac:dyDescent="0.45">
      <c r="A50" s="235" t="s">
        <v>190</v>
      </c>
      <c r="B50" s="235"/>
      <c r="C50" s="235">
        <v>3535778.7610090501</v>
      </c>
      <c r="D50" s="235"/>
      <c r="E50" s="234">
        <v>468596.92100904958</v>
      </c>
      <c r="F50" s="235"/>
      <c r="G50" s="235">
        <v>3535778.7722151</v>
      </c>
      <c r="H50" s="235"/>
      <c r="I50" s="241">
        <v>-7.7849000190326478E-3</v>
      </c>
    </row>
    <row r="51" spans="1:9" x14ac:dyDescent="0.45">
      <c r="A51" s="235" t="s">
        <v>191</v>
      </c>
      <c r="B51" s="235"/>
      <c r="C51" s="235">
        <v>0</v>
      </c>
      <c r="D51" s="235"/>
      <c r="E51" s="234">
        <v>0</v>
      </c>
      <c r="F51" s="235"/>
      <c r="G51" s="235">
        <v>0</v>
      </c>
      <c r="H51" s="235"/>
      <c r="I51" s="234">
        <v>0</v>
      </c>
    </row>
    <row r="52" spans="1:9" x14ac:dyDescent="0.45">
      <c r="A52" s="235" t="s">
        <v>192</v>
      </c>
      <c r="B52" s="235"/>
      <c r="C52" s="235">
        <v>2085852.0599999998</v>
      </c>
      <c r="D52" s="235"/>
      <c r="E52" s="234">
        <v>2714444.61</v>
      </c>
      <c r="F52" s="235"/>
      <c r="G52" s="235">
        <v>1900725.0899999999</v>
      </c>
      <c r="H52" s="235"/>
      <c r="I52" s="234">
        <v>2477454.2799999998</v>
      </c>
    </row>
    <row r="53" spans="1:9" x14ac:dyDescent="0.45">
      <c r="A53" s="235" t="s">
        <v>193</v>
      </c>
      <c r="B53" s="235"/>
      <c r="C53" s="235">
        <v>0</v>
      </c>
      <c r="D53" s="235"/>
      <c r="E53" s="234">
        <v>0</v>
      </c>
      <c r="F53" s="235"/>
      <c r="G53" s="235">
        <v>0</v>
      </c>
      <c r="H53" s="235"/>
      <c r="I53" s="234">
        <v>0</v>
      </c>
    </row>
    <row r="54" spans="1:9" x14ac:dyDescent="0.45">
      <c r="A54" s="235" t="s">
        <v>194</v>
      </c>
      <c r="B54" s="235"/>
      <c r="C54" s="235">
        <v>0</v>
      </c>
      <c r="D54" s="235"/>
      <c r="E54" s="234">
        <v>0</v>
      </c>
      <c r="F54" s="235"/>
      <c r="G54" s="235">
        <v>0</v>
      </c>
      <c r="H54" s="235"/>
      <c r="I54" s="234">
        <v>0</v>
      </c>
    </row>
    <row r="55" spans="1:9" x14ac:dyDescent="0.45">
      <c r="A55" s="228" t="s">
        <v>195</v>
      </c>
      <c r="B55" s="228"/>
      <c r="C55" s="237">
        <v>5621630.8210090501</v>
      </c>
      <c r="D55" s="229"/>
      <c r="E55" s="237">
        <v>3183041.5310090496</v>
      </c>
      <c r="F55" s="228"/>
      <c r="G55" s="237">
        <v>5436503.8622150999</v>
      </c>
      <c r="H55" s="228"/>
      <c r="I55" s="237">
        <v>2477454.2722151</v>
      </c>
    </row>
    <row r="56" spans="1:9" x14ac:dyDescent="0.45">
      <c r="A56" s="234"/>
      <c r="B56" s="234"/>
      <c r="C56" s="234"/>
      <c r="D56" s="235"/>
      <c r="E56" s="234"/>
      <c r="F56" s="234"/>
      <c r="G56" s="234"/>
      <c r="H56" s="234"/>
      <c r="I56" s="234"/>
    </row>
    <row r="57" spans="1:9" x14ac:dyDescent="0.45">
      <c r="A57" s="228" t="s">
        <v>196</v>
      </c>
      <c r="B57" s="228"/>
      <c r="C57" s="242">
        <v>206629015.74532002</v>
      </c>
      <c r="D57" s="229"/>
      <c r="E57" s="242">
        <v>210387189.71348602</v>
      </c>
      <c r="F57" s="228"/>
      <c r="G57" s="242">
        <v>199496213.1741879</v>
      </c>
      <c r="H57" s="228"/>
      <c r="I57" s="242">
        <v>201480920.50235388</v>
      </c>
    </row>
    <row r="58" spans="1:9" x14ac:dyDescent="0.45">
      <c r="A58" s="234"/>
      <c r="B58" s="234"/>
      <c r="C58" s="234"/>
      <c r="D58" s="235"/>
      <c r="E58" s="234"/>
      <c r="F58" s="234"/>
      <c r="G58" s="234"/>
      <c r="H58" s="234"/>
      <c r="I58" s="234"/>
    </row>
    <row r="59" spans="1:9" x14ac:dyDescent="0.45">
      <c r="A59" s="236" t="s">
        <v>197</v>
      </c>
      <c r="B59" s="236"/>
      <c r="C59" s="234"/>
      <c r="D59" s="235"/>
      <c r="E59" s="234"/>
      <c r="F59" s="234"/>
      <c r="G59" s="234"/>
      <c r="H59" s="234"/>
      <c r="I59" s="234"/>
    </row>
    <row r="60" spans="1:9" x14ac:dyDescent="0.45">
      <c r="A60" s="234" t="s">
        <v>198</v>
      </c>
      <c r="B60" s="234"/>
      <c r="C60" s="234"/>
      <c r="D60" s="235"/>
      <c r="E60" s="234"/>
      <c r="F60" s="234"/>
      <c r="G60" s="234"/>
      <c r="H60" s="234"/>
      <c r="I60" s="234"/>
    </row>
    <row r="61" spans="1:9" x14ac:dyDescent="0.45">
      <c r="A61" s="234" t="s">
        <v>199</v>
      </c>
      <c r="B61" s="234"/>
      <c r="C61" s="234">
        <v>138749999.99999201</v>
      </c>
      <c r="D61" s="235"/>
      <c r="E61" s="234">
        <v>4999999.9999919999</v>
      </c>
      <c r="F61" s="234"/>
      <c r="G61" s="234">
        <v>138750000</v>
      </c>
      <c r="H61" s="234"/>
      <c r="I61" s="234">
        <v>5000000</v>
      </c>
    </row>
    <row r="62" spans="1:9" x14ac:dyDescent="0.45">
      <c r="A62" s="234" t="s">
        <v>200</v>
      </c>
      <c r="B62" s="234"/>
      <c r="C62" s="234">
        <v>0</v>
      </c>
      <c r="D62" s="235"/>
      <c r="E62" s="234">
        <v>0</v>
      </c>
      <c r="F62" s="234"/>
      <c r="G62" s="234">
        <v>0</v>
      </c>
      <c r="H62" s="234"/>
      <c r="I62" s="234">
        <v>0</v>
      </c>
    </row>
    <row r="63" spans="1:9" x14ac:dyDescent="0.45">
      <c r="A63" s="234" t="s">
        <v>201</v>
      </c>
      <c r="B63" s="234"/>
      <c r="C63" s="234">
        <v>9743313</v>
      </c>
      <c r="D63" s="235"/>
      <c r="E63" s="234">
        <v>0</v>
      </c>
      <c r="F63" s="234"/>
      <c r="G63" s="234">
        <v>9743313</v>
      </c>
      <c r="H63" s="234"/>
      <c r="I63" s="234">
        <v>0</v>
      </c>
    </row>
    <row r="64" spans="1:9" x14ac:dyDescent="0.45">
      <c r="A64" s="234" t="s">
        <v>202</v>
      </c>
      <c r="B64" s="234"/>
      <c r="C64" s="238">
        <v>0</v>
      </c>
      <c r="D64" s="235"/>
      <c r="E64" s="234">
        <v>0</v>
      </c>
      <c r="F64" s="234"/>
      <c r="G64" s="234">
        <v>0</v>
      </c>
      <c r="H64" s="234"/>
      <c r="I64" s="234">
        <v>0</v>
      </c>
    </row>
    <row r="65" spans="1:9" x14ac:dyDescent="0.45">
      <c r="A65" s="234" t="s">
        <v>203</v>
      </c>
      <c r="B65" s="234"/>
      <c r="C65" s="234"/>
      <c r="D65" s="235"/>
      <c r="E65" s="234">
        <v>0</v>
      </c>
      <c r="F65" s="234"/>
      <c r="G65" s="234"/>
      <c r="H65" s="234"/>
      <c r="I65" s="234">
        <v>0</v>
      </c>
    </row>
    <row r="66" spans="1:9" x14ac:dyDescent="0.45">
      <c r="A66" s="234" t="s">
        <v>204</v>
      </c>
      <c r="B66" s="234"/>
      <c r="C66" s="234"/>
      <c r="D66" s="235"/>
      <c r="E66" s="234">
        <v>0</v>
      </c>
      <c r="F66" s="234"/>
      <c r="G66" s="234"/>
      <c r="H66" s="234"/>
      <c r="I66" s="234">
        <v>0</v>
      </c>
    </row>
    <row r="67" spans="1:9" x14ac:dyDescent="0.45">
      <c r="A67" s="234" t="s">
        <v>205</v>
      </c>
      <c r="B67" s="234"/>
      <c r="C67" s="238">
        <v>500000</v>
      </c>
      <c r="D67" s="235"/>
      <c r="E67" s="234">
        <v>500000</v>
      </c>
      <c r="F67" s="234"/>
      <c r="G67" s="234">
        <v>500000</v>
      </c>
      <c r="H67" s="234"/>
      <c r="I67" s="234">
        <v>500000</v>
      </c>
    </row>
    <row r="68" spans="1:9" x14ac:dyDescent="0.45">
      <c r="A68" s="234" t="s">
        <v>206</v>
      </c>
      <c r="B68" s="234"/>
      <c r="C68" s="238"/>
      <c r="D68" s="235"/>
      <c r="E68" s="234">
        <v>0</v>
      </c>
      <c r="F68" s="235"/>
      <c r="G68" s="235"/>
      <c r="H68" s="235"/>
      <c r="I68" s="234">
        <v>0</v>
      </c>
    </row>
    <row r="69" spans="1:9" x14ac:dyDescent="0.45">
      <c r="A69" s="234" t="s">
        <v>207</v>
      </c>
      <c r="B69" s="234"/>
      <c r="C69" s="238">
        <v>460742455.56441832</v>
      </c>
      <c r="D69" s="243"/>
      <c r="E69" s="234">
        <v>285883491.22617716</v>
      </c>
      <c r="F69" s="235"/>
      <c r="G69" s="235">
        <v>461782338.74078447</v>
      </c>
      <c r="H69" s="244"/>
      <c r="I69" s="234">
        <v>288347225.25</v>
      </c>
    </row>
    <row r="70" spans="1:9" x14ac:dyDescent="0.45">
      <c r="A70" s="234" t="s">
        <v>208</v>
      </c>
      <c r="B70" s="234"/>
      <c r="C70" s="238">
        <v>0</v>
      </c>
      <c r="D70" s="243"/>
      <c r="E70" s="234">
        <v>-8.3446502685546875E-7</v>
      </c>
      <c r="F70" s="235"/>
      <c r="G70" s="235">
        <v>0</v>
      </c>
      <c r="H70" s="244"/>
      <c r="I70" s="234">
        <v>1.1920928955078125E-7</v>
      </c>
    </row>
    <row r="71" spans="1:9" x14ac:dyDescent="0.45">
      <c r="A71" s="234" t="s">
        <v>209</v>
      </c>
      <c r="B71" s="234"/>
      <c r="C71" s="238">
        <v>241442518.76935625</v>
      </c>
      <c r="D71" s="235"/>
      <c r="E71" s="234">
        <v>274850849.10824209</v>
      </c>
      <c r="F71" s="235"/>
      <c r="G71" s="235">
        <v>240225017.00137314</v>
      </c>
      <c r="H71" s="235"/>
      <c r="I71" s="234">
        <v>273435113.49078482</v>
      </c>
    </row>
    <row r="72" spans="1:9" x14ac:dyDescent="0.45">
      <c r="A72" s="234" t="s">
        <v>210</v>
      </c>
      <c r="B72" s="234"/>
      <c r="C72" s="238">
        <v>-625295000</v>
      </c>
      <c r="D72" s="243"/>
      <c r="E72" s="234">
        <v>-100000000</v>
      </c>
      <c r="F72" s="244"/>
      <c r="G72" s="243">
        <v>-625295000</v>
      </c>
      <c r="H72" s="235"/>
      <c r="I72" s="234">
        <v>-100000000</v>
      </c>
    </row>
    <row r="73" spans="1:9" x14ac:dyDescent="0.45">
      <c r="A73" s="234" t="s">
        <v>211</v>
      </c>
      <c r="B73" s="234"/>
      <c r="C73" s="238">
        <v>1119778.8648874094</v>
      </c>
      <c r="D73" s="243"/>
      <c r="E73" s="234">
        <v>410872.99599999998</v>
      </c>
      <c r="F73" s="244"/>
      <c r="G73" s="243">
        <v>1035188.276</v>
      </c>
      <c r="H73" s="235"/>
      <c r="I73" s="234">
        <v>368504.21600000001</v>
      </c>
    </row>
    <row r="74" spans="1:9" x14ac:dyDescent="0.45">
      <c r="A74" s="234" t="s">
        <v>212</v>
      </c>
      <c r="B74" s="234"/>
      <c r="C74" s="238">
        <v>0</v>
      </c>
      <c r="D74" s="243"/>
      <c r="E74" s="234">
        <v>0</v>
      </c>
      <c r="F74" s="244"/>
      <c r="G74" s="243">
        <v>0</v>
      </c>
      <c r="H74" s="235"/>
      <c r="I74" s="234">
        <v>0</v>
      </c>
    </row>
    <row r="75" spans="1:9" x14ac:dyDescent="0.45">
      <c r="A75" s="234" t="s">
        <v>213</v>
      </c>
      <c r="B75" s="234"/>
      <c r="C75" s="245">
        <v>0</v>
      </c>
      <c r="D75" s="235"/>
      <c r="E75" s="246">
        <v>0</v>
      </c>
      <c r="F75" s="247"/>
      <c r="G75" s="246">
        <v>0</v>
      </c>
      <c r="H75" s="234"/>
      <c r="I75" s="234">
        <v>0</v>
      </c>
    </row>
    <row r="76" spans="1:9" ht="29.25" x14ac:dyDescent="0.45">
      <c r="A76" s="248" t="s">
        <v>214</v>
      </c>
      <c r="B76" s="248"/>
      <c r="C76" s="249">
        <v>227003066.198654</v>
      </c>
      <c r="D76" s="229"/>
      <c r="E76" s="249">
        <v>466645213.33041042</v>
      </c>
      <c r="F76" s="228"/>
      <c r="G76" s="249">
        <v>226740857.01815757</v>
      </c>
      <c r="H76" s="228"/>
      <c r="I76" s="249">
        <v>467650842.9567849</v>
      </c>
    </row>
    <row r="77" spans="1:9" x14ac:dyDescent="0.45">
      <c r="A77" s="234" t="s">
        <v>215</v>
      </c>
      <c r="B77" s="234"/>
      <c r="C77" s="234">
        <v>976556.31366933533</v>
      </c>
      <c r="D77" s="235"/>
      <c r="E77" s="234">
        <v>553880.14411992207</v>
      </c>
      <c r="F77" s="234"/>
      <c r="G77" s="234">
        <v>0</v>
      </c>
      <c r="H77" s="234"/>
      <c r="I77" s="234">
        <v>0</v>
      </c>
    </row>
    <row r="78" spans="1:9" x14ac:dyDescent="0.45">
      <c r="A78" s="228" t="s">
        <v>216</v>
      </c>
      <c r="B78" s="228"/>
      <c r="C78" s="237">
        <v>227979622.51232332</v>
      </c>
      <c r="D78" s="229"/>
      <c r="E78" s="237">
        <v>467199093.47453034</v>
      </c>
      <c r="F78" s="228"/>
      <c r="G78" s="237">
        <v>226740857.01815757</v>
      </c>
      <c r="H78" s="228"/>
      <c r="I78" s="237">
        <v>467650842.9567849</v>
      </c>
    </row>
    <row r="79" spans="1:9" x14ac:dyDescent="0.45">
      <c r="A79" s="234"/>
      <c r="B79" s="234"/>
      <c r="C79" s="234"/>
      <c r="D79" s="235"/>
      <c r="E79" s="234"/>
      <c r="F79" s="234"/>
      <c r="G79" s="234"/>
      <c r="H79" s="234"/>
      <c r="I79" s="234"/>
    </row>
    <row r="80" spans="1:9" ht="22.5" thickBot="1" x14ac:dyDescent="0.5">
      <c r="A80" s="228" t="s">
        <v>217</v>
      </c>
      <c r="B80" s="228"/>
      <c r="C80" s="239">
        <v>434608638.25764334</v>
      </c>
      <c r="D80" s="229"/>
      <c r="E80" s="239">
        <v>677586283.18801641</v>
      </c>
      <c r="F80" s="228"/>
      <c r="G80" s="239">
        <v>426237070.1923455</v>
      </c>
      <c r="H80" s="228"/>
      <c r="I80" s="239">
        <v>669131763.45913875</v>
      </c>
    </row>
    <row r="81" spans="1:9" ht="22.5" thickTop="1" x14ac:dyDescent="0.45">
      <c r="A81" s="234"/>
      <c r="B81" s="234"/>
      <c r="C81" s="234"/>
      <c r="D81" s="235"/>
      <c r="E81" s="234"/>
      <c r="F81" s="234"/>
      <c r="G81" s="234"/>
      <c r="H81" s="234"/>
      <c r="I81" s="234"/>
    </row>
    <row r="82" spans="1:9" x14ac:dyDescent="0.45">
      <c r="A82" s="250" t="s">
        <v>218</v>
      </c>
      <c r="B82" s="251"/>
      <c r="C82" s="252">
        <v>9.5367431640625E-7</v>
      </c>
      <c r="D82" s="253"/>
      <c r="E82" s="252">
        <v>1.0728836059570313E-6</v>
      </c>
      <c r="F82" s="251"/>
      <c r="G82" s="252">
        <v>9.5367431640625E-7</v>
      </c>
      <c r="H82" s="251"/>
      <c r="I82" s="252">
        <v>9.5367431640625E-7</v>
      </c>
    </row>
    <row r="83" spans="1:9" x14ac:dyDescent="0.45">
      <c r="I83" s="254"/>
    </row>
    <row r="84" spans="1:9" x14ac:dyDescent="0.45">
      <c r="C84" s="254">
        <v>723755</v>
      </c>
      <c r="E84" s="254"/>
      <c r="I84" s="255"/>
    </row>
    <row r="85" spans="1:9" x14ac:dyDescent="0.45">
      <c r="C85" s="255">
        <v>-252801.31366933533</v>
      </c>
      <c r="E85" s="255"/>
      <c r="G85" s="126"/>
    </row>
    <row r="86" spans="1:9" x14ac:dyDescent="0.45">
      <c r="C86" s="256">
        <v>78009753.198661983</v>
      </c>
    </row>
    <row r="87" spans="1:9" x14ac:dyDescent="0.45">
      <c r="C87" s="216">
        <v>543598054</v>
      </c>
      <c r="E87" s="126"/>
    </row>
    <row r="88" spans="1:9" x14ac:dyDescent="0.45">
      <c r="C88" s="256">
        <v>-465588300.80133802</v>
      </c>
      <c r="E88" s="126"/>
      <c r="G88" s="126">
        <v>0</v>
      </c>
    </row>
    <row r="89" spans="1:9" x14ac:dyDescent="0.45">
      <c r="E89" s="126"/>
    </row>
    <row r="92" spans="1:9" x14ac:dyDescent="0.45">
      <c r="I92" s="126"/>
    </row>
    <row r="93" spans="1:9" x14ac:dyDescent="0.45">
      <c r="I93" s="126"/>
    </row>
    <row r="94" spans="1:9" x14ac:dyDescent="0.45">
      <c r="I94" s="126"/>
    </row>
    <row r="95" spans="1:9" x14ac:dyDescent="0.45">
      <c r="I95" s="126"/>
    </row>
    <row r="96" spans="1:9" x14ac:dyDescent="0.45">
      <c r="I96" s="126"/>
    </row>
    <row r="97" spans="9:9" x14ac:dyDescent="0.45">
      <c r="I97" s="126"/>
    </row>
  </sheetData>
  <mergeCells count="3">
    <mergeCell ref="C5:E5"/>
    <mergeCell ref="G5:I5"/>
    <mergeCell ref="C6:E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B356C-D93C-4185-81C0-ABE22BAD8F0D}">
  <dimension ref="A1:I50"/>
  <sheetViews>
    <sheetView workbookViewId="0">
      <selection activeCell="G69" sqref="G69:G73"/>
    </sheetView>
  </sheetViews>
  <sheetFormatPr defaultRowHeight="21.75" x14ac:dyDescent="0.45"/>
  <cols>
    <col min="1" max="1" width="20.140625" style="270" customWidth="1"/>
    <col min="2" max="2" width="21.85546875" style="270" customWidth="1"/>
    <col min="3" max="3" width="19" style="270" customWidth="1"/>
    <col min="4" max="4" width="1.7109375" style="270" customWidth="1"/>
    <col min="5" max="5" width="19" style="270" customWidth="1"/>
    <col min="6" max="6" width="1.7109375" style="270" customWidth="1"/>
    <col min="7" max="7" width="19" style="270" customWidth="1"/>
    <col min="8" max="8" width="1.7109375" style="270" customWidth="1"/>
    <col min="9" max="9" width="19" style="270" customWidth="1"/>
  </cols>
  <sheetData>
    <row r="1" spans="1:9" x14ac:dyDescent="0.45">
      <c r="A1" s="228" t="s">
        <v>219</v>
      </c>
      <c r="B1" s="228"/>
      <c r="C1" s="228"/>
      <c r="D1" s="228"/>
      <c r="E1" s="228"/>
      <c r="F1" s="228"/>
      <c r="G1" s="228"/>
      <c r="H1" s="228"/>
      <c r="I1" s="228"/>
    </row>
    <row r="2" spans="1:9" x14ac:dyDescent="0.45">
      <c r="A2" s="228" t="s">
        <v>220</v>
      </c>
      <c r="B2" s="228"/>
      <c r="C2" s="228"/>
      <c r="D2" s="228"/>
      <c r="E2" s="228"/>
      <c r="F2" s="229"/>
      <c r="G2" s="229"/>
      <c r="H2" s="229"/>
      <c r="I2" s="229"/>
    </row>
    <row r="3" spans="1:9" x14ac:dyDescent="0.45">
      <c r="A3" s="228" t="s">
        <v>221</v>
      </c>
      <c r="B3" s="228"/>
      <c r="C3" s="228"/>
      <c r="D3" s="228"/>
      <c r="E3" s="228"/>
      <c r="F3" s="228"/>
      <c r="G3" s="228"/>
      <c r="H3" s="228"/>
      <c r="I3" s="228"/>
    </row>
    <row r="4" spans="1:9" x14ac:dyDescent="0.45">
      <c r="A4" s="228"/>
      <c r="B4" s="228"/>
      <c r="C4" s="228"/>
      <c r="D4" s="228"/>
      <c r="E4" s="228"/>
      <c r="F4" s="228"/>
      <c r="G4" s="257"/>
      <c r="H4" s="228"/>
      <c r="I4" s="257"/>
    </row>
    <row r="5" spans="1:9" x14ac:dyDescent="0.45">
      <c r="A5" s="228"/>
      <c r="B5" s="228"/>
      <c r="C5" s="331" t="s">
        <v>149</v>
      </c>
      <c r="D5" s="331"/>
      <c r="E5" s="331"/>
      <c r="F5" s="230"/>
      <c r="G5" s="331" t="s">
        <v>150</v>
      </c>
      <c r="H5" s="331"/>
      <c r="I5" s="331"/>
    </row>
    <row r="6" spans="1:9" x14ac:dyDescent="0.45">
      <c r="A6" s="228"/>
      <c r="B6" s="228"/>
      <c r="C6" s="331" t="s">
        <v>152</v>
      </c>
      <c r="D6" s="331"/>
      <c r="E6" s="331"/>
      <c r="F6" s="230"/>
      <c r="G6" s="331" t="s">
        <v>152</v>
      </c>
      <c r="H6" s="331"/>
      <c r="I6" s="331"/>
    </row>
    <row r="7" spans="1:9" x14ac:dyDescent="0.45">
      <c r="A7" s="228"/>
      <c r="B7" s="228"/>
      <c r="C7" s="233"/>
      <c r="D7" s="233"/>
      <c r="E7" s="233"/>
      <c r="F7" s="233"/>
      <c r="G7" s="233"/>
      <c r="H7" s="233"/>
      <c r="I7" s="233"/>
    </row>
    <row r="8" spans="1:9" x14ac:dyDescent="0.45">
      <c r="A8" s="228"/>
      <c r="B8" s="228"/>
      <c r="C8" s="231">
        <v>44834</v>
      </c>
      <c r="D8" s="232"/>
      <c r="E8" s="231">
        <v>44469</v>
      </c>
      <c r="F8" s="233"/>
      <c r="G8" s="231">
        <v>44834</v>
      </c>
      <c r="H8" s="232"/>
      <c r="I8" s="231">
        <v>44469</v>
      </c>
    </row>
    <row r="9" spans="1:9" x14ac:dyDescent="0.45">
      <c r="A9" s="234"/>
      <c r="B9" s="234"/>
      <c r="C9" s="277" t="s">
        <v>222</v>
      </c>
      <c r="D9" s="277"/>
      <c r="E9" s="277"/>
      <c r="F9" s="277"/>
      <c r="G9" s="277"/>
      <c r="H9" s="277"/>
      <c r="I9" s="277"/>
    </row>
    <row r="10" spans="1:9" x14ac:dyDescent="0.45">
      <c r="A10" s="234"/>
      <c r="B10" s="234"/>
      <c r="C10" s="235"/>
      <c r="D10" s="234"/>
      <c r="E10" s="235"/>
      <c r="F10" s="234"/>
      <c r="G10" s="234"/>
      <c r="H10" s="234"/>
      <c r="I10" s="234"/>
    </row>
    <row r="11" spans="1:9" x14ac:dyDescent="0.45">
      <c r="A11" s="236" t="s">
        <v>223</v>
      </c>
      <c r="B11" s="236"/>
      <c r="C11" s="258">
        <v>1251919528.6287801</v>
      </c>
      <c r="D11" s="234"/>
      <c r="E11" s="258">
        <v>1023076252.923354</v>
      </c>
      <c r="F11" s="234"/>
      <c r="G11" s="258">
        <v>1214696208.6087801</v>
      </c>
      <c r="H11" s="234"/>
      <c r="I11" s="258">
        <v>1000207865.663354</v>
      </c>
    </row>
    <row r="12" spans="1:9" x14ac:dyDescent="0.45">
      <c r="A12" s="234" t="s">
        <v>224</v>
      </c>
      <c r="B12" s="234"/>
      <c r="C12" s="235">
        <v>1238621320.0387802</v>
      </c>
      <c r="D12" s="234"/>
      <c r="E12" s="235">
        <v>1009102562.3733541</v>
      </c>
      <c r="F12" s="234"/>
      <c r="G12" s="259">
        <v>1204011984.3987801</v>
      </c>
      <c r="H12" s="234"/>
      <c r="I12" s="259">
        <v>987218799.02335405</v>
      </c>
    </row>
    <row r="13" spans="1:9" x14ac:dyDescent="0.45">
      <c r="A13" s="234" t="s">
        <v>225</v>
      </c>
      <c r="B13" s="234"/>
      <c r="C13" s="235">
        <v>13298208.59</v>
      </c>
      <c r="D13" s="234"/>
      <c r="E13" s="235">
        <v>13973690.549999969</v>
      </c>
      <c r="F13" s="234"/>
      <c r="G13" s="259">
        <v>10684224.210000001</v>
      </c>
      <c r="H13" s="234"/>
      <c r="I13" s="259">
        <v>12989066.639999969</v>
      </c>
    </row>
    <row r="14" spans="1:9" x14ac:dyDescent="0.45">
      <c r="A14" s="234" t="s">
        <v>226</v>
      </c>
      <c r="B14" s="234"/>
      <c r="C14" s="235">
        <v>842088.26</v>
      </c>
      <c r="D14" s="234"/>
      <c r="E14" s="235">
        <v>477091.25</v>
      </c>
      <c r="F14" s="234"/>
      <c r="G14" s="259">
        <v>850481.01</v>
      </c>
      <c r="H14" s="234"/>
      <c r="I14" s="259">
        <v>483684.25</v>
      </c>
    </row>
    <row r="15" spans="1:9" x14ac:dyDescent="0.45">
      <c r="A15" s="234" t="s">
        <v>227</v>
      </c>
      <c r="B15" s="234"/>
      <c r="C15" s="235"/>
      <c r="D15" s="234"/>
      <c r="E15" s="235">
        <v>0</v>
      </c>
      <c r="F15" s="234"/>
      <c r="G15" s="259"/>
      <c r="H15" s="234"/>
      <c r="I15" s="259">
        <v>0</v>
      </c>
    </row>
    <row r="16" spans="1:9" x14ac:dyDescent="0.45">
      <c r="A16" s="234" t="s">
        <v>228</v>
      </c>
      <c r="B16" s="234"/>
      <c r="C16" s="235">
        <v>10780013.789999999</v>
      </c>
      <c r="D16" s="234"/>
      <c r="E16" s="235">
        <v>8246433.5999999987</v>
      </c>
      <c r="F16" s="234"/>
      <c r="G16" s="259">
        <v>10544265.639999999</v>
      </c>
      <c r="H16" s="234"/>
      <c r="I16" s="259">
        <v>8047527.959999999</v>
      </c>
    </row>
    <row r="17" spans="1:9" x14ac:dyDescent="0.45">
      <c r="A17" s="228" t="s">
        <v>229</v>
      </c>
      <c r="B17" s="228"/>
      <c r="C17" s="237">
        <v>1263541630.6787801</v>
      </c>
      <c r="D17" s="228"/>
      <c r="E17" s="237">
        <v>1031799777.7733541</v>
      </c>
      <c r="F17" s="228"/>
      <c r="G17" s="260">
        <v>1226090955.2587802</v>
      </c>
      <c r="H17" s="228"/>
      <c r="I17" s="260">
        <v>1008739077.8733541</v>
      </c>
    </row>
    <row r="18" spans="1:9" x14ac:dyDescent="0.45">
      <c r="A18" s="234"/>
      <c r="B18" s="234"/>
      <c r="C18" s="234"/>
      <c r="D18" s="234"/>
      <c r="E18" s="234"/>
      <c r="F18" s="234"/>
      <c r="G18" s="259"/>
      <c r="H18" s="234"/>
      <c r="I18" s="259"/>
    </row>
    <row r="19" spans="1:9" x14ac:dyDescent="0.45">
      <c r="A19" s="236" t="s">
        <v>230</v>
      </c>
      <c r="B19" s="236"/>
      <c r="C19" s="234"/>
      <c r="D19" s="234"/>
      <c r="E19" s="234"/>
      <c r="F19" s="234"/>
      <c r="G19" s="259"/>
      <c r="H19" s="234"/>
      <c r="I19" s="259"/>
    </row>
    <row r="20" spans="1:9" x14ac:dyDescent="0.45">
      <c r="A20" s="234" t="s">
        <v>231</v>
      </c>
      <c r="B20" s="234"/>
      <c r="C20" s="234">
        <v>877696333.00857234</v>
      </c>
      <c r="D20" s="234"/>
      <c r="E20" s="234">
        <v>732785387.21941864</v>
      </c>
      <c r="F20" s="234"/>
      <c r="G20" s="259">
        <v>851005825.5685724</v>
      </c>
      <c r="H20" s="234"/>
      <c r="I20" s="259">
        <v>716846937.37941861</v>
      </c>
    </row>
    <row r="21" spans="1:9" x14ac:dyDescent="0.45">
      <c r="A21" s="234" t="s">
        <v>232</v>
      </c>
      <c r="B21" s="234"/>
      <c r="C21" s="234">
        <v>33934544.049999997</v>
      </c>
      <c r="D21" s="234"/>
      <c r="E21" s="234">
        <v>27677385.729601823</v>
      </c>
      <c r="F21" s="234"/>
      <c r="G21" s="259">
        <v>30613518.400000006</v>
      </c>
      <c r="H21" s="234"/>
      <c r="I21" s="259">
        <v>25341857.929999996</v>
      </c>
    </row>
    <row r="22" spans="1:9" x14ac:dyDescent="0.45">
      <c r="A22" s="234" t="s">
        <v>233</v>
      </c>
      <c r="B22" s="234"/>
      <c r="C22" s="234">
        <v>50273273.189999983</v>
      </c>
      <c r="D22" s="234"/>
      <c r="E22" s="234">
        <v>27341339.239904016</v>
      </c>
      <c r="F22" s="234"/>
      <c r="G22" s="259">
        <v>44648350.62999998</v>
      </c>
      <c r="H22" s="234"/>
      <c r="I22" s="259">
        <v>23144325.719904017</v>
      </c>
    </row>
    <row r="23" spans="1:9" x14ac:dyDescent="0.45">
      <c r="A23" s="234" t="s">
        <v>234</v>
      </c>
      <c r="B23" s="234"/>
      <c r="C23" s="234">
        <v>66913.37</v>
      </c>
      <c r="D23" s="234"/>
      <c r="E23" s="234">
        <v>31827.199408661018</v>
      </c>
      <c r="F23" s="234"/>
      <c r="G23" s="259">
        <v>54276.35</v>
      </c>
      <c r="H23" s="234"/>
      <c r="I23" s="259">
        <v>27315.321615184599</v>
      </c>
    </row>
    <row r="24" spans="1:9" x14ac:dyDescent="0.45">
      <c r="A24" s="228" t="s">
        <v>235</v>
      </c>
      <c r="B24" s="228"/>
      <c r="C24" s="237">
        <v>961971063.61857224</v>
      </c>
      <c r="D24" s="228"/>
      <c r="E24" s="237">
        <v>787835939.3883332</v>
      </c>
      <c r="F24" s="228"/>
      <c r="G24" s="260">
        <v>926321970.9485724</v>
      </c>
      <c r="H24" s="228"/>
      <c r="I24" s="260">
        <v>765360436.35093784</v>
      </c>
    </row>
    <row r="25" spans="1:9" x14ac:dyDescent="0.45">
      <c r="A25" s="234"/>
      <c r="B25" s="234"/>
      <c r="C25" s="234"/>
      <c r="D25" s="234"/>
      <c r="E25" s="234"/>
      <c r="F25" s="234"/>
      <c r="G25" s="259"/>
      <c r="H25" s="234"/>
      <c r="I25" s="259"/>
    </row>
    <row r="26" spans="1:9" x14ac:dyDescent="0.45">
      <c r="A26" s="234" t="s">
        <v>236</v>
      </c>
      <c r="B26" s="234"/>
      <c r="C26" s="261">
        <v>0</v>
      </c>
      <c r="D26" s="234"/>
      <c r="E26" s="261">
        <v>0</v>
      </c>
      <c r="F26" s="234"/>
      <c r="G26" s="262">
        <v>0</v>
      </c>
      <c r="H26" s="234"/>
      <c r="I26" s="262">
        <v>0</v>
      </c>
    </row>
    <row r="27" spans="1:9" x14ac:dyDescent="0.45">
      <c r="A27" s="228" t="s">
        <v>237</v>
      </c>
      <c r="B27" s="228"/>
      <c r="C27" s="263">
        <v>301570567.06020784</v>
      </c>
      <c r="D27" s="228"/>
      <c r="E27" s="263">
        <v>243963838.38502085</v>
      </c>
      <c r="F27" s="228"/>
      <c r="G27" s="264">
        <v>299768984.31020784</v>
      </c>
      <c r="H27" s="228"/>
      <c r="I27" s="264">
        <v>243378641.52241623</v>
      </c>
    </row>
    <row r="28" spans="1:9" x14ac:dyDescent="0.45">
      <c r="A28" s="234" t="s">
        <v>238</v>
      </c>
      <c r="B28" s="234"/>
      <c r="C28" s="234">
        <v>59722154.242414787</v>
      </c>
      <c r="D28" s="234"/>
      <c r="E28" s="234">
        <v>48668201.142310604</v>
      </c>
      <c r="F28" s="235"/>
      <c r="G28" s="259">
        <v>59543967.308834694</v>
      </c>
      <c r="H28" s="235"/>
      <c r="I28" s="265">
        <v>48673571.995961078</v>
      </c>
    </row>
    <row r="29" spans="1:9" x14ac:dyDescent="0.45">
      <c r="A29" s="228" t="s">
        <v>239</v>
      </c>
      <c r="B29" s="228"/>
      <c r="C29" s="266">
        <v>241848412.81779307</v>
      </c>
      <c r="D29" s="228"/>
      <c r="E29" s="266">
        <v>195295637.24271023</v>
      </c>
      <c r="F29" s="228"/>
      <c r="G29" s="260">
        <v>240225017.00137314</v>
      </c>
      <c r="H29" s="228"/>
      <c r="I29" s="260">
        <v>194705069.52645516</v>
      </c>
    </row>
    <row r="30" spans="1:9" x14ac:dyDescent="0.45">
      <c r="A30" s="234"/>
      <c r="B30" s="234"/>
      <c r="C30" s="234"/>
      <c r="D30" s="234"/>
      <c r="E30" s="234"/>
      <c r="F30" s="234"/>
      <c r="G30" s="259"/>
      <c r="H30" s="234"/>
      <c r="I30" s="259"/>
    </row>
    <row r="31" spans="1:9" x14ac:dyDescent="0.45">
      <c r="A31" s="228" t="s">
        <v>240</v>
      </c>
      <c r="B31" s="228"/>
      <c r="C31" s="234"/>
      <c r="D31" s="234"/>
      <c r="E31" s="234"/>
      <c r="F31" s="234"/>
      <c r="G31" s="259"/>
      <c r="H31" s="234"/>
      <c r="I31" s="259"/>
    </row>
    <row r="32" spans="1:9" x14ac:dyDescent="0.45">
      <c r="A32" s="234" t="s">
        <v>241</v>
      </c>
      <c r="B32" s="234"/>
      <c r="C32" s="267">
        <v>241442518.76935667</v>
      </c>
      <c r="D32" s="234"/>
      <c r="E32" s="267">
        <v>195147978.90898764</v>
      </c>
      <c r="F32" s="234"/>
      <c r="G32" s="259">
        <v>240225017.00137341</v>
      </c>
      <c r="H32" s="234"/>
      <c r="I32" s="259">
        <v>194705069.52645525</v>
      </c>
    </row>
    <row r="33" spans="1:9" x14ac:dyDescent="0.45">
      <c r="A33" s="234" t="s">
        <v>242</v>
      </c>
      <c r="B33" s="234"/>
      <c r="C33" s="267">
        <v>405894.04843682161</v>
      </c>
      <c r="D33" s="234"/>
      <c r="E33" s="267">
        <v>147658.33372257769</v>
      </c>
      <c r="F33" s="234"/>
      <c r="G33" s="259">
        <v>0</v>
      </c>
      <c r="H33" s="234"/>
      <c r="I33" s="259">
        <v>0</v>
      </c>
    </row>
    <row r="34" spans="1:9" ht="22.5" thickBot="1" x14ac:dyDescent="0.5">
      <c r="A34" s="228" t="s">
        <v>239</v>
      </c>
      <c r="B34" s="228"/>
      <c r="C34" s="268">
        <v>241848412.81779349</v>
      </c>
      <c r="D34" s="228"/>
      <c r="E34" s="268">
        <v>195295637.24271023</v>
      </c>
      <c r="F34" s="228"/>
      <c r="G34" s="269">
        <v>240225017.00137341</v>
      </c>
      <c r="H34" s="228"/>
      <c r="I34" s="269">
        <v>194705069.52645525</v>
      </c>
    </row>
    <row r="35" spans="1:9" ht="22.5" thickTop="1" x14ac:dyDescent="0.45">
      <c r="C35" s="271"/>
      <c r="E35" s="271"/>
      <c r="G35" s="259"/>
      <c r="I35" s="259"/>
    </row>
    <row r="36" spans="1:9" x14ac:dyDescent="0.45">
      <c r="A36" s="272" t="s">
        <v>243</v>
      </c>
      <c r="C36" s="234"/>
      <c r="E36" s="234"/>
      <c r="G36" s="273"/>
      <c r="I36" s="273"/>
    </row>
    <row r="37" spans="1:9" x14ac:dyDescent="0.45">
      <c r="A37" s="270" t="s">
        <v>244</v>
      </c>
      <c r="C37" s="234"/>
      <c r="E37" s="234"/>
      <c r="G37" s="234"/>
      <c r="I37" s="234"/>
    </row>
    <row r="38" spans="1:9" x14ac:dyDescent="0.45">
      <c r="A38" s="270" t="s">
        <v>245</v>
      </c>
      <c r="C38" s="271"/>
      <c r="E38" s="271"/>
      <c r="G38" s="274"/>
      <c r="I38" s="274"/>
    </row>
    <row r="39" spans="1:9" x14ac:dyDescent="0.45">
      <c r="C39" s="270" t="s">
        <v>246</v>
      </c>
      <c r="D39" s="271"/>
      <c r="E39" s="270" t="s">
        <v>246</v>
      </c>
      <c r="F39" s="271"/>
      <c r="G39" s="271"/>
      <c r="I39" s="271"/>
    </row>
    <row r="40" spans="1:9" x14ac:dyDescent="0.45">
      <c r="A40" s="275" t="s">
        <v>247</v>
      </c>
      <c r="G40" s="271"/>
      <c r="I40" s="271"/>
    </row>
    <row r="41" spans="1:9" x14ac:dyDescent="0.45">
      <c r="A41" s="271" t="s">
        <v>248</v>
      </c>
      <c r="C41" s="271"/>
      <c r="E41" s="271"/>
      <c r="G41" s="274"/>
      <c r="I41" s="274"/>
    </row>
    <row r="42" spans="1:9" x14ac:dyDescent="0.45">
      <c r="A42" s="274" t="s">
        <v>249</v>
      </c>
      <c r="C42" s="271"/>
      <c r="E42" s="271"/>
    </row>
    <row r="43" spans="1:9" x14ac:dyDescent="0.45">
      <c r="A43" s="274" t="s">
        <v>250</v>
      </c>
      <c r="C43" s="271"/>
      <c r="E43" s="271"/>
    </row>
    <row r="44" spans="1:9" x14ac:dyDescent="0.45">
      <c r="A44" s="271" t="s">
        <v>251</v>
      </c>
      <c r="C44" s="271"/>
      <c r="E44" s="271"/>
      <c r="G44" s="271"/>
      <c r="I44" s="271"/>
    </row>
    <row r="45" spans="1:9" ht="22.5" thickBot="1" x14ac:dyDescent="0.5">
      <c r="C45" s="276"/>
      <c r="E45" s="276"/>
    </row>
    <row r="46" spans="1:9" ht="22.5" thickTop="1" x14ac:dyDescent="0.45"/>
    <row r="48" spans="1:9" x14ac:dyDescent="0.45">
      <c r="A48" s="271"/>
    </row>
    <row r="50" spans="7:7" x14ac:dyDescent="0.45">
      <c r="G50" s="259"/>
    </row>
  </sheetData>
  <mergeCells count="4">
    <mergeCell ref="C5:E5"/>
    <mergeCell ref="G5:I5"/>
    <mergeCell ref="C6:E6"/>
    <mergeCell ref="G6:I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6AECE-5B3F-4AC0-BEB9-D14D43DA7A28}">
  <dimension ref="A1:T48"/>
  <sheetViews>
    <sheetView topLeftCell="A5" workbookViewId="0">
      <selection activeCell="G69" sqref="G69:G73"/>
    </sheetView>
  </sheetViews>
  <sheetFormatPr defaultRowHeight="21.75" x14ac:dyDescent="0.45"/>
  <cols>
    <col min="1" max="1" width="20.140625" style="270" customWidth="1"/>
    <col min="2" max="2" width="21.85546875" style="270" customWidth="1"/>
    <col min="3" max="3" width="19" style="270" customWidth="1"/>
    <col min="4" max="4" width="1.7109375" style="270" customWidth="1"/>
    <col min="5" max="5" width="19" style="270" customWidth="1"/>
    <col min="6" max="6" width="1.7109375" style="270" customWidth="1"/>
    <col min="7" max="7" width="19" style="270" customWidth="1"/>
    <col min="8" max="8" width="1.7109375" style="270" customWidth="1"/>
    <col min="9" max="9" width="19" style="270" customWidth="1"/>
    <col min="12" max="12" width="20.140625" style="270" customWidth="1"/>
    <col min="13" max="13" width="21.85546875" style="270" customWidth="1"/>
    <col min="14" max="14" width="19" style="270" customWidth="1"/>
    <col min="15" max="15" width="1.7109375" style="270" customWidth="1"/>
    <col min="16" max="16" width="19" style="270" customWidth="1"/>
    <col min="17" max="17" width="1.7109375" style="270" customWidth="1"/>
    <col min="18" max="18" width="19" style="270" customWidth="1"/>
    <col min="19" max="19" width="1.7109375" style="270" customWidth="1"/>
    <col min="20" max="20" width="19" style="270" customWidth="1"/>
  </cols>
  <sheetData>
    <row r="1" spans="1:20" x14ac:dyDescent="0.45">
      <c r="A1" s="228" t="s">
        <v>219</v>
      </c>
      <c r="B1" s="228"/>
      <c r="C1" s="228"/>
      <c r="D1" s="228"/>
      <c r="E1" s="228"/>
      <c r="F1" s="228"/>
      <c r="G1" s="228"/>
      <c r="H1" s="228"/>
      <c r="I1" s="228"/>
      <c r="L1" s="228" t="s">
        <v>219</v>
      </c>
      <c r="M1" s="228"/>
      <c r="N1" s="228"/>
      <c r="O1" s="228"/>
      <c r="P1" s="228"/>
      <c r="Q1" s="228"/>
      <c r="R1" s="228"/>
      <c r="S1" s="228"/>
      <c r="T1" s="228"/>
    </row>
    <row r="2" spans="1:20" x14ac:dyDescent="0.45">
      <c r="A2" s="228" t="s">
        <v>220</v>
      </c>
      <c r="B2" s="228"/>
      <c r="C2" s="228"/>
      <c r="D2" s="228"/>
      <c r="E2" s="228"/>
      <c r="F2" s="229"/>
      <c r="G2" s="229"/>
      <c r="H2" s="229"/>
      <c r="I2" s="229"/>
      <c r="L2" s="228" t="s">
        <v>220</v>
      </c>
      <c r="M2" s="228"/>
      <c r="N2" s="228"/>
      <c r="O2" s="228"/>
      <c r="P2" s="228"/>
      <c r="Q2" s="229"/>
      <c r="R2" s="229"/>
      <c r="S2" s="229"/>
      <c r="T2" s="229"/>
    </row>
    <row r="3" spans="1:20" x14ac:dyDescent="0.45">
      <c r="A3" s="228" t="s">
        <v>148</v>
      </c>
      <c r="B3" s="228"/>
      <c r="C3" s="228"/>
      <c r="D3" s="228"/>
      <c r="E3" s="228"/>
      <c r="F3" s="228"/>
      <c r="G3" s="228"/>
      <c r="H3" s="228"/>
      <c r="I3" s="228"/>
      <c r="L3" s="228" t="s">
        <v>148</v>
      </c>
      <c r="M3" s="228"/>
      <c r="N3" s="228"/>
      <c r="O3" s="228"/>
      <c r="P3" s="228"/>
      <c r="Q3" s="228"/>
      <c r="R3" s="228"/>
      <c r="S3" s="228"/>
      <c r="T3" s="228"/>
    </row>
    <row r="4" spans="1:20" x14ac:dyDescent="0.45">
      <c r="A4" s="228"/>
      <c r="B4" s="228"/>
      <c r="C4" s="331" t="s">
        <v>252</v>
      </c>
      <c r="D4" s="331"/>
      <c r="E4" s="331"/>
      <c r="F4" s="228"/>
      <c r="G4" s="331" t="s">
        <v>252</v>
      </c>
      <c r="H4" s="331"/>
      <c r="I4" s="331"/>
      <c r="L4" s="228"/>
      <c r="M4" s="228"/>
      <c r="N4" s="331" t="s">
        <v>252</v>
      </c>
      <c r="O4" s="331"/>
      <c r="P4" s="331"/>
      <c r="Q4" s="228"/>
      <c r="R4" s="331" t="s">
        <v>252</v>
      </c>
      <c r="S4" s="331"/>
      <c r="T4" s="331"/>
    </row>
    <row r="5" spans="1:20" x14ac:dyDescent="0.45">
      <c r="A5" s="228"/>
      <c r="B5" s="228"/>
      <c r="C5" s="331" t="s">
        <v>149</v>
      </c>
      <c r="D5" s="331"/>
      <c r="E5" s="331"/>
      <c r="F5" s="230"/>
      <c r="G5" s="331" t="s">
        <v>150</v>
      </c>
      <c r="H5" s="331"/>
      <c r="I5" s="331"/>
      <c r="L5" s="228"/>
      <c r="M5" s="228"/>
      <c r="N5" s="331" t="s">
        <v>149</v>
      </c>
      <c r="O5" s="331"/>
      <c r="P5" s="331"/>
      <c r="Q5" s="230"/>
      <c r="R5" s="331" t="s">
        <v>150</v>
      </c>
      <c r="S5" s="331"/>
      <c r="T5" s="331"/>
    </row>
    <row r="6" spans="1:20" x14ac:dyDescent="0.45">
      <c r="A6" s="228"/>
      <c r="B6" s="228"/>
      <c r="C6" s="331" t="s">
        <v>152</v>
      </c>
      <c r="D6" s="331"/>
      <c r="E6" s="331"/>
      <c r="F6" s="230"/>
      <c r="G6" s="331" t="s">
        <v>152</v>
      </c>
      <c r="H6" s="331"/>
      <c r="I6" s="331"/>
      <c r="L6" s="228"/>
      <c r="M6" s="228"/>
      <c r="N6" s="331" t="s">
        <v>152</v>
      </c>
      <c r="O6" s="331"/>
      <c r="P6" s="331"/>
      <c r="Q6" s="230"/>
      <c r="R6" s="331" t="s">
        <v>152</v>
      </c>
      <c r="S6" s="331"/>
      <c r="T6" s="331"/>
    </row>
    <row r="7" spans="1:20" x14ac:dyDescent="0.45">
      <c r="A7" s="228"/>
      <c r="B7" s="228"/>
      <c r="C7" s="233"/>
      <c r="D7" s="233"/>
      <c r="E7" s="233"/>
      <c r="F7" s="233"/>
      <c r="G7" s="233"/>
      <c r="H7" s="233"/>
      <c r="I7" s="233"/>
      <c r="L7" s="228"/>
      <c r="M7" s="228"/>
      <c r="N7" s="233"/>
      <c r="O7" s="233"/>
      <c r="P7" s="233"/>
      <c r="Q7" s="233"/>
      <c r="R7" s="233"/>
      <c r="S7" s="233"/>
      <c r="T7" s="233"/>
    </row>
    <row r="8" spans="1:20" x14ac:dyDescent="0.45">
      <c r="A8" s="228"/>
      <c r="B8" s="228"/>
      <c r="C8" s="231">
        <v>44834</v>
      </c>
      <c r="D8" s="232"/>
      <c r="E8" s="231">
        <v>44469</v>
      </c>
      <c r="F8" s="233"/>
      <c r="G8" s="231">
        <v>44834</v>
      </c>
      <c r="H8" s="232"/>
      <c r="I8" s="231">
        <v>44469</v>
      </c>
      <c r="L8" s="228"/>
      <c r="M8" s="228"/>
      <c r="N8" s="231">
        <v>44834</v>
      </c>
      <c r="O8" s="232"/>
      <c r="P8" s="231">
        <v>44469</v>
      </c>
      <c r="Q8" s="233"/>
      <c r="R8" s="231">
        <v>44834</v>
      </c>
      <c r="S8" s="232"/>
      <c r="T8" s="231">
        <v>44469</v>
      </c>
    </row>
    <row r="9" spans="1:20" x14ac:dyDescent="0.45">
      <c r="A9" s="234"/>
      <c r="B9" s="234"/>
      <c r="C9" s="277" t="s">
        <v>222</v>
      </c>
      <c r="D9" s="277"/>
      <c r="E9" s="277"/>
      <c r="F9" s="277"/>
      <c r="G9" s="277"/>
      <c r="H9" s="277"/>
      <c r="I9" s="277"/>
      <c r="L9" s="234"/>
      <c r="M9" s="234"/>
      <c r="N9" s="277" t="s">
        <v>222</v>
      </c>
      <c r="O9" s="277"/>
      <c r="P9" s="277"/>
      <c r="Q9" s="277"/>
      <c r="R9" s="277"/>
      <c r="S9" s="277"/>
      <c r="T9" s="277"/>
    </row>
    <row r="10" spans="1:20" x14ac:dyDescent="0.45">
      <c r="A10" s="234"/>
      <c r="B10" s="234"/>
      <c r="C10" s="235"/>
      <c r="D10" s="234"/>
      <c r="E10" s="235"/>
      <c r="F10" s="234"/>
      <c r="G10" s="234"/>
      <c r="H10" s="234"/>
      <c r="I10" s="234"/>
      <c r="L10" s="234"/>
      <c r="M10" s="234"/>
      <c r="N10" s="235"/>
      <c r="O10" s="234"/>
      <c r="P10" s="235"/>
      <c r="Q10" s="234"/>
      <c r="R10" s="234"/>
      <c r="S10" s="234"/>
      <c r="T10" s="234"/>
    </row>
    <row r="11" spans="1:20" x14ac:dyDescent="0.45">
      <c r="A11" s="236" t="s">
        <v>223</v>
      </c>
      <c r="B11" s="236"/>
      <c r="C11" s="258">
        <v>418240810.38811064</v>
      </c>
      <c r="D11" s="234"/>
      <c r="E11" s="258">
        <v>356488703.92658484</v>
      </c>
      <c r="F11" s="234"/>
      <c r="G11" s="258">
        <v>404459019.87811065</v>
      </c>
      <c r="H11" s="234"/>
      <c r="I11" s="258">
        <v>348506250.54658484</v>
      </c>
      <c r="L11" s="236" t="s">
        <v>223</v>
      </c>
      <c r="M11" s="236"/>
      <c r="N11" s="258">
        <v>418240810.38811064</v>
      </c>
      <c r="O11" s="234"/>
      <c r="P11" s="258">
        <v>356488703.92658484</v>
      </c>
      <c r="Q11" s="234"/>
      <c r="R11" s="258">
        <v>404459019.87811065</v>
      </c>
      <c r="S11" s="234"/>
      <c r="T11" s="258">
        <v>348506250.54658484</v>
      </c>
    </row>
    <row r="12" spans="1:20" x14ac:dyDescent="0.45">
      <c r="A12" s="234" t="s">
        <v>224</v>
      </c>
      <c r="B12" s="234"/>
      <c r="C12" s="235">
        <v>412927600.01811075</v>
      </c>
      <c r="D12" s="234"/>
      <c r="E12" s="235">
        <v>351516824.71658492</v>
      </c>
      <c r="F12" s="234"/>
      <c r="G12" s="259">
        <v>400526945.26811075</v>
      </c>
      <c r="H12" s="234"/>
      <c r="I12" s="259">
        <v>344262943.32658494</v>
      </c>
      <c r="L12" s="234" t="s">
        <v>224</v>
      </c>
      <c r="M12" s="234"/>
      <c r="N12" s="235">
        <v>412927600.01811075</v>
      </c>
      <c r="O12" s="234"/>
      <c r="P12" s="235">
        <v>351516824.71658492</v>
      </c>
      <c r="Q12" s="234"/>
      <c r="R12" s="259">
        <v>400526945.26811075</v>
      </c>
      <c r="S12" s="234"/>
      <c r="T12" s="259">
        <v>344262943.32658494</v>
      </c>
    </row>
    <row r="13" spans="1:20" x14ac:dyDescent="0.45">
      <c r="A13" s="234" t="s">
        <v>225</v>
      </c>
      <c r="B13" s="234"/>
      <c r="C13" s="235">
        <v>5313210.3699999861</v>
      </c>
      <c r="D13" s="234"/>
      <c r="E13" s="235">
        <v>4971879.2099999301</v>
      </c>
      <c r="F13" s="234"/>
      <c r="G13" s="259">
        <v>3932074.6099998979</v>
      </c>
      <c r="H13" s="234"/>
      <c r="I13" s="259">
        <v>4243307.2199999299</v>
      </c>
      <c r="L13" s="234" t="s">
        <v>225</v>
      </c>
      <c r="M13" s="234"/>
      <c r="N13" s="235">
        <v>5313210.3699999861</v>
      </c>
      <c r="O13" s="234"/>
      <c r="P13" s="235">
        <v>4971879.2099999301</v>
      </c>
      <c r="Q13" s="234"/>
      <c r="R13" s="259">
        <v>3932074.6099998979</v>
      </c>
      <c r="S13" s="234"/>
      <c r="T13" s="259">
        <v>4243307.2199999299</v>
      </c>
    </row>
    <row r="14" spans="1:20" x14ac:dyDescent="0.45">
      <c r="A14" s="234" t="s">
        <v>226</v>
      </c>
      <c r="B14" s="234"/>
      <c r="C14" s="235">
        <v>1007.8100000000559</v>
      </c>
      <c r="D14" s="234"/>
      <c r="E14" s="235">
        <v>745.96999999997206</v>
      </c>
      <c r="F14" s="234"/>
      <c r="G14" s="259">
        <v>4343.9100000000326</v>
      </c>
      <c r="H14" s="234"/>
      <c r="I14" s="259">
        <v>3558.1399999999558</v>
      </c>
      <c r="L14" s="234" t="s">
        <v>226</v>
      </c>
      <c r="M14" s="234"/>
      <c r="N14" s="235">
        <v>1007.8100000000559</v>
      </c>
      <c r="O14" s="234"/>
      <c r="P14" s="235">
        <v>745.96999999997206</v>
      </c>
      <c r="Q14" s="234"/>
      <c r="R14" s="259">
        <v>4343.9100000000326</v>
      </c>
      <c r="S14" s="234"/>
      <c r="T14" s="259">
        <v>3558.1399999999558</v>
      </c>
    </row>
    <row r="15" spans="1:20" x14ac:dyDescent="0.45">
      <c r="A15" s="234" t="s">
        <v>227</v>
      </c>
      <c r="B15" s="234"/>
      <c r="C15" s="235">
        <v>0</v>
      </c>
      <c r="D15" s="234"/>
      <c r="E15" s="235">
        <v>0</v>
      </c>
      <c r="F15" s="234"/>
      <c r="G15" s="259">
        <v>0</v>
      </c>
      <c r="H15" s="234"/>
      <c r="I15" s="259">
        <v>0</v>
      </c>
      <c r="L15" s="234" t="s">
        <v>227</v>
      </c>
      <c r="M15" s="234"/>
      <c r="N15" s="235">
        <v>0</v>
      </c>
      <c r="O15" s="234"/>
      <c r="P15" s="235">
        <v>0</v>
      </c>
      <c r="Q15" s="234"/>
      <c r="R15" s="259">
        <v>0</v>
      </c>
      <c r="S15" s="234"/>
      <c r="T15" s="259">
        <v>0</v>
      </c>
    </row>
    <row r="16" spans="1:20" x14ac:dyDescent="0.45">
      <c r="A16" s="234" t="s">
        <v>228</v>
      </c>
      <c r="B16" s="234"/>
      <c r="C16" s="235">
        <v>1791195.5600000005</v>
      </c>
      <c r="D16" s="234"/>
      <c r="E16" s="235">
        <v>4606748.7299999986</v>
      </c>
      <c r="F16" s="234"/>
      <c r="G16" s="259">
        <v>1796840.5199999977</v>
      </c>
      <c r="H16" s="234"/>
      <c r="I16" s="259">
        <v>4525209.5199999996</v>
      </c>
      <c r="L16" s="234" t="s">
        <v>228</v>
      </c>
      <c r="M16" s="234"/>
      <c r="N16" s="235">
        <v>1791195.5600000005</v>
      </c>
      <c r="O16" s="234"/>
      <c r="P16" s="235">
        <v>4606748.7299999986</v>
      </c>
      <c r="Q16" s="234"/>
      <c r="R16" s="259">
        <v>1796840.5199999977</v>
      </c>
      <c r="S16" s="234"/>
      <c r="T16" s="259">
        <v>4525209.5199999996</v>
      </c>
    </row>
    <row r="17" spans="1:20" x14ac:dyDescent="0.45">
      <c r="A17" s="228" t="s">
        <v>229</v>
      </c>
      <c r="B17" s="228"/>
      <c r="C17" s="237">
        <v>420033013.75811076</v>
      </c>
      <c r="D17" s="228"/>
      <c r="E17" s="237">
        <v>361096198.62658489</v>
      </c>
      <c r="F17" s="228"/>
      <c r="G17" s="260">
        <v>406260204.30811065</v>
      </c>
      <c r="H17" s="228"/>
      <c r="I17" s="260">
        <v>353035018.20658481</v>
      </c>
      <c r="L17" s="228" t="s">
        <v>229</v>
      </c>
      <c r="M17" s="228"/>
      <c r="N17" s="237">
        <v>420033013.75811076</v>
      </c>
      <c r="O17" s="228"/>
      <c r="P17" s="237">
        <v>361096198.62658489</v>
      </c>
      <c r="Q17" s="228"/>
      <c r="R17" s="260">
        <v>406260204.30811065</v>
      </c>
      <c r="S17" s="228"/>
      <c r="T17" s="260">
        <v>353035018.20658481</v>
      </c>
    </row>
    <row r="18" spans="1:20" x14ac:dyDescent="0.45">
      <c r="A18" s="234"/>
      <c r="B18" s="234"/>
      <c r="C18" s="234"/>
      <c r="D18" s="234"/>
      <c r="E18" s="234"/>
      <c r="F18" s="234"/>
      <c r="G18" s="259"/>
      <c r="H18" s="234"/>
      <c r="I18" s="259"/>
      <c r="L18" s="234"/>
      <c r="M18" s="234"/>
      <c r="N18" s="234"/>
      <c r="O18" s="234"/>
      <c r="P18" s="234"/>
      <c r="Q18" s="234"/>
      <c r="R18" s="259"/>
      <c r="S18" s="234"/>
      <c r="T18" s="259"/>
    </row>
    <row r="19" spans="1:20" x14ac:dyDescent="0.45">
      <c r="A19" s="236" t="s">
        <v>230</v>
      </c>
      <c r="B19" s="236"/>
      <c r="C19" s="234"/>
      <c r="D19" s="234"/>
      <c r="E19" s="234"/>
      <c r="F19" s="234"/>
      <c r="G19" s="259"/>
      <c r="H19" s="234"/>
      <c r="I19" s="259"/>
      <c r="L19" s="236" t="s">
        <v>230</v>
      </c>
      <c r="M19" s="236"/>
      <c r="N19" s="234"/>
      <c r="O19" s="234"/>
      <c r="P19" s="234"/>
      <c r="Q19" s="234"/>
      <c r="R19" s="259"/>
      <c r="S19" s="234"/>
      <c r="T19" s="259"/>
    </row>
    <row r="20" spans="1:20" x14ac:dyDescent="0.45">
      <c r="A20" s="234" t="s">
        <v>231</v>
      </c>
      <c r="B20" s="234"/>
      <c r="C20" s="235">
        <v>291555280.90967762</v>
      </c>
      <c r="D20" s="234">
        <v>0</v>
      </c>
      <c r="E20" s="235">
        <v>252742036.90938687</v>
      </c>
      <c r="F20" s="234">
        <v>0</v>
      </c>
      <c r="G20" s="259">
        <v>281210101.14967763</v>
      </c>
      <c r="H20" s="234">
        <v>0</v>
      </c>
      <c r="I20" s="259">
        <v>247177296.91938686</v>
      </c>
      <c r="L20" s="234" t="s">
        <v>231</v>
      </c>
      <c r="M20" s="234"/>
      <c r="N20" s="259">
        <v>291555280.90967762</v>
      </c>
      <c r="O20" s="259">
        <v>0</v>
      </c>
      <c r="P20" s="259">
        <v>252742036.90938687</v>
      </c>
      <c r="Q20" s="259">
        <v>0</v>
      </c>
      <c r="R20" s="259">
        <v>281210101.14967763</v>
      </c>
      <c r="S20" s="259">
        <v>0</v>
      </c>
      <c r="T20" s="259">
        <v>247177296.91938686</v>
      </c>
    </row>
    <row r="21" spans="1:20" x14ac:dyDescent="0.45">
      <c r="A21" s="234" t="s">
        <v>232</v>
      </c>
      <c r="B21" s="234"/>
      <c r="C21" s="235">
        <v>11715700.249999996</v>
      </c>
      <c r="D21" s="234">
        <v>0</v>
      </c>
      <c r="E21" s="235">
        <v>8424814.6281238273</v>
      </c>
      <c r="F21" s="234">
        <v>0</v>
      </c>
      <c r="G21" s="259">
        <v>10648794.000000004</v>
      </c>
      <c r="H21" s="234">
        <v>0</v>
      </c>
      <c r="I21" s="259">
        <v>7749019.6900000013</v>
      </c>
      <c r="L21" s="234" t="s">
        <v>232</v>
      </c>
      <c r="M21" s="234"/>
      <c r="N21" s="259">
        <v>11715700.249999996</v>
      </c>
      <c r="O21" s="259">
        <v>0</v>
      </c>
      <c r="P21" s="259">
        <v>8424814.6281238273</v>
      </c>
      <c r="Q21" s="259">
        <v>0</v>
      </c>
      <c r="R21" s="259">
        <v>10648794.000000004</v>
      </c>
      <c r="S21" s="259">
        <v>0</v>
      </c>
      <c r="T21" s="259">
        <v>7749019.6900000013</v>
      </c>
    </row>
    <row r="22" spans="1:20" x14ac:dyDescent="0.45">
      <c r="A22" s="234" t="s">
        <v>233</v>
      </c>
      <c r="B22" s="234"/>
      <c r="C22" s="235">
        <v>18991987.689999972</v>
      </c>
      <c r="D22" s="234">
        <v>0</v>
      </c>
      <c r="E22" s="235">
        <v>9777407.1985838115</v>
      </c>
      <c r="F22" s="234">
        <v>0</v>
      </c>
      <c r="G22" s="259">
        <v>17286767.749999978</v>
      </c>
      <c r="H22" s="234">
        <v>0</v>
      </c>
      <c r="I22" s="259">
        <v>8261554.5607110206</v>
      </c>
      <c r="L22" s="234" t="s">
        <v>233</v>
      </c>
      <c r="M22" s="234"/>
      <c r="N22" s="259">
        <v>18991987.689999972</v>
      </c>
      <c r="O22" s="259">
        <v>0</v>
      </c>
      <c r="P22" s="259">
        <v>9777407.1985838115</v>
      </c>
      <c r="Q22" s="259">
        <v>0</v>
      </c>
      <c r="R22" s="259">
        <v>17286767.749999978</v>
      </c>
      <c r="S22" s="259">
        <v>0</v>
      </c>
      <c r="T22" s="259">
        <v>8261554.5607110206</v>
      </c>
    </row>
    <row r="23" spans="1:20" x14ac:dyDescent="0.45">
      <c r="A23" s="234" t="s">
        <v>234</v>
      </c>
      <c r="B23" s="234"/>
      <c r="C23" s="235">
        <v>34015.579999999994</v>
      </c>
      <c r="D23" s="234">
        <v>0</v>
      </c>
      <c r="E23" s="235">
        <v>8548.9976305310156</v>
      </c>
      <c r="F23" s="234">
        <v>0</v>
      </c>
      <c r="G23" s="259">
        <v>30636.55</v>
      </c>
      <c r="H23" s="234">
        <v>0</v>
      </c>
      <c r="I23" s="259">
        <v>6638.8492889845984</v>
      </c>
      <c r="L23" s="234" t="s">
        <v>234</v>
      </c>
      <c r="M23" s="234"/>
      <c r="N23" s="259">
        <v>34015.579999999994</v>
      </c>
      <c r="O23" s="259">
        <v>0</v>
      </c>
      <c r="P23" s="259">
        <v>8548.9976305310156</v>
      </c>
      <c r="Q23" s="259">
        <v>0</v>
      </c>
      <c r="R23" s="259">
        <v>30636.55</v>
      </c>
      <c r="S23" s="259">
        <v>0</v>
      </c>
      <c r="T23" s="259">
        <v>6638.8492889845984</v>
      </c>
    </row>
    <row r="24" spans="1:20" x14ac:dyDescent="0.45">
      <c r="A24" s="228" t="s">
        <v>235</v>
      </c>
      <c r="B24" s="228"/>
      <c r="C24" s="237">
        <v>322296984.42967761</v>
      </c>
      <c r="D24" s="228"/>
      <c r="E24" s="237">
        <v>270952807.73372501</v>
      </c>
      <c r="F24" s="228"/>
      <c r="G24" s="260">
        <v>309176299.44967765</v>
      </c>
      <c r="H24" s="228"/>
      <c r="I24" s="260">
        <v>263194510.01938686</v>
      </c>
      <c r="L24" s="228" t="s">
        <v>235</v>
      </c>
      <c r="M24" s="228"/>
      <c r="N24" s="237">
        <v>322296984.42967761</v>
      </c>
      <c r="O24" s="228"/>
      <c r="P24" s="237">
        <v>270952807.73372501</v>
      </c>
      <c r="Q24" s="228"/>
      <c r="R24" s="260">
        <v>309176299.44967765</v>
      </c>
      <c r="S24" s="228"/>
      <c r="T24" s="260">
        <v>263194510.01938686</v>
      </c>
    </row>
    <row r="25" spans="1:20" x14ac:dyDescent="0.45">
      <c r="A25" s="234"/>
      <c r="B25" s="234"/>
      <c r="C25" s="234"/>
      <c r="D25" s="234"/>
      <c r="E25" s="234"/>
      <c r="F25" s="234"/>
      <c r="G25" s="259"/>
      <c r="H25" s="234"/>
      <c r="I25" s="259"/>
      <c r="L25" s="234"/>
      <c r="M25" s="234"/>
      <c r="N25" s="234"/>
      <c r="O25" s="234"/>
      <c r="P25" s="234"/>
      <c r="Q25" s="234"/>
      <c r="R25" s="259"/>
      <c r="S25" s="234"/>
      <c r="T25" s="259"/>
    </row>
    <row r="26" spans="1:20" x14ac:dyDescent="0.45">
      <c r="A26" s="234" t="s">
        <v>236</v>
      </c>
      <c r="B26" s="234"/>
      <c r="C26" s="261">
        <v>0</v>
      </c>
      <c r="D26" s="234"/>
      <c r="E26" s="261">
        <v>0</v>
      </c>
      <c r="F26" s="234"/>
      <c r="G26" s="262">
        <v>0</v>
      </c>
      <c r="H26" s="234"/>
      <c r="I26" s="262">
        <v>0</v>
      </c>
      <c r="L26" s="234" t="s">
        <v>236</v>
      </c>
      <c r="M26" s="234"/>
      <c r="N26" s="261">
        <v>0</v>
      </c>
      <c r="O26" s="234"/>
      <c r="P26" s="261">
        <v>0</v>
      </c>
      <c r="Q26" s="234"/>
      <c r="R26" s="262">
        <v>0</v>
      </c>
      <c r="S26" s="234"/>
      <c r="T26" s="262">
        <v>0</v>
      </c>
    </row>
    <row r="27" spans="1:20" x14ac:dyDescent="0.45">
      <c r="A27" s="228" t="s">
        <v>237</v>
      </c>
      <c r="B27" s="228"/>
      <c r="C27" s="263">
        <v>97736029.328433156</v>
      </c>
      <c r="D27" s="228"/>
      <c r="E27" s="263">
        <v>90143390.892859876</v>
      </c>
      <c r="F27" s="228"/>
      <c r="G27" s="264">
        <v>97083904.858433008</v>
      </c>
      <c r="H27" s="228"/>
      <c r="I27" s="264">
        <v>89840508.187197953</v>
      </c>
      <c r="L27" s="228" t="s">
        <v>237</v>
      </c>
      <c r="M27" s="228"/>
      <c r="N27" s="302">
        <v>97736029.328433156</v>
      </c>
      <c r="O27" s="228"/>
      <c r="P27" s="302">
        <v>90143390.892859876</v>
      </c>
      <c r="Q27" s="228"/>
      <c r="R27" s="264">
        <v>97083904.858433008</v>
      </c>
      <c r="S27" s="228"/>
      <c r="T27" s="264">
        <v>89840508.187197953</v>
      </c>
    </row>
    <row r="28" spans="1:20" x14ac:dyDescent="0.45">
      <c r="A28" s="234" t="s">
        <v>238</v>
      </c>
      <c r="B28" s="234"/>
      <c r="C28" s="235">
        <v>19544144.67986834</v>
      </c>
      <c r="D28" s="234">
        <v>0</v>
      </c>
      <c r="E28" s="235">
        <v>17954546.937225681</v>
      </c>
      <c r="F28" s="234">
        <v>0</v>
      </c>
      <c r="G28" s="259">
        <v>19414676.660479769</v>
      </c>
      <c r="H28" s="234">
        <v>0</v>
      </c>
      <c r="I28" s="259">
        <v>17956910.300264727</v>
      </c>
      <c r="L28" s="234" t="s">
        <v>238</v>
      </c>
      <c r="M28" s="234"/>
      <c r="N28" s="259">
        <v>19544144.67986834</v>
      </c>
      <c r="O28" s="259">
        <v>0</v>
      </c>
      <c r="P28" s="259">
        <v>17954546.937225681</v>
      </c>
      <c r="Q28" s="259">
        <v>0</v>
      </c>
      <c r="R28" s="259">
        <v>19414676.660479769</v>
      </c>
      <c r="S28" s="259">
        <v>0</v>
      </c>
      <c r="T28" s="259">
        <v>17956910.300264727</v>
      </c>
    </row>
    <row r="29" spans="1:20" x14ac:dyDescent="0.45">
      <c r="A29" s="228" t="s">
        <v>239</v>
      </c>
      <c r="B29" s="228"/>
      <c r="C29" s="266">
        <v>78191884.648564816</v>
      </c>
      <c r="D29" s="228"/>
      <c r="E29" s="266">
        <v>72188843.955634192</v>
      </c>
      <c r="F29" s="228"/>
      <c r="G29" s="260">
        <v>77669228.197953239</v>
      </c>
      <c r="H29" s="228"/>
      <c r="I29" s="260">
        <v>71883597.886933222</v>
      </c>
      <c r="L29" s="228" t="s">
        <v>239</v>
      </c>
      <c r="M29" s="228"/>
      <c r="N29" s="303">
        <v>78191884.648564816</v>
      </c>
      <c r="O29" s="228"/>
      <c r="P29" s="303">
        <v>72188843.955634192</v>
      </c>
      <c r="Q29" s="228"/>
      <c r="R29" s="260">
        <v>77669228.197953239</v>
      </c>
      <c r="S29" s="228"/>
      <c r="T29" s="260">
        <v>71883597.886933222</v>
      </c>
    </row>
    <row r="30" spans="1:20" x14ac:dyDescent="0.45">
      <c r="A30" s="234"/>
      <c r="B30" s="234"/>
      <c r="C30" s="234"/>
      <c r="D30" s="234"/>
      <c r="E30" s="234"/>
      <c r="F30" s="234"/>
      <c r="G30" s="259"/>
      <c r="H30" s="234"/>
      <c r="I30" s="259"/>
      <c r="L30" s="234"/>
      <c r="M30" s="234"/>
      <c r="N30" s="234"/>
      <c r="O30" s="234"/>
      <c r="P30" s="234"/>
      <c r="Q30" s="234"/>
      <c r="R30" s="259"/>
      <c r="S30" s="234"/>
      <c r="T30" s="259"/>
    </row>
    <row r="31" spans="1:20" x14ac:dyDescent="0.45">
      <c r="A31" s="228" t="s">
        <v>240</v>
      </c>
      <c r="B31" s="228"/>
      <c r="C31" s="234"/>
      <c r="D31" s="234"/>
      <c r="E31" s="234"/>
      <c r="F31" s="234"/>
      <c r="G31" s="259"/>
      <c r="H31" s="234"/>
      <c r="I31" s="259"/>
      <c r="L31" s="228" t="s">
        <v>240</v>
      </c>
      <c r="M31" s="228"/>
      <c r="N31" s="234"/>
      <c r="O31" s="234"/>
      <c r="P31" s="234"/>
      <c r="Q31" s="234"/>
      <c r="R31" s="259"/>
      <c r="S31" s="234"/>
      <c r="T31" s="259"/>
    </row>
    <row r="32" spans="1:20" x14ac:dyDescent="0.45">
      <c r="A32" s="234" t="s">
        <v>241</v>
      </c>
      <c r="B32" s="234"/>
      <c r="C32" s="235">
        <v>78061206.01767683</v>
      </c>
      <c r="D32" s="234"/>
      <c r="E32" s="235">
        <v>72112523.959401295</v>
      </c>
      <c r="F32" s="234"/>
      <c r="G32" s="259">
        <v>77669228.197954118</v>
      </c>
      <c r="H32" s="234"/>
      <c r="I32" s="259">
        <v>71883597.886933312</v>
      </c>
      <c r="L32" s="234" t="s">
        <v>241</v>
      </c>
      <c r="M32" s="234"/>
      <c r="N32" s="235">
        <v>78061206.01767683</v>
      </c>
      <c r="O32" s="234"/>
      <c r="P32" s="235">
        <v>72112523.959401295</v>
      </c>
      <c r="Q32" s="234"/>
      <c r="R32" s="259">
        <v>77669228.197954118</v>
      </c>
      <c r="S32" s="234"/>
      <c r="T32" s="259">
        <v>71883597.886933312</v>
      </c>
    </row>
    <row r="33" spans="1:20" x14ac:dyDescent="0.45">
      <c r="A33" s="234" t="s">
        <v>242</v>
      </c>
      <c r="B33" s="234"/>
      <c r="C33" s="235">
        <v>130678.6308887584</v>
      </c>
      <c r="D33" s="234">
        <v>0</v>
      </c>
      <c r="E33" s="235">
        <v>76319.996232749225</v>
      </c>
      <c r="F33" s="234">
        <v>0</v>
      </c>
      <c r="G33" s="259">
        <v>0</v>
      </c>
      <c r="H33" s="234">
        <v>0</v>
      </c>
      <c r="I33" s="259">
        <v>0</v>
      </c>
      <c r="L33" s="234" t="s">
        <v>242</v>
      </c>
      <c r="M33" s="234"/>
      <c r="N33" s="259">
        <v>130678.6308887584</v>
      </c>
      <c r="O33" s="259">
        <v>0</v>
      </c>
      <c r="P33" s="259">
        <v>76319.996232749225</v>
      </c>
      <c r="Q33" s="259">
        <v>0</v>
      </c>
      <c r="R33" s="259">
        <v>0</v>
      </c>
      <c r="S33" s="259">
        <v>0</v>
      </c>
      <c r="T33" s="259">
        <v>0</v>
      </c>
    </row>
    <row r="34" spans="1:20" ht="22.5" thickBot="1" x14ac:dyDescent="0.5">
      <c r="A34" s="228" t="s">
        <v>239</v>
      </c>
      <c r="B34" s="228"/>
      <c r="C34" s="268">
        <v>78191884.64856559</v>
      </c>
      <c r="D34" s="228"/>
      <c r="E34" s="268">
        <v>72188843.955634043</v>
      </c>
      <c r="F34" s="228"/>
      <c r="G34" s="269">
        <v>77669228.197954118</v>
      </c>
      <c r="H34" s="228"/>
      <c r="I34" s="269">
        <v>71883597.886933312</v>
      </c>
      <c r="L34" s="228" t="s">
        <v>239</v>
      </c>
      <c r="M34" s="228"/>
      <c r="N34" s="304">
        <v>78191884.64856559</v>
      </c>
      <c r="O34" s="228"/>
      <c r="P34" s="304">
        <v>72188843.955634043</v>
      </c>
      <c r="Q34" s="228"/>
      <c r="R34" s="269">
        <v>77669228.197954118</v>
      </c>
      <c r="S34" s="228"/>
      <c r="T34" s="269">
        <v>71883597.886933312</v>
      </c>
    </row>
    <row r="35" spans="1:20" ht="22.5" thickTop="1" x14ac:dyDescent="0.45">
      <c r="C35" s="271"/>
      <c r="E35" s="271"/>
      <c r="G35" s="259"/>
      <c r="I35" s="259"/>
      <c r="N35" s="305"/>
      <c r="P35" s="305"/>
      <c r="R35" s="259"/>
      <c r="T35" s="259"/>
    </row>
    <row r="36" spans="1:20" x14ac:dyDescent="0.45">
      <c r="A36" s="272" t="s">
        <v>243</v>
      </c>
      <c r="C36" s="234"/>
      <c r="E36" s="234"/>
      <c r="G36" s="273"/>
      <c r="I36" s="273"/>
      <c r="L36" s="272" t="s">
        <v>243</v>
      </c>
      <c r="N36" s="234"/>
      <c r="P36" s="234"/>
      <c r="R36" s="273"/>
      <c r="T36" s="273"/>
    </row>
    <row r="37" spans="1:20" x14ac:dyDescent="0.45">
      <c r="A37" s="270" t="s">
        <v>244</v>
      </c>
      <c r="C37" s="234"/>
      <c r="E37" s="234"/>
      <c r="G37" s="234"/>
      <c r="I37" s="234"/>
      <c r="L37" s="270" t="s">
        <v>244</v>
      </c>
      <c r="N37" s="234"/>
      <c r="P37" s="234"/>
      <c r="R37" s="234"/>
      <c r="T37" s="234"/>
    </row>
    <row r="38" spans="1:20" x14ac:dyDescent="0.45">
      <c r="A38" s="270" t="s">
        <v>245</v>
      </c>
      <c r="C38" s="271"/>
      <c r="E38" s="271"/>
      <c r="G38" s="274"/>
      <c r="I38" s="274"/>
      <c r="L38" s="270" t="s">
        <v>245</v>
      </c>
      <c r="N38" s="305"/>
      <c r="P38" s="305"/>
      <c r="R38" s="274"/>
      <c r="T38" s="274"/>
    </row>
    <row r="39" spans="1:20" x14ac:dyDescent="0.45">
      <c r="C39" s="270" t="s">
        <v>246</v>
      </c>
      <c r="D39" s="271"/>
      <c r="E39" s="270" t="s">
        <v>246</v>
      </c>
      <c r="F39" s="271"/>
      <c r="G39" s="271"/>
      <c r="I39" s="271"/>
      <c r="N39" s="270" t="s">
        <v>246</v>
      </c>
      <c r="O39" s="305"/>
      <c r="P39" s="270" t="s">
        <v>246</v>
      </c>
      <c r="Q39" s="305"/>
      <c r="R39" s="305"/>
      <c r="T39" s="305"/>
    </row>
    <row r="40" spans="1:20" x14ac:dyDescent="0.45">
      <c r="A40" s="275" t="s">
        <v>247</v>
      </c>
      <c r="G40" s="271"/>
      <c r="I40" s="271"/>
      <c r="L40" s="275" t="s">
        <v>247</v>
      </c>
      <c r="R40" s="305"/>
      <c r="T40" s="305"/>
    </row>
    <row r="41" spans="1:20" x14ac:dyDescent="0.45">
      <c r="A41" s="271" t="s">
        <v>248</v>
      </c>
      <c r="C41" s="271"/>
      <c r="E41" s="271"/>
      <c r="G41" s="274"/>
      <c r="I41" s="274"/>
      <c r="L41" s="305" t="s">
        <v>248</v>
      </c>
      <c r="N41" s="305"/>
      <c r="P41" s="305"/>
      <c r="R41" s="274"/>
      <c r="T41" s="274"/>
    </row>
    <row r="42" spans="1:20" x14ac:dyDescent="0.45">
      <c r="A42" s="274" t="s">
        <v>249</v>
      </c>
      <c r="C42" s="271"/>
      <c r="E42" s="271"/>
      <c r="L42" s="274" t="s">
        <v>249</v>
      </c>
      <c r="N42" s="305"/>
      <c r="P42" s="305"/>
    </row>
    <row r="43" spans="1:20" x14ac:dyDescent="0.45">
      <c r="A43" s="274" t="s">
        <v>250</v>
      </c>
      <c r="C43" s="271"/>
      <c r="E43" s="271"/>
      <c r="L43" s="274" t="s">
        <v>250</v>
      </c>
      <c r="N43" s="305"/>
      <c r="P43" s="305"/>
    </row>
    <row r="44" spans="1:20" x14ac:dyDescent="0.45">
      <c r="A44" s="271" t="s">
        <v>251</v>
      </c>
      <c r="C44" s="271"/>
      <c r="E44" s="271"/>
      <c r="G44" s="271"/>
      <c r="I44" s="271"/>
      <c r="L44" s="305" t="s">
        <v>251</v>
      </c>
      <c r="N44" s="305"/>
      <c r="P44" s="305"/>
      <c r="R44" s="305"/>
      <c r="T44" s="305"/>
    </row>
    <row r="45" spans="1:20" ht="22.5" thickBot="1" x14ac:dyDescent="0.5">
      <c r="C45" s="276"/>
      <c r="E45" s="276"/>
      <c r="N45" s="276"/>
      <c r="P45" s="276"/>
    </row>
    <row r="46" spans="1:20" ht="22.5" thickTop="1" x14ac:dyDescent="0.45"/>
    <row r="48" spans="1:20" x14ac:dyDescent="0.45">
      <c r="A48" s="271"/>
      <c r="L48" s="305"/>
    </row>
  </sheetData>
  <mergeCells count="12">
    <mergeCell ref="N4:P4"/>
    <mergeCell ref="R4:T4"/>
    <mergeCell ref="N5:P5"/>
    <mergeCell ref="R5:T5"/>
    <mergeCell ref="N6:P6"/>
    <mergeCell ref="R6:T6"/>
    <mergeCell ref="C4:E4"/>
    <mergeCell ref="G4:I4"/>
    <mergeCell ref="C5:E5"/>
    <mergeCell ref="G5:I5"/>
    <mergeCell ref="C6:E6"/>
    <mergeCell ref="G6:I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3584C-C090-43C5-A505-E7B9F8C70D79}">
  <dimension ref="A1:F57"/>
  <sheetViews>
    <sheetView workbookViewId="0">
      <selection activeCell="G69" sqref="G69:G73"/>
    </sheetView>
  </sheetViews>
  <sheetFormatPr defaultRowHeight="21.75" x14ac:dyDescent="0.45"/>
  <cols>
    <col min="1" max="1" width="20.140625" style="270" customWidth="1"/>
    <col min="2" max="2" width="21.85546875" style="270" customWidth="1"/>
    <col min="3" max="3" width="19" style="270" customWidth="1"/>
    <col min="4" max="5" width="1.7109375" style="270" customWidth="1"/>
    <col min="6" max="6" width="19" style="270" customWidth="1"/>
  </cols>
  <sheetData>
    <row r="1" spans="1:6" x14ac:dyDescent="0.45">
      <c r="A1" s="228" t="s">
        <v>219</v>
      </c>
      <c r="B1" s="228"/>
      <c r="C1" s="228"/>
      <c r="D1" s="228"/>
      <c r="E1" s="228"/>
      <c r="F1" s="228"/>
    </row>
    <row r="2" spans="1:6" x14ac:dyDescent="0.45">
      <c r="A2" s="228" t="s">
        <v>220</v>
      </c>
      <c r="B2" s="228"/>
      <c r="C2" s="228"/>
      <c r="D2" s="228"/>
      <c r="E2" s="229"/>
      <c r="F2" s="229"/>
    </row>
    <row r="3" spans="1:6" x14ac:dyDescent="0.45">
      <c r="A3" s="228" t="s">
        <v>253</v>
      </c>
      <c r="B3" s="228"/>
      <c r="C3" s="228"/>
      <c r="D3" s="228"/>
      <c r="E3" s="228"/>
      <c r="F3" s="228"/>
    </row>
    <row r="4" spans="1:6" x14ac:dyDescent="0.45">
      <c r="A4" s="228"/>
      <c r="B4" s="228"/>
      <c r="C4" s="228"/>
      <c r="D4" s="228"/>
      <c r="E4" s="228"/>
      <c r="F4" s="257"/>
    </row>
    <row r="5" spans="1:6" x14ac:dyDescent="0.45">
      <c r="A5" s="228"/>
      <c r="B5" s="228"/>
      <c r="C5" s="331" t="s">
        <v>149</v>
      </c>
      <c r="D5" s="331"/>
      <c r="E5" s="230"/>
      <c r="F5" t="s">
        <v>150</v>
      </c>
    </row>
    <row r="6" spans="1:6" x14ac:dyDescent="0.45">
      <c r="A6" s="228"/>
      <c r="B6" s="228"/>
      <c r="C6" s="331" t="s">
        <v>152</v>
      </c>
      <c r="D6" s="331"/>
      <c r="E6" s="230"/>
      <c r="F6" t="s">
        <v>152</v>
      </c>
    </row>
    <row r="7" spans="1:6" x14ac:dyDescent="0.45">
      <c r="A7" s="228"/>
      <c r="B7" s="228"/>
      <c r="C7" s="233"/>
      <c r="D7" s="233"/>
      <c r="E7" s="233"/>
      <c r="F7" s="233"/>
    </row>
    <row r="8" spans="1:6" x14ac:dyDescent="0.45">
      <c r="A8" s="228"/>
      <c r="B8" s="228"/>
      <c r="C8" s="231">
        <v>44469</v>
      </c>
      <c r="D8" s="232"/>
      <c r="E8" s="233"/>
      <c r="F8" s="231">
        <v>44469</v>
      </c>
    </row>
    <row r="9" spans="1:6" x14ac:dyDescent="0.45">
      <c r="A9" s="234"/>
      <c r="B9" s="234"/>
      <c r="C9" t="s">
        <v>222</v>
      </c>
      <c r="D9"/>
      <c r="E9"/>
      <c r="F9"/>
    </row>
    <row r="10" spans="1:6" x14ac:dyDescent="0.45">
      <c r="A10" s="234"/>
      <c r="B10" s="234"/>
      <c r="C10" s="235"/>
      <c r="D10" s="234"/>
      <c r="E10" s="234"/>
      <c r="F10" s="234"/>
    </row>
    <row r="11" spans="1:6" x14ac:dyDescent="0.45">
      <c r="A11" s="236" t="s">
        <v>223</v>
      </c>
      <c r="B11" s="236"/>
      <c r="C11" s="279">
        <v>1023076252.923354</v>
      </c>
      <c r="D11" s="234"/>
      <c r="E11" s="234"/>
      <c r="F11" s="279">
        <v>1000207865.663354</v>
      </c>
    </row>
    <row r="12" spans="1:6" x14ac:dyDescent="0.45">
      <c r="A12" s="234" t="s">
        <v>224</v>
      </c>
      <c r="B12" s="234"/>
      <c r="C12" s="235">
        <v>1009102562.3733541</v>
      </c>
      <c r="D12" s="234"/>
      <c r="E12" s="234"/>
      <c r="F12" s="259">
        <v>987218799.02335405</v>
      </c>
    </row>
    <row r="13" spans="1:6" x14ac:dyDescent="0.45">
      <c r="A13" s="234" t="s">
        <v>225</v>
      </c>
      <c r="B13" s="234"/>
      <c r="C13" s="235">
        <v>13973690.549999969</v>
      </c>
      <c r="D13" s="234"/>
      <c r="E13" s="234"/>
      <c r="F13" s="259">
        <v>12989066.639999969</v>
      </c>
    </row>
    <row r="14" spans="1:6" x14ac:dyDescent="0.45">
      <c r="A14" s="234" t="s">
        <v>226</v>
      </c>
      <c r="B14" s="234"/>
      <c r="C14" s="235">
        <v>477091.25</v>
      </c>
      <c r="D14" s="234"/>
      <c r="E14" s="234"/>
      <c r="F14" s="259">
        <v>483684.25</v>
      </c>
    </row>
    <row r="15" spans="1:6" x14ac:dyDescent="0.45">
      <c r="A15" s="234" t="s">
        <v>227</v>
      </c>
      <c r="B15" s="234"/>
      <c r="C15" s="235"/>
      <c r="D15" s="234"/>
      <c r="E15" s="234"/>
      <c r="F15" s="259"/>
    </row>
    <row r="16" spans="1:6" x14ac:dyDescent="0.45">
      <c r="A16" s="234" t="s">
        <v>228</v>
      </c>
      <c r="B16" s="234"/>
      <c r="C16" s="235">
        <v>8246433.5999999987</v>
      </c>
      <c r="D16" s="234"/>
      <c r="E16" s="234"/>
      <c r="F16" s="259">
        <v>8047527.959999999</v>
      </c>
    </row>
    <row r="17" spans="1:6" x14ac:dyDescent="0.45">
      <c r="A17" s="228" t="s">
        <v>229</v>
      </c>
      <c r="B17" s="228"/>
      <c r="C17" s="237">
        <v>1031799777.7733541</v>
      </c>
      <c r="D17" s="228"/>
      <c r="E17" s="228"/>
      <c r="F17" s="260">
        <v>1008739077.8733541</v>
      </c>
    </row>
    <row r="18" spans="1:6" x14ac:dyDescent="0.45">
      <c r="A18" s="234"/>
      <c r="B18" s="234"/>
      <c r="C18" s="234"/>
      <c r="D18" s="234"/>
      <c r="E18" s="234"/>
      <c r="F18" s="259"/>
    </row>
    <row r="19" spans="1:6" x14ac:dyDescent="0.45">
      <c r="A19" s="236" t="s">
        <v>230</v>
      </c>
      <c r="B19" s="236"/>
      <c r="C19" s="234"/>
      <c r="D19" s="234"/>
      <c r="E19" s="234"/>
      <c r="F19" s="259"/>
    </row>
    <row r="20" spans="1:6" x14ac:dyDescent="0.45">
      <c r="A20" s="234" t="s">
        <v>231</v>
      </c>
      <c r="B20" s="234"/>
      <c r="C20" s="234">
        <v>732785387.21941864</v>
      </c>
      <c r="D20" s="234"/>
      <c r="E20" s="234"/>
      <c r="F20" s="259">
        <v>716846937.37941861</v>
      </c>
    </row>
    <row r="21" spans="1:6" x14ac:dyDescent="0.45">
      <c r="A21" s="234" t="s">
        <v>232</v>
      </c>
      <c r="B21" s="234"/>
      <c r="C21" s="234">
        <v>27677385.729601823</v>
      </c>
      <c r="D21" s="234"/>
      <c r="E21" s="234"/>
      <c r="F21" s="259">
        <v>25341857.929999996</v>
      </c>
    </row>
    <row r="22" spans="1:6" x14ac:dyDescent="0.45">
      <c r="A22" s="234" t="s">
        <v>233</v>
      </c>
      <c r="B22" s="234"/>
      <c r="C22" s="234">
        <v>27341339.239904016</v>
      </c>
      <c r="D22" s="234"/>
      <c r="E22" s="234"/>
      <c r="F22" s="259">
        <v>23144325.719904017</v>
      </c>
    </row>
    <row r="23" spans="1:6" x14ac:dyDescent="0.45">
      <c r="A23" s="234" t="s">
        <v>234</v>
      </c>
      <c r="B23" s="234"/>
      <c r="C23" s="259">
        <v>31827.199408661018</v>
      </c>
      <c r="D23" s="234"/>
      <c r="E23" s="234"/>
      <c r="F23" s="259">
        <v>27315.321615184599</v>
      </c>
    </row>
    <row r="24" spans="1:6" x14ac:dyDescent="0.45">
      <c r="A24" s="228" t="s">
        <v>235</v>
      </c>
      <c r="B24" s="228"/>
      <c r="C24" s="237">
        <v>787835939.3883332</v>
      </c>
      <c r="D24" s="228"/>
      <c r="E24" s="228"/>
      <c r="F24" s="260">
        <v>765360436.35093784</v>
      </c>
    </row>
    <row r="25" spans="1:6" x14ac:dyDescent="0.45">
      <c r="A25" s="234"/>
      <c r="B25" s="234"/>
      <c r="C25" s="234"/>
      <c r="D25" s="234"/>
      <c r="E25" s="234"/>
      <c r="F25" s="259"/>
    </row>
    <row r="26" spans="1:6" x14ac:dyDescent="0.45">
      <c r="A26" s="234" t="s">
        <v>236</v>
      </c>
      <c r="B26" s="234"/>
      <c r="C26" s="261">
        <v>0</v>
      </c>
      <c r="D26" s="234"/>
      <c r="E26" s="234"/>
      <c r="F26" s="262">
        <v>0</v>
      </c>
    </row>
    <row r="27" spans="1:6" x14ac:dyDescent="0.45">
      <c r="A27" s="228" t="s">
        <v>237</v>
      </c>
      <c r="B27" s="228"/>
      <c r="C27" s="263">
        <v>243963838.38502085</v>
      </c>
      <c r="D27" s="228"/>
      <c r="E27" s="228"/>
      <c r="F27" s="264">
        <v>243378641.52241623</v>
      </c>
    </row>
    <row r="28" spans="1:6" x14ac:dyDescent="0.45">
      <c r="A28" s="234" t="s">
        <v>238</v>
      </c>
      <c r="B28" s="234"/>
      <c r="C28" s="234">
        <v>48668201.142310604</v>
      </c>
      <c r="D28" s="234"/>
      <c r="E28" s="235"/>
      <c r="F28" s="265">
        <v>48673571.995961078</v>
      </c>
    </row>
    <row r="29" spans="1:6" x14ac:dyDescent="0.45">
      <c r="A29" s="228" t="s">
        <v>239</v>
      </c>
      <c r="B29" s="228"/>
      <c r="C29" s="266">
        <v>195295637.24271023</v>
      </c>
      <c r="D29" s="228"/>
      <c r="E29" s="228"/>
      <c r="F29" s="260">
        <v>194705069.52645516</v>
      </c>
    </row>
    <row r="30" spans="1:6" x14ac:dyDescent="0.45">
      <c r="A30" s="234"/>
      <c r="B30" s="234"/>
      <c r="C30" s="234"/>
      <c r="D30" s="234"/>
      <c r="E30" s="234"/>
      <c r="F30" s="259"/>
    </row>
    <row r="31" spans="1:6" x14ac:dyDescent="0.45">
      <c r="A31" s="228" t="s">
        <v>240</v>
      </c>
      <c r="B31" s="228"/>
      <c r="C31" s="234"/>
      <c r="D31" s="234"/>
      <c r="E31" s="234"/>
      <c r="F31" s="259"/>
    </row>
    <row r="32" spans="1:6" x14ac:dyDescent="0.45">
      <c r="A32" s="234" t="s">
        <v>241</v>
      </c>
      <c r="B32" s="234"/>
      <c r="C32" s="267">
        <v>195147978.90898764</v>
      </c>
      <c r="D32" s="234"/>
      <c r="E32" s="234"/>
      <c r="F32" s="259">
        <v>194705069.52645525</v>
      </c>
    </row>
    <row r="33" spans="1:6" x14ac:dyDescent="0.45">
      <c r="A33" s="234" t="s">
        <v>242</v>
      </c>
      <c r="B33" s="234"/>
      <c r="C33" s="267">
        <v>147658.33372257769</v>
      </c>
      <c r="D33" s="234"/>
      <c r="E33" s="234"/>
      <c r="F33" s="259">
        <v>0</v>
      </c>
    </row>
    <row r="34" spans="1:6" ht="22.5" thickBot="1" x14ac:dyDescent="0.5">
      <c r="A34" s="228" t="s">
        <v>239</v>
      </c>
      <c r="B34" s="228"/>
      <c r="C34" s="268">
        <v>195295637.24271023</v>
      </c>
      <c r="D34" s="228"/>
      <c r="E34" s="228"/>
      <c r="F34" s="269">
        <v>194705069.52645525</v>
      </c>
    </row>
    <row r="35" spans="1:6" ht="22.5" thickTop="1" x14ac:dyDescent="0.45">
      <c r="C35" s="271"/>
      <c r="F35" s="259"/>
    </row>
    <row r="36" spans="1:6" x14ac:dyDescent="0.45">
      <c r="A36" s="272" t="s">
        <v>243</v>
      </c>
      <c r="C36" s="234"/>
      <c r="F36" s="273"/>
    </row>
    <row r="37" spans="1:6" x14ac:dyDescent="0.45">
      <c r="A37" s="270" t="s">
        <v>244</v>
      </c>
      <c r="C37" s="234"/>
      <c r="F37" s="234"/>
    </row>
    <row r="38" spans="1:6" x14ac:dyDescent="0.45">
      <c r="A38" s="270" t="s">
        <v>245</v>
      </c>
      <c r="C38" s="271"/>
      <c r="F38" s="274"/>
    </row>
    <row r="39" spans="1:6" x14ac:dyDescent="0.45">
      <c r="C39" s="270" t="s">
        <v>246</v>
      </c>
      <c r="D39" s="271"/>
      <c r="E39" s="271"/>
      <c r="F39" s="271"/>
    </row>
    <row r="40" spans="1:6" x14ac:dyDescent="0.45">
      <c r="A40" s="275" t="s">
        <v>247</v>
      </c>
      <c r="F40" s="271"/>
    </row>
    <row r="41" spans="1:6" x14ac:dyDescent="0.45">
      <c r="A41" s="271" t="s">
        <v>248</v>
      </c>
      <c r="C41" s="271"/>
      <c r="F41" s="274"/>
    </row>
    <row r="42" spans="1:6" x14ac:dyDescent="0.45">
      <c r="A42" s="274" t="s">
        <v>249</v>
      </c>
      <c r="C42" s="271"/>
    </row>
    <row r="43" spans="1:6" x14ac:dyDescent="0.45">
      <c r="A43" s="274" t="s">
        <v>250</v>
      </c>
      <c r="C43" s="271"/>
    </row>
    <row r="44" spans="1:6" x14ac:dyDescent="0.45">
      <c r="A44" s="271" t="s">
        <v>251</v>
      </c>
      <c r="C44" s="271"/>
      <c r="F44" s="271"/>
    </row>
    <row r="45" spans="1:6" ht="22.5" thickBot="1" x14ac:dyDescent="0.5">
      <c r="C45" s="276"/>
    </row>
    <row r="46" spans="1:6" ht="22.5" thickTop="1" x14ac:dyDescent="0.45"/>
    <row r="48" spans="1:6" x14ac:dyDescent="0.45">
      <c r="A48" s="271" t="s">
        <v>254</v>
      </c>
      <c r="C48" s="274">
        <v>139095.41</v>
      </c>
      <c r="F48" s="274">
        <v>0</v>
      </c>
    </row>
    <row r="49" spans="1:6" x14ac:dyDescent="0.45">
      <c r="A49" s="270" t="s">
        <v>255</v>
      </c>
      <c r="C49" s="274">
        <v>157.03</v>
      </c>
      <c r="F49" s="274">
        <v>0</v>
      </c>
    </row>
    <row r="50" spans="1:6" x14ac:dyDescent="0.45">
      <c r="A50" s="270" t="s">
        <v>256</v>
      </c>
      <c r="C50" s="274">
        <v>1612882.2869100003</v>
      </c>
      <c r="F50" s="274">
        <v>1100113.2254320001</v>
      </c>
    </row>
    <row r="51" spans="1:6" ht="22.5" thickBot="1" x14ac:dyDescent="0.5">
      <c r="C51" s="276">
        <v>1752134.7269100002</v>
      </c>
      <c r="F51" s="276">
        <v>1100113.2254320001</v>
      </c>
    </row>
    <row r="52" spans="1:6" ht="22.5" thickTop="1" x14ac:dyDescent="0.45"/>
    <row r="53" spans="1:6" x14ac:dyDescent="0.45">
      <c r="A53" s="271" t="s">
        <v>257</v>
      </c>
      <c r="C53" s="274">
        <v>540423.4</v>
      </c>
      <c r="F53" s="274">
        <v>540423.4</v>
      </c>
    </row>
    <row r="54" spans="1:6" x14ac:dyDescent="0.45">
      <c r="A54" s="270" t="s">
        <v>258</v>
      </c>
      <c r="C54" s="274">
        <v>461866.37000000005</v>
      </c>
      <c r="F54" s="274">
        <v>461866.37000000005</v>
      </c>
    </row>
    <row r="55" spans="1:6" x14ac:dyDescent="0.45">
      <c r="A55" s="270" t="s">
        <v>259</v>
      </c>
      <c r="C55" s="274">
        <v>559173.56000000006</v>
      </c>
      <c r="F55" s="274">
        <v>559173.56000000006</v>
      </c>
    </row>
    <row r="56" spans="1:6" ht="22.5" thickBot="1" x14ac:dyDescent="0.5">
      <c r="C56" s="276">
        <v>1561463.33</v>
      </c>
      <c r="F56" s="276">
        <v>1561463.33</v>
      </c>
    </row>
    <row r="57" spans="1:6" ht="22.5" thickTop="1" x14ac:dyDescent="0.45"/>
  </sheetData>
  <mergeCells count="2">
    <mergeCell ref="C5:D5"/>
    <mergeCell ref="C6:D6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27509-023B-4BCD-B72D-1D3C482E962E}">
  <dimension ref="A1:B70"/>
  <sheetViews>
    <sheetView topLeftCell="A61" workbookViewId="0">
      <selection activeCell="G69" sqref="G69:G73"/>
    </sheetView>
  </sheetViews>
  <sheetFormatPr defaultRowHeight="21.75" x14ac:dyDescent="0.45"/>
  <cols>
    <col min="1" max="1" width="56.140625" style="282" customWidth="1"/>
    <col min="2" max="2" width="24.42578125" style="281" customWidth="1"/>
  </cols>
  <sheetData>
    <row r="1" spans="1:2" x14ac:dyDescent="0.45">
      <c r="A1" s="280" t="s">
        <v>146</v>
      </c>
    </row>
    <row r="2" spans="1:2" x14ac:dyDescent="0.45">
      <c r="A2" s="280" t="s">
        <v>260</v>
      </c>
    </row>
    <row r="3" spans="1:2" x14ac:dyDescent="0.45">
      <c r="A3" s="280" t="s">
        <v>261</v>
      </c>
    </row>
    <row r="4" spans="1:2" x14ac:dyDescent="0.45">
      <c r="B4" s="281" t="s">
        <v>262</v>
      </c>
    </row>
    <row r="5" spans="1:2" x14ac:dyDescent="0.45">
      <c r="A5" s="283" t="s">
        <v>263</v>
      </c>
    </row>
    <row r="6" spans="1:2" x14ac:dyDescent="0.45">
      <c r="A6" s="280" t="s">
        <v>239</v>
      </c>
      <c r="B6" s="281">
        <v>195295637.23761651</v>
      </c>
    </row>
    <row r="8" spans="1:2" x14ac:dyDescent="0.45">
      <c r="A8" s="283" t="s">
        <v>264</v>
      </c>
    </row>
    <row r="9" spans="1:2" x14ac:dyDescent="0.45">
      <c r="A9" s="282" t="s">
        <v>265</v>
      </c>
      <c r="B9" s="281">
        <v>2851574.6569100004</v>
      </c>
    </row>
    <row r="10" spans="1:2" x14ac:dyDescent="0.45">
      <c r="A10" s="282" t="s">
        <v>266</v>
      </c>
      <c r="B10" s="281">
        <v>462023.4</v>
      </c>
    </row>
    <row r="11" spans="1:2" x14ac:dyDescent="0.45">
      <c r="A11" s="282" t="s">
        <v>267</v>
      </c>
      <c r="B11" s="281">
        <v>-476106.27</v>
      </c>
    </row>
    <row r="12" spans="1:2" x14ac:dyDescent="0.45">
      <c r="A12" s="282" t="s">
        <v>268</v>
      </c>
      <c r="B12" s="281">
        <v>286542.27</v>
      </c>
    </row>
    <row r="13" spans="1:2" x14ac:dyDescent="0.45">
      <c r="A13" s="284" t="s">
        <v>269</v>
      </c>
      <c r="B13" s="281">
        <v>31827.199408660985</v>
      </c>
    </row>
    <row r="14" spans="1:2" x14ac:dyDescent="0.45">
      <c r="A14" s="282" t="s">
        <v>270</v>
      </c>
      <c r="B14" s="281">
        <v>0</v>
      </c>
    </row>
    <row r="15" spans="1:2" x14ac:dyDescent="0.45">
      <c r="A15" s="282" t="s">
        <v>271</v>
      </c>
      <c r="B15" s="281">
        <v>0</v>
      </c>
    </row>
    <row r="16" spans="1:2" x14ac:dyDescent="0.45">
      <c r="A16" s="282" t="s">
        <v>272</v>
      </c>
      <c r="B16" s="281">
        <v>0</v>
      </c>
    </row>
    <row r="17" spans="1:2" x14ac:dyDescent="0.45">
      <c r="A17" s="285" t="s">
        <v>273</v>
      </c>
      <c r="B17" s="281">
        <v>-23159.58</v>
      </c>
    </row>
    <row r="18" spans="1:2" x14ac:dyDescent="0.45">
      <c r="A18" s="282" t="s">
        <v>274</v>
      </c>
      <c r="B18" s="281">
        <v>0</v>
      </c>
    </row>
    <row r="19" spans="1:2" x14ac:dyDescent="0.45">
      <c r="A19" s="282" t="s">
        <v>227</v>
      </c>
    </row>
    <row r="20" spans="1:2" x14ac:dyDescent="0.45">
      <c r="A20" s="282" t="s">
        <v>275</v>
      </c>
      <c r="B20" s="281">
        <v>0</v>
      </c>
    </row>
    <row r="21" spans="1:2" x14ac:dyDescent="0.45">
      <c r="A21" s="282" t="s">
        <v>276</v>
      </c>
      <c r="B21" s="281">
        <v>0</v>
      </c>
    </row>
    <row r="22" spans="1:2" x14ac:dyDescent="0.45">
      <c r="A22" s="282" t="s">
        <v>277</v>
      </c>
      <c r="B22" s="281">
        <v>48668201.145084925</v>
      </c>
    </row>
    <row r="23" spans="1:2" x14ac:dyDescent="0.45">
      <c r="A23" s="282" t="s">
        <v>278</v>
      </c>
    </row>
    <row r="24" spans="1:2" x14ac:dyDescent="0.45">
      <c r="A24" s="282" t="s">
        <v>279</v>
      </c>
      <c r="B24" s="286">
        <v>247096540.05902007</v>
      </c>
    </row>
    <row r="25" spans="1:2" x14ac:dyDescent="0.45">
      <c r="A25" s="287" t="s">
        <v>280</v>
      </c>
    </row>
    <row r="26" spans="1:2" x14ac:dyDescent="0.45">
      <c r="A26" s="282" t="s">
        <v>281</v>
      </c>
      <c r="B26" s="281">
        <v>-39941677.019999996</v>
      </c>
    </row>
    <row r="27" spans="1:2" x14ac:dyDescent="0.45">
      <c r="A27" s="282" t="s">
        <v>282</v>
      </c>
      <c r="B27" s="281">
        <v>412717.66999999993</v>
      </c>
    </row>
    <row r="28" spans="1:2" x14ac:dyDescent="0.45">
      <c r="A28" s="282" t="s">
        <v>283</v>
      </c>
      <c r="B28" s="281">
        <v>-4042612.209999992</v>
      </c>
    </row>
    <row r="29" spans="1:2" x14ac:dyDescent="0.45">
      <c r="A29" s="282" t="s">
        <v>165</v>
      </c>
      <c r="B29" s="281">
        <v>0</v>
      </c>
    </row>
    <row r="30" spans="1:2" x14ac:dyDescent="0.45">
      <c r="A30" s="282" t="s">
        <v>284</v>
      </c>
      <c r="B30" s="281">
        <v>-177665.01211362853</v>
      </c>
    </row>
    <row r="31" spans="1:2" x14ac:dyDescent="0.45">
      <c r="A31" s="282" t="s">
        <v>179</v>
      </c>
      <c r="B31" s="281">
        <v>26469954.052516088</v>
      </c>
    </row>
    <row r="32" spans="1:2" x14ac:dyDescent="0.45">
      <c r="A32" s="282" t="s">
        <v>285</v>
      </c>
      <c r="B32" s="281">
        <v>30111605.12354847</v>
      </c>
    </row>
    <row r="33" spans="1:2" x14ac:dyDescent="0.45">
      <c r="A33" s="282" t="s">
        <v>286</v>
      </c>
      <c r="B33" s="281">
        <v>0</v>
      </c>
    </row>
    <row r="34" spans="1:2" x14ac:dyDescent="0.45">
      <c r="A34" s="282" t="s">
        <v>287</v>
      </c>
      <c r="B34" s="281">
        <v>0</v>
      </c>
    </row>
    <row r="35" spans="1:2" x14ac:dyDescent="0.45">
      <c r="A35" s="282" t="s">
        <v>288</v>
      </c>
      <c r="B35" s="281">
        <v>0</v>
      </c>
    </row>
    <row r="36" spans="1:2" x14ac:dyDescent="0.45">
      <c r="B36" s="288">
        <v>259928862.66297102</v>
      </c>
    </row>
    <row r="37" spans="1:2" x14ac:dyDescent="0.45">
      <c r="A37" s="282" t="s">
        <v>289</v>
      </c>
      <c r="B37" s="281">
        <v>-51661438.930000007</v>
      </c>
    </row>
    <row r="39" spans="1:2" x14ac:dyDescent="0.45">
      <c r="A39" s="280" t="s">
        <v>290</v>
      </c>
      <c r="B39" s="286">
        <v>208267423.73297101</v>
      </c>
    </row>
    <row r="41" spans="1:2" x14ac:dyDescent="0.45">
      <c r="A41" s="283" t="s">
        <v>291</v>
      </c>
    </row>
    <row r="42" spans="1:2" x14ac:dyDescent="0.45">
      <c r="A42" s="282" t="s">
        <v>292</v>
      </c>
      <c r="B42" s="281">
        <v>476447.29</v>
      </c>
    </row>
    <row r="43" spans="1:2" x14ac:dyDescent="0.45">
      <c r="A43" s="282" t="s">
        <v>293</v>
      </c>
      <c r="B43" s="281">
        <v>0</v>
      </c>
    </row>
    <row r="44" spans="1:2" x14ac:dyDescent="0.45">
      <c r="A44" s="282" t="s">
        <v>294</v>
      </c>
      <c r="B44" s="281">
        <v>0</v>
      </c>
    </row>
    <row r="45" spans="1:2" x14ac:dyDescent="0.45">
      <c r="A45" s="282" t="s">
        <v>295</v>
      </c>
      <c r="B45" s="281">
        <v>-1342659.37</v>
      </c>
    </row>
    <row r="46" spans="1:2" x14ac:dyDescent="0.45">
      <c r="A46" s="282" t="s">
        <v>296</v>
      </c>
      <c r="B46" s="289">
        <v>23364.49</v>
      </c>
    </row>
    <row r="47" spans="1:2" x14ac:dyDescent="0.45">
      <c r="A47" s="282" t="s">
        <v>297</v>
      </c>
      <c r="B47" s="281">
        <v>-593529.80000000005</v>
      </c>
    </row>
    <row r="48" spans="1:2" x14ac:dyDescent="0.45">
      <c r="A48" s="282" t="s">
        <v>298</v>
      </c>
      <c r="B48" s="281">
        <v>0</v>
      </c>
    </row>
    <row r="49" spans="1:2" x14ac:dyDescent="0.45">
      <c r="A49" s="282" t="s">
        <v>299</v>
      </c>
      <c r="B49" s="281">
        <v>0</v>
      </c>
    </row>
    <row r="50" spans="1:2" x14ac:dyDescent="0.45">
      <c r="A50" s="282" t="s">
        <v>300</v>
      </c>
      <c r="B50" s="281">
        <v>0</v>
      </c>
    </row>
    <row r="51" spans="1:2" x14ac:dyDescent="0.45">
      <c r="A51" s="282" t="s">
        <v>301</v>
      </c>
      <c r="B51" s="281">
        <v>0</v>
      </c>
    </row>
    <row r="52" spans="1:2" x14ac:dyDescent="0.45">
      <c r="A52" s="282" t="s">
        <v>302</v>
      </c>
      <c r="B52" s="281">
        <v>0</v>
      </c>
    </row>
    <row r="53" spans="1:2" x14ac:dyDescent="0.45">
      <c r="A53" s="280" t="s">
        <v>303</v>
      </c>
      <c r="B53" s="286">
        <v>-1436377.3900000001</v>
      </c>
    </row>
    <row r="55" spans="1:2" x14ac:dyDescent="0.45">
      <c r="A55" s="283" t="s">
        <v>304</v>
      </c>
    </row>
    <row r="56" spans="1:2" x14ac:dyDescent="0.45">
      <c r="A56" s="282" t="s">
        <v>305</v>
      </c>
      <c r="B56" s="281">
        <v>-31827.199408660985</v>
      </c>
    </row>
    <row r="57" spans="1:2" x14ac:dyDescent="0.45">
      <c r="A57" s="282" t="s">
        <v>306</v>
      </c>
      <c r="B57" s="281">
        <v>-8.0000609159469604E-6</v>
      </c>
    </row>
    <row r="58" spans="1:2" x14ac:dyDescent="0.45">
      <c r="A58" s="282" t="s">
        <v>307</v>
      </c>
      <c r="B58" s="281">
        <v>-100000000</v>
      </c>
    </row>
    <row r="59" spans="1:2" x14ac:dyDescent="0.45">
      <c r="A59" s="282" t="s">
        <v>308</v>
      </c>
      <c r="B59" s="281">
        <v>0</v>
      </c>
    </row>
    <row r="60" spans="1:2" x14ac:dyDescent="0.45">
      <c r="A60" s="282" t="s">
        <v>309</v>
      </c>
      <c r="B60" s="281">
        <v>0</v>
      </c>
    </row>
    <row r="61" spans="1:2" x14ac:dyDescent="0.45">
      <c r="A61" s="282" t="s">
        <v>310</v>
      </c>
      <c r="B61" s="281">
        <v>-2191023.4723345893</v>
      </c>
    </row>
    <row r="62" spans="1:2" x14ac:dyDescent="0.45">
      <c r="A62" s="280" t="s">
        <v>311</v>
      </c>
      <c r="B62" s="286">
        <v>-102222850.67175126</v>
      </c>
    </row>
    <row r="64" spans="1:2" x14ac:dyDescent="0.45">
      <c r="A64" s="280" t="s">
        <v>312</v>
      </c>
      <c r="B64" s="281">
        <v>104608195.67121975</v>
      </c>
    </row>
    <row r="66" spans="1:2" x14ac:dyDescent="0.45">
      <c r="A66" s="282" t="s">
        <v>313</v>
      </c>
      <c r="B66" s="281">
        <v>396788528.27999997</v>
      </c>
    </row>
    <row r="67" spans="1:2" x14ac:dyDescent="0.45">
      <c r="A67" s="290"/>
    </row>
    <row r="68" spans="1:2" x14ac:dyDescent="0.45">
      <c r="A68" s="280" t="s">
        <v>314</v>
      </c>
      <c r="B68" s="281">
        <v>501396723.95121974</v>
      </c>
    </row>
    <row r="70" spans="1:2" x14ac:dyDescent="0.45">
      <c r="B70" s="281">
        <v>-0.3087802529335022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170FA-C11E-41ED-A177-307823AFEFC5}">
  <dimension ref="A1:B70"/>
  <sheetViews>
    <sheetView topLeftCell="A58" workbookViewId="0">
      <selection activeCell="G69" sqref="G69:G73"/>
    </sheetView>
  </sheetViews>
  <sheetFormatPr defaultRowHeight="21.75" x14ac:dyDescent="0.45"/>
  <cols>
    <col min="1" max="1" width="56.140625" style="282" customWidth="1"/>
    <col min="2" max="2" width="24.42578125" style="281" customWidth="1"/>
  </cols>
  <sheetData>
    <row r="1" spans="1:2" x14ac:dyDescent="0.45">
      <c r="A1" s="280" t="s">
        <v>146</v>
      </c>
    </row>
    <row r="2" spans="1:2" x14ac:dyDescent="0.45">
      <c r="A2" s="280" t="s">
        <v>260</v>
      </c>
    </row>
    <row r="3" spans="1:2" x14ac:dyDescent="0.45">
      <c r="A3" s="280" t="s">
        <v>261</v>
      </c>
    </row>
    <row r="4" spans="1:2" x14ac:dyDescent="0.45">
      <c r="B4" s="281" t="s">
        <v>262</v>
      </c>
    </row>
    <row r="5" spans="1:2" x14ac:dyDescent="0.45">
      <c r="A5" s="283" t="s">
        <v>263</v>
      </c>
    </row>
    <row r="6" spans="1:2" x14ac:dyDescent="0.45">
      <c r="A6" s="280" t="s">
        <v>239</v>
      </c>
      <c r="B6" s="281">
        <v>194705069.52645507</v>
      </c>
    </row>
    <row r="8" spans="1:2" x14ac:dyDescent="0.45">
      <c r="A8" s="283" t="s">
        <v>264</v>
      </c>
    </row>
    <row r="9" spans="1:2" x14ac:dyDescent="0.45">
      <c r="A9" s="282" t="s">
        <v>265</v>
      </c>
      <c r="B9" s="281">
        <v>2199710.1854320001</v>
      </c>
    </row>
    <row r="10" spans="1:2" x14ac:dyDescent="0.45">
      <c r="A10" s="282" t="s">
        <v>266</v>
      </c>
      <c r="B10" s="281">
        <v>461866.37</v>
      </c>
    </row>
    <row r="11" spans="1:2" x14ac:dyDescent="0.45">
      <c r="A11" s="282" t="s">
        <v>267</v>
      </c>
      <c r="B11" s="281">
        <v>-483684.25</v>
      </c>
    </row>
    <row r="12" spans="1:2" x14ac:dyDescent="0.45">
      <c r="A12" s="282" t="s">
        <v>268</v>
      </c>
      <c r="B12" s="281">
        <v>255619.89</v>
      </c>
    </row>
    <row r="13" spans="1:2" x14ac:dyDescent="0.45">
      <c r="A13" s="284" t="s">
        <v>269</v>
      </c>
      <c r="B13" s="281">
        <v>27315.321615184563</v>
      </c>
    </row>
    <row r="14" spans="1:2" x14ac:dyDescent="0.45">
      <c r="A14" s="282" t="s">
        <v>270</v>
      </c>
      <c r="B14" s="281">
        <v>0</v>
      </c>
    </row>
    <row r="15" spans="1:2" x14ac:dyDescent="0.45">
      <c r="A15" s="282" t="s">
        <v>271</v>
      </c>
      <c r="B15" s="281">
        <v>0</v>
      </c>
    </row>
    <row r="16" spans="1:2" x14ac:dyDescent="0.45">
      <c r="A16" s="282" t="s">
        <v>272</v>
      </c>
      <c r="B16" s="281">
        <v>0</v>
      </c>
    </row>
    <row r="17" spans="1:2" x14ac:dyDescent="0.45">
      <c r="A17" s="285" t="s">
        <v>273</v>
      </c>
      <c r="B17" s="281">
        <v>-23159.579999999998</v>
      </c>
    </row>
    <row r="18" spans="1:2" x14ac:dyDescent="0.45">
      <c r="A18" s="282" t="s">
        <v>274</v>
      </c>
      <c r="B18" s="281">
        <v>0</v>
      </c>
    </row>
    <row r="19" spans="1:2" x14ac:dyDescent="0.45">
      <c r="A19" s="282" t="s">
        <v>227</v>
      </c>
    </row>
    <row r="20" spans="1:2" x14ac:dyDescent="0.45">
      <c r="A20" s="282" t="s">
        <v>275</v>
      </c>
      <c r="B20" s="281">
        <v>0</v>
      </c>
    </row>
    <row r="21" spans="1:2" x14ac:dyDescent="0.45">
      <c r="A21" s="282" t="s">
        <v>276</v>
      </c>
      <c r="B21" s="281">
        <v>0</v>
      </c>
    </row>
    <row r="22" spans="1:2" x14ac:dyDescent="0.45">
      <c r="A22" s="282" t="s">
        <v>277</v>
      </c>
      <c r="B22" s="281">
        <v>48673571.995696351</v>
      </c>
    </row>
    <row r="23" spans="1:2" x14ac:dyDescent="0.45">
      <c r="A23" s="282" t="s">
        <v>278</v>
      </c>
    </row>
    <row r="24" spans="1:2" x14ac:dyDescent="0.45">
      <c r="A24" s="282" t="s">
        <v>279</v>
      </c>
      <c r="B24" s="286">
        <v>245816309.45919859</v>
      </c>
    </row>
    <row r="25" spans="1:2" x14ac:dyDescent="0.45">
      <c r="A25" s="287" t="s">
        <v>280</v>
      </c>
    </row>
    <row r="26" spans="1:2" x14ac:dyDescent="0.45">
      <c r="A26" s="282" t="s">
        <v>281</v>
      </c>
      <c r="B26" s="281">
        <v>-38136439.879999995</v>
      </c>
    </row>
    <row r="27" spans="1:2" x14ac:dyDescent="0.45">
      <c r="A27" s="282" t="s">
        <v>282</v>
      </c>
      <c r="B27" s="281">
        <v>0</v>
      </c>
    </row>
    <row r="28" spans="1:2" x14ac:dyDescent="0.45">
      <c r="A28" s="282" t="s">
        <v>283</v>
      </c>
      <c r="B28" s="281">
        <v>-2624399.6499999971</v>
      </c>
    </row>
    <row r="29" spans="1:2" x14ac:dyDescent="0.45">
      <c r="A29" s="282" t="s">
        <v>165</v>
      </c>
      <c r="B29" s="281">
        <v>0</v>
      </c>
    </row>
    <row r="30" spans="1:2" x14ac:dyDescent="0.45">
      <c r="A30" s="282" t="s">
        <v>284</v>
      </c>
      <c r="B30" s="281">
        <v>2.6472687750356272E-4</v>
      </c>
    </row>
    <row r="31" spans="1:2" x14ac:dyDescent="0.45">
      <c r="A31" s="282" t="s">
        <v>179</v>
      </c>
      <c r="B31" s="281">
        <v>26089921.752516091</v>
      </c>
    </row>
    <row r="32" spans="1:2" x14ac:dyDescent="0.45">
      <c r="A32" s="282" t="s">
        <v>285</v>
      </c>
      <c r="B32" s="281">
        <v>28930176.983548466</v>
      </c>
    </row>
    <row r="33" spans="1:2" x14ac:dyDescent="0.45">
      <c r="A33" s="282" t="s">
        <v>315</v>
      </c>
      <c r="B33" s="281">
        <v>0</v>
      </c>
    </row>
    <row r="34" spans="1:2" x14ac:dyDescent="0.45">
      <c r="A34" s="282" t="s">
        <v>287</v>
      </c>
      <c r="B34" s="281">
        <v>0</v>
      </c>
    </row>
    <row r="35" spans="1:2" x14ac:dyDescent="0.45">
      <c r="A35" s="282" t="s">
        <v>288</v>
      </c>
      <c r="B35" s="281">
        <v>0</v>
      </c>
    </row>
    <row r="36" spans="1:2" x14ac:dyDescent="0.45">
      <c r="B36" s="288">
        <v>260075568.66552788</v>
      </c>
    </row>
    <row r="37" spans="1:2" x14ac:dyDescent="0.45">
      <c r="A37" s="282" t="s">
        <v>289</v>
      </c>
      <c r="B37" s="281">
        <v>-51648992.340000004</v>
      </c>
    </row>
    <row r="39" spans="1:2" x14ac:dyDescent="0.45">
      <c r="A39" s="280" t="s">
        <v>290</v>
      </c>
      <c r="B39" s="286">
        <v>208426576.32552788</v>
      </c>
    </row>
    <row r="41" spans="1:2" x14ac:dyDescent="0.45">
      <c r="A41" s="283" t="s">
        <v>291</v>
      </c>
    </row>
    <row r="42" spans="1:2" x14ac:dyDescent="0.45">
      <c r="A42" s="282" t="s">
        <v>292</v>
      </c>
      <c r="B42" s="281">
        <v>603048.56000000006</v>
      </c>
    </row>
    <row r="43" spans="1:2" x14ac:dyDescent="0.45">
      <c r="A43" s="282" t="s">
        <v>293</v>
      </c>
      <c r="B43" s="281">
        <v>0</v>
      </c>
    </row>
    <row r="44" spans="1:2" x14ac:dyDescent="0.45">
      <c r="A44" s="282" t="s">
        <v>294</v>
      </c>
      <c r="B44" s="281">
        <v>0</v>
      </c>
    </row>
    <row r="45" spans="1:2" x14ac:dyDescent="0.45">
      <c r="A45" s="282" t="s">
        <v>295</v>
      </c>
      <c r="B45" s="281">
        <v>-1199128.53</v>
      </c>
    </row>
    <row r="46" spans="1:2" x14ac:dyDescent="0.45">
      <c r="A46" s="282" t="s">
        <v>296</v>
      </c>
      <c r="B46" s="289">
        <v>23364.49</v>
      </c>
    </row>
    <row r="47" spans="1:2" x14ac:dyDescent="0.45">
      <c r="A47" s="282" t="s">
        <v>297</v>
      </c>
      <c r="B47" s="281">
        <v>-593529.80000000005</v>
      </c>
    </row>
    <row r="48" spans="1:2" x14ac:dyDescent="0.45">
      <c r="A48" s="282" t="s">
        <v>298</v>
      </c>
      <c r="B48" s="281">
        <v>-2199999.9999999995</v>
      </c>
    </row>
    <row r="49" spans="1:2" x14ac:dyDescent="0.45">
      <c r="A49" s="282" t="s">
        <v>299</v>
      </c>
      <c r="B49" s="281">
        <v>0</v>
      </c>
    </row>
    <row r="50" spans="1:2" x14ac:dyDescent="0.45">
      <c r="A50" s="282" t="s">
        <v>300</v>
      </c>
      <c r="B50" s="281">
        <v>0</v>
      </c>
    </row>
    <row r="51" spans="1:2" x14ac:dyDescent="0.45">
      <c r="A51" s="282" t="s">
        <v>301</v>
      </c>
      <c r="B51" s="281">
        <v>0</v>
      </c>
    </row>
    <row r="52" spans="1:2" x14ac:dyDescent="0.45">
      <c r="A52" s="282" t="s">
        <v>302</v>
      </c>
      <c r="B52" s="281">
        <v>0</v>
      </c>
    </row>
    <row r="53" spans="1:2" x14ac:dyDescent="0.45">
      <c r="A53" s="280" t="s">
        <v>303</v>
      </c>
      <c r="B53" s="286">
        <v>-3366245.2799999993</v>
      </c>
    </row>
    <row r="55" spans="1:2" x14ac:dyDescent="0.45">
      <c r="A55" s="283" t="s">
        <v>304</v>
      </c>
    </row>
    <row r="56" spans="1:2" x14ac:dyDescent="0.45">
      <c r="A56" s="282" t="s">
        <v>305</v>
      </c>
      <c r="B56" s="281">
        <v>-27315.321615184563</v>
      </c>
    </row>
    <row r="57" spans="1:2" x14ac:dyDescent="0.45">
      <c r="A57" s="282" t="s">
        <v>306</v>
      </c>
      <c r="B57" s="281">
        <v>0</v>
      </c>
    </row>
    <row r="58" spans="1:2" x14ac:dyDescent="0.45">
      <c r="A58" s="282" t="s">
        <v>307</v>
      </c>
      <c r="B58" s="281">
        <v>-100000000</v>
      </c>
    </row>
    <row r="59" spans="1:2" x14ac:dyDescent="0.45">
      <c r="A59" s="282" t="s">
        <v>308</v>
      </c>
      <c r="B59" s="281">
        <v>0</v>
      </c>
    </row>
    <row r="60" spans="1:2" x14ac:dyDescent="0.45">
      <c r="A60" s="282" t="s">
        <v>309</v>
      </c>
      <c r="B60" s="281">
        <v>0</v>
      </c>
    </row>
    <row r="61" spans="1:2" x14ac:dyDescent="0.45">
      <c r="A61" s="282" t="s">
        <v>310</v>
      </c>
      <c r="B61" s="281">
        <v>-1673810.9739137299</v>
      </c>
    </row>
    <row r="62" spans="1:2" x14ac:dyDescent="0.45">
      <c r="A62" s="280" t="s">
        <v>311</v>
      </c>
      <c r="B62" s="286">
        <v>-101701126.29552892</v>
      </c>
    </row>
    <row r="64" spans="1:2" x14ac:dyDescent="0.45">
      <c r="A64" s="280" t="s">
        <v>312</v>
      </c>
      <c r="B64" s="281">
        <v>103359204.74999896</v>
      </c>
    </row>
    <row r="66" spans="1:2" x14ac:dyDescent="0.45">
      <c r="A66" s="282" t="s">
        <v>313</v>
      </c>
      <c r="B66" s="281">
        <v>393770295.44000006</v>
      </c>
    </row>
    <row r="67" spans="1:2" x14ac:dyDescent="0.45">
      <c r="A67" s="290"/>
    </row>
    <row r="68" spans="1:2" x14ac:dyDescent="0.45">
      <c r="A68" s="280" t="s">
        <v>314</v>
      </c>
      <c r="B68" s="281">
        <v>497129500.18999898</v>
      </c>
    </row>
    <row r="70" spans="1:2" x14ac:dyDescent="0.45">
      <c r="B70" s="281">
        <v>-0.31000101566314697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5F0AA-B6F0-4655-8A83-A3D08674BFD4}">
  <dimension ref="A1:B71"/>
  <sheetViews>
    <sheetView topLeftCell="A64" workbookViewId="0">
      <selection activeCell="G69" sqref="G69:G73"/>
    </sheetView>
  </sheetViews>
  <sheetFormatPr defaultRowHeight="21.75" x14ac:dyDescent="0.45"/>
  <cols>
    <col min="1" max="1" width="56.140625" style="282" customWidth="1"/>
    <col min="2" max="2" width="24.42578125" style="281" customWidth="1"/>
  </cols>
  <sheetData>
    <row r="1" spans="1:2" x14ac:dyDescent="0.45">
      <c r="A1" s="280" t="s">
        <v>146</v>
      </c>
    </row>
    <row r="2" spans="1:2" x14ac:dyDescent="0.45">
      <c r="A2" s="280" t="s">
        <v>260</v>
      </c>
    </row>
    <row r="3" spans="1:2" x14ac:dyDescent="0.45">
      <c r="A3" s="280" t="s">
        <v>316</v>
      </c>
    </row>
    <row r="4" spans="1:2" x14ac:dyDescent="0.45">
      <c r="B4" s="281" t="s">
        <v>262</v>
      </c>
    </row>
    <row r="5" spans="1:2" x14ac:dyDescent="0.45">
      <c r="A5" s="283" t="s">
        <v>263</v>
      </c>
    </row>
    <row r="6" spans="1:2" x14ac:dyDescent="0.45">
      <c r="A6" s="280" t="s">
        <v>239</v>
      </c>
      <c r="B6" s="281">
        <v>240225017.00137278</v>
      </c>
    </row>
    <row r="8" spans="1:2" x14ac:dyDescent="0.45">
      <c r="A8" s="283" t="s">
        <v>264</v>
      </c>
    </row>
    <row r="9" spans="1:2" x14ac:dyDescent="0.45">
      <c r="A9" s="282" t="s">
        <v>265</v>
      </c>
      <c r="B9" s="281">
        <v>2218302.0499999998</v>
      </c>
    </row>
    <row r="10" spans="1:2" x14ac:dyDescent="0.45">
      <c r="A10" s="282" t="s">
        <v>266</v>
      </c>
      <c r="B10" s="281">
        <v>251036.61</v>
      </c>
    </row>
    <row r="11" spans="1:2" x14ac:dyDescent="0.45">
      <c r="A11" s="282" t="s">
        <v>267</v>
      </c>
      <c r="B11" s="281">
        <v>-850481.01</v>
      </c>
    </row>
    <row r="12" spans="1:2" x14ac:dyDescent="0.45">
      <c r="A12" s="282" t="s">
        <v>268</v>
      </c>
      <c r="B12" s="281">
        <v>256625.89</v>
      </c>
    </row>
    <row r="13" spans="1:2" x14ac:dyDescent="0.45">
      <c r="A13" s="284" t="s">
        <v>269</v>
      </c>
      <c r="B13" s="281">
        <v>54276.35</v>
      </c>
    </row>
    <row r="14" spans="1:2" x14ac:dyDescent="0.45">
      <c r="A14" s="282" t="s">
        <v>270</v>
      </c>
      <c r="B14" s="281">
        <v>0</v>
      </c>
    </row>
    <row r="15" spans="1:2" x14ac:dyDescent="0.45">
      <c r="A15" s="282" t="s">
        <v>271</v>
      </c>
      <c r="B15" s="281">
        <v>0</v>
      </c>
    </row>
    <row r="16" spans="1:2" x14ac:dyDescent="0.45">
      <c r="A16" s="282" t="s">
        <v>272</v>
      </c>
      <c r="B16" s="281">
        <v>0</v>
      </c>
    </row>
    <row r="17" spans="1:2" x14ac:dyDescent="0.45">
      <c r="A17" s="285" t="s">
        <v>273</v>
      </c>
      <c r="B17" s="281">
        <v>0</v>
      </c>
    </row>
    <row r="18" spans="1:2" x14ac:dyDescent="0.45">
      <c r="A18" s="282" t="s">
        <v>274</v>
      </c>
      <c r="B18" s="281">
        <v>0</v>
      </c>
    </row>
    <row r="19" spans="1:2" x14ac:dyDescent="0.45">
      <c r="A19" s="282" t="s">
        <v>227</v>
      </c>
    </row>
    <row r="20" spans="1:2" x14ac:dyDescent="0.45">
      <c r="A20" s="282" t="s">
        <v>275</v>
      </c>
      <c r="B20" s="281">
        <v>0</v>
      </c>
    </row>
    <row r="21" spans="1:2" x14ac:dyDescent="0.45">
      <c r="A21" s="282" t="s">
        <v>276</v>
      </c>
      <c r="B21" s="281">
        <v>0</v>
      </c>
    </row>
    <row r="22" spans="1:2" x14ac:dyDescent="0.45">
      <c r="A22" s="282" t="s">
        <v>277</v>
      </c>
      <c r="B22" s="281">
        <v>59543967.308834694</v>
      </c>
    </row>
    <row r="23" spans="1:2" x14ac:dyDescent="0.45">
      <c r="A23" s="282" t="s">
        <v>278</v>
      </c>
    </row>
    <row r="24" spans="1:2" x14ac:dyDescent="0.45">
      <c r="A24" s="282" t="s">
        <v>279</v>
      </c>
      <c r="B24" s="286">
        <v>301698744.20020747</v>
      </c>
    </row>
    <row r="25" spans="1:2" x14ac:dyDescent="0.45">
      <c r="A25" s="287" t="s">
        <v>280</v>
      </c>
    </row>
    <row r="26" spans="1:2" x14ac:dyDescent="0.45">
      <c r="A26" s="282" t="s">
        <v>281</v>
      </c>
      <c r="B26" s="281">
        <v>-2091384.849999994</v>
      </c>
    </row>
    <row r="27" spans="1:2" x14ac:dyDescent="0.45">
      <c r="A27" s="282" t="s">
        <v>282</v>
      </c>
      <c r="B27" s="281">
        <v>0</v>
      </c>
    </row>
    <row r="28" spans="1:2" x14ac:dyDescent="0.45">
      <c r="A28" s="282" t="s">
        <v>283</v>
      </c>
      <c r="B28" s="281">
        <v>-1239585.4200000074</v>
      </c>
    </row>
    <row r="29" spans="1:2" x14ac:dyDescent="0.45">
      <c r="A29" s="282" t="s">
        <v>165</v>
      </c>
      <c r="B29" s="281">
        <v>0</v>
      </c>
    </row>
    <row r="30" spans="1:2" x14ac:dyDescent="0.45">
      <c r="A30" s="282" t="s">
        <v>284</v>
      </c>
      <c r="B30" s="281">
        <v>-37107.025999999809</v>
      </c>
    </row>
    <row r="31" spans="1:2" x14ac:dyDescent="0.45">
      <c r="A31" s="282" t="s">
        <v>179</v>
      </c>
      <c r="B31" s="281">
        <v>11983894.662513286</v>
      </c>
    </row>
    <row r="32" spans="1:2" x14ac:dyDescent="0.45">
      <c r="A32" s="282" t="s">
        <v>285</v>
      </c>
      <c r="B32" s="281">
        <v>3168817.0072791688</v>
      </c>
    </row>
    <row r="33" spans="1:2" x14ac:dyDescent="0.45">
      <c r="A33" s="282" t="s">
        <v>315</v>
      </c>
      <c r="B33" s="281">
        <v>0</v>
      </c>
    </row>
    <row r="34" spans="1:2" x14ac:dyDescent="0.45">
      <c r="A34" s="282" t="s">
        <v>287</v>
      </c>
      <c r="B34" s="281">
        <v>0</v>
      </c>
    </row>
    <row r="35" spans="1:2" x14ac:dyDescent="0.45">
      <c r="A35" s="282" t="s">
        <v>288</v>
      </c>
      <c r="B35" s="281">
        <v>0</v>
      </c>
    </row>
    <row r="36" spans="1:2" x14ac:dyDescent="0.45">
      <c r="B36" s="288">
        <v>313483378.57399994</v>
      </c>
    </row>
    <row r="37" spans="1:2" x14ac:dyDescent="0.45">
      <c r="A37" s="282" t="s">
        <v>289</v>
      </c>
      <c r="B37" s="281">
        <v>-81112043.589999989</v>
      </c>
    </row>
    <row r="39" spans="1:2" x14ac:dyDescent="0.45">
      <c r="A39" s="280" t="s">
        <v>290</v>
      </c>
      <c r="B39" s="286">
        <v>232371334.98399997</v>
      </c>
    </row>
    <row r="41" spans="1:2" x14ac:dyDescent="0.45">
      <c r="A41" s="283" t="s">
        <v>291</v>
      </c>
    </row>
    <row r="42" spans="1:2" x14ac:dyDescent="0.45">
      <c r="A42" s="282" t="s">
        <v>292</v>
      </c>
      <c r="B42" s="281">
        <v>840459.18</v>
      </c>
    </row>
    <row r="43" spans="1:2" x14ac:dyDescent="0.45">
      <c r="A43" s="282" t="s">
        <v>293</v>
      </c>
      <c r="B43" s="281">
        <v>0</v>
      </c>
    </row>
    <row r="44" spans="1:2" x14ac:dyDescent="0.45">
      <c r="A44" s="282" t="s">
        <v>294</v>
      </c>
      <c r="B44" s="281">
        <v>0</v>
      </c>
    </row>
    <row r="45" spans="1:2" x14ac:dyDescent="0.45">
      <c r="A45" s="282" t="s">
        <v>295</v>
      </c>
      <c r="B45" s="281">
        <v>-486561.6</v>
      </c>
    </row>
    <row r="46" spans="1:2" x14ac:dyDescent="0.45">
      <c r="A46" s="282" t="s">
        <v>296</v>
      </c>
      <c r="B46" s="289">
        <v>0</v>
      </c>
    </row>
    <row r="47" spans="1:2" x14ac:dyDescent="0.45">
      <c r="A47" s="282" t="s">
        <v>297</v>
      </c>
      <c r="B47" s="281">
        <v>-17620.490000000002</v>
      </c>
    </row>
    <row r="48" spans="1:2" x14ac:dyDescent="0.45">
      <c r="A48" s="282" t="s">
        <v>298</v>
      </c>
      <c r="B48" s="281">
        <v>0</v>
      </c>
    </row>
    <row r="49" spans="1:2" x14ac:dyDescent="0.45">
      <c r="A49" s="282" t="s">
        <v>299</v>
      </c>
      <c r="B49" s="281">
        <v>0</v>
      </c>
    </row>
    <row r="50" spans="1:2" x14ac:dyDescent="0.45">
      <c r="A50" s="282" t="s">
        <v>300</v>
      </c>
      <c r="B50" s="281">
        <v>0</v>
      </c>
    </row>
    <row r="51" spans="1:2" x14ac:dyDescent="0.45">
      <c r="A51" s="282" t="s">
        <v>301</v>
      </c>
      <c r="B51" s="281">
        <v>0</v>
      </c>
    </row>
    <row r="52" spans="1:2" x14ac:dyDescent="0.45">
      <c r="A52" s="282" t="s">
        <v>302</v>
      </c>
      <c r="B52" s="281">
        <v>0</v>
      </c>
    </row>
    <row r="53" spans="1:2" x14ac:dyDescent="0.45">
      <c r="A53" s="280" t="s">
        <v>303</v>
      </c>
      <c r="B53" s="286">
        <v>336277.09000000008</v>
      </c>
    </row>
    <row r="55" spans="1:2" x14ac:dyDescent="0.45">
      <c r="A55" s="283" t="s">
        <v>304</v>
      </c>
    </row>
    <row r="56" spans="1:2" x14ac:dyDescent="0.45">
      <c r="A56" s="282" t="s">
        <v>305</v>
      </c>
      <c r="B56" s="281">
        <v>-54276.35</v>
      </c>
    </row>
    <row r="57" spans="1:2" x14ac:dyDescent="0.45">
      <c r="A57" s="282" t="s">
        <v>306</v>
      </c>
      <c r="B57" s="281">
        <v>133750000</v>
      </c>
    </row>
    <row r="58" spans="1:2" x14ac:dyDescent="0.45">
      <c r="A58" s="282" t="s">
        <v>317</v>
      </c>
      <c r="B58" s="281">
        <v>9743313</v>
      </c>
    </row>
    <row r="59" spans="1:2" x14ac:dyDescent="0.45">
      <c r="A59" s="282" t="s">
        <v>307</v>
      </c>
      <c r="B59" s="281">
        <v>-625295000</v>
      </c>
    </row>
    <row r="60" spans="1:2" x14ac:dyDescent="0.45">
      <c r="A60" s="282" t="s">
        <v>308</v>
      </c>
      <c r="B60" s="281">
        <v>0</v>
      </c>
    </row>
    <row r="61" spans="1:2" x14ac:dyDescent="0.45">
      <c r="A61" s="282" t="s">
        <v>309</v>
      </c>
      <c r="B61" s="281">
        <v>0</v>
      </c>
    </row>
    <row r="62" spans="1:2" x14ac:dyDescent="0.45">
      <c r="A62" s="282" t="s">
        <v>310</v>
      </c>
      <c r="B62" s="281">
        <v>-1646854.651857642</v>
      </c>
    </row>
    <row r="63" spans="1:2" x14ac:dyDescent="0.45">
      <c r="A63" s="280" t="s">
        <v>311</v>
      </c>
      <c r="B63" s="286">
        <v>-483502818.00185764</v>
      </c>
    </row>
    <row r="65" spans="1:2" x14ac:dyDescent="0.45">
      <c r="A65" s="280" t="s">
        <v>312</v>
      </c>
      <c r="B65" s="281">
        <v>-250795205.9278577</v>
      </c>
    </row>
    <row r="67" spans="1:2" x14ac:dyDescent="0.45">
      <c r="A67" s="282" t="s">
        <v>313</v>
      </c>
      <c r="B67" s="281">
        <v>608810709.95000005</v>
      </c>
    </row>
    <row r="68" spans="1:2" x14ac:dyDescent="0.45">
      <c r="A68" s="290"/>
    </row>
    <row r="69" spans="1:2" x14ac:dyDescent="0.45">
      <c r="A69" s="280" t="s">
        <v>314</v>
      </c>
      <c r="B69" s="281">
        <v>358015504.02214235</v>
      </c>
    </row>
    <row r="71" spans="1:2" x14ac:dyDescent="0.45">
      <c r="B71" s="281">
        <v>2.1423697471618652E-3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9AB92-3A26-4A88-8B0A-F8CFDCCF3B57}">
  <dimension ref="A1:B70"/>
  <sheetViews>
    <sheetView topLeftCell="A61" workbookViewId="0">
      <selection activeCell="G69" sqref="G69:G73"/>
    </sheetView>
  </sheetViews>
  <sheetFormatPr defaultRowHeight="21.75" x14ac:dyDescent="0.45"/>
  <cols>
    <col min="1" max="1" width="56.140625" style="282" customWidth="1"/>
    <col min="2" max="2" width="24.42578125" style="281" customWidth="1"/>
  </cols>
  <sheetData>
    <row r="1" spans="1:2" x14ac:dyDescent="0.45">
      <c r="A1" s="280" t="s">
        <v>146</v>
      </c>
    </row>
    <row r="2" spans="1:2" x14ac:dyDescent="0.45">
      <c r="A2" s="280" t="s">
        <v>260</v>
      </c>
    </row>
    <row r="3" spans="1:2" x14ac:dyDescent="0.45">
      <c r="A3" s="280" t="s">
        <v>318</v>
      </c>
    </row>
    <row r="4" spans="1:2" x14ac:dyDescent="0.45">
      <c r="B4" s="281" t="s">
        <v>262</v>
      </c>
    </row>
    <row r="5" spans="1:2" x14ac:dyDescent="0.45">
      <c r="A5" s="283" t="s">
        <v>263</v>
      </c>
    </row>
    <row r="6" spans="1:2" x14ac:dyDescent="0.45">
      <c r="A6" s="280" t="s">
        <v>239</v>
      </c>
      <c r="B6" s="281">
        <v>241848412.81779212</v>
      </c>
    </row>
    <row r="8" spans="1:2" x14ac:dyDescent="0.45">
      <c r="A8" s="283" t="s">
        <v>264</v>
      </c>
    </row>
    <row r="9" spans="1:2" x14ac:dyDescent="0.45">
      <c r="A9" s="282" t="s">
        <v>265</v>
      </c>
      <c r="B9" s="281">
        <v>2949368.38</v>
      </c>
    </row>
    <row r="10" spans="1:2" x14ac:dyDescent="0.45">
      <c r="A10" s="282" t="s">
        <v>266</v>
      </c>
      <c r="B10" s="281">
        <v>251193.63999999998</v>
      </c>
    </row>
    <row r="11" spans="1:2" x14ac:dyDescent="0.45">
      <c r="A11" s="282" t="s">
        <v>267</v>
      </c>
      <c r="B11" s="281">
        <v>-842088.26</v>
      </c>
    </row>
    <row r="12" spans="1:2" x14ac:dyDescent="0.45">
      <c r="A12" s="282" t="s">
        <v>268</v>
      </c>
      <c r="B12" s="281">
        <v>288661.48</v>
      </c>
    </row>
    <row r="13" spans="1:2" x14ac:dyDescent="0.45">
      <c r="A13" s="284" t="s">
        <v>269</v>
      </c>
      <c r="B13" s="281">
        <v>66913.37</v>
      </c>
    </row>
    <row r="14" spans="1:2" x14ac:dyDescent="0.45">
      <c r="A14" s="282" t="s">
        <v>270</v>
      </c>
      <c r="B14" s="281">
        <v>0</v>
      </c>
    </row>
    <row r="15" spans="1:2" x14ac:dyDescent="0.45">
      <c r="A15" s="282" t="s">
        <v>271</v>
      </c>
      <c r="B15" s="281">
        <v>0</v>
      </c>
    </row>
    <row r="16" spans="1:2" x14ac:dyDescent="0.45">
      <c r="A16" s="282" t="s">
        <v>272</v>
      </c>
      <c r="B16" s="281">
        <v>0</v>
      </c>
    </row>
    <row r="17" spans="1:2" x14ac:dyDescent="0.45">
      <c r="A17" s="285" t="s">
        <v>273</v>
      </c>
      <c r="B17" s="281">
        <v>-18795.89</v>
      </c>
    </row>
    <row r="18" spans="1:2" x14ac:dyDescent="0.45">
      <c r="A18" s="282" t="s">
        <v>274</v>
      </c>
      <c r="B18" s="281">
        <v>0</v>
      </c>
    </row>
    <row r="19" spans="1:2" x14ac:dyDescent="0.45">
      <c r="A19" s="282" t="s">
        <v>227</v>
      </c>
    </row>
    <row r="20" spans="1:2" x14ac:dyDescent="0.45">
      <c r="A20" s="282" t="s">
        <v>275</v>
      </c>
      <c r="B20" s="281">
        <v>0</v>
      </c>
    </row>
    <row r="21" spans="1:2" x14ac:dyDescent="0.45">
      <c r="A21" s="282" t="s">
        <v>276</v>
      </c>
      <c r="B21" s="281">
        <v>0</v>
      </c>
    </row>
    <row r="22" spans="1:2" x14ac:dyDescent="0.45">
      <c r="A22" s="282" t="s">
        <v>277</v>
      </c>
      <c r="B22" s="281">
        <v>59722154.242414787</v>
      </c>
    </row>
    <row r="23" spans="1:2" x14ac:dyDescent="0.45">
      <c r="A23" s="282" t="s">
        <v>278</v>
      </c>
    </row>
    <row r="24" spans="1:2" x14ac:dyDescent="0.45">
      <c r="A24" s="282" t="s">
        <v>279</v>
      </c>
      <c r="B24" s="286">
        <v>304265819.78020692</v>
      </c>
    </row>
    <row r="25" spans="1:2" x14ac:dyDescent="0.45">
      <c r="A25" s="287" t="s">
        <v>280</v>
      </c>
    </row>
    <row r="26" spans="1:2" x14ac:dyDescent="0.45">
      <c r="A26" s="282" t="s">
        <v>281</v>
      </c>
      <c r="B26" s="281">
        <v>-931691.86999999732</v>
      </c>
    </row>
    <row r="27" spans="1:2" x14ac:dyDescent="0.45">
      <c r="A27" s="282" t="s">
        <v>282</v>
      </c>
      <c r="B27" s="281">
        <v>-736682.22999999952</v>
      </c>
    </row>
    <row r="28" spans="1:2" x14ac:dyDescent="0.45">
      <c r="A28" s="282" t="s">
        <v>283</v>
      </c>
      <c r="B28" s="281">
        <v>-1613238.9899999942</v>
      </c>
    </row>
    <row r="29" spans="1:2" x14ac:dyDescent="0.45">
      <c r="A29" s="282" t="s">
        <v>165</v>
      </c>
      <c r="B29" s="281">
        <v>0</v>
      </c>
    </row>
    <row r="30" spans="1:2" x14ac:dyDescent="0.45">
      <c r="A30" s="282" t="s">
        <v>284</v>
      </c>
      <c r="B30" s="281">
        <v>-98451.885999999911</v>
      </c>
    </row>
    <row r="31" spans="1:2" x14ac:dyDescent="0.45">
      <c r="A31" s="282" t="s">
        <v>179</v>
      </c>
      <c r="B31" s="281">
        <v>11915324.742513269</v>
      </c>
    </row>
    <row r="32" spans="1:2" x14ac:dyDescent="0.45">
      <c r="A32" s="282" t="s">
        <v>285</v>
      </c>
      <c r="B32" s="281">
        <v>1733310.3872791715</v>
      </c>
    </row>
    <row r="33" spans="1:2" x14ac:dyDescent="0.45">
      <c r="A33" s="282" t="s">
        <v>287</v>
      </c>
      <c r="B33" s="281">
        <v>0</v>
      </c>
    </row>
    <row r="34" spans="1:2" x14ac:dyDescent="0.45">
      <c r="A34" s="282" t="s">
        <v>288</v>
      </c>
      <c r="B34" s="281">
        <v>0</v>
      </c>
    </row>
    <row r="35" spans="1:2" x14ac:dyDescent="0.45">
      <c r="B35" s="288">
        <v>314534389.93399936</v>
      </c>
    </row>
    <row r="36" spans="1:2" x14ac:dyDescent="0.45">
      <c r="A36" s="282" t="s">
        <v>289</v>
      </c>
      <c r="B36" s="281">
        <v>-81141307.449999988</v>
      </c>
    </row>
    <row r="38" spans="1:2" x14ac:dyDescent="0.45">
      <c r="A38" s="280" t="s">
        <v>290</v>
      </c>
      <c r="B38" s="286">
        <v>233393082.48399937</v>
      </c>
    </row>
    <row r="40" spans="1:2" x14ac:dyDescent="0.45">
      <c r="A40" s="283" t="s">
        <v>291</v>
      </c>
    </row>
    <row r="41" spans="1:2" x14ac:dyDescent="0.45">
      <c r="A41" s="282" t="s">
        <v>292</v>
      </c>
      <c r="B41" s="281">
        <v>842131.57000000007</v>
      </c>
    </row>
    <row r="42" spans="1:2" x14ac:dyDescent="0.45">
      <c r="A42" s="282" t="s">
        <v>293</v>
      </c>
      <c r="B42" s="281">
        <v>0</v>
      </c>
    </row>
    <row r="43" spans="1:2" x14ac:dyDescent="0.45">
      <c r="A43" s="282" t="s">
        <v>294</v>
      </c>
      <c r="B43" s="281">
        <v>0</v>
      </c>
    </row>
    <row r="44" spans="1:2" x14ac:dyDescent="0.45">
      <c r="A44" s="282" t="s">
        <v>295</v>
      </c>
      <c r="B44" s="281">
        <v>-705450.90999999992</v>
      </c>
    </row>
    <row r="45" spans="1:2" x14ac:dyDescent="0.45">
      <c r="A45" s="282" t="s">
        <v>296</v>
      </c>
      <c r="B45" s="289">
        <v>23831.78</v>
      </c>
    </row>
    <row r="46" spans="1:2" x14ac:dyDescent="0.45">
      <c r="A46" s="282" t="s">
        <v>297</v>
      </c>
      <c r="B46" s="281">
        <v>126059.51</v>
      </c>
    </row>
    <row r="47" spans="1:2" x14ac:dyDescent="0.45">
      <c r="A47" s="282" t="s">
        <v>298</v>
      </c>
      <c r="B47" s="281">
        <v>0</v>
      </c>
    </row>
    <row r="48" spans="1:2" x14ac:dyDescent="0.45">
      <c r="A48" s="282" t="s">
        <v>299</v>
      </c>
      <c r="B48" s="281">
        <v>0</v>
      </c>
    </row>
    <row r="49" spans="1:2" x14ac:dyDescent="0.45">
      <c r="A49" s="282" t="s">
        <v>300</v>
      </c>
      <c r="B49" s="281">
        <v>0</v>
      </c>
    </row>
    <row r="50" spans="1:2" x14ac:dyDescent="0.45">
      <c r="A50" s="282" t="s">
        <v>301</v>
      </c>
      <c r="B50" s="281">
        <v>0</v>
      </c>
    </row>
    <row r="51" spans="1:2" x14ac:dyDescent="0.45">
      <c r="A51" s="282" t="s">
        <v>302</v>
      </c>
      <c r="B51" s="281">
        <v>0</v>
      </c>
    </row>
    <row r="52" spans="1:2" x14ac:dyDescent="0.45">
      <c r="A52" s="280" t="s">
        <v>303</v>
      </c>
      <c r="B52" s="286">
        <v>286571.95000000013</v>
      </c>
    </row>
    <row r="54" spans="1:2" x14ac:dyDescent="0.45">
      <c r="A54" s="283" t="s">
        <v>304</v>
      </c>
    </row>
    <row r="55" spans="1:2" x14ac:dyDescent="0.45">
      <c r="A55" s="282" t="s">
        <v>305</v>
      </c>
      <c r="B55" s="281">
        <v>-66913.37</v>
      </c>
    </row>
    <row r="56" spans="1:2" x14ac:dyDescent="0.45">
      <c r="A56" s="282" t="s">
        <v>306</v>
      </c>
      <c r="B56" s="281">
        <v>133750000.00000001</v>
      </c>
    </row>
    <row r="57" spans="1:2" x14ac:dyDescent="0.45">
      <c r="A57" s="282" t="s">
        <v>317</v>
      </c>
      <c r="B57" s="281">
        <v>9743313</v>
      </c>
    </row>
    <row r="58" spans="1:2" x14ac:dyDescent="0.45">
      <c r="A58" s="282" t="s">
        <v>307</v>
      </c>
      <c r="B58" s="281">
        <v>-625295000</v>
      </c>
    </row>
    <row r="59" spans="1:2" x14ac:dyDescent="0.45">
      <c r="A59" s="282" t="s">
        <v>308</v>
      </c>
      <c r="B59" s="281">
        <v>0</v>
      </c>
    </row>
    <row r="60" spans="1:2" x14ac:dyDescent="0.45">
      <c r="A60" s="282" t="s">
        <v>309</v>
      </c>
      <c r="B60" s="281">
        <v>0</v>
      </c>
    </row>
    <row r="61" spans="1:2" x14ac:dyDescent="0.45">
      <c r="A61" s="282" t="s">
        <v>310</v>
      </c>
      <c r="B61" s="281">
        <v>-2164362.631857641</v>
      </c>
    </row>
    <row r="62" spans="1:2" x14ac:dyDescent="0.45">
      <c r="A62" s="280" t="s">
        <v>311</v>
      </c>
      <c r="B62" s="286">
        <v>-484032963.00185764</v>
      </c>
    </row>
    <row r="64" spans="1:2" x14ac:dyDescent="0.45">
      <c r="A64" s="280" t="s">
        <v>312</v>
      </c>
      <c r="B64" s="281">
        <v>-250353308.56785828</v>
      </c>
    </row>
    <row r="66" spans="1:2" x14ac:dyDescent="0.45">
      <c r="A66" s="282" t="s">
        <v>313</v>
      </c>
      <c r="B66" s="281">
        <v>612705625.68999994</v>
      </c>
    </row>
    <row r="67" spans="1:2" x14ac:dyDescent="0.45">
      <c r="A67" s="290"/>
    </row>
    <row r="68" spans="1:2" x14ac:dyDescent="0.45">
      <c r="A68" s="280" t="s">
        <v>314</v>
      </c>
      <c r="B68" s="281">
        <v>362352317.12214166</v>
      </c>
    </row>
    <row r="70" spans="1:2" x14ac:dyDescent="0.45">
      <c r="B70" s="281">
        <v>2.1416544914245605E-3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E5D57-9DA4-42E3-9165-EF8A6A1FED2B}">
  <sheetPr>
    <tabColor rgb="FFFFFF00"/>
  </sheetPr>
  <dimension ref="A1:N17"/>
  <sheetViews>
    <sheetView zoomScale="85" zoomScaleNormal="85" workbookViewId="0">
      <selection activeCell="G69" sqref="G69:G73"/>
    </sheetView>
  </sheetViews>
  <sheetFormatPr defaultColWidth="9.140625" defaultRowHeight="14.25" x14ac:dyDescent="0.2"/>
  <cols>
    <col min="1" max="1" width="9.140625" style="299"/>
    <col min="2" max="2" width="15.85546875" style="299" customWidth="1"/>
    <col min="3" max="3" width="11.5703125" style="299" customWidth="1"/>
    <col min="4" max="4" width="15.5703125" style="299" customWidth="1"/>
    <col min="5" max="5" width="9" style="299" bestFit="1" customWidth="1"/>
    <col min="6" max="6" width="9.140625" style="299"/>
    <col min="7" max="7" width="9" style="299" bestFit="1" customWidth="1"/>
    <col min="8" max="8" width="23" style="299" customWidth="1"/>
    <col min="9" max="10" width="12.7109375" style="299" bestFit="1" customWidth="1"/>
    <col min="11" max="11" width="11.5703125" style="292" bestFit="1" customWidth="1"/>
    <col min="12" max="12" width="12.28515625" style="292" bestFit="1" customWidth="1"/>
    <col min="13" max="13" width="16.85546875" style="292" customWidth="1"/>
    <col min="14" max="14" width="12.28515625" style="292" bestFit="1" customWidth="1"/>
    <col min="15" max="16384" width="9.140625" style="292"/>
  </cols>
  <sheetData>
    <row r="1" spans="1:14" ht="57" x14ac:dyDescent="0.2">
      <c r="A1" s="291" t="s">
        <v>320</v>
      </c>
      <c r="B1" s="291" t="s">
        <v>321</v>
      </c>
      <c r="C1" s="291" t="s">
        <v>322</v>
      </c>
      <c r="D1" s="291" t="s">
        <v>323</v>
      </c>
      <c r="E1" s="291" t="s">
        <v>324</v>
      </c>
      <c r="F1" s="291" t="s">
        <v>325</v>
      </c>
      <c r="G1" s="291" t="s">
        <v>326</v>
      </c>
      <c r="H1" s="291" t="s">
        <v>327</v>
      </c>
      <c r="I1" s="291" t="s">
        <v>328</v>
      </c>
      <c r="J1" s="291" t="s">
        <v>329</v>
      </c>
    </row>
    <row r="2" spans="1:14" ht="21.75" x14ac:dyDescent="0.45">
      <c r="A2" s="291">
        <v>31</v>
      </c>
      <c r="B2" s="293" t="s">
        <v>330</v>
      </c>
      <c r="C2" s="293">
        <v>15810082</v>
      </c>
      <c r="D2" s="293" t="s">
        <v>331</v>
      </c>
      <c r="E2" s="293" t="s">
        <v>332</v>
      </c>
      <c r="F2" s="293" t="s">
        <v>332</v>
      </c>
      <c r="G2" s="293">
        <v>99999</v>
      </c>
      <c r="H2" s="293" t="s">
        <v>333</v>
      </c>
      <c r="I2" s="294"/>
      <c r="J2" s="295">
        <f>+I3*0.2</f>
        <v>166671.016</v>
      </c>
      <c r="L2" s="296"/>
      <c r="M2" s="296"/>
    </row>
    <row r="3" spans="1:14" ht="21.75" x14ac:dyDescent="0.45">
      <c r="A3" s="291">
        <v>32</v>
      </c>
      <c r="B3" s="293" t="s">
        <v>330</v>
      </c>
      <c r="C3" s="293">
        <v>26300100</v>
      </c>
      <c r="D3" s="293" t="s">
        <v>331</v>
      </c>
      <c r="E3" s="293" t="s">
        <v>332</v>
      </c>
      <c r="F3" s="293" t="s">
        <v>332</v>
      </c>
      <c r="G3" s="293">
        <v>99999</v>
      </c>
      <c r="H3" s="293" t="s">
        <v>333</v>
      </c>
      <c r="I3" s="295">
        <v>833355.08</v>
      </c>
      <c r="J3" s="294"/>
      <c r="K3" s="297">
        <f>+I3</f>
        <v>833355.08</v>
      </c>
      <c r="L3" s="296">
        <f>-J2</f>
        <v>-166671.016</v>
      </c>
      <c r="M3" s="296">
        <f>+K3+L3</f>
        <v>666684.06400000001</v>
      </c>
    </row>
    <row r="4" spans="1:14" ht="21.75" x14ac:dyDescent="0.45">
      <c r="A4" s="291">
        <v>33</v>
      </c>
      <c r="B4" s="293" t="s">
        <v>330</v>
      </c>
      <c r="C4" s="293">
        <v>31360000</v>
      </c>
      <c r="D4" s="293" t="s">
        <v>331</v>
      </c>
      <c r="E4" s="293" t="s">
        <v>332</v>
      </c>
      <c r="F4" s="293" t="s">
        <v>332</v>
      </c>
      <c r="G4" s="293">
        <v>99999</v>
      </c>
      <c r="H4" s="293" t="s">
        <v>333</v>
      </c>
      <c r="I4" s="294"/>
      <c r="J4" s="295">
        <f>+I3-166671.02</f>
        <v>666684.05999999994</v>
      </c>
      <c r="K4" s="297"/>
      <c r="L4" s="296"/>
      <c r="M4" s="296"/>
    </row>
    <row r="5" spans="1:14" ht="21.75" x14ac:dyDescent="0.45">
      <c r="A5" s="291">
        <v>34</v>
      </c>
      <c r="B5" s="293" t="s">
        <v>334</v>
      </c>
      <c r="C5" s="293">
        <v>15810082</v>
      </c>
      <c r="D5" s="293" t="s">
        <v>331</v>
      </c>
      <c r="E5" s="293" t="s">
        <v>332</v>
      </c>
      <c r="F5" s="293" t="s">
        <v>332</v>
      </c>
      <c r="G5" s="293">
        <v>99999</v>
      </c>
      <c r="H5" s="293" t="s">
        <v>333</v>
      </c>
      <c r="I5" s="294"/>
      <c r="J5" s="295">
        <f>+I6*0.2</f>
        <v>16779.79</v>
      </c>
      <c r="L5" s="296"/>
      <c r="M5" s="296"/>
    </row>
    <row r="6" spans="1:14" ht="21.75" x14ac:dyDescent="0.45">
      <c r="A6" s="291">
        <v>35</v>
      </c>
      <c r="B6" s="293" t="s">
        <v>334</v>
      </c>
      <c r="C6" s="293">
        <v>26300100</v>
      </c>
      <c r="D6" s="293" t="s">
        <v>331</v>
      </c>
      <c r="E6" s="293" t="s">
        <v>332</v>
      </c>
      <c r="F6" s="293" t="s">
        <v>332</v>
      </c>
      <c r="G6" s="293">
        <v>99999</v>
      </c>
      <c r="H6" s="293" t="s">
        <v>333</v>
      </c>
      <c r="I6" s="295">
        <v>83898.95</v>
      </c>
      <c r="J6" s="294"/>
      <c r="L6" s="296"/>
      <c r="M6" s="296"/>
    </row>
    <row r="7" spans="1:14" ht="21.75" x14ac:dyDescent="0.45">
      <c r="A7" s="291">
        <v>36</v>
      </c>
      <c r="B7" s="293" t="s">
        <v>334</v>
      </c>
      <c r="C7" s="293">
        <v>31360000</v>
      </c>
      <c r="D7" s="293" t="s">
        <v>331</v>
      </c>
      <c r="E7" s="293" t="s">
        <v>332</v>
      </c>
      <c r="F7" s="293" t="s">
        <v>332</v>
      </c>
      <c r="G7" s="293">
        <v>99999</v>
      </c>
      <c r="H7" s="293" t="s">
        <v>333</v>
      </c>
      <c r="I7" s="294"/>
      <c r="J7" s="295">
        <f>+I6-16779.79</f>
        <v>67119.16</v>
      </c>
      <c r="K7" s="301">
        <f>+J7*25%</f>
        <v>16779.79</v>
      </c>
      <c r="L7" s="296"/>
      <c r="M7" s="296"/>
      <c r="N7" s="297"/>
    </row>
    <row r="8" spans="1:14" ht="21.75" x14ac:dyDescent="0.45">
      <c r="A8" s="298"/>
      <c r="I8" s="300">
        <f>+I3+I6</f>
        <v>917254.02999999991</v>
      </c>
      <c r="J8" s="300">
        <f>-J2-J5</f>
        <v>-183450.80600000001</v>
      </c>
      <c r="K8" s="297">
        <f>+I8+J8</f>
        <v>733803.22399999993</v>
      </c>
      <c r="L8" s="296"/>
      <c r="M8" s="296"/>
      <c r="N8" s="297"/>
    </row>
    <row r="9" spans="1:14" x14ac:dyDescent="0.2">
      <c r="A9" s="293"/>
    </row>
    <row r="14" spans="1:14" ht="21.75" x14ac:dyDescent="0.45">
      <c r="K14" s="296"/>
    </row>
    <row r="15" spans="1:14" ht="21.75" x14ac:dyDescent="0.45">
      <c r="K15" s="296">
        <v>73592.06</v>
      </c>
    </row>
    <row r="16" spans="1:14" ht="21.75" x14ac:dyDescent="0.45">
      <c r="K16" s="296">
        <v>735694.53</v>
      </c>
    </row>
    <row r="17" spans="11:11" ht="21.75" x14ac:dyDescent="0.45">
      <c r="K17" s="296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SFP-3-4</vt:lpstr>
      <vt:lpstr>SOCI 5-6</vt:lpstr>
      <vt:lpstr>SOCI 7-8</vt:lpstr>
      <vt:lpstr>SOCE-Conso 9</vt:lpstr>
      <vt:lpstr>SOCE-Conso 10</vt:lpstr>
      <vt:lpstr>SOCE-Sep 11</vt:lpstr>
      <vt:lpstr>SOCE-Sep 12</vt:lpstr>
      <vt:lpstr>CF 13</vt:lpstr>
      <vt:lpstr>Bs</vt:lpstr>
      <vt:lpstr>PL</vt:lpstr>
      <vt:lpstr>PL Q</vt:lpstr>
      <vt:lpstr>PLQ321</vt:lpstr>
      <vt:lpstr>CFCQ321</vt:lpstr>
      <vt:lpstr>CFSQ321</vt:lpstr>
      <vt:lpstr>CFSQ322</vt:lpstr>
      <vt:lpstr>CFCQ322</vt:lpstr>
      <vt:lpstr>JV EBO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WP</cp:lastModifiedBy>
  <cp:lastPrinted>2022-11-10T04:26:09Z</cp:lastPrinted>
  <dcterms:created xsi:type="dcterms:W3CDTF">2006-01-06T08:39:44Z</dcterms:created>
  <dcterms:modified xsi:type="dcterms:W3CDTF">2023-02-07T10:12:51Z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