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8D23B6CA-CD58-484B-8BAB-3954D9FBDFE8}" xr6:coauthVersionLast="47" xr6:coauthVersionMax="47" xr10:uidLastSave="{00000000-0000-0000-0000-000000000000}"/>
  <bookViews>
    <workbookView xWindow="-110" yWindow="-110" windowWidth="19420" windowHeight="10420" tabRatio="574" firstSheet="2" activeTab="7" xr2:uid="{00000000-000D-0000-FFFF-FFFF00000000}"/>
  </bookViews>
  <sheets>
    <sheet name="SFP2-3" sheetId="6" r:id="rId1"/>
    <sheet name="SOCI (4)" sheetId="3" r:id="rId2"/>
    <sheet name="SOCI (5)" sheetId="7" r:id="rId3"/>
    <sheet name="SOCE Conso (6)" sheetId="4" r:id="rId4"/>
    <sheet name="SOCE Conso (7)" sheetId="8" r:id="rId5"/>
    <sheet name="SOCE Sep (8)" sheetId="5" r:id="rId6"/>
    <sheet name="SOCE Sep (9)" sheetId="9" r:id="rId7"/>
    <sheet name="SCF (10)" sheetId="1" r:id="rId8"/>
  </sheets>
  <definedNames>
    <definedName name="_xlnm.Print_Area" localSheetId="7">'SCF (10)'!$A$1:$H$89</definedName>
    <definedName name="_xlnm.Print_Area" localSheetId="0">'SFP2-3'!$A$1:$I$84</definedName>
    <definedName name="_xlnm.Print_Area" localSheetId="3">'SOCE Conso (6)'!$A$1:$M$27</definedName>
    <definedName name="_xlnm.Print_Area" localSheetId="4">'SOCE Conso (7)'!$A$1:$O$29</definedName>
    <definedName name="_xlnm.Print_Area" localSheetId="5">'SOCE Sep (8)'!$A$1:$I$27</definedName>
    <definedName name="_xlnm.Print_Area" localSheetId="6">'SOCE Sep (9)'!$A$1:$K$28</definedName>
    <definedName name="_xlnm.Print_Area" localSheetId="1">'SOCI (4)'!$A$1:$K$47</definedName>
    <definedName name="_xlnm.Print_Area" localSheetId="2">'SOCI (5)'!$A$1:$K$47</definedName>
    <definedName name="_xlnm.Print_Titles" localSheetId="3">'SOCE Conso (6)'!$1:$11</definedName>
    <definedName name="_xlnm.Print_Titles" localSheetId="4">'SOCE Conso (7)'!$1:$11</definedName>
    <definedName name="_xlnm.Print_Titles" localSheetId="5">'SOCE Sep (8)'!$1:$10</definedName>
    <definedName name="_xlnm.Print_Titles" localSheetId="6">'SOCE Sep (9)'!$1:$10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9" i="6" l="1"/>
  <c r="C81" i="6"/>
  <c r="C79" i="6"/>
  <c r="K16" i="9"/>
  <c r="K17" i="9"/>
  <c r="K12" i="9"/>
  <c r="D27" i="9"/>
  <c r="D25" i="9"/>
  <c r="E25" i="9"/>
  <c r="D20" i="9"/>
  <c r="E18" i="9"/>
  <c r="E20" i="9" s="1"/>
  <c r="E27" i="9" s="1"/>
  <c r="D18" i="9"/>
  <c r="G25" i="9"/>
  <c r="C25" i="9"/>
  <c r="I24" i="9"/>
  <c r="K24" i="9" s="1"/>
  <c r="I23" i="9"/>
  <c r="K23" i="9" s="1"/>
  <c r="C20" i="9"/>
  <c r="C27" i="9" s="1"/>
  <c r="J18" i="9"/>
  <c r="I18" i="9"/>
  <c r="I20" i="9" s="1"/>
  <c r="H18" i="9"/>
  <c r="G18" i="9"/>
  <c r="G20" i="9" s="1"/>
  <c r="G27" i="9" s="1"/>
  <c r="F18" i="9"/>
  <c r="C18" i="9"/>
  <c r="D28" i="8"/>
  <c r="E28" i="8"/>
  <c r="D21" i="8"/>
  <c r="E21" i="8"/>
  <c r="D26" i="8"/>
  <c r="E26" i="8"/>
  <c r="D19" i="8"/>
  <c r="E19" i="8"/>
  <c r="G13" i="8"/>
  <c r="C13" i="8"/>
  <c r="G26" i="8"/>
  <c r="C26" i="8"/>
  <c r="K25" i="8"/>
  <c r="O25" i="8" s="1"/>
  <c r="M24" i="8"/>
  <c r="M26" i="8" s="1"/>
  <c r="I24" i="8"/>
  <c r="K24" i="8" s="1"/>
  <c r="N19" i="8"/>
  <c r="M19" i="8"/>
  <c r="M21" i="8" s="1"/>
  <c r="L19" i="8"/>
  <c r="J19" i="8"/>
  <c r="I19" i="8"/>
  <c r="I21" i="8" s="1"/>
  <c r="H19" i="8"/>
  <c r="G19" i="8"/>
  <c r="G21" i="8" s="1"/>
  <c r="F19" i="8"/>
  <c r="C19" i="8"/>
  <c r="C21" i="8" s="1"/>
  <c r="K18" i="8"/>
  <c r="O18" i="8" s="1"/>
  <c r="K17" i="8"/>
  <c r="B86" i="1"/>
  <c r="B88" i="1"/>
  <c r="B11" i="1"/>
  <c r="D11" i="1"/>
  <c r="F11" i="1"/>
  <c r="H11" i="1"/>
  <c r="B13" i="1"/>
  <c r="D13" i="1"/>
  <c r="F13" i="1"/>
  <c r="H13" i="1"/>
  <c r="B14" i="1"/>
  <c r="D14" i="1"/>
  <c r="F14" i="1"/>
  <c r="H14" i="1"/>
  <c r="K18" i="9" l="1"/>
  <c r="K20" i="9" s="1"/>
  <c r="K27" i="9" s="1"/>
  <c r="K25" i="9"/>
  <c r="I25" i="9"/>
  <c r="I27" i="9" s="1"/>
  <c r="K13" i="8"/>
  <c r="O13" i="8" s="1"/>
  <c r="K19" i="8"/>
  <c r="K21" i="8" s="1"/>
  <c r="M28" i="8"/>
  <c r="O24" i="8"/>
  <c r="O26" i="8" s="1"/>
  <c r="K26" i="8"/>
  <c r="C28" i="8"/>
  <c r="I26" i="8"/>
  <c r="I28" i="8" s="1"/>
  <c r="O17" i="8"/>
  <c r="O19" i="8" s="1"/>
  <c r="O21" i="8" s="1"/>
  <c r="G28" i="8" l="1"/>
  <c r="O28" i="8"/>
  <c r="K28" i="8"/>
  <c r="F22" i="3"/>
  <c r="C45" i="6"/>
  <c r="C16" i="6"/>
  <c r="H37" i="7" l="1"/>
  <c r="J37" i="7"/>
  <c r="F37" i="7"/>
  <c r="K18" i="4" l="1"/>
  <c r="K20" i="4" s="1"/>
  <c r="G18" i="4"/>
  <c r="G20" i="4" s="1"/>
  <c r="E18" i="4"/>
  <c r="E20" i="4" s="1"/>
  <c r="G17" i="5"/>
  <c r="G19" i="5" s="1"/>
  <c r="E17" i="5"/>
  <c r="E19" i="5" s="1"/>
  <c r="C17" i="5"/>
  <c r="C19" i="5" s="1"/>
  <c r="I16" i="5"/>
  <c r="I17" i="5" s="1"/>
  <c r="I19" i="5" s="1"/>
  <c r="K23" i="4"/>
  <c r="C18" i="4"/>
  <c r="C20" i="4" s="1"/>
  <c r="I17" i="4"/>
  <c r="I18" i="4" s="1"/>
  <c r="K32" i="7"/>
  <c r="K33" i="7" s="1"/>
  <c r="I32" i="7"/>
  <c r="I33" i="7" s="1"/>
  <c r="G32" i="7"/>
  <c r="G33" i="7" s="1"/>
  <c r="E32" i="7"/>
  <c r="E33" i="7" s="1"/>
  <c r="K20" i="7"/>
  <c r="I20" i="7"/>
  <c r="G20" i="7"/>
  <c r="E20" i="7"/>
  <c r="K14" i="7"/>
  <c r="I14" i="7"/>
  <c r="G14" i="7"/>
  <c r="E14" i="7"/>
  <c r="C99" i="1"/>
  <c r="E99" i="1"/>
  <c r="G99" i="1"/>
  <c r="F87" i="1"/>
  <c r="B87" i="1"/>
  <c r="I23" i="5"/>
  <c r="I12" i="5"/>
  <c r="I13" i="4"/>
  <c r="I26" i="6"/>
  <c r="E26" i="6"/>
  <c r="C26" i="6"/>
  <c r="I20" i="4" l="1"/>
  <c r="M17" i="4"/>
  <c r="E22" i="7"/>
  <c r="I22" i="7"/>
  <c r="G22" i="7"/>
  <c r="K22" i="7"/>
  <c r="K24" i="7" s="1"/>
  <c r="M13" i="4"/>
  <c r="G26" i="6"/>
  <c r="E45" i="6"/>
  <c r="E50" i="6"/>
  <c r="K26" i="7" l="1"/>
  <c r="I24" i="7"/>
  <c r="I26" i="7" s="1"/>
  <c r="G24" i="7"/>
  <c r="G26" i="7" s="1"/>
  <c r="E24" i="7"/>
  <c r="E26" i="7" s="1"/>
  <c r="M18" i="4"/>
  <c r="M20" i="4" s="1"/>
  <c r="I50" i="6"/>
  <c r="I45" i="6"/>
  <c r="I16" i="6"/>
  <c r="E16" i="6"/>
  <c r="E39" i="7" l="1"/>
  <c r="E37" i="7" s="1"/>
  <c r="E34" i="7"/>
  <c r="E44" i="7" s="1"/>
  <c r="E42" i="7" s="1"/>
  <c r="I39" i="7"/>
  <c r="I34" i="7"/>
  <c r="I44" i="7" s="1"/>
  <c r="I42" i="7" s="1"/>
  <c r="G39" i="7"/>
  <c r="G37" i="7" s="1"/>
  <c r="G34" i="7"/>
  <c r="G44" i="7" s="1"/>
  <c r="G42" i="7" s="1"/>
  <c r="K39" i="7"/>
  <c r="K37" i="7" s="1"/>
  <c r="K34" i="7"/>
  <c r="K44" i="7" s="1"/>
  <c r="K42" i="7" s="1"/>
  <c r="I28" i="6"/>
  <c r="E28" i="6"/>
  <c r="E52" i="6"/>
  <c r="I52" i="6"/>
  <c r="I37" i="7" l="1"/>
  <c r="G22" i="5"/>
  <c r="G23" i="4"/>
  <c r="G50" i="6"/>
  <c r="C50" i="6"/>
  <c r="G45" i="6"/>
  <c r="G16" i="6"/>
  <c r="H84" i="1"/>
  <c r="H59" i="1"/>
  <c r="D59" i="1"/>
  <c r="D84" i="1" l="1"/>
  <c r="C28" i="6"/>
  <c r="G28" i="6"/>
  <c r="C52" i="6"/>
  <c r="G52" i="6"/>
  <c r="K32" i="3" l="1"/>
  <c r="K33" i="3" s="1"/>
  <c r="K20" i="3"/>
  <c r="K14" i="3"/>
  <c r="G32" i="3"/>
  <c r="G33" i="3" s="1"/>
  <c r="G20" i="3"/>
  <c r="G14" i="3"/>
  <c r="K22" i="3" l="1"/>
  <c r="K24" i="3" s="1"/>
  <c r="G22" i="3"/>
  <c r="G24" i="3" s="1"/>
  <c r="G26" i="3" s="1"/>
  <c r="G39" i="3" s="1"/>
  <c r="G37" i="3" l="1"/>
  <c r="K26" i="3"/>
  <c r="G34" i="3"/>
  <c r="G44" i="3" s="1"/>
  <c r="D20" i="1"/>
  <c r="D32" i="1" s="1"/>
  <c r="D34" i="1" s="1"/>
  <c r="I23" i="4" l="1"/>
  <c r="G42" i="3"/>
  <c r="K34" i="3"/>
  <c r="K44" i="3" s="1"/>
  <c r="K42" i="3" s="1"/>
  <c r="K39" i="3"/>
  <c r="D86" i="1"/>
  <c r="D88" i="1" s="1"/>
  <c r="K37" i="3" l="1"/>
  <c r="H20" i="1"/>
  <c r="H32" i="1" s="1"/>
  <c r="H34" i="1" s="1"/>
  <c r="H86" i="1" s="1"/>
  <c r="H88" i="1" s="1"/>
  <c r="I22" i="5"/>
  <c r="B59" i="1"/>
  <c r="E24" i="5" l="1"/>
  <c r="E26" i="5" s="1"/>
  <c r="C24" i="5"/>
  <c r="C26" i="5" s="1"/>
  <c r="K24" i="4" l="1"/>
  <c r="K26" i="4" s="1"/>
  <c r="G24" i="4"/>
  <c r="G26" i="4" s="1"/>
  <c r="I24" i="4" l="1"/>
  <c r="I26" i="4" s="1"/>
  <c r="E24" i="4" l="1"/>
  <c r="E26" i="4" s="1"/>
  <c r="C24" i="4"/>
  <c r="C26" i="4" s="1"/>
  <c r="M23" i="4"/>
  <c r="M24" i="4" l="1"/>
  <c r="M26" i="4" s="1"/>
  <c r="E80" i="6"/>
  <c r="E82" i="6" l="1"/>
  <c r="E84" i="6" s="1"/>
  <c r="B84" i="1" l="1"/>
  <c r="F84" i="1" l="1"/>
  <c r="I14" i="3" l="1"/>
  <c r="I32" i="3" l="1"/>
  <c r="I33" i="3" s="1"/>
  <c r="E32" i="3"/>
  <c r="E33" i="3" s="1"/>
  <c r="I20" i="3"/>
  <c r="E20" i="3"/>
  <c r="E14" i="3"/>
  <c r="E22" i="3" s="1"/>
  <c r="F59" i="1"/>
  <c r="I22" i="3" l="1"/>
  <c r="E24" i="3" l="1"/>
  <c r="E26" i="3" s="1"/>
  <c r="I24" i="3"/>
  <c r="I26" i="3" s="1"/>
  <c r="I39" i="3" s="1"/>
  <c r="I37" i="3" s="1"/>
  <c r="E39" i="3" l="1"/>
  <c r="E37" i="3" s="1"/>
  <c r="E34" i="3"/>
  <c r="E44" i="3" s="1"/>
  <c r="E42" i="3" s="1"/>
  <c r="I34" i="3"/>
  <c r="I44" i="3" s="1"/>
  <c r="I42" i="3" s="1"/>
  <c r="B20" i="1" l="1"/>
  <c r="B32" i="1" s="1"/>
  <c r="G24" i="5"/>
  <c r="G80" i="6" l="1"/>
  <c r="G82" i="6" s="1"/>
  <c r="I80" i="6"/>
  <c r="I82" i="6" s="1"/>
  <c r="I84" i="6" s="1"/>
  <c r="G26" i="5"/>
  <c r="F20" i="1"/>
  <c r="F32" i="1" s="1"/>
  <c r="I24" i="5"/>
  <c r="I26" i="5" s="1"/>
  <c r="G84" i="6" l="1"/>
  <c r="C80" i="6"/>
  <c r="B34" i="1"/>
  <c r="B99" i="1" s="1"/>
  <c r="C82" i="6" l="1"/>
  <c r="F34" i="1"/>
  <c r="C84" i="6" l="1"/>
  <c r="P28" i="8"/>
  <c r="F86" i="1"/>
  <c r="F88" i="1" s="1"/>
  <c r="F99" i="1" s="1"/>
</calcChain>
</file>

<file path=xl/sharedStrings.xml><?xml version="1.0" encoding="utf-8"?>
<sst xmlns="http://schemas.openxmlformats.org/spreadsheetml/2006/main" count="397" uniqueCount="199">
  <si>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</si>
  <si>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</si>
  <si>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</si>
  <si>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</si>
  <si>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</si>
  <si>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</si>
  <si>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</si>
  <si>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</si>
  <si>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</si>
  <si>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</si>
  <si>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</si>
  <si>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</si>
  <si>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</si>
  <si>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</si>
  <si>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</si>
  <si>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</si>
  <si>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</si>
  <si>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</si>
  <si>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</si>
  <si>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</si>
  <si>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Interest received  </t>
  </si>
  <si>
    <t>Cash flows from financing activities</t>
  </si>
  <si>
    <t>Dividends paid to owners of the Company</t>
  </si>
  <si>
    <t>Interest paid</t>
  </si>
  <si>
    <t>Cash and cash equivalents at 1 January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</si>
  <si>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</si>
  <si>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</si>
  <si>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</si>
  <si>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</si>
  <si>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</si>
  <si>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</si>
  <si>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</si>
  <si>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</si>
  <si>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</si>
  <si>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Total current assets </t>
  </si>
  <si>
    <t>Non-current assets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</si>
  <si>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</si>
  <si>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</si>
  <si>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</si>
  <si>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</si>
  <si>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</si>
  <si>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</si>
  <si>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</si>
  <si>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</si>
  <si>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</si>
  <si>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</si>
  <si>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</si>
  <si>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</si>
  <si>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</si>
  <si>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</si>
  <si>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</si>
  <si>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</si>
  <si>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Non-controlling interests</t>
  </si>
  <si>
    <t>Statement of comprehensive income (Unaudited)</t>
  </si>
  <si>
    <t>Other income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</si>
  <si>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</si>
  <si>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</si>
  <si>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</si>
  <si>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</si>
  <si>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</si>
  <si>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</si>
  <si>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</si>
  <si>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</si>
  <si>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</si>
  <si>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</si>
  <si>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</si>
  <si>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</si>
  <si>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</si>
  <si>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</si>
  <si>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</si>
  <si>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</si>
  <si>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</si>
  <si>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Total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</si>
  <si>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</si>
  <si>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</si>
  <si>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</si>
  <si>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</si>
  <si>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</si>
  <si>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</si>
  <si>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</si>
  <si>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</si>
  <si>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share capital</t>
  </si>
  <si>
    <t>reserve</t>
  </si>
  <si>
    <t xml:space="preserve">Unappropriated </t>
  </si>
  <si>
    <t>equity</t>
  </si>
  <si>
    <t>the parent</t>
  </si>
  <si>
    <t>interests</t>
  </si>
  <si>
    <t>Comprehensive income for the period</t>
  </si>
  <si>
    <t xml:space="preserve">   Profit </t>
  </si>
  <si>
    <t>Transactions with owners, recorded directly in equity</t>
  </si>
  <si>
    <t>Separate financial statements</t>
  </si>
  <si>
    <t>Issued and</t>
  </si>
  <si>
    <t>Legal reserve</t>
  </si>
  <si>
    <t>Total equity</t>
  </si>
  <si>
    <t xml:space="preserve">    Profit</t>
  </si>
  <si>
    <t>Trade receivables</t>
  </si>
  <si>
    <t>Equity</t>
  </si>
  <si>
    <t>Payable for acquisitions of subsidiaries</t>
  </si>
  <si>
    <t>Payment of change in ownership interest in subsidiaries</t>
  </si>
  <si>
    <t xml:space="preserve">   without a change in control</t>
  </si>
  <si>
    <t>Dividends paid to non-controlling interests</t>
  </si>
  <si>
    <t>Proceeds from disposal of other current financial assets</t>
  </si>
  <si>
    <t xml:space="preserve">Net cash from (used in) investing activities  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</si>
  <si>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</si>
  <si>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</si>
  <si>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</si>
  <si>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</si>
  <si>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</si>
  <si>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</si>
  <si>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</si>
  <si>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>Profit for the period</t>
  </si>
  <si>
    <t xml:space="preserve">Basic earnings per share </t>
  </si>
  <si>
    <t>Adjustments to reconcile profit to cash receipts (payments)</t>
  </si>
  <si>
    <t xml:space="preserve">Payment of lease liabilities </t>
  </si>
  <si>
    <t>Selling expenses</t>
  </si>
  <si>
    <t>Depreciation and amortisation</t>
  </si>
  <si>
    <t xml:space="preserve">    Other comprehensive income</t>
  </si>
  <si>
    <t>Profit from operating activities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</si>
  <si>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</si>
  <si>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</si>
  <si>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</si>
  <si>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</si>
  <si>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 xml:space="preserve">Transfer from investment property to property, plant and equipment </t>
  </si>
  <si>
    <t xml:space="preserve">Transfer from property, plant and equipment to investment property </t>
  </si>
  <si>
    <t>Profit before tax expense</t>
  </si>
  <si>
    <t>Tax expense</t>
  </si>
  <si>
    <t>Balance at 1 January 2021</t>
  </si>
  <si>
    <t>Balance at 1 January 2022</t>
  </si>
  <si>
    <t>Short-term loans</t>
  </si>
  <si>
    <t xml:space="preserve">statements </t>
  </si>
  <si>
    <t>Lease liabilities</t>
  </si>
  <si>
    <t xml:space="preserve">   Dividends </t>
  </si>
  <si>
    <t>Acquisition of other non-current financial assets</t>
  </si>
  <si>
    <t>Repayment of payable for acquisition of subsidiary</t>
  </si>
  <si>
    <t>MEB Corporation Limited and its Subsidiary</t>
  </si>
  <si>
    <t>Cash and cash equivalents</t>
  </si>
  <si>
    <t>Other receivables</t>
  </si>
  <si>
    <t>Building improvement and equipment</t>
  </si>
  <si>
    <t>Intangible assets</t>
  </si>
  <si>
    <t>Other payables</t>
  </si>
  <si>
    <t>Contract liabilities</t>
  </si>
  <si>
    <t>Current portion of lease liabilities</t>
  </si>
  <si>
    <t>Income tax payable</t>
  </si>
  <si>
    <t xml:space="preserve">Share capital  </t>
  </si>
  <si>
    <t xml:space="preserve">   Authorised share capital </t>
  </si>
  <si>
    <t xml:space="preserve">   (50,000 ordinary shares, par value at</t>
  </si>
  <si>
    <t xml:space="preserve">      Baht 100 per share)</t>
  </si>
  <si>
    <t xml:space="preserve">Total equity  </t>
  </si>
  <si>
    <t>Total liabilities and equity</t>
  </si>
  <si>
    <t>Revenue from sale of goods and rendering of services</t>
  </si>
  <si>
    <t>Investment income</t>
  </si>
  <si>
    <t>Costs of sales of goods and rendering of services</t>
  </si>
  <si>
    <t xml:space="preserve">   Other comprehensive income</t>
  </si>
  <si>
    <t>Investment in subsidiary</t>
  </si>
  <si>
    <t>Gain on remeasurements of defined benefit plans</t>
  </si>
  <si>
    <t>Net cash generated from operating activities</t>
  </si>
  <si>
    <t xml:space="preserve">Net cash from operating activities </t>
  </si>
  <si>
    <t>Acquisition of building improvement and equipment</t>
  </si>
  <si>
    <t>Proceeds from repayment of short-term loans</t>
  </si>
  <si>
    <t xml:space="preserve">Consolidated </t>
  </si>
  <si>
    <t>financial statements</t>
  </si>
  <si>
    <t xml:space="preserve">Separate </t>
  </si>
  <si>
    <t>Equity attributable to owners of the parent</t>
  </si>
  <si>
    <t xml:space="preserve">Total comprehensive income attributable to: </t>
  </si>
  <si>
    <t xml:space="preserve">(Reversal of) impairment loss </t>
  </si>
  <si>
    <t>Acquisition of intangible assets</t>
  </si>
  <si>
    <t xml:space="preserve">Net cash used in financing activities  </t>
  </si>
  <si>
    <t>Dividend payable</t>
  </si>
  <si>
    <t>Gain on disposal of property, plant and equipment</t>
  </si>
  <si>
    <t>Proceeds from disposal of building improvement and equipment</t>
  </si>
  <si>
    <t>Profit attributable to:</t>
  </si>
  <si>
    <t>Dividends</t>
  </si>
  <si>
    <t>Income</t>
  </si>
  <si>
    <t>Total income</t>
  </si>
  <si>
    <t>Distributions to owners</t>
  </si>
  <si>
    <t>Total distributions to owners</t>
  </si>
  <si>
    <t>Total transactions with owners, recorded directly in equity</t>
  </si>
  <si>
    <t>30 September</t>
  </si>
  <si>
    <t xml:space="preserve">Nine-month period ended </t>
  </si>
  <si>
    <t>Balance at 30 September 2021</t>
  </si>
  <si>
    <t>Nine-month period ended 30 September 2022</t>
  </si>
  <si>
    <t>Balance at 30 September 2022</t>
  </si>
  <si>
    <t>Nine-month period ended 30 September 2021</t>
  </si>
  <si>
    <t xml:space="preserve">Share premium </t>
  </si>
  <si>
    <t>Cash and cash equivalents at 30 September</t>
  </si>
  <si>
    <t>MEB Corporation Public Company Limited and its Subsidiary</t>
  </si>
  <si>
    <t xml:space="preserve">   (300,000,000 ordinary shares, par value at</t>
  </si>
  <si>
    <t xml:space="preserve">      Baht 0.50 per share)</t>
  </si>
  <si>
    <t xml:space="preserve">   (277,500,000 ordinary shares, par value at</t>
  </si>
  <si>
    <t>Issue of ordinary shares</t>
  </si>
  <si>
    <t xml:space="preserve">   Issue of ordinary shares</t>
  </si>
  <si>
    <t>Net increase (decrease) in cash and cash equivalents</t>
  </si>
  <si>
    <t>Share premium</t>
  </si>
  <si>
    <t>Profit</t>
  </si>
  <si>
    <t>Contributions by and distributions to owners</t>
  </si>
  <si>
    <t>Total contributions by and distributions to owners</t>
  </si>
  <si>
    <t xml:space="preserve">   Contributions by and distributions to owners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</si>
  <si>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</si>
  <si>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(Formerly: MEB Corporation Limited)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</si>
</sst>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72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  <xf numFmtId="0" fontId="247" fillId="0" borderId="0"/>
    <xf numFmtId="43" fontId="4" fillId="0" borderId="0" applyFont="0" applyFill="0" applyBorder="0" applyAlignment="0" applyProtection="0"/>
    <xf numFmtId="0" fontId="247" fillId="0" borderId="0"/>
    <xf numFmtId="43" fontId="4" fillId="0" borderId="0" applyFont="0" applyFill="0" applyBorder="0" applyAlignment="0" applyProtection="0"/>
    <xf numFmtId="0" fontId="247" fillId="0" borderId="0"/>
    <xf numFmtId="43" fontId="4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9" fontId="8" fillId="0" borderId="0" xfId="1" applyNumberFormat="1" applyFont="1" applyFill="1"/>
    <xf numFmtId="169" fontId="8" fillId="0" borderId="0" xfId="0" applyNumberFormat="1" applyFont="1" applyFill="1"/>
    <xf numFmtId="0" fontId="8" fillId="0" borderId="0" xfId="0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69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43" fontId="8" fillId="0" borderId="2" xfId="1" applyFont="1" applyFill="1" applyBorder="1"/>
    <xf numFmtId="169" fontId="7" fillId="0" borderId="2" xfId="1" applyNumberFormat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0" fontId="11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left" indent="1"/>
    </xf>
    <xf numFmtId="169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9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right"/>
    </xf>
    <xf numFmtId="169" fontId="8" fillId="0" borderId="0" xfId="0" applyNumberFormat="1" applyFont="1" applyFill="1"/>
    <xf numFmtId="0" fontId="8" fillId="0" borderId="0" xfId="0" applyFont="1" applyFill="1"/>
    <xf numFmtId="169" fontId="8" fillId="0" borderId="0" xfId="1" applyNumberFormat="1" applyFont="1" applyFill="1"/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wrapText="1"/>
    </xf>
    <xf numFmtId="169" fontId="8" fillId="0" borderId="2" xfId="1" applyNumberFormat="1" applyFont="1" applyFill="1" applyBorder="1" applyAlignment="1">
      <alignment wrapText="1"/>
    </xf>
    <xf numFmtId="169" fontId="8" fillId="0" borderId="0" xfId="9" applyNumberFormat="1" applyFill="1" applyAlignment="1">
      <alignment horizontal="right"/>
    </xf>
    <xf numFmtId="169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37" fontId="7" fillId="0" borderId="3" xfId="0" applyNumberFormat="1" applyFont="1" applyBorder="1"/>
    <xf numFmtId="169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0" fontId="10" fillId="0" borderId="0" xfId="0" applyFo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37" fontId="7" fillId="0" borderId="2" xfId="0" applyNumberFormat="1" applyFont="1" applyBorder="1"/>
    <xf numFmtId="169" fontId="7" fillId="0" borderId="2" xfId="1290" applyNumberFormat="1" applyFont="1" applyFill="1" applyBorder="1" applyAlignment="1"/>
    <xf numFmtId="169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69" fontId="8" fillId="0" borderId="2" xfId="129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0" applyFont="1" applyFill="1" applyAlignment="1"/>
    <xf numFmtId="169" fontId="8" fillId="0" borderId="0" xfId="10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169" fontId="8" fillId="0" borderId="0" xfId="5" applyNumberFormat="1" applyFill="1" applyAlignment="1">
      <alignment horizontal="right"/>
    </xf>
    <xf numFmtId="169" fontId="8" fillId="0" borderId="2" xfId="5" applyNumberFormat="1" applyFill="1" applyBorder="1" applyAlignment="1">
      <alignment horizontal="right"/>
    </xf>
    <xf numFmtId="0" fontId="7" fillId="0" borderId="0" xfId="15" applyFont="1" applyFill="1" applyAlignment="1"/>
    <xf numFmtId="169" fontId="10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9" fontId="3" fillId="0" borderId="0" xfId="1290" applyNumberFormat="1" applyFont="1" applyFill="1" applyAlignment="1"/>
    <xf numFmtId="0" fontId="5" fillId="0" borderId="0" xfId="0" applyFont="1" applyAlignment="1">
      <alignment horizontal="left"/>
    </xf>
    <xf numFmtId="169" fontId="6" fillId="0" borderId="0" xfId="1290" applyNumberFormat="1" applyFont="1" applyFill="1" applyAlignment="1"/>
    <xf numFmtId="0" fontId="7" fillId="0" borderId="0" xfId="0" applyFont="1" applyAlignment="1">
      <alignment horizontal="left"/>
    </xf>
    <xf numFmtId="3" fontId="7" fillId="0" borderId="0" xfId="0" applyNumberFormat="1" applyFont="1"/>
    <xf numFmtId="169" fontId="0" fillId="0" borderId="0" xfId="1290" applyNumberFormat="1" applyFont="1" applyBorder="1" applyAlignment="1">
      <alignment horizontal="right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271" fontId="7" fillId="0" borderId="0" xfId="0" applyNumberFormat="1" applyFont="1" applyFill="1" applyAlignment="1">
      <alignment horizontal="right"/>
    </xf>
    <xf numFmtId="169" fontId="8" fillId="0" borderId="102" xfId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2" xfId="8767" applyNumberForma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8" fillId="0" borderId="0" xfId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41" fontId="8" fillId="0" borderId="0" xfId="1290" applyNumberFormat="1" applyFont="1" applyFill="1" applyBorder="1" applyAlignment="1">
      <alignment horizontal="right"/>
    </xf>
    <xf numFmtId="169" fontId="7" fillId="0" borderId="0" xfId="129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8" fillId="0" borderId="5" xfId="1" applyFont="1" applyBorder="1"/>
    <xf numFmtId="169" fontId="0" fillId="0" borderId="0" xfId="1290" applyNumberFormat="1" applyFont="1" applyFill="1" applyAlignment="1"/>
    <xf numFmtId="169" fontId="0" fillId="0" borderId="0" xfId="1290" applyNumberFormat="1" applyFont="1" applyFill="1" applyBorder="1" applyAlignment="1"/>
    <xf numFmtId="37" fontId="0" fillId="0" borderId="0" xfId="0" applyNumberFormat="1" applyAlignment="1">
      <alignment horizontal="right"/>
    </xf>
    <xf numFmtId="169" fontId="247" fillId="0" borderId="0" xfId="1290" applyNumberFormat="1" applyFont="1" applyBorder="1" applyAlignment="1">
      <alignment horizontal="right"/>
    </xf>
    <xf numFmtId="169" fontId="302" fillId="0" borderId="0" xfId="1290" applyNumberFormat="1" applyFont="1" applyBorder="1" applyAlignment="1">
      <alignment horizontal="right"/>
    </xf>
    <xf numFmtId="169" fontId="8" fillId="0" borderId="0" xfId="1290" applyNumberFormat="1" applyFont="1" applyBorder="1" applyAlignment="1">
      <alignment horizontal="right"/>
    </xf>
    <xf numFmtId="169" fontId="1" fillId="0" borderId="0" xfId="1290" applyNumberFormat="1" applyFont="1" applyBorder="1" applyAlignment="1">
      <alignment horizontal="right"/>
    </xf>
    <xf numFmtId="169" fontId="0" fillId="0" borderId="0" xfId="129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7" fillId="0" borderId="2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/>
    <xf numFmtId="169" fontId="7" fillId="0" borderId="0" xfId="8961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169" fontId="8" fillId="0" borderId="0" xfId="896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8" fillId="0" borderId="0" xfId="11" applyNumberFormat="1" applyFont="1" applyFill="1" applyAlignment="1">
      <alignment horizontal="right"/>
    </xf>
    <xf numFmtId="169" fontId="8" fillId="0" borderId="0" xfId="5" applyNumberFormat="1" applyFont="1" applyFill="1" applyAlignment="1">
      <alignment horizontal="right"/>
    </xf>
    <xf numFmtId="169" fontId="8" fillId="0" borderId="0" xfId="5" applyNumberFormat="1" applyFont="1" applyFill="1" applyBorder="1" applyAlignment="1">
      <alignment horizontal="right"/>
    </xf>
    <xf numFmtId="169" fontId="7" fillId="0" borderId="0" xfId="11" applyNumberFormat="1" applyFont="1" applyFill="1" applyAlignment="1">
      <alignment horizontal="right"/>
    </xf>
    <xf numFmtId="169" fontId="7" fillId="0" borderId="3" xfId="11" applyNumberFormat="1" applyFont="1" applyFill="1" applyBorder="1" applyAlignment="1">
      <alignment horizontal="right"/>
    </xf>
    <xf numFmtId="169" fontId="8" fillId="0" borderId="2" xfId="1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7" fillId="0" borderId="2" xfId="1" applyFont="1" applyFill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0" fontId="8" fillId="0" borderId="0" xfId="1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9" fontId="7" fillId="0" borderId="0" xfId="896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9" fontId="8" fillId="0" borderId="0" xfId="11" applyNumberFormat="1" applyFont="1" applyFill="1" applyBorder="1" applyAlignment="1">
      <alignment horizontal="right"/>
    </xf>
    <xf numFmtId="169" fontId="7" fillId="0" borderId="0" xfId="1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/>
    <xf numFmtId="169" fontId="7" fillId="0" borderId="0" xfId="1" applyNumberFormat="1" applyFont="1" applyFill="1" applyBorder="1"/>
    <xf numFmtId="0" fontId="8" fillId="0" borderId="0" xfId="0" applyFont="1" applyFill="1" applyBorder="1" applyAlignment="1">
      <alignment horizontal="left"/>
    </xf>
    <xf numFmtId="169" fontId="8" fillId="0" borderId="0" xfId="1" applyNumberFormat="1" applyFont="1" applyFill="1" applyBorder="1"/>
    <xf numFmtId="169" fontId="7" fillId="0" borderId="0" xfId="1" applyNumberFormat="1" applyFont="1" applyFill="1" applyBorder="1" applyAlignment="1">
      <alignment horizontal="right" vertical="center"/>
    </xf>
    <xf numFmtId="169" fontId="8" fillId="0" borderId="0" xfId="1290" applyNumberFormat="1" applyFont="1"/>
    <xf numFmtId="0" fontId="8" fillId="0" borderId="0" xfId="897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8972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291" xfId="8967" xr:uid="{352F10E0-1DD5-4356-BC51-5531DB06829D}"/>
    <cellStyle name="Comma 292" xfId="8969" xr:uid="{EE4DF297-F371-4737-9DE2-264E1144D3D2}"/>
    <cellStyle name="Comma 293" xfId="8971" xr:uid="{B359A31F-AD68-4000-9D7E-D55D9057316C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46" xfId="8966" xr:uid="{87AFD519-3460-4D2F-8DEE-59F459B9A0FC}"/>
    <cellStyle name="Normal 247" xfId="8968" xr:uid="{4DBCE712-4AD8-40BA-9C27-758E8798EF7B}"/>
    <cellStyle name="Normal 248" xfId="8970" xr:uid="{A2773F07-67FB-47D5-AA3D-7195323462EA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sheetPr>
    <tabColor rgb="FF7030A0"/>
  </sheetPr>
  <dimension ref="A1:L85"/>
  <sheetViews>
    <sheetView topLeftCell="A75" zoomScale="85" zoomScaleNormal="85" zoomScaleSheetLayoutView="90" workbookViewId="0">
      <selection activeCell="C85" sqref="C85:K86"/>
    </sheetView>
  </sheetViews>
  <sheetFormatPr defaultColWidth="8.26953125" defaultRowHeight="14.5"/>
  <cols>
    <col min="1" max="1" width="39.90625" customWidth="1"/>
    <col min="2" max="2" width="7.90625" customWidth="1"/>
    <col min="3" max="3" width="16" customWidth="1"/>
    <col min="4" max="4" width="1.08984375" customWidth="1"/>
    <col min="5" max="5" width="16" customWidth="1"/>
    <col min="6" max="6" width="1.08984375" customWidth="1"/>
    <col min="7" max="7" width="16.90625" customWidth="1"/>
    <col min="8" max="8" width="1.08984375" customWidth="1"/>
    <col min="9" max="9" width="16" customWidth="1"/>
    <col min="10" max="10" width="3.36328125" customWidth="1"/>
  </cols>
  <sheetData>
    <row r="1" spans="1:9" ht="21" customHeight="1">
      <c r="A1" s="1" t="s">
        <v>185</v>
      </c>
      <c r="B1" s="103"/>
      <c r="C1" s="2"/>
      <c r="D1" s="2"/>
      <c r="E1" s="2"/>
      <c r="F1" s="2"/>
      <c r="G1" s="157"/>
      <c r="H1" s="2"/>
      <c r="I1" s="157"/>
    </row>
    <row r="2" spans="1:9" ht="21" customHeight="1">
      <c r="A2" s="158" t="s">
        <v>198</v>
      </c>
      <c r="B2" s="103"/>
      <c r="C2" s="2"/>
      <c r="D2" s="2"/>
      <c r="E2" s="2"/>
      <c r="F2" s="2"/>
      <c r="G2" s="157"/>
      <c r="H2" s="2"/>
      <c r="I2" s="157"/>
    </row>
    <row r="3" spans="1:9" ht="21" customHeight="1">
      <c r="A3" s="158" t="s">
        <v>28</v>
      </c>
      <c r="B3" s="103"/>
      <c r="C3" s="4"/>
      <c r="D3" s="4"/>
      <c r="E3" s="4"/>
      <c r="F3" s="4"/>
      <c r="G3" s="159"/>
      <c r="H3" s="4"/>
      <c r="I3" s="159"/>
    </row>
    <row r="4" spans="1:9" ht="21" customHeight="1">
      <c r="A4" s="160"/>
      <c r="B4" s="103"/>
      <c r="C4" s="241" t="s">
        <v>159</v>
      </c>
      <c r="D4" s="241"/>
      <c r="E4" s="241"/>
      <c r="F4" s="103"/>
      <c r="G4" s="241" t="s">
        <v>161</v>
      </c>
      <c r="H4" s="241"/>
      <c r="I4" s="241"/>
    </row>
    <row r="5" spans="1:9" ht="21" customHeight="1">
      <c r="A5" s="124"/>
      <c r="B5" s="104"/>
      <c r="C5" s="242" t="s">
        <v>160</v>
      </c>
      <c r="D5" s="242"/>
      <c r="E5" s="242"/>
      <c r="F5" s="155"/>
      <c r="G5" s="242" t="s">
        <v>160</v>
      </c>
      <c r="H5" s="242"/>
      <c r="I5" s="242"/>
    </row>
    <row r="6" spans="1:9" ht="21" customHeight="1">
      <c r="A6" s="124"/>
      <c r="B6" s="104"/>
      <c r="C6" s="154" t="s">
        <v>177</v>
      </c>
      <c r="D6" s="154"/>
      <c r="E6" s="154" t="s">
        <v>29</v>
      </c>
      <c r="F6" s="153"/>
      <c r="G6" s="190" t="s">
        <v>177</v>
      </c>
      <c r="H6" s="154"/>
      <c r="I6" s="154" t="s">
        <v>29</v>
      </c>
    </row>
    <row r="7" spans="1:9" ht="21" customHeight="1">
      <c r="A7" s="160" t="s">
        <v>30</v>
      </c>
      <c r="B7" s="183" t="s">
        <v>31</v>
      </c>
      <c r="C7" s="34">
        <v>2022</v>
      </c>
      <c r="D7" s="34"/>
      <c r="E7" s="34">
        <v>2021</v>
      </c>
      <c r="F7" s="34"/>
      <c r="G7" s="34">
        <v>2022</v>
      </c>
      <c r="H7" s="34"/>
      <c r="I7" s="34">
        <v>2021</v>
      </c>
    </row>
    <row r="8" spans="1:9" ht="21" customHeight="1">
      <c r="A8" s="160"/>
      <c r="B8" s="156"/>
      <c r="C8" s="34" t="s">
        <v>32</v>
      </c>
      <c r="D8" s="94"/>
      <c r="E8" s="87"/>
      <c r="F8" s="34"/>
      <c r="G8" s="34" t="s">
        <v>32</v>
      </c>
      <c r="H8" s="34"/>
      <c r="I8" s="34"/>
    </row>
    <row r="9" spans="1:9" ht="21" customHeight="1">
      <c r="A9" s="124"/>
      <c r="B9" s="104"/>
      <c r="C9" s="243" t="s">
        <v>6</v>
      </c>
      <c r="D9" s="243"/>
      <c r="E9" s="243"/>
      <c r="F9" s="243"/>
      <c r="G9" s="243"/>
      <c r="H9" s="243"/>
      <c r="I9" s="243"/>
    </row>
    <row r="10" spans="1:9" ht="21" customHeight="1">
      <c r="A10" s="11" t="s">
        <v>33</v>
      </c>
      <c r="B10" s="156"/>
      <c r="C10" s="103"/>
      <c r="D10" s="103"/>
      <c r="E10" s="103"/>
      <c r="F10" s="103"/>
      <c r="G10" s="118"/>
      <c r="H10" s="103"/>
      <c r="I10" s="118"/>
    </row>
    <row r="11" spans="1:9" ht="21" customHeight="1">
      <c r="A11" s="103" t="s">
        <v>135</v>
      </c>
      <c r="B11" s="176"/>
      <c r="C11" s="239">
        <v>362352317</v>
      </c>
      <c r="D11" s="13"/>
      <c r="E11" s="118">
        <v>612705626</v>
      </c>
      <c r="F11" s="13"/>
      <c r="G11" s="118">
        <v>358015504</v>
      </c>
      <c r="H11" s="13"/>
      <c r="I11" s="118">
        <v>608810710</v>
      </c>
    </row>
    <row r="12" spans="1:9" ht="21" customHeight="1">
      <c r="A12" s="103" t="s">
        <v>95</v>
      </c>
      <c r="B12" s="176"/>
      <c r="C12" s="118">
        <v>41120499</v>
      </c>
      <c r="D12" s="13"/>
      <c r="E12" s="118">
        <v>40188806</v>
      </c>
      <c r="F12" s="13"/>
      <c r="G12" s="118">
        <v>36341011</v>
      </c>
      <c r="H12" s="13"/>
      <c r="I12" s="118">
        <v>34249626</v>
      </c>
    </row>
    <row r="13" spans="1:9" ht="21" customHeight="1">
      <c r="A13" s="103" t="s">
        <v>136</v>
      </c>
      <c r="B13" s="176"/>
      <c r="C13" s="118">
        <v>13713294</v>
      </c>
      <c r="D13" s="13"/>
      <c r="E13" s="118">
        <v>12100098</v>
      </c>
      <c r="F13" s="13"/>
      <c r="G13" s="118">
        <v>9320573</v>
      </c>
      <c r="H13" s="13"/>
      <c r="I13" s="118">
        <v>8070965</v>
      </c>
    </row>
    <row r="14" spans="1:9" ht="21" customHeight="1">
      <c r="A14" s="103" t="s">
        <v>128</v>
      </c>
      <c r="B14" s="176">
        <v>3</v>
      </c>
      <c r="C14" s="118">
        <v>0</v>
      </c>
      <c r="D14" s="13"/>
      <c r="E14" s="118">
        <v>0</v>
      </c>
      <c r="F14" s="13"/>
      <c r="G14" s="118">
        <v>6700000</v>
      </c>
      <c r="H14" s="13"/>
      <c r="I14" s="118">
        <v>6700000</v>
      </c>
    </row>
    <row r="15" spans="1:9" ht="21" customHeight="1">
      <c r="A15" s="103" t="s">
        <v>12</v>
      </c>
      <c r="B15" s="176"/>
      <c r="C15" s="118">
        <v>2546855</v>
      </c>
      <c r="D15" s="13"/>
      <c r="E15" s="118">
        <v>1810173</v>
      </c>
      <c r="F15" s="13"/>
      <c r="G15" s="118">
        <v>0</v>
      </c>
      <c r="H15" s="13"/>
      <c r="I15" s="118">
        <v>0</v>
      </c>
    </row>
    <row r="16" spans="1:9" ht="21" customHeight="1">
      <c r="A16" s="20" t="s">
        <v>34</v>
      </c>
      <c r="B16" s="156"/>
      <c r="C16" s="122">
        <f>SUM(C11:C15)</f>
        <v>419732965</v>
      </c>
      <c r="D16" s="24"/>
      <c r="E16" s="122">
        <f>SUM(E11:E15)</f>
        <v>666804703</v>
      </c>
      <c r="F16" s="24"/>
      <c r="G16" s="123">
        <f>SUM(G11:G15)</f>
        <v>410377088</v>
      </c>
      <c r="H16" s="24"/>
      <c r="I16" s="123">
        <f>SUM(I11:I15)</f>
        <v>657831301</v>
      </c>
    </row>
    <row r="17" spans="1:12" ht="21" customHeight="1">
      <c r="A17" s="124"/>
      <c r="B17" s="156"/>
      <c r="C17" s="13"/>
      <c r="D17" s="13"/>
      <c r="E17" s="13"/>
      <c r="F17" s="13"/>
      <c r="G17" s="118"/>
      <c r="H17" s="13"/>
      <c r="I17" s="118"/>
    </row>
    <row r="18" spans="1:12" ht="21" customHeight="1">
      <c r="A18" s="11" t="s">
        <v>35</v>
      </c>
      <c r="B18" s="156"/>
      <c r="C18" s="13"/>
      <c r="D18" s="13"/>
      <c r="E18" s="13"/>
      <c r="F18" s="13"/>
      <c r="G18" s="118"/>
      <c r="H18" s="13"/>
      <c r="I18" s="118"/>
    </row>
    <row r="19" spans="1:12" ht="21" customHeight="1">
      <c r="A19" s="103" t="s">
        <v>153</v>
      </c>
      <c r="B19" s="164"/>
      <c r="C19" s="118">
        <v>0</v>
      </c>
      <c r="D19" s="13"/>
      <c r="E19" s="118">
        <v>0</v>
      </c>
      <c r="F19" s="13"/>
      <c r="G19" s="118">
        <v>6250000</v>
      </c>
      <c r="H19" s="13"/>
      <c r="I19" s="118">
        <v>6250000</v>
      </c>
    </row>
    <row r="20" spans="1:12" ht="21" customHeight="1">
      <c r="A20" s="103" t="s">
        <v>137</v>
      </c>
      <c r="B20" s="156"/>
      <c r="C20" s="119">
        <v>2061423</v>
      </c>
      <c r="D20" s="120"/>
      <c r="E20" s="119">
        <v>2140353</v>
      </c>
      <c r="F20" s="121"/>
      <c r="G20" s="121">
        <v>1557337</v>
      </c>
      <c r="H20" s="121"/>
      <c r="I20" s="121">
        <v>1638087</v>
      </c>
    </row>
    <row r="21" spans="1:12" ht="21" customHeight="1">
      <c r="A21" s="103" t="s">
        <v>36</v>
      </c>
      <c r="B21" s="156"/>
      <c r="C21" s="119">
        <v>6317304</v>
      </c>
      <c r="D21" s="120"/>
      <c r="E21" s="119">
        <v>1885297</v>
      </c>
      <c r="F21" s="121"/>
      <c r="G21" s="121">
        <v>5680396</v>
      </c>
      <c r="H21" s="121"/>
      <c r="I21" s="121">
        <v>729357</v>
      </c>
    </row>
    <row r="22" spans="1:12" ht="21" customHeight="1">
      <c r="A22" s="103" t="s">
        <v>37</v>
      </c>
      <c r="B22" s="156"/>
      <c r="C22" s="119">
        <v>3582912</v>
      </c>
      <c r="D22" s="120"/>
      <c r="E22" s="119">
        <v>3582912</v>
      </c>
      <c r="F22" s="121"/>
      <c r="G22" s="118">
        <v>0</v>
      </c>
      <c r="H22" s="121"/>
      <c r="I22" s="118">
        <v>0</v>
      </c>
    </row>
    <row r="23" spans="1:12" ht="21" customHeight="1">
      <c r="A23" s="103" t="s">
        <v>138</v>
      </c>
      <c r="B23" s="156"/>
      <c r="C23" s="119">
        <v>1093012</v>
      </c>
      <c r="D23" s="120"/>
      <c r="E23" s="119">
        <v>1326585</v>
      </c>
      <c r="F23" s="121"/>
      <c r="G23" s="121">
        <v>1091586</v>
      </c>
      <c r="H23" s="121"/>
      <c r="I23" s="121">
        <v>1325002</v>
      </c>
    </row>
    <row r="24" spans="1:12" ht="21" customHeight="1">
      <c r="A24" s="103" t="s">
        <v>38</v>
      </c>
      <c r="B24" s="156"/>
      <c r="C24" s="119">
        <v>496216</v>
      </c>
      <c r="D24" s="120"/>
      <c r="E24" s="119">
        <v>620077</v>
      </c>
      <c r="F24" s="121"/>
      <c r="G24" s="118">
        <v>457352</v>
      </c>
      <c r="H24" s="121"/>
      <c r="I24" s="118">
        <v>571812</v>
      </c>
    </row>
    <row r="25" spans="1:12" ht="21" customHeight="1">
      <c r="A25" s="103" t="s">
        <v>13</v>
      </c>
      <c r="B25" s="156"/>
      <c r="C25" s="119">
        <v>1324807</v>
      </c>
      <c r="D25" s="120"/>
      <c r="E25" s="119">
        <v>1226356</v>
      </c>
      <c r="F25" s="121"/>
      <c r="G25" s="118">
        <v>823312</v>
      </c>
      <c r="H25" s="121"/>
      <c r="I25" s="118">
        <v>786204</v>
      </c>
      <c r="L25" s="1"/>
    </row>
    <row r="26" spans="1:12" ht="21" customHeight="1">
      <c r="A26" s="20" t="s">
        <v>39</v>
      </c>
      <c r="B26" s="156"/>
      <c r="C26" s="122">
        <f>SUM(C19:C25)</f>
        <v>14875674</v>
      </c>
      <c r="D26" s="24"/>
      <c r="E26" s="122">
        <f>SUM(E19:E25)</f>
        <v>10781580</v>
      </c>
      <c r="F26" s="24"/>
      <c r="G26" s="122">
        <f>SUM(G19:G25)</f>
        <v>15859983</v>
      </c>
      <c r="H26" s="24"/>
      <c r="I26" s="122">
        <f>SUM(I19:I25)</f>
        <v>11300462</v>
      </c>
      <c r="L26" s="1"/>
    </row>
    <row r="27" spans="1:12">
      <c r="A27" s="20"/>
      <c r="B27" s="156"/>
      <c r="C27" s="24"/>
      <c r="D27" s="24"/>
      <c r="E27" s="24"/>
      <c r="F27" s="24"/>
      <c r="G27" s="24"/>
      <c r="H27" s="24"/>
      <c r="I27" s="24"/>
    </row>
    <row r="28" spans="1:12" ht="21" customHeight="1" thickBot="1">
      <c r="A28" s="125" t="s">
        <v>40</v>
      </c>
      <c r="B28" s="156"/>
      <c r="C28" s="126">
        <f>C26+C16</f>
        <v>434608639</v>
      </c>
      <c r="D28" s="24"/>
      <c r="E28" s="126">
        <f>E26+E16</f>
        <v>677586283</v>
      </c>
      <c r="F28" s="24"/>
      <c r="G28" s="127">
        <f>G26+G16</f>
        <v>426237071</v>
      </c>
      <c r="H28" s="24"/>
      <c r="I28" s="127">
        <f>I26+I16</f>
        <v>669131763</v>
      </c>
    </row>
    <row r="29" spans="1:12" ht="21" customHeight="1" thickTop="1">
      <c r="A29" s="124"/>
      <c r="B29" s="103"/>
      <c r="C29" s="13"/>
      <c r="D29" s="103"/>
      <c r="E29" s="13"/>
      <c r="F29" s="103"/>
      <c r="G29" s="118"/>
      <c r="H29" s="103"/>
      <c r="I29" s="118"/>
    </row>
    <row r="30" spans="1:12" ht="21" customHeight="1">
      <c r="A30" s="1" t="s">
        <v>185</v>
      </c>
      <c r="B30" s="103"/>
      <c r="C30" s="2"/>
      <c r="D30" s="2"/>
      <c r="E30" s="2"/>
      <c r="F30" s="2"/>
      <c r="G30" s="157"/>
      <c r="H30" s="2"/>
      <c r="I30" s="157"/>
    </row>
    <row r="31" spans="1:12" ht="21" customHeight="1">
      <c r="A31" s="158" t="s">
        <v>198</v>
      </c>
      <c r="B31" s="103"/>
      <c r="C31" s="2"/>
      <c r="D31" s="2"/>
      <c r="E31" s="2"/>
      <c r="F31" s="2"/>
      <c r="G31" s="157"/>
      <c r="H31" s="2"/>
      <c r="I31" s="157"/>
    </row>
    <row r="32" spans="1:12" ht="21" customHeight="1">
      <c r="A32" s="158" t="s">
        <v>28</v>
      </c>
      <c r="B32" s="103"/>
      <c r="C32" s="4"/>
      <c r="D32" s="4"/>
      <c r="E32" s="4"/>
      <c r="F32" s="4"/>
      <c r="G32" s="159"/>
      <c r="H32" s="4"/>
      <c r="I32" s="159"/>
    </row>
    <row r="33" spans="1:9" ht="21" customHeight="1">
      <c r="A33" s="160"/>
      <c r="B33" s="103"/>
      <c r="C33" s="241" t="s">
        <v>159</v>
      </c>
      <c r="D33" s="241"/>
      <c r="E33" s="241"/>
      <c r="F33" s="103"/>
      <c r="G33" s="241" t="s">
        <v>161</v>
      </c>
      <c r="H33" s="241"/>
      <c r="I33" s="241"/>
    </row>
    <row r="34" spans="1:9" ht="21" customHeight="1">
      <c r="A34" s="124"/>
      <c r="B34" s="104"/>
      <c r="C34" s="242" t="s">
        <v>160</v>
      </c>
      <c r="D34" s="242"/>
      <c r="E34" s="242"/>
      <c r="F34" s="175"/>
      <c r="G34" s="242" t="s">
        <v>160</v>
      </c>
      <c r="H34" s="242"/>
      <c r="I34" s="242"/>
    </row>
    <row r="35" spans="1:9" ht="21" customHeight="1">
      <c r="A35" s="124"/>
      <c r="B35" s="104"/>
      <c r="C35" s="191" t="s">
        <v>177</v>
      </c>
      <c r="D35" s="154"/>
      <c r="E35" s="154" t="s">
        <v>29</v>
      </c>
      <c r="F35" s="153"/>
      <c r="G35" s="191" t="s">
        <v>177</v>
      </c>
      <c r="H35" s="154"/>
      <c r="I35" s="165" t="s">
        <v>29</v>
      </c>
    </row>
    <row r="36" spans="1:9" ht="21" customHeight="1">
      <c r="A36" s="125" t="s">
        <v>41</v>
      </c>
      <c r="B36" s="183" t="s">
        <v>31</v>
      </c>
      <c r="C36" s="34">
        <v>2022</v>
      </c>
      <c r="D36" s="34"/>
      <c r="E36" s="34">
        <v>2021</v>
      </c>
      <c r="F36" s="34"/>
      <c r="G36" s="34">
        <v>2022</v>
      </c>
      <c r="H36" s="34"/>
      <c r="I36" s="34">
        <v>2021</v>
      </c>
    </row>
    <row r="37" spans="1:9" ht="21" customHeight="1">
      <c r="A37" s="125"/>
      <c r="B37" s="156"/>
      <c r="C37" s="34" t="s">
        <v>32</v>
      </c>
      <c r="D37" s="94"/>
      <c r="E37" s="87"/>
      <c r="F37" s="34"/>
      <c r="G37" s="34" t="s">
        <v>32</v>
      </c>
      <c r="H37" s="34"/>
      <c r="I37" s="34"/>
    </row>
    <row r="38" spans="1:9" ht="21" customHeight="1">
      <c r="A38" s="124"/>
      <c r="B38" s="103"/>
      <c r="C38" s="243" t="s">
        <v>6</v>
      </c>
      <c r="D38" s="243"/>
      <c r="E38" s="243"/>
      <c r="F38" s="243"/>
      <c r="G38" s="243"/>
      <c r="H38" s="243"/>
      <c r="I38" s="243"/>
    </row>
    <row r="39" spans="1:9" ht="21" customHeight="1">
      <c r="A39" s="128" t="s">
        <v>42</v>
      </c>
      <c r="B39" s="104"/>
      <c r="C39" s="13"/>
      <c r="D39" s="13"/>
      <c r="E39" s="13"/>
      <c r="F39" s="13"/>
      <c r="G39" s="118"/>
      <c r="H39" s="13"/>
      <c r="I39" s="118"/>
    </row>
    <row r="40" spans="1:9" ht="21" customHeight="1">
      <c r="A40" s="103" t="s">
        <v>108</v>
      </c>
      <c r="B40" s="156"/>
      <c r="C40" s="119">
        <v>121255328</v>
      </c>
      <c r="D40" s="120"/>
      <c r="E40" s="119">
        <v>115042815</v>
      </c>
      <c r="F40" s="121"/>
      <c r="G40" s="121">
        <v>120112046</v>
      </c>
      <c r="H40" s="121"/>
      <c r="I40" s="121">
        <v>113584088</v>
      </c>
    </row>
    <row r="41" spans="1:9" ht="21" customHeight="1">
      <c r="A41" s="103" t="s">
        <v>139</v>
      </c>
      <c r="B41" s="156"/>
      <c r="C41" s="119">
        <v>23037750</v>
      </c>
      <c r="D41" s="120"/>
      <c r="E41" s="119">
        <v>21160758</v>
      </c>
      <c r="F41" s="121"/>
      <c r="G41" s="121">
        <v>18279304</v>
      </c>
      <c r="H41" s="121"/>
      <c r="I41" s="121">
        <v>15110488</v>
      </c>
    </row>
    <row r="42" spans="1:9" ht="21" customHeight="1">
      <c r="A42" s="103" t="s">
        <v>140</v>
      </c>
      <c r="B42" s="156"/>
      <c r="C42" s="119">
        <v>27553807</v>
      </c>
      <c r="D42" s="120"/>
      <c r="E42" s="119">
        <v>21850995</v>
      </c>
      <c r="F42" s="121"/>
      <c r="G42" s="118">
        <v>27306932</v>
      </c>
      <c r="H42" s="121"/>
      <c r="I42" s="118">
        <v>21850995</v>
      </c>
    </row>
    <row r="43" spans="1:9" ht="21" customHeight="1">
      <c r="A43" s="103" t="s">
        <v>141</v>
      </c>
      <c r="B43" s="156"/>
      <c r="C43" s="119">
        <v>2816557</v>
      </c>
      <c r="D43" s="120"/>
      <c r="E43" s="119">
        <v>1446072</v>
      </c>
      <c r="F43" s="121"/>
      <c r="G43" s="121">
        <v>2173785</v>
      </c>
      <c r="H43" s="121"/>
      <c r="I43" s="121">
        <v>754389</v>
      </c>
    </row>
    <row r="44" spans="1:9" ht="21" customHeight="1">
      <c r="A44" s="103" t="s">
        <v>142</v>
      </c>
      <c r="B44" s="156"/>
      <c r="C44" s="119">
        <v>26343943</v>
      </c>
      <c r="D44" s="120"/>
      <c r="E44" s="119">
        <v>47703507</v>
      </c>
      <c r="F44" s="121"/>
      <c r="G44" s="118">
        <v>26187642</v>
      </c>
      <c r="H44" s="121"/>
      <c r="I44" s="118">
        <v>47703507</v>
      </c>
    </row>
    <row r="45" spans="1:9" ht="21" customHeight="1">
      <c r="A45" s="20" t="s">
        <v>43</v>
      </c>
      <c r="B45" s="156"/>
      <c r="C45" s="122">
        <f>SUM(C40:C44)</f>
        <v>201007385</v>
      </c>
      <c r="D45" s="24"/>
      <c r="E45" s="122">
        <f>SUM(E40:E44)</f>
        <v>207204147</v>
      </c>
      <c r="F45" s="24"/>
      <c r="G45" s="123">
        <f>SUM(G40:G44)</f>
        <v>194059709</v>
      </c>
      <c r="H45" s="130"/>
      <c r="I45" s="123">
        <f>SUM(I40:I44)</f>
        <v>199003467</v>
      </c>
    </row>
    <row r="46" spans="1:9" ht="21" customHeight="1">
      <c r="A46" s="124"/>
      <c r="B46" s="156"/>
      <c r="C46" s="13"/>
      <c r="D46" s="13"/>
      <c r="E46" s="13"/>
      <c r="F46" s="13"/>
      <c r="G46" s="118"/>
      <c r="H46" s="27"/>
      <c r="I46" s="118"/>
    </row>
    <row r="47" spans="1:9" ht="21" customHeight="1">
      <c r="A47" s="11" t="s">
        <v>44</v>
      </c>
      <c r="B47" s="156"/>
      <c r="C47" s="13"/>
      <c r="D47" s="13"/>
      <c r="E47" s="13"/>
      <c r="F47" s="13"/>
      <c r="G47" s="118"/>
      <c r="H47" s="27"/>
      <c r="I47" s="118"/>
    </row>
    <row r="48" spans="1:9" ht="21" customHeight="1">
      <c r="A48" s="103" t="s">
        <v>130</v>
      </c>
      <c r="B48" s="156"/>
      <c r="C48" s="119">
        <v>3535779</v>
      </c>
      <c r="D48" s="120"/>
      <c r="E48" s="119">
        <v>468597</v>
      </c>
      <c r="F48" s="121"/>
      <c r="G48" s="121">
        <v>3535779</v>
      </c>
      <c r="H48" s="121"/>
      <c r="I48" s="121">
        <v>0</v>
      </c>
    </row>
    <row r="49" spans="1:9" ht="21" customHeight="1">
      <c r="A49" s="103" t="s">
        <v>9</v>
      </c>
      <c r="B49" s="156"/>
      <c r="C49" s="119">
        <v>2085852</v>
      </c>
      <c r="D49" s="120"/>
      <c r="E49" s="119">
        <v>2714445</v>
      </c>
      <c r="F49" s="121"/>
      <c r="G49" s="121">
        <v>1900725</v>
      </c>
      <c r="H49" s="121"/>
      <c r="I49" s="121">
        <v>2477454</v>
      </c>
    </row>
    <row r="50" spans="1:9" ht="21" customHeight="1">
      <c r="A50" s="20" t="s">
        <v>45</v>
      </c>
      <c r="B50" s="156"/>
      <c r="C50" s="122">
        <f>SUM(C48:C49)</f>
        <v>5621631</v>
      </c>
      <c r="D50" s="24"/>
      <c r="E50" s="122">
        <f>SUM(E48:E49)</f>
        <v>3183042</v>
      </c>
      <c r="F50" s="24"/>
      <c r="G50" s="123">
        <f>SUM(G48:G49)</f>
        <v>5436504</v>
      </c>
      <c r="H50" s="130"/>
      <c r="I50" s="123">
        <f>SUM(I48:I49)</f>
        <v>2477454</v>
      </c>
    </row>
    <row r="51" spans="1:9">
      <c r="A51" s="20"/>
      <c r="B51" s="156"/>
      <c r="C51" s="131"/>
      <c r="D51" s="24"/>
      <c r="E51" s="131"/>
      <c r="F51" s="24"/>
      <c r="G51" s="132"/>
      <c r="H51" s="130"/>
      <c r="I51" s="132"/>
    </row>
    <row r="52" spans="1:9" ht="21" customHeight="1">
      <c r="A52" s="125" t="s">
        <v>46</v>
      </c>
      <c r="B52" s="156"/>
      <c r="C52" s="133">
        <f>C50+C45</f>
        <v>206629016</v>
      </c>
      <c r="D52" s="24"/>
      <c r="E52" s="133">
        <f>E50+E45</f>
        <v>210387189</v>
      </c>
      <c r="F52" s="24"/>
      <c r="G52" s="134">
        <f>G50+G45</f>
        <v>199496213</v>
      </c>
      <c r="H52" s="130"/>
      <c r="I52" s="134">
        <f>I50+I45</f>
        <v>201480921</v>
      </c>
    </row>
    <row r="53" spans="1:9" ht="21" customHeight="1">
      <c r="A53" s="160"/>
      <c r="B53" s="156"/>
      <c r="C53" s="103"/>
      <c r="D53" s="103"/>
      <c r="E53" s="103"/>
      <c r="F53" s="103"/>
      <c r="G53" s="118"/>
      <c r="H53" s="103"/>
      <c r="I53" s="118"/>
    </row>
    <row r="54" spans="1:9" ht="21" hidden="1" customHeight="1">
      <c r="A54" s="160"/>
      <c r="B54" s="156"/>
      <c r="C54" s="161"/>
      <c r="D54" s="125"/>
      <c r="E54" s="161"/>
      <c r="F54" s="125"/>
      <c r="G54" s="135"/>
      <c r="H54" s="125"/>
      <c r="I54" s="135"/>
    </row>
    <row r="55" spans="1:9" ht="21" hidden="1" customHeight="1">
      <c r="A55" s="1" t="s">
        <v>134</v>
      </c>
      <c r="B55" s="103"/>
      <c r="C55" s="2"/>
      <c r="D55" s="2"/>
      <c r="E55" s="2"/>
      <c r="F55" s="2"/>
      <c r="G55" s="157"/>
      <c r="H55" s="2"/>
      <c r="I55" s="157"/>
    </row>
    <row r="56" spans="1:9" ht="21" hidden="1" customHeight="1">
      <c r="A56" s="158" t="s">
        <v>28</v>
      </c>
      <c r="B56" s="103"/>
      <c r="C56" s="4"/>
      <c r="D56" s="4"/>
      <c r="E56" s="4"/>
      <c r="F56" s="4"/>
      <c r="G56" s="159"/>
      <c r="H56" s="4"/>
      <c r="I56" s="159"/>
    </row>
    <row r="57" spans="1:9" ht="21" hidden="1" customHeight="1">
      <c r="A57" s="160"/>
      <c r="B57" s="103"/>
      <c r="C57" s="241" t="s">
        <v>1</v>
      </c>
      <c r="D57" s="241"/>
      <c r="E57" s="241"/>
      <c r="F57" s="103"/>
      <c r="G57" s="241" t="s">
        <v>2</v>
      </c>
      <c r="H57" s="241"/>
      <c r="I57" s="241"/>
    </row>
    <row r="58" spans="1:9" ht="21" hidden="1" customHeight="1">
      <c r="A58" s="124"/>
      <c r="B58" s="104"/>
      <c r="C58" s="242" t="s">
        <v>129</v>
      </c>
      <c r="D58" s="242"/>
      <c r="E58" s="242"/>
      <c r="F58" s="155"/>
      <c r="G58" s="242" t="s">
        <v>129</v>
      </c>
      <c r="H58" s="242"/>
      <c r="I58" s="242"/>
    </row>
    <row r="59" spans="1:9" ht="21" hidden="1" customHeight="1">
      <c r="A59" s="124"/>
      <c r="B59" s="104"/>
      <c r="C59" s="154" t="s">
        <v>5</v>
      </c>
      <c r="D59" s="154"/>
      <c r="E59" s="154" t="s">
        <v>29</v>
      </c>
      <c r="F59" s="153"/>
      <c r="G59" s="154" t="s">
        <v>5</v>
      </c>
      <c r="H59" s="154"/>
      <c r="I59" s="163" t="s">
        <v>29</v>
      </c>
    </row>
    <row r="60" spans="1:9" ht="21" hidden="1" customHeight="1">
      <c r="A60" s="125" t="s">
        <v>41</v>
      </c>
      <c r="B60" s="156"/>
      <c r="C60" s="34">
        <v>2022</v>
      </c>
      <c r="D60" s="34"/>
      <c r="E60" s="34">
        <v>2021</v>
      </c>
      <c r="F60" s="34"/>
      <c r="G60" s="34">
        <v>2022</v>
      </c>
      <c r="H60" s="34"/>
      <c r="I60" s="34">
        <v>2022</v>
      </c>
    </row>
    <row r="61" spans="1:9" ht="21" hidden="1" customHeight="1">
      <c r="A61" s="125"/>
      <c r="B61" s="156"/>
      <c r="C61" s="34" t="s">
        <v>32</v>
      </c>
      <c r="D61" s="94"/>
      <c r="E61" s="87"/>
      <c r="F61" s="34"/>
      <c r="G61" s="34" t="s">
        <v>32</v>
      </c>
      <c r="H61" s="34"/>
      <c r="I61" s="34"/>
    </row>
    <row r="62" spans="1:9" ht="21" hidden="1" customHeight="1">
      <c r="A62" s="124"/>
      <c r="B62" s="156"/>
      <c r="C62" s="243" t="s">
        <v>6</v>
      </c>
      <c r="D62" s="243"/>
      <c r="E62" s="243"/>
      <c r="F62" s="243"/>
      <c r="G62" s="243"/>
      <c r="H62" s="243"/>
      <c r="I62" s="243"/>
    </row>
    <row r="63" spans="1:9" ht="21" customHeight="1">
      <c r="A63" s="136" t="s">
        <v>96</v>
      </c>
      <c r="B63" s="156"/>
      <c r="C63" s="13"/>
      <c r="D63" s="13"/>
      <c r="E63" s="13"/>
      <c r="F63" s="13"/>
      <c r="G63" s="118"/>
      <c r="H63" s="13"/>
      <c r="I63" s="118"/>
    </row>
    <row r="64" spans="1:9" ht="21" customHeight="1">
      <c r="A64" s="103" t="s">
        <v>143</v>
      </c>
      <c r="B64" s="156">
        <v>4</v>
      </c>
      <c r="C64" s="13"/>
      <c r="D64" s="13"/>
      <c r="E64" s="13"/>
      <c r="F64" s="13"/>
      <c r="G64" s="118"/>
      <c r="H64" s="13"/>
      <c r="I64" s="118"/>
    </row>
    <row r="65" spans="1:9" ht="21" customHeight="1">
      <c r="A65" s="14" t="s">
        <v>144</v>
      </c>
      <c r="B65" s="156"/>
      <c r="C65" s="13"/>
      <c r="D65" s="13"/>
      <c r="E65" s="13"/>
      <c r="F65" s="13"/>
      <c r="G65" s="118"/>
      <c r="H65" s="13"/>
      <c r="I65" s="118"/>
    </row>
    <row r="66" spans="1:9" ht="21" customHeight="1">
      <c r="A66" s="17" t="s">
        <v>145</v>
      </c>
      <c r="B66" s="193"/>
      <c r="C66" s="129"/>
      <c r="D66" s="13"/>
      <c r="E66" s="129"/>
      <c r="F66" s="13"/>
      <c r="G66" s="121"/>
      <c r="H66" s="121"/>
      <c r="I66" s="121"/>
    </row>
    <row r="67" spans="1:9" ht="21" customHeight="1" thickBot="1">
      <c r="A67" s="17" t="s">
        <v>146</v>
      </c>
      <c r="B67" s="193"/>
      <c r="C67" s="194">
        <v>0</v>
      </c>
      <c r="D67" s="13"/>
      <c r="E67" s="137">
        <v>5000000</v>
      </c>
      <c r="F67" s="13"/>
      <c r="G67" s="194">
        <v>0</v>
      </c>
      <c r="H67" s="118"/>
      <c r="I67" s="137">
        <v>5000000</v>
      </c>
    </row>
    <row r="68" spans="1:9" ht="21" customHeight="1" thickTop="1">
      <c r="A68" s="17" t="s">
        <v>186</v>
      </c>
      <c r="B68" s="156"/>
      <c r="C68" s="129"/>
      <c r="D68" s="13"/>
      <c r="E68" s="129"/>
      <c r="F68" s="13"/>
      <c r="G68" s="121"/>
      <c r="H68" s="121"/>
      <c r="I68" s="121"/>
    </row>
    <row r="69" spans="1:9" ht="21" customHeight="1" thickBot="1">
      <c r="A69" s="17" t="s">
        <v>187</v>
      </c>
      <c r="B69" s="156"/>
      <c r="C69" s="137">
        <v>150000000</v>
      </c>
      <c r="D69" s="13"/>
      <c r="E69" s="194">
        <v>0</v>
      </c>
      <c r="F69" s="13"/>
      <c r="G69" s="137">
        <v>150000000</v>
      </c>
      <c r="H69" s="118"/>
      <c r="I69" s="194">
        <v>0</v>
      </c>
    </row>
    <row r="70" spans="1:9" ht="21" customHeight="1" thickTop="1">
      <c r="A70" s="14" t="s">
        <v>47</v>
      </c>
      <c r="B70" s="156"/>
      <c r="C70" s="13"/>
      <c r="D70" s="13"/>
      <c r="E70" s="13"/>
      <c r="F70" s="13"/>
      <c r="G70" s="13"/>
      <c r="H70" s="118"/>
      <c r="I70" s="13"/>
    </row>
    <row r="71" spans="1:9" ht="21" customHeight="1">
      <c r="A71" s="17" t="s">
        <v>145</v>
      </c>
      <c r="B71" s="193"/>
      <c r="C71" s="13"/>
      <c r="D71" s="13"/>
      <c r="E71" s="13"/>
      <c r="F71" s="13"/>
      <c r="G71" s="13"/>
      <c r="H71" s="118"/>
      <c r="I71" s="13"/>
    </row>
    <row r="72" spans="1:9" ht="21" customHeight="1">
      <c r="A72" s="17" t="s">
        <v>146</v>
      </c>
      <c r="B72" s="193"/>
      <c r="C72" s="118">
        <v>0</v>
      </c>
      <c r="D72" s="118"/>
      <c r="E72" s="118">
        <v>5000000</v>
      </c>
      <c r="F72" s="13"/>
      <c r="G72" s="118">
        <v>0</v>
      </c>
      <c r="H72" s="118"/>
      <c r="I72" s="148">
        <v>5000000</v>
      </c>
    </row>
    <row r="73" spans="1:9" ht="21" customHeight="1">
      <c r="A73" s="17" t="s">
        <v>188</v>
      </c>
      <c r="B73" s="156"/>
      <c r="C73" s="13"/>
      <c r="D73" s="13"/>
      <c r="E73" s="13"/>
      <c r="F73" s="13"/>
      <c r="G73" s="13"/>
      <c r="H73" s="118"/>
      <c r="I73" s="13"/>
    </row>
    <row r="74" spans="1:9" ht="21" customHeight="1">
      <c r="A74" s="17" t="s">
        <v>187</v>
      </c>
      <c r="B74" s="156"/>
      <c r="C74" s="118">
        <v>138750000</v>
      </c>
      <c r="D74" s="118"/>
      <c r="E74" s="118">
        <v>0</v>
      </c>
      <c r="F74" s="13"/>
      <c r="G74" s="118">
        <v>138750000</v>
      </c>
      <c r="H74" s="118"/>
      <c r="I74" s="148">
        <v>0</v>
      </c>
    </row>
    <row r="75" spans="1:9" ht="21" customHeight="1">
      <c r="A75" s="103" t="s">
        <v>183</v>
      </c>
      <c r="B75" s="192">
        <v>4</v>
      </c>
      <c r="C75" s="118">
        <v>9743313</v>
      </c>
      <c r="D75" s="118"/>
      <c r="E75" s="118">
        <v>0</v>
      </c>
      <c r="F75" s="13"/>
      <c r="G75" s="118">
        <v>9743313</v>
      </c>
      <c r="H75" s="118"/>
      <c r="I75" s="148">
        <v>0</v>
      </c>
    </row>
    <row r="76" spans="1:9" ht="21" customHeight="1">
      <c r="A76" s="103" t="s">
        <v>48</v>
      </c>
      <c r="B76" s="156"/>
      <c r="C76" s="119"/>
      <c r="D76" s="120"/>
      <c r="E76" s="119"/>
      <c r="F76" s="121"/>
      <c r="G76" s="121"/>
      <c r="H76" s="121"/>
      <c r="I76" s="121"/>
    </row>
    <row r="77" spans="1:9" ht="21" customHeight="1">
      <c r="A77" s="103" t="s">
        <v>49</v>
      </c>
      <c r="B77" s="156"/>
      <c r="C77" s="119"/>
      <c r="D77" s="120"/>
      <c r="E77" s="119"/>
      <c r="F77" s="121"/>
      <c r="G77" s="121"/>
      <c r="H77" s="121"/>
      <c r="I77" s="121"/>
    </row>
    <row r="78" spans="1:9" ht="21" customHeight="1">
      <c r="A78" s="103" t="s">
        <v>50</v>
      </c>
      <c r="B78" s="156"/>
      <c r="C78" s="119">
        <v>500000</v>
      </c>
      <c r="D78" s="120"/>
      <c r="E78" s="119">
        <v>500000</v>
      </c>
      <c r="F78" s="121"/>
      <c r="G78" s="121">
        <v>500000</v>
      </c>
      <c r="H78" s="121"/>
      <c r="I78" s="148">
        <v>500000</v>
      </c>
    </row>
    <row r="79" spans="1:9" ht="21" customHeight="1">
      <c r="A79" s="103" t="s">
        <v>51</v>
      </c>
      <c r="B79" s="156"/>
      <c r="C79" s="138">
        <f>'SOCE Conso (7)'!I28</f>
        <v>78009755</v>
      </c>
      <c r="D79" s="120"/>
      <c r="E79" s="171">
        <v>461145214</v>
      </c>
      <c r="F79" s="121"/>
      <c r="G79" s="171">
        <f>'SOCE Sep (9)'!I27</f>
        <v>77747545</v>
      </c>
      <c r="H79" s="121"/>
      <c r="I79" s="149">
        <v>462150842</v>
      </c>
    </row>
    <row r="80" spans="1:9" ht="21" customHeight="1">
      <c r="A80" s="125" t="s">
        <v>162</v>
      </c>
      <c r="B80" s="156"/>
      <c r="C80" s="172">
        <f>SUM(C70:C79)</f>
        <v>227003068</v>
      </c>
      <c r="D80" s="120"/>
      <c r="E80" s="172">
        <f>SUM(E70:E79)</f>
        <v>466645214</v>
      </c>
      <c r="F80" s="121"/>
      <c r="G80" s="172">
        <f>SUM(G70:G79)</f>
        <v>226740858</v>
      </c>
      <c r="H80" s="121"/>
      <c r="I80" s="166">
        <f>SUM(I70:I79)</f>
        <v>467650842</v>
      </c>
    </row>
    <row r="81" spans="1:9" ht="21" customHeight="1">
      <c r="A81" s="103" t="s">
        <v>52</v>
      </c>
      <c r="B81" s="156"/>
      <c r="C81" s="119">
        <f>'SOCE Conso (7)'!M28</f>
        <v>976555</v>
      </c>
      <c r="D81" s="120"/>
      <c r="E81" s="171">
        <v>553880</v>
      </c>
      <c r="F81" s="121"/>
      <c r="G81" s="121">
        <v>0</v>
      </c>
      <c r="H81" s="135"/>
      <c r="I81" s="121">
        <v>0</v>
      </c>
    </row>
    <row r="82" spans="1:9" ht="21.5" customHeight="1">
      <c r="A82" s="125" t="s">
        <v>147</v>
      </c>
      <c r="B82" s="156"/>
      <c r="C82" s="167">
        <f>SUM(C80:C81)</f>
        <v>227979623</v>
      </c>
      <c r="D82" s="120"/>
      <c r="E82" s="167">
        <f>SUM(E80:E81)</f>
        <v>467199094</v>
      </c>
      <c r="F82" s="121"/>
      <c r="G82" s="167">
        <f>SUM(G80:G81)</f>
        <v>226740858</v>
      </c>
      <c r="H82" s="121"/>
      <c r="I82" s="167">
        <f>SUM(I80:I81)</f>
        <v>467650842</v>
      </c>
    </row>
    <row r="83" spans="1:9">
      <c r="A83" s="103"/>
      <c r="B83" s="156"/>
      <c r="C83" s="119"/>
      <c r="D83" s="120"/>
      <c r="E83" s="168"/>
      <c r="F83" s="121"/>
      <c r="G83" s="121"/>
      <c r="H83" s="121"/>
      <c r="I83" s="121"/>
    </row>
    <row r="84" spans="1:9" ht="15" thickBot="1">
      <c r="A84" s="160" t="s">
        <v>148</v>
      </c>
      <c r="B84" s="156"/>
      <c r="C84" s="169">
        <f>C52+C82</f>
        <v>434608639</v>
      </c>
      <c r="D84" s="120"/>
      <c r="E84" s="169">
        <f>E52+E82</f>
        <v>677586283</v>
      </c>
      <c r="F84" s="121"/>
      <c r="G84" s="169">
        <f>G52+G82</f>
        <v>426237071</v>
      </c>
      <c r="H84" s="121"/>
      <c r="I84" s="169">
        <f>I52+I82</f>
        <v>669131763</v>
      </c>
    </row>
    <row r="85" spans="1:9" ht="15" thickTop="1">
      <c r="A85" s="124"/>
      <c r="B85" s="103"/>
      <c r="C85" s="7"/>
      <c r="D85" s="7"/>
      <c r="E85" s="7"/>
      <c r="F85" s="7"/>
      <c r="G85" s="7"/>
      <c r="H85" s="181"/>
      <c r="I85" s="7"/>
    </row>
  </sheetData>
  <mergeCells count="15">
    <mergeCell ref="C33:E33"/>
    <mergeCell ref="G33:I33"/>
    <mergeCell ref="C34:E34"/>
    <mergeCell ref="G34:I34"/>
    <mergeCell ref="C62:I62"/>
    <mergeCell ref="C38:I38"/>
    <mergeCell ref="C57:E57"/>
    <mergeCell ref="G57:I57"/>
    <mergeCell ref="C58:E58"/>
    <mergeCell ref="G58:I58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K47"/>
  <sheetViews>
    <sheetView topLeftCell="A25" zoomScale="85" zoomScaleNormal="85" zoomScaleSheetLayoutView="70" workbookViewId="0">
      <selection activeCell="A31" sqref="A31"/>
    </sheetView>
  </sheetViews>
  <sheetFormatPr defaultColWidth="8.26953125" defaultRowHeight="14"/>
  <cols>
    <col min="1" max="1" width="16.54296875" style="41" customWidth="1"/>
    <col min="2" max="2" width="29.453125" style="41" customWidth="1"/>
    <col min="3" max="3" width="7.453125" style="39" customWidth="1"/>
    <col min="4" max="4" width="0.90625" style="39" customWidth="1"/>
    <col min="5" max="5" width="16.08984375" style="94" customWidth="1"/>
    <col min="6" max="6" width="0.90625" style="39" customWidth="1"/>
    <col min="7" max="7" width="16.08984375" style="94" customWidth="1"/>
    <col min="8" max="8" width="0.90625" style="39" customWidth="1"/>
    <col min="9" max="9" width="15.7265625" style="39" bestFit="1" customWidth="1"/>
    <col min="10" max="10" width="0.90625" style="39" customWidth="1"/>
    <col min="11" max="11" width="15.7265625" style="94" bestFit="1" customWidth="1"/>
    <col min="12" max="16384" width="8.26953125" style="39"/>
  </cols>
  <sheetData>
    <row r="1" spans="1:11" s="60" customFormat="1" ht="20.149999999999999" customHeight="1">
      <c r="A1" s="1" t="s">
        <v>185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0" customFormat="1" ht="20.149999999999999" customHeight="1">
      <c r="A2" s="158" t="s">
        <v>198</v>
      </c>
      <c r="B2" s="59"/>
      <c r="D2" s="61"/>
      <c r="E2" s="62"/>
      <c r="F2" s="62"/>
      <c r="G2" s="62"/>
      <c r="H2" s="62"/>
      <c r="I2" s="62"/>
      <c r="J2" s="62"/>
      <c r="K2" s="62"/>
    </row>
    <row r="3" spans="1:11" s="64" customFormat="1" ht="20.149999999999999" customHeight="1">
      <c r="A3" s="63" t="s">
        <v>53</v>
      </c>
      <c r="B3" s="63"/>
      <c r="D3" s="65"/>
      <c r="E3" s="66"/>
      <c r="F3" s="66"/>
      <c r="G3" s="66"/>
      <c r="H3" s="66"/>
      <c r="I3" s="66"/>
      <c r="J3" s="66"/>
      <c r="K3" s="66"/>
    </row>
    <row r="4" spans="1:11" ht="20.149999999999999" customHeight="1">
      <c r="A4" s="67"/>
      <c r="B4" s="67"/>
      <c r="C4" s="68"/>
      <c r="D4" s="68"/>
      <c r="E4" s="68"/>
      <c r="F4" s="69"/>
      <c r="G4" s="68"/>
      <c r="H4" s="70"/>
      <c r="I4" s="70"/>
      <c r="J4" s="70"/>
      <c r="K4" s="70"/>
    </row>
    <row r="5" spans="1:11" ht="20.149999999999999" customHeight="1">
      <c r="C5" s="41"/>
      <c r="D5" s="41"/>
      <c r="E5" s="246" t="s">
        <v>70</v>
      </c>
      <c r="F5" s="246"/>
      <c r="G5" s="246"/>
      <c r="I5" s="246" t="s">
        <v>90</v>
      </c>
      <c r="J5" s="246"/>
      <c r="K5" s="246"/>
    </row>
    <row r="6" spans="1:11" ht="20.149999999999999" customHeight="1">
      <c r="C6" s="34"/>
      <c r="D6" s="34"/>
      <c r="E6" s="245" t="s">
        <v>4</v>
      </c>
      <c r="F6" s="245"/>
      <c r="G6" s="245"/>
      <c r="H6" s="46"/>
      <c r="I6" s="245" t="s">
        <v>4</v>
      </c>
      <c r="J6" s="245"/>
      <c r="K6" s="245"/>
    </row>
    <row r="7" spans="1:11" s="94" customFormat="1" ht="20.149999999999999" customHeight="1">
      <c r="A7" s="41"/>
      <c r="B7" s="41"/>
      <c r="C7" s="34"/>
      <c r="D7" s="34"/>
      <c r="E7" s="245" t="s">
        <v>177</v>
      </c>
      <c r="F7" s="245"/>
      <c r="G7" s="245"/>
      <c r="H7" s="177"/>
      <c r="I7" s="245" t="s">
        <v>177</v>
      </c>
      <c r="J7" s="245"/>
      <c r="K7" s="245"/>
    </row>
    <row r="8" spans="1:11" ht="20.149999999999999" customHeight="1">
      <c r="C8" s="35"/>
      <c r="D8" s="35"/>
      <c r="E8" s="34">
        <v>2022</v>
      </c>
      <c r="F8" s="34"/>
      <c r="G8" s="34">
        <v>2021</v>
      </c>
      <c r="H8" s="34"/>
      <c r="I8" s="34">
        <v>2022</v>
      </c>
      <c r="J8" s="34"/>
      <c r="K8" s="34">
        <v>2021</v>
      </c>
    </row>
    <row r="9" spans="1:11" ht="20.149999999999999" customHeight="1">
      <c r="A9" s="53"/>
      <c r="B9" s="53"/>
      <c r="D9" s="35"/>
      <c r="E9" s="244" t="s">
        <v>6</v>
      </c>
      <c r="F9" s="244"/>
      <c r="G9" s="244"/>
      <c r="H9" s="244"/>
      <c r="I9" s="244"/>
      <c r="J9" s="244"/>
      <c r="K9" s="244"/>
    </row>
    <row r="10" spans="1:11" ht="20.149999999999999" customHeight="1">
      <c r="A10" s="55" t="s">
        <v>172</v>
      </c>
      <c r="B10" s="45"/>
      <c r="C10" s="35"/>
      <c r="D10" s="35"/>
    </row>
    <row r="11" spans="1:11" ht="20.149999999999999" customHeight="1">
      <c r="A11" s="39" t="s">
        <v>149</v>
      </c>
      <c r="B11" s="31"/>
      <c r="C11" s="35"/>
      <c r="D11" s="35"/>
      <c r="E11" s="95">
        <v>418240811</v>
      </c>
      <c r="G11" s="95">
        <v>356488704</v>
      </c>
      <c r="I11" s="95">
        <v>404459020</v>
      </c>
      <c r="J11" s="95"/>
      <c r="K11" s="95">
        <v>348506251</v>
      </c>
    </row>
    <row r="12" spans="1:11" ht="20.149999999999999" customHeight="1">
      <c r="A12" s="39" t="s">
        <v>150</v>
      </c>
      <c r="B12" s="31"/>
      <c r="C12" s="139"/>
      <c r="D12" s="35"/>
      <c r="E12" s="95">
        <v>1007</v>
      </c>
      <c r="G12" s="95">
        <v>746</v>
      </c>
      <c r="H12" s="94"/>
      <c r="I12" s="95">
        <v>4344</v>
      </c>
      <c r="J12" s="95"/>
      <c r="K12" s="95">
        <v>3558</v>
      </c>
    </row>
    <row r="13" spans="1:11" ht="20.149999999999999" customHeight="1">
      <c r="A13" s="41" t="s">
        <v>54</v>
      </c>
      <c r="C13" s="35"/>
      <c r="D13" s="35"/>
      <c r="E13" s="95">
        <v>1791196</v>
      </c>
      <c r="G13" s="95">
        <v>4606749</v>
      </c>
      <c r="H13" s="94"/>
      <c r="I13" s="95">
        <v>1796841</v>
      </c>
      <c r="J13" s="37"/>
      <c r="K13" s="95">
        <v>4525209</v>
      </c>
    </row>
    <row r="14" spans="1:11" ht="20.149999999999999" customHeight="1">
      <c r="A14" s="33" t="s">
        <v>173</v>
      </c>
      <c r="B14" s="44"/>
      <c r="C14" s="35"/>
      <c r="D14" s="35"/>
      <c r="E14" s="71">
        <f>SUM(E11:E13)</f>
        <v>420033014</v>
      </c>
      <c r="F14" s="33"/>
      <c r="G14" s="71">
        <f>SUM(G11:G13)</f>
        <v>361096199</v>
      </c>
      <c r="H14" s="33"/>
      <c r="I14" s="71">
        <f>SUM(I11:I13)</f>
        <v>406260205</v>
      </c>
      <c r="J14" s="57"/>
      <c r="K14" s="71">
        <f>SUM(K11:K13)</f>
        <v>353035018</v>
      </c>
    </row>
    <row r="15" spans="1:11" ht="20.149999999999999" customHeight="1">
      <c r="A15" s="33"/>
      <c r="B15" s="44"/>
      <c r="C15" s="35"/>
      <c r="D15" s="35"/>
      <c r="E15" s="72"/>
      <c r="F15" s="33"/>
      <c r="G15" s="72"/>
      <c r="H15" s="33"/>
      <c r="I15" s="72"/>
      <c r="J15" s="33"/>
      <c r="K15" s="72"/>
    </row>
    <row r="16" spans="1:11" ht="20.149999999999999" customHeight="1">
      <c r="A16" s="42" t="s">
        <v>55</v>
      </c>
      <c r="B16" s="42"/>
      <c r="C16" s="35"/>
      <c r="D16" s="35"/>
    </row>
    <row r="17" spans="1:11" ht="20.149999999999999" customHeight="1">
      <c r="A17" s="39" t="s">
        <v>151</v>
      </c>
      <c r="B17" s="31"/>
      <c r="C17" s="35"/>
      <c r="D17" s="35"/>
      <c r="E17" s="95">
        <v>291555281</v>
      </c>
      <c r="F17" s="37"/>
      <c r="G17" s="95">
        <v>252742036</v>
      </c>
      <c r="I17" s="37">
        <v>281210102</v>
      </c>
      <c r="J17" s="37"/>
      <c r="K17" s="95">
        <v>247177297</v>
      </c>
    </row>
    <row r="18" spans="1:11" ht="20.149999999999999" customHeight="1">
      <c r="A18" s="39" t="s">
        <v>114</v>
      </c>
      <c r="B18" s="31"/>
      <c r="C18" s="35"/>
      <c r="D18" s="35"/>
      <c r="E18" s="96">
        <v>11715700</v>
      </c>
      <c r="F18" s="37"/>
      <c r="G18" s="96">
        <v>8424815</v>
      </c>
      <c r="I18" s="37">
        <v>10648794.000000004</v>
      </c>
      <c r="J18" s="37"/>
      <c r="K18" s="95">
        <v>7749019</v>
      </c>
    </row>
    <row r="19" spans="1:11" ht="20.149999999999999" customHeight="1">
      <c r="A19" s="39" t="s">
        <v>56</v>
      </c>
      <c r="B19" s="31"/>
      <c r="C19" s="35"/>
      <c r="D19" s="35"/>
      <c r="E19" s="96">
        <v>18991988</v>
      </c>
      <c r="F19" s="37"/>
      <c r="G19" s="96">
        <v>9777407</v>
      </c>
      <c r="I19" s="37">
        <v>17286768</v>
      </c>
      <c r="J19" s="37"/>
      <c r="K19" s="95">
        <v>8261555</v>
      </c>
    </row>
    <row r="20" spans="1:11" ht="20.149999999999999" customHeight="1">
      <c r="A20" s="33" t="s">
        <v>57</v>
      </c>
      <c r="B20" s="44"/>
      <c r="C20" s="35"/>
      <c r="D20" s="35"/>
      <c r="E20" s="73">
        <f>SUM(E17:E19)</f>
        <v>322262969</v>
      </c>
      <c r="F20" s="33"/>
      <c r="G20" s="73">
        <f>SUM(G17:G19)</f>
        <v>270944258</v>
      </c>
      <c r="H20" s="33"/>
      <c r="I20" s="73">
        <f>SUM(I17:I19)</f>
        <v>309145664</v>
      </c>
      <c r="J20" s="57"/>
      <c r="K20" s="73">
        <f>SUM(K17:K19)</f>
        <v>263187871</v>
      </c>
    </row>
    <row r="21" spans="1:11" ht="20.149999999999999" customHeight="1">
      <c r="A21" s="39"/>
      <c r="B21" s="31"/>
      <c r="C21" s="35"/>
      <c r="D21" s="35"/>
      <c r="E21" s="95"/>
      <c r="F21" s="37"/>
      <c r="G21" s="95"/>
      <c r="I21" s="37"/>
      <c r="J21" s="37"/>
      <c r="K21" s="95"/>
    </row>
    <row r="22" spans="1:11" ht="20.149999999999999" customHeight="1">
      <c r="A22" s="33" t="s">
        <v>117</v>
      </c>
      <c r="B22" s="31"/>
      <c r="C22" s="35"/>
      <c r="D22" s="35"/>
      <c r="E22" s="57">
        <f t="shared" ref="E22:F22" si="0">E14-E20</f>
        <v>97770045</v>
      </c>
      <c r="F22" s="57">
        <f t="shared" si="0"/>
        <v>0</v>
      </c>
      <c r="G22" s="57">
        <f>G14-G20</f>
        <v>90151941</v>
      </c>
      <c r="H22" s="33"/>
      <c r="I22" s="57">
        <f>I14-I20</f>
        <v>97114541</v>
      </c>
      <c r="J22" s="57"/>
      <c r="K22" s="57">
        <f>K14-K20</f>
        <v>89847147</v>
      </c>
    </row>
    <row r="23" spans="1:11" ht="20.149999999999999" customHeight="1">
      <c r="A23" s="39" t="s">
        <v>8</v>
      </c>
      <c r="B23" s="31"/>
      <c r="C23" s="35"/>
      <c r="D23" s="35"/>
      <c r="E23" s="178">
        <v>-34016</v>
      </c>
      <c r="F23" s="37"/>
      <c r="G23" s="178">
        <v>-8549</v>
      </c>
      <c r="I23" s="74">
        <v>-30636</v>
      </c>
      <c r="J23" s="37"/>
      <c r="K23" s="74">
        <v>-6639</v>
      </c>
    </row>
    <row r="24" spans="1:11" ht="20.149999999999999" customHeight="1">
      <c r="A24" s="33" t="s">
        <v>124</v>
      </c>
      <c r="B24" s="33"/>
      <c r="C24" s="35"/>
      <c r="D24" s="35"/>
      <c r="E24" s="75">
        <f>SUM(E22:E23)</f>
        <v>97736029</v>
      </c>
      <c r="F24" s="33"/>
      <c r="G24" s="75">
        <f>SUM(G22:G23)</f>
        <v>90143392</v>
      </c>
      <c r="H24" s="33"/>
      <c r="I24" s="75">
        <f>SUM(I22:I23)</f>
        <v>97083905</v>
      </c>
      <c r="J24" s="33"/>
      <c r="K24" s="75">
        <f>SUM(K22:K23)</f>
        <v>89840508</v>
      </c>
    </row>
    <row r="25" spans="1:11" ht="20.149999999999999" customHeight="1">
      <c r="A25" s="39" t="s">
        <v>125</v>
      </c>
      <c r="B25" s="39"/>
      <c r="C25" s="35"/>
      <c r="D25" s="35"/>
      <c r="E25" s="97">
        <v>-19544144</v>
      </c>
      <c r="G25" s="97">
        <v>-17954547</v>
      </c>
      <c r="I25" s="76">
        <v>-19414676</v>
      </c>
      <c r="J25" s="38"/>
      <c r="K25" s="98">
        <v>-17956910</v>
      </c>
    </row>
    <row r="26" spans="1:11" ht="20.149999999999999" customHeight="1" thickBot="1">
      <c r="A26" s="33" t="s">
        <v>110</v>
      </c>
      <c r="B26" s="33"/>
      <c r="C26" s="35"/>
      <c r="D26" s="35"/>
      <c r="E26" s="77">
        <f>E24+E25</f>
        <v>78191885</v>
      </c>
      <c r="F26" s="33"/>
      <c r="G26" s="77">
        <f>G24+G25</f>
        <v>72188845</v>
      </c>
      <c r="H26" s="33"/>
      <c r="I26" s="77">
        <f>I24+I25</f>
        <v>77669229</v>
      </c>
      <c r="J26" s="33"/>
      <c r="K26" s="77">
        <f>K24+K25</f>
        <v>71883598</v>
      </c>
    </row>
    <row r="27" spans="1:11" ht="20.149999999999999" customHeight="1" thickTop="1">
      <c r="A27" s="33"/>
      <c r="B27" s="33"/>
      <c r="C27" s="35"/>
      <c r="D27" s="35"/>
      <c r="E27" s="72"/>
      <c r="F27" s="33"/>
      <c r="G27" s="72"/>
      <c r="H27" s="33"/>
      <c r="I27" s="72"/>
      <c r="J27" s="33"/>
      <c r="K27" s="72"/>
    </row>
    <row r="28" spans="1:11" ht="20.149999999999999" customHeight="1">
      <c r="A28" s="53" t="s">
        <v>58</v>
      </c>
      <c r="B28" s="53"/>
      <c r="C28" s="35"/>
      <c r="D28" s="35"/>
      <c r="E28" s="72"/>
      <c r="F28" s="33"/>
      <c r="G28" s="72"/>
      <c r="H28" s="33"/>
      <c r="I28" s="72"/>
      <c r="J28" s="33"/>
      <c r="K28" s="72"/>
    </row>
    <row r="29" spans="1:11" ht="20.149999999999999" customHeight="1">
      <c r="A29" s="42" t="s">
        <v>59</v>
      </c>
      <c r="B29" s="42"/>
      <c r="C29" s="35"/>
      <c r="D29" s="35"/>
      <c r="E29" s="43"/>
      <c r="F29" s="36"/>
      <c r="G29" s="43"/>
      <c r="H29" s="36"/>
      <c r="I29" s="43"/>
      <c r="J29" s="36"/>
      <c r="K29" s="43"/>
    </row>
    <row r="30" spans="1:11" ht="20.149999999999999" customHeight="1">
      <c r="A30" s="39" t="s">
        <v>154</v>
      </c>
      <c r="B30" s="39"/>
      <c r="C30" s="35"/>
      <c r="D30" s="35"/>
      <c r="E30" s="95">
        <v>107967</v>
      </c>
      <c r="F30" s="37"/>
      <c r="G30" s="95">
        <v>0</v>
      </c>
      <c r="I30" s="88">
        <v>97660</v>
      </c>
      <c r="K30" s="88">
        <v>0</v>
      </c>
    </row>
    <row r="31" spans="1:11" ht="20.149999999999999" customHeight="1">
      <c r="A31" s="113" t="s">
        <v>60</v>
      </c>
      <c r="B31" s="39"/>
      <c r="C31" s="35"/>
      <c r="D31" s="35"/>
      <c r="E31" s="89">
        <v>-21594</v>
      </c>
      <c r="F31" s="37"/>
      <c r="G31" s="89">
        <v>0</v>
      </c>
      <c r="I31" s="89">
        <v>-19532</v>
      </c>
      <c r="K31" s="89">
        <v>0</v>
      </c>
    </row>
    <row r="32" spans="1:11" ht="20.149999999999999" customHeight="1">
      <c r="A32" s="53" t="s">
        <v>61</v>
      </c>
      <c r="B32" s="39"/>
      <c r="C32" s="35"/>
      <c r="D32" s="35"/>
      <c r="E32" s="79">
        <f>SUM(E30:E31)</f>
        <v>86373</v>
      </c>
      <c r="F32" s="33"/>
      <c r="G32" s="79">
        <f>SUM(G30:G31)</f>
        <v>0</v>
      </c>
      <c r="H32" s="33"/>
      <c r="I32" s="79">
        <f>SUM(I30:I31)</f>
        <v>78128</v>
      </c>
      <c r="J32" s="57"/>
      <c r="K32" s="79">
        <f>SUM(K30:K31)</f>
        <v>0</v>
      </c>
    </row>
    <row r="33" spans="1:11" ht="20.149999999999999" customHeight="1">
      <c r="A33" s="33" t="s">
        <v>62</v>
      </c>
      <c r="B33" s="33"/>
      <c r="C33" s="35"/>
      <c r="D33" s="35"/>
      <c r="E33" s="57">
        <f>E32</f>
        <v>86373</v>
      </c>
      <c r="F33" s="57"/>
      <c r="G33" s="57">
        <f>G32</f>
        <v>0</v>
      </c>
      <c r="H33" s="33"/>
      <c r="I33" s="57">
        <f>I32</f>
        <v>78128</v>
      </c>
      <c r="J33" s="57"/>
      <c r="K33" s="57">
        <f>K32</f>
        <v>0</v>
      </c>
    </row>
    <row r="34" spans="1:11" ht="20.149999999999999" customHeight="1" thickBot="1">
      <c r="A34" s="33" t="s">
        <v>63</v>
      </c>
      <c r="B34" s="44"/>
      <c r="C34" s="35"/>
      <c r="D34" s="35"/>
      <c r="E34" s="80">
        <f>E26+E33</f>
        <v>78278258</v>
      </c>
      <c r="F34" s="57"/>
      <c r="G34" s="80">
        <f>G26+G33</f>
        <v>72188845</v>
      </c>
      <c r="H34" s="33"/>
      <c r="I34" s="80">
        <f>I26+I33</f>
        <v>77747357</v>
      </c>
      <c r="J34" s="57"/>
      <c r="K34" s="80">
        <f>K26+K33</f>
        <v>71883598</v>
      </c>
    </row>
    <row r="35" spans="1:11" ht="20.149999999999999" customHeight="1" thickTop="1">
      <c r="A35" s="53"/>
      <c r="B35" s="53"/>
      <c r="C35" s="35"/>
      <c r="D35" s="35"/>
      <c r="E35" s="81"/>
      <c r="F35" s="44"/>
      <c r="G35" s="81"/>
      <c r="H35" s="44"/>
      <c r="I35" s="44"/>
      <c r="J35" s="44"/>
      <c r="K35" s="110"/>
    </row>
    <row r="36" spans="1:11" ht="20.149999999999999" customHeight="1">
      <c r="A36" s="33" t="s">
        <v>170</v>
      </c>
      <c r="B36" s="44"/>
      <c r="C36" s="35"/>
      <c r="D36" s="35"/>
      <c r="I36" s="40"/>
      <c r="J36" s="40"/>
      <c r="K36" s="40"/>
    </row>
    <row r="37" spans="1:11" ht="20.149999999999999" customHeight="1">
      <c r="A37" s="41" t="s">
        <v>64</v>
      </c>
      <c r="B37" s="82"/>
      <c r="C37" s="35"/>
      <c r="D37" s="35"/>
      <c r="E37" s="99">
        <f>E39-E38</f>
        <v>78061207</v>
      </c>
      <c r="F37" s="83"/>
      <c r="G37" s="99">
        <f>G39-G38</f>
        <v>72112525</v>
      </c>
      <c r="H37" s="31"/>
      <c r="I37" s="99">
        <f>I39-I38</f>
        <v>77669229</v>
      </c>
      <c r="J37" s="37"/>
      <c r="K37" s="99">
        <f>K39-K38</f>
        <v>71883598</v>
      </c>
    </row>
    <row r="38" spans="1:11" ht="20.149999999999999" customHeight="1">
      <c r="A38" s="39" t="s">
        <v>65</v>
      </c>
      <c r="B38" s="31"/>
      <c r="C38" s="35"/>
      <c r="D38" s="35"/>
      <c r="E38" s="100">
        <v>130678</v>
      </c>
      <c r="F38" s="83"/>
      <c r="G38" s="100">
        <v>76320</v>
      </c>
      <c r="H38" s="31"/>
      <c r="I38" s="74">
        <v>0</v>
      </c>
      <c r="J38" s="37"/>
      <c r="K38" s="74">
        <v>0</v>
      </c>
    </row>
    <row r="39" spans="1:11" ht="20.149999999999999" customHeight="1" thickBot="1">
      <c r="A39" s="33" t="s">
        <v>110</v>
      </c>
      <c r="B39" s="44"/>
      <c r="C39" s="35"/>
      <c r="D39" s="35"/>
      <c r="E39" s="84">
        <f>E26</f>
        <v>78191885</v>
      </c>
      <c r="F39" s="85"/>
      <c r="G39" s="84">
        <f>G26</f>
        <v>72188845</v>
      </c>
      <c r="H39" s="44"/>
      <c r="I39" s="84">
        <f>I26</f>
        <v>77669229</v>
      </c>
      <c r="J39" s="85"/>
      <c r="K39" s="84">
        <f>K26</f>
        <v>71883598</v>
      </c>
    </row>
    <row r="40" spans="1:11" ht="20.149999999999999" customHeight="1" thickTop="1">
      <c r="A40" s="53"/>
      <c r="B40" s="53"/>
      <c r="C40" s="35"/>
      <c r="D40" s="35"/>
      <c r="E40" s="85"/>
      <c r="F40" s="85"/>
      <c r="G40" s="85"/>
      <c r="H40" s="44"/>
      <c r="I40" s="44"/>
      <c r="J40" s="44"/>
      <c r="K40" s="110"/>
    </row>
    <row r="41" spans="1:11" ht="20.149999999999999" customHeight="1">
      <c r="A41" s="33" t="s">
        <v>163</v>
      </c>
      <c r="B41" s="44"/>
      <c r="C41" s="35"/>
      <c r="D41" s="35"/>
      <c r="E41" s="85"/>
      <c r="F41" s="85"/>
      <c r="G41" s="85"/>
      <c r="H41" s="44"/>
      <c r="I41" s="44"/>
      <c r="J41" s="44"/>
      <c r="K41" s="110"/>
    </row>
    <row r="42" spans="1:11" ht="20.149999999999999" customHeight="1">
      <c r="A42" s="41" t="s">
        <v>66</v>
      </c>
      <c r="B42" s="82"/>
      <c r="C42" s="35"/>
      <c r="D42" s="35"/>
      <c r="E42" s="101">
        <f>E44-E43</f>
        <v>78145519</v>
      </c>
      <c r="F42" s="83"/>
      <c r="G42" s="101">
        <f>G44-G43</f>
        <v>72112525</v>
      </c>
      <c r="H42" s="31"/>
      <c r="I42" s="101">
        <f>I44-I43</f>
        <v>77747357</v>
      </c>
      <c r="J42" s="37"/>
      <c r="K42" s="101">
        <f>K44-K43</f>
        <v>71883598</v>
      </c>
    </row>
    <row r="43" spans="1:11" ht="20.149999999999999" customHeight="1">
      <c r="A43" s="39" t="s">
        <v>67</v>
      </c>
      <c r="B43" s="31"/>
      <c r="C43" s="35"/>
      <c r="D43" s="35"/>
      <c r="E43" s="100">
        <v>132739</v>
      </c>
      <c r="F43" s="83"/>
      <c r="G43" s="100">
        <v>76320</v>
      </c>
      <c r="H43" s="31"/>
      <c r="I43" s="78">
        <v>0</v>
      </c>
      <c r="J43" s="40"/>
      <c r="K43" s="78">
        <v>0</v>
      </c>
    </row>
    <row r="44" spans="1:11" ht="20.149999999999999" customHeight="1" thickBot="1">
      <c r="A44" s="33" t="s">
        <v>68</v>
      </c>
      <c r="B44" s="44"/>
      <c r="C44" s="35"/>
      <c r="D44" s="35"/>
      <c r="E44" s="84">
        <f>E34</f>
        <v>78278258</v>
      </c>
      <c r="F44" s="85"/>
      <c r="G44" s="84">
        <f>G34</f>
        <v>72188845</v>
      </c>
      <c r="H44" s="44"/>
      <c r="I44" s="84">
        <f>I34</f>
        <v>77747357</v>
      </c>
      <c r="J44" s="86"/>
      <c r="K44" s="84">
        <f>K34</f>
        <v>71883598</v>
      </c>
    </row>
    <row r="45" spans="1:11" ht="20.149999999999999" customHeight="1" thickTop="1">
      <c r="C45" s="35"/>
      <c r="D45" s="35"/>
      <c r="E45" s="85"/>
      <c r="F45" s="85"/>
      <c r="G45" s="85"/>
      <c r="H45" s="44"/>
      <c r="I45" s="44"/>
      <c r="J45" s="44"/>
      <c r="K45" s="110"/>
    </row>
    <row r="46" spans="1:11" s="33" customFormat="1" ht="20.149999999999999" customHeight="1" thickBot="1">
      <c r="A46" s="53" t="s">
        <v>111</v>
      </c>
      <c r="B46" s="53"/>
      <c r="C46" s="35"/>
      <c r="D46" s="54"/>
      <c r="E46" s="32">
        <v>1.02</v>
      </c>
      <c r="F46" s="174">
        <v>0</v>
      </c>
      <c r="G46" s="32">
        <v>7.21</v>
      </c>
      <c r="H46" s="174">
        <v>0</v>
      </c>
      <c r="I46" s="32">
        <v>1.01</v>
      </c>
      <c r="J46" s="174">
        <v>0</v>
      </c>
      <c r="K46" s="32">
        <v>7.19</v>
      </c>
    </row>
    <row r="47" spans="1:11" ht="9.75" customHeight="1" thickTop="1">
      <c r="C47" s="35"/>
      <c r="D47" s="35"/>
    </row>
  </sheetData>
  <mergeCells count="7">
    <mergeCell ref="E9:K9"/>
    <mergeCell ref="E7:G7"/>
    <mergeCell ref="I7:K7"/>
    <mergeCell ref="E5:G5"/>
    <mergeCell ref="I5:K5"/>
    <mergeCell ref="I6:K6"/>
    <mergeCell ref="E6:G6"/>
  </mergeCells>
  <conditionalFormatting sqref="H1:J3">
    <cfRule type="duplicateValues" dxfId="3" priority="3"/>
  </conditionalFormatting>
  <conditionalFormatting sqref="K1:K3">
    <cfRule type="duplicateValues" dxfId="2" priority="1"/>
  </conditionalFormatting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2777-D0E0-4F62-BBB8-5644BEB907BF}">
  <sheetPr>
    <tabColor rgb="FF7030A0"/>
  </sheetPr>
  <dimension ref="A1:K47"/>
  <sheetViews>
    <sheetView topLeftCell="A46" zoomScale="85" zoomScaleNormal="85" zoomScaleSheetLayoutView="70" workbookViewId="0">
      <selection activeCell="A31" sqref="A31"/>
    </sheetView>
  </sheetViews>
  <sheetFormatPr defaultColWidth="8.26953125" defaultRowHeight="14"/>
  <cols>
    <col min="1" max="1" width="16.54296875" style="41" customWidth="1"/>
    <col min="2" max="2" width="29.453125" style="41" customWidth="1"/>
    <col min="3" max="3" width="7.453125" style="94" customWidth="1"/>
    <col min="4" max="4" width="0.90625" style="94" customWidth="1"/>
    <col min="5" max="5" width="16.08984375" style="94" customWidth="1"/>
    <col min="6" max="6" width="0.90625" style="94" customWidth="1"/>
    <col min="7" max="7" width="16.08984375" style="94" customWidth="1"/>
    <col min="8" max="8" width="0.90625" style="94" customWidth="1"/>
    <col min="9" max="9" width="15.7265625" style="94" bestFit="1" customWidth="1"/>
    <col min="10" max="10" width="0.90625" style="94" customWidth="1"/>
    <col min="11" max="11" width="15.7265625" style="94" bestFit="1" customWidth="1"/>
    <col min="12" max="16384" width="8.26953125" style="94"/>
  </cols>
  <sheetData>
    <row r="1" spans="1:11" s="60" customFormat="1" ht="20.149999999999999" customHeight="1">
      <c r="A1" s="1" t="s">
        <v>185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0" customFormat="1" ht="20.149999999999999" customHeight="1">
      <c r="A2" s="158" t="s">
        <v>198</v>
      </c>
      <c r="B2" s="59"/>
      <c r="D2" s="61"/>
      <c r="E2" s="62"/>
      <c r="F2" s="62"/>
      <c r="G2" s="62"/>
      <c r="H2" s="62"/>
      <c r="I2" s="62"/>
      <c r="J2" s="62"/>
      <c r="K2" s="62"/>
    </row>
    <row r="3" spans="1:11" s="64" customFormat="1" ht="20.149999999999999" customHeight="1">
      <c r="A3" s="63" t="s">
        <v>53</v>
      </c>
      <c r="B3" s="63"/>
      <c r="D3" s="65"/>
      <c r="E3" s="66"/>
      <c r="F3" s="66"/>
      <c r="G3" s="66"/>
      <c r="H3" s="66"/>
      <c r="I3" s="66"/>
      <c r="J3" s="66"/>
      <c r="K3" s="66"/>
    </row>
    <row r="4" spans="1:11" ht="20.149999999999999" customHeight="1">
      <c r="A4" s="67"/>
      <c r="B4" s="67"/>
      <c r="C4" s="68"/>
      <c r="D4" s="68"/>
      <c r="E4" s="68"/>
      <c r="F4" s="69"/>
      <c r="G4" s="68"/>
      <c r="H4" s="70"/>
      <c r="I4" s="70"/>
      <c r="J4" s="70"/>
      <c r="K4" s="70"/>
    </row>
    <row r="5" spans="1:11" ht="20.149999999999999" customHeight="1">
      <c r="C5" s="41"/>
      <c r="D5" s="41"/>
      <c r="E5" s="246" t="s">
        <v>70</v>
      </c>
      <c r="F5" s="246"/>
      <c r="G5" s="246"/>
      <c r="I5" s="246" t="s">
        <v>90</v>
      </c>
      <c r="J5" s="246"/>
      <c r="K5" s="246"/>
    </row>
    <row r="6" spans="1:11" ht="20.149999999999999" customHeight="1">
      <c r="C6" s="34"/>
      <c r="D6" s="34"/>
      <c r="E6" s="245" t="s">
        <v>178</v>
      </c>
      <c r="F6" s="245"/>
      <c r="G6" s="245"/>
      <c r="H6" s="180"/>
      <c r="I6" s="245" t="s">
        <v>178</v>
      </c>
      <c r="J6" s="245"/>
      <c r="K6" s="245"/>
    </row>
    <row r="7" spans="1:11" ht="20.149999999999999" customHeight="1">
      <c r="C7" s="34"/>
      <c r="D7" s="34"/>
      <c r="E7" s="245" t="s">
        <v>177</v>
      </c>
      <c r="F7" s="245"/>
      <c r="G7" s="245"/>
      <c r="H7" s="180"/>
      <c r="I7" s="245" t="s">
        <v>177</v>
      </c>
      <c r="J7" s="245"/>
      <c r="K7" s="245"/>
    </row>
    <row r="8" spans="1:11" ht="20.149999999999999" customHeight="1">
      <c r="C8" s="179" t="s">
        <v>31</v>
      </c>
      <c r="D8" s="179"/>
      <c r="E8" s="34">
        <v>2022</v>
      </c>
      <c r="F8" s="34"/>
      <c r="G8" s="34">
        <v>2021</v>
      </c>
      <c r="H8" s="34"/>
      <c r="I8" s="34">
        <v>2022</v>
      </c>
      <c r="J8" s="34"/>
      <c r="K8" s="34">
        <v>2021</v>
      </c>
    </row>
    <row r="9" spans="1:11" ht="20.149999999999999" customHeight="1">
      <c r="A9" s="53"/>
      <c r="B9" s="53"/>
      <c r="D9" s="179"/>
      <c r="E9" s="244" t="s">
        <v>6</v>
      </c>
      <c r="F9" s="244"/>
      <c r="G9" s="244"/>
      <c r="H9" s="244"/>
      <c r="I9" s="244"/>
      <c r="J9" s="244"/>
      <c r="K9" s="244"/>
    </row>
    <row r="10" spans="1:11" ht="20.149999999999999" customHeight="1">
      <c r="A10" s="55" t="s">
        <v>172</v>
      </c>
      <c r="B10" s="45"/>
      <c r="C10" s="179">
        <v>3</v>
      </c>
      <c r="D10" s="179"/>
    </row>
    <row r="11" spans="1:11" ht="20.149999999999999" customHeight="1">
      <c r="A11" s="94" t="s">
        <v>149</v>
      </c>
      <c r="B11" s="108"/>
      <c r="C11" s="179"/>
      <c r="D11" s="179"/>
      <c r="E11" s="95">
        <v>1251919529</v>
      </c>
      <c r="G11" s="95">
        <v>1023076253</v>
      </c>
      <c r="I11" s="95">
        <v>1214696209</v>
      </c>
      <c r="J11" s="95"/>
      <c r="K11" s="95">
        <v>1000207866</v>
      </c>
    </row>
    <row r="12" spans="1:11" ht="20.149999999999999" customHeight="1">
      <c r="A12" s="94" t="s">
        <v>150</v>
      </c>
      <c r="B12" s="108"/>
      <c r="C12" s="179"/>
      <c r="D12" s="179"/>
      <c r="E12" s="95">
        <v>842088</v>
      </c>
      <c r="G12" s="95">
        <v>477091</v>
      </c>
      <c r="I12" s="95">
        <v>850481</v>
      </c>
      <c r="J12" s="95"/>
      <c r="K12" s="95">
        <v>483684</v>
      </c>
    </row>
    <row r="13" spans="1:11" ht="20.149999999999999" customHeight="1">
      <c r="A13" s="41" t="s">
        <v>54</v>
      </c>
      <c r="C13" s="179"/>
      <c r="D13" s="179"/>
      <c r="E13" s="95">
        <v>10780014</v>
      </c>
      <c r="G13" s="95">
        <v>8246434</v>
      </c>
      <c r="I13" s="95">
        <v>10544266</v>
      </c>
      <c r="J13" s="95"/>
      <c r="K13" s="95">
        <v>8047528</v>
      </c>
    </row>
    <row r="14" spans="1:11" ht="20.149999999999999" customHeight="1">
      <c r="A14" s="33" t="s">
        <v>173</v>
      </c>
      <c r="B14" s="110"/>
      <c r="C14" s="179"/>
      <c r="D14" s="179"/>
      <c r="E14" s="71">
        <f>SUM(E11:E13)</f>
        <v>1263541631</v>
      </c>
      <c r="F14" s="33"/>
      <c r="G14" s="71">
        <f>SUM(G11:G13)</f>
        <v>1031799778</v>
      </c>
      <c r="H14" s="33"/>
      <c r="I14" s="71">
        <f>SUM(I11:I13)</f>
        <v>1226090956</v>
      </c>
      <c r="J14" s="57"/>
      <c r="K14" s="71">
        <f>SUM(K11:K13)</f>
        <v>1008739078</v>
      </c>
    </row>
    <row r="15" spans="1:11" ht="20.149999999999999" customHeight="1">
      <c r="A15" s="33"/>
      <c r="B15" s="110"/>
      <c r="C15" s="179"/>
      <c r="D15" s="179"/>
      <c r="E15" s="72"/>
      <c r="F15" s="33"/>
      <c r="G15" s="72"/>
      <c r="H15" s="33"/>
      <c r="I15" s="72"/>
      <c r="J15" s="33"/>
      <c r="K15" s="72"/>
    </row>
    <row r="16" spans="1:11" ht="20.149999999999999" customHeight="1">
      <c r="A16" s="42" t="s">
        <v>55</v>
      </c>
      <c r="B16" s="42"/>
      <c r="C16" s="179">
        <v>3</v>
      </c>
      <c r="D16" s="179"/>
    </row>
    <row r="17" spans="1:11" ht="20.149999999999999" customHeight="1">
      <c r="A17" s="94" t="s">
        <v>151</v>
      </c>
      <c r="B17" s="108"/>
      <c r="C17" s="179"/>
      <c r="D17" s="179"/>
      <c r="E17" s="95">
        <v>877696333</v>
      </c>
      <c r="F17" s="95"/>
      <c r="G17" s="95">
        <v>732785387</v>
      </c>
      <c r="I17" s="95">
        <v>851005826</v>
      </c>
      <c r="J17" s="95"/>
      <c r="K17" s="95">
        <v>716846937</v>
      </c>
    </row>
    <row r="18" spans="1:11" ht="20.149999999999999" customHeight="1">
      <c r="A18" s="94" t="s">
        <v>114</v>
      </c>
      <c r="B18" s="108"/>
      <c r="C18" s="179"/>
      <c r="D18" s="179"/>
      <c r="E18" s="96">
        <v>33934544</v>
      </c>
      <c r="F18" s="95"/>
      <c r="G18" s="96">
        <v>27677386</v>
      </c>
      <c r="I18" s="95">
        <v>30613518</v>
      </c>
      <c r="J18" s="95"/>
      <c r="K18" s="95">
        <v>25341858</v>
      </c>
    </row>
    <row r="19" spans="1:11" ht="20.149999999999999" customHeight="1">
      <c r="A19" s="94" t="s">
        <v>56</v>
      </c>
      <c r="B19" s="108"/>
      <c r="C19" s="179"/>
      <c r="D19" s="179"/>
      <c r="E19" s="96">
        <v>50273273</v>
      </c>
      <c r="F19" s="95"/>
      <c r="G19" s="96">
        <v>27341339</v>
      </c>
      <c r="I19" s="95">
        <v>44648351</v>
      </c>
      <c r="J19" s="95"/>
      <c r="K19" s="95">
        <v>23144326</v>
      </c>
    </row>
    <row r="20" spans="1:11" ht="20.149999999999999" customHeight="1">
      <c r="A20" s="33" t="s">
        <v>57</v>
      </c>
      <c r="B20" s="110"/>
      <c r="C20" s="179"/>
      <c r="D20" s="179"/>
      <c r="E20" s="73">
        <f>SUM(E17:E19)</f>
        <v>961904150</v>
      </c>
      <c r="F20" s="33"/>
      <c r="G20" s="73">
        <f>SUM(G17:G19)</f>
        <v>787804112</v>
      </c>
      <c r="H20" s="33"/>
      <c r="I20" s="73">
        <f>SUM(I17:I19)</f>
        <v>926267695</v>
      </c>
      <c r="J20" s="57"/>
      <c r="K20" s="73">
        <f>SUM(K17:K19)</f>
        <v>765333121</v>
      </c>
    </row>
    <row r="21" spans="1:11" ht="20.149999999999999" customHeight="1">
      <c r="A21" s="94"/>
      <c r="B21" s="108"/>
      <c r="C21" s="179"/>
      <c r="D21" s="179"/>
      <c r="E21" s="95"/>
      <c r="F21" s="95"/>
      <c r="G21" s="95"/>
      <c r="I21" s="95"/>
      <c r="J21" s="95"/>
      <c r="K21" s="95"/>
    </row>
    <row r="22" spans="1:11" ht="20.149999999999999" customHeight="1">
      <c r="A22" s="33" t="s">
        <v>117</v>
      </c>
      <c r="B22" s="108"/>
      <c r="C22" s="179"/>
      <c r="D22" s="179"/>
      <c r="E22" s="57">
        <f>E14-E20</f>
        <v>301637481</v>
      </c>
      <c r="F22" s="57"/>
      <c r="G22" s="57">
        <f>G14-G20</f>
        <v>243995666</v>
      </c>
      <c r="H22" s="33"/>
      <c r="I22" s="57">
        <f>I14-I20</f>
        <v>299823261</v>
      </c>
      <c r="J22" s="57"/>
      <c r="K22" s="57">
        <f>K14-K20</f>
        <v>243405957</v>
      </c>
    </row>
    <row r="23" spans="1:11" ht="20.149999999999999" customHeight="1">
      <c r="A23" s="94" t="s">
        <v>8</v>
      </c>
      <c r="B23" s="108"/>
      <c r="C23" s="179"/>
      <c r="D23" s="179"/>
      <c r="E23" s="178">
        <v>-66914</v>
      </c>
      <c r="F23" s="95"/>
      <c r="G23" s="178">
        <v>-31827</v>
      </c>
      <c r="I23" s="74">
        <v>-54276</v>
      </c>
      <c r="J23" s="95"/>
      <c r="K23" s="74">
        <v>-27315</v>
      </c>
    </row>
    <row r="24" spans="1:11" ht="20.149999999999999" customHeight="1">
      <c r="A24" s="33" t="s">
        <v>124</v>
      </c>
      <c r="B24" s="33"/>
      <c r="C24" s="179"/>
      <c r="D24" s="179"/>
      <c r="E24" s="75">
        <f>SUM(E22:E23)</f>
        <v>301570567</v>
      </c>
      <c r="F24" s="33"/>
      <c r="G24" s="75">
        <f>SUM(G22:G23)</f>
        <v>243963839</v>
      </c>
      <c r="H24" s="33"/>
      <c r="I24" s="75">
        <f>SUM(I22:I23)</f>
        <v>299768985</v>
      </c>
      <c r="J24" s="33"/>
      <c r="K24" s="75">
        <f>SUM(K22:K23)</f>
        <v>243378642</v>
      </c>
    </row>
    <row r="25" spans="1:11" ht="20.149999999999999" customHeight="1">
      <c r="A25" s="94" t="s">
        <v>125</v>
      </c>
      <c r="B25" s="94"/>
      <c r="C25" s="179"/>
      <c r="D25" s="179"/>
      <c r="E25" s="97">
        <v>-59722154</v>
      </c>
      <c r="G25" s="97">
        <v>-48668201</v>
      </c>
      <c r="I25" s="98">
        <v>-59543966</v>
      </c>
      <c r="J25" s="93"/>
      <c r="K25" s="98">
        <v>-48673572</v>
      </c>
    </row>
    <row r="26" spans="1:11" ht="20.149999999999999" customHeight="1" thickBot="1">
      <c r="A26" s="33" t="s">
        <v>110</v>
      </c>
      <c r="B26" s="33"/>
      <c r="C26" s="179"/>
      <c r="D26" s="179"/>
      <c r="E26" s="77">
        <f>E24+E25</f>
        <v>241848413</v>
      </c>
      <c r="F26" s="33"/>
      <c r="G26" s="77">
        <f>G24+G25</f>
        <v>195295638</v>
      </c>
      <c r="H26" s="33"/>
      <c r="I26" s="77">
        <f>I24+I25</f>
        <v>240225019</v>
      </c>
      <c r="J26" s="33"/>
      <c r="K26" s="77">
        <f>K24+K25</f>
        <v>194705070</v>
      </c>
    </row>
    <row r="27" spans="1:11" ht="20.149999999999999" customHeight="1" thickTop="1">
      <c r="A27" s="33"/>
      <c r="B27" s="33"/>
      <c r="C27" s="179"/>
      <c r="D27" s="179"/>
      <c r="E27" s="72"/>
      <c r="F27" s="33"/>
      <c r="G27" s="72"/>
      <c r="H27" s="33"/>
      <c r="I27" s="72"/>
      <c r="J27" s="33"/>
      <c r="K27" s="72"/>
    </row>
    <row r="28" spans="1:11" ht="20.149999999999999" customHeight="1">
      <c r="A28" s="53" t="s">
        <v>58</v>
      </c>
      <c r="B28" s="53"/>
      <c r="C28" s="179"/>
      <c r="D28" s="179"/>
      <c r="E28" s="72"/>
      <c r="F28" s="33"/>
      <c r="G28" s="72"/>
      <c r="H28" s="33"/>
      <c r="I28" s="72"/>
      <c r="J28" s="33"/>
      <c r="K28" s="72"/>
    </row>
    <row r="29" spans="1:11" ht="20.149999999999999" customHeight="1">
      <c r="A29" s="42" t="s">
        <v>59</v>
      </c>
      <c r="B29" s="42"/>
      <c r="C29" s="179"/>
      <c r="D29" s="179"/>
      <c r="E29" s="43"/>
      <c r="F29" s="109"/>
      <c r="G29" s="43"/>
      <c r="H29" s="109"/>
      <c r="I29" s="43"/>
      <c r="J29" s="109"/>
      <c r="K29" s="43"/>
    </row>
    <row r="30" spans="1:11" ht="20.149999999999999" customHeight="1">
      <c r="A30" s="94" t="s">
        <v>154</v>
      </c>
      <c r="B30" s="94"/>
      <c r="C30" s="179"/>
      <c r="D30" s="179"/>
      <c r="E30" s="95">
        <v>917254</v>
      </c>
      <c r="F30" s="95"/>
      <c r="G30" s="95">
        <v>0</v>
      </c>
      <c r="I30" s="88">
        <v>833355</v>
      </c>
      <c r="K30" s="88">
        <v>0</v>
      </c>
    </row>
    <row r="31" spans="1:11" ht="20.149999999999999" customHeight="1">
      <c r="A31" s="113" t="s">
        <v>60</v>
      </c>
      <c r="B31" s="94"/>
      <c r="C31" s="179"/>
      <c r="D31" s="179"/>
      <c r="E31" s="89">
        <v>-183451</v>
      </c>
      <c r="F31" s="95"/>
      <c r="G31" s="89">
        <v>0</v>
      </c>
      <c r="I31" s="89">
        <v>-166671</v>
      </c>
      <c r="K31" s="89">
        <v>0</v>
      </c>
    </row>
    <row r="32" spans="1:11" ht="20.149999999999999" customHeight="1">
      <c r="A32" s="53" t="s">
        <v>61</v>
      </c>
      <c r="B32" s="94"/>
      <c r="C32" s="179"/>
      <c r="D32" s="179"/>
      <c r="E32" s="79">
        <f>SUM(E30:E31)</f>
        <v>733803</v>
      </c>
      <c r="F32" s="33"/>
      <c r="G32" s="79">
        <f>SUM(G30:G31)</f>
        <v>0</v>
      </c>
      <c r="H32" s="33"/>
      <c r="I32" s="79">
        <f>SUM(I30:I31)</f>
        <v>666684</v>
      </c>
      <c r="J32" s="57"/>
      <c r="K32" s="79">
        <f>SUM(K30:K31)</f>
        <v>0</v>
      </c>
    </row>
    <row r="33" spans="1:11" ht="20.149999999999999" customHeight="1">
      <c r="A33" s="33" t="s">
        <v>62</v>
      </c>
      <c r="B33" s="33"/>
      <c r="C33" s="179"/>
      <c r="D33" s="179"/>
      <c r="E33" s="57">
        <f>E32</f>
        <v>733803</v>
      </c>
      <c r="F33" s="57"/>
      <c r="G33" s="57">
        <f>G32</f>
        <v>0</v>
      </c>
      <c r="H33" s="33"/>
      <c r="I33" s="57">
        <f>I32</f>
        <v>666684</v>
      </c>
      <c r="J33" s="57"/>
      <c r="K33" s="57">
        <f>K32</f>
        <v>0</v>
      </c>
    </row>
    <row r="34" spans="1:11" ht="20.149999999999999" customHeight="1" thickBot="1">
      <c r="A34" s="33" t="s">
        <v>63</v>
      </c>
      <c r="B34" s="110"/>
      <c r="C34" s="179"/>
      <c r="D34" s="179"/>
      <c r="E34" s="80">
        <f>E26+E33</f>
        <v>242582216</v>
      </c>
      <c r="F34" s="57"/>
      <c r="G34" s="80">
        <f>G26+G33</f>
        <v>195295638</v>
      </c>
      <c r="H34" s="33"/>
      <c r="I34" s="80">
        <f>I26+I33</f>
        <v>240891703</v>
      </c>
      <c r="J34" s="57"/>
      <c r="K34" s="80">
        <f>K26+K33</f>
        <v>194705070</v>
      </c>
    </row>
    <row r="35" spans="1:11" ht="20.149999999999999" customHeight="1" thickTop="1">
      <c r="A35" s="53"/>
      <c r="B35" s="53"/>
      <c r="C35" s="179"/>
      <c r="D35" s="179"/>
      <c r="E35" s="81"/>
      <c r="F35" s="110"/>
      <c r="G35" s="81"/>
      <c r="H35" s="110"/>
      <c r="I35" s="110"/>
      <c r="J35" s="110"/>
      <c r="K35" s="110"/>
    </row>
    <row r="36" spans="1:11" ht="20.149999999999999" customHeight="1">
      <c r="A36" s="33" t="s">
        <v>170</v>
      </c>
      <c r="B36" s="110"/>
      <c r="C36" s="179"/>
      <c r="D36" s="179"/>
      <c r="I36" s="40"/>
      <c r="J36" s="40"/>
      <c r="K36" s="40"/>
    </row>
    <row r="37" spans="1:11" ht="20.149999999999999" customHeight="1">
      <c r="A37" s="41" t="s">
        <v>64</v>
      </c>
      <c r="B37" s="82"/>
      <c r="C37" s="179"/>
      <c r="D37" s="179"/>
      <c r="E37" s="99">
        <f>E39-E38</f>
        <v>241442519</v>
      </c>
      <c r="F37" s="99">
        <f t="shared" ref="F37:H37" si="0">F39-F38</f>
        <v>0</v>
      </c>
      <c r="G37" s="99">
        <f t="shared" si="0"/>
        <v>195147980</v>
      </c>
      <c r="H37" s="99">
        <f t="shared" si="0"/>
        <v>0</v>
      </c>
      <c r="I37" s="99">
        <f t="shared" ref="I37" si="1">I39-I38</f>
        <v>240225019</v>
      </c>
      <c r="J37" s="99">
        <f t="shared" ref="J37:K37" si="2">J39-J38</f>
        <v>0</v>
      </c>
      <c r="K37" s="99">
        <f t="shared" si="2"/>
        <v>194705070</v>
      </c>
    </row>
    <row r="38" spans="1:11" ht="20.149999999999999" customHeight="1">
      <c r="A38" s="94" t="s">
        <v>65</v>
      </c>
      <c r="B38" s="108"/>
      <c r="C38" s="179"/>
      <c r="D38" s="179"/>
      <c r="E38" s="100">
        <v>405894</v>
      </c>
      <c r="F38" s="99"/>
      <c r="G38" s="100">
        <v>147658</v>
      </c>
      <c r="H38" s="108"/>
      <c r="I38" s="74">
        <v>0</v>
      </c>
      <c r="J38" s="95"/>
      <c r="K38" s="74">
        <v>0</v>
      </c>
    </row>
    <row r="39" spans="1:11" ht="20.149999999999999" customHeight="1" thickBot="1">
      <c r="A39" s="33" t="s">
        <v>110</v>
      </c>
      <c r="B39" s="110"/>
      <c r="C39" s="179"/>
      <c r="D39" s="179"/>
      <c r="E39" s="84">
        <f>E26</f>
        <v>241848413</v>
      </c>
      <c r="F39" s="85"/>
      <c r="G39" s="84">
        <f>G26</f>
        <v>195295638</v>
      </c>
      <c r="H39" s="110"/>
      <c r="I39" s="84">
        <f>I26</f>
        <v>240225019</v>
      </c>
      <c r="J39" s="85"/>
      <c r="K39" s="84">
        <f>K26</f>
        <v>194705070</v>
      </c>
    </row>
    <row r="40" spans="1:11" ht="20.149999999999999" customHeight="1" thickTop="1">
      <c r="A40" s="53"/>
      <c r="B40" s="53"/>
      <c r="C40" s="179"/>
      <c r="D40" s="179"/>
      <c r="E40" s="85"/>
      <c r="F40" s="85"/>
      <c r="G40" s="85"/>
      <c r="H40" s="110"/>
      <c r="I40" s="110"/>
      <c r="J40" s="110"/>
      <c r="K40" s="110"/>
    </row>
    <row r="41" spans="1:11" ht="20.149999999999999" customHeight="1">
      <c r="A41" s="33" t="s">
        <v>163</v>
      </c>
      <c r="B41" s="110"/>
      <c r="C41" s="179"/>
      <c r="D41" s="179"/>
      <c r="E41" s="85"/>
      <c r="F41" s="85"/>
      <c r="G41" s="85"/>
      <c r="H41" s="110"/>
      <c r="I41" s="110"/>
      <c r="J41" s="110"/>
      <c r="K41" s="110"/>
    </row>
    <row r="42" spans="1:11" ht="20.149999999999999" customHeight="1">
      <c r="A42" s="41" t="s">
        <v>66</v>
      </c>
      <c r="B42" s="82"/>
      <c r="C42" s="179"/>
      <c r="D42" s="179"/>
      <c r="E42" s="101">
        <f>E44-E43</f>
        <v>242159541</v>
      </c>
      <c r="F42" s="99"/>
      <c r="G42" s="101">
        <f>G44-G43</f>
        <v>195147980</v>
      </c>
      <c r="H42" s="108"/>
      <c r="I42" s="101">
        <f>I44-I43</f>
        <v>240891703</v>
      </c>
      <c r="J42" s="95"/>
      <c r="K42" s="101">
        <f>K44-K43</f>
        <v>194705070</v>
      </c>
    </row>
    <row r="43" spans="1:11" ht="20.149999999999999" customHeight="1">
      <c r="A43" s="94" t="s">
        <v>67</v>
      </c>
      <c r="B43" s="108"/>
      <c r="C43" s="179"/>
      <c r="D43" s="179"/>
      <c r="E43" s="100">
        <v>422675</v>
      </c>
      <c r="F43" s="99"/>
      <c r="G43" s="100">
        <v>147658</v>
      </c>
      <c r="H43" s="108"/>
      <c r="I43" s="78">
        <v>0</v>
      </c>
      <c r="J43" s="40"/>
      <c r="K43" s="78">
        <v>0</v>
      </c>
    </row>
    <row r="44" spans="1:11" ht="20.149999999999999" customHeight="1" thickBot="1">
      <c r="A44" s="33" t="s">
        <v>68</v>
      </c>
      <c r="B44" s="110"/>
      <c r="C44" s="179"/>
      <c r="D44" s="179"/>
      <c r="E44" s="84">
        <f>E34</f>
        <v>242582216</v>
      </c>
      <c r="F44" s="85"/>
      <c r="G44" s="84">
        <f>G34</f>
        <v>195295638</v>
      </c>
      <c r="H44" s="110"/>
      <c r="I44" s="84">
        <f>I34</f>
        <v>240891703</v>
      </c>
      <c r="J44" s="86"/>
      <c r="K44" s="84">
        <f>K34</f>
        <v>194705070</v>
      </c>
    </row>
    <row r="45" spans="1:11" ht="20.149999999999999" customHeight="1" thickTop="1">
      <c r="C45" s="179"/>
      <c r="D45" s="179"/>
      <c r="E45" s="85"/>
      <c r="F45" s="85"/>
      <c r="G45" s="85"/>
      <c r="H45" s="110"/>
      <c r="I45" s="110"/>
      <c r="J45" s="110"/>
      <c r="K45" s="110"/>
    </row>
    <row r="46" spans="1:11" s="33" customFormat="1" ht="20.149999999999999" customHeight="1" thickBot="1">
      <c r="A46" s="53" t="s">
        <v>111</v>
      </c>
      <c r="B46" s="53"/>
      <c r="C46" s="179">
        <v>6</v>
      </c>
      <c r="D46" s="54"/>
      <c r="E46" s="32">
        <v>7.42</v>
      </c>
      <c r="F46" s="174"/>
      <c r="G46" s="32">
        <v>19.510000000000002</v>
      </c>
      <c r="H46" s="174"/>
      <c r="I46" s="32">
        <v>7.38</v>
      </c>
      <c r="J46" s="174"/>
      <c r="K46" s="32">
        <v>19.47</v>
      </c>
    </row>
    <row r="47" spans="1:11" ht="9.75" customHeight="1" thickTop="1">
      <c r="C47" s="179"/>
      <c r="D47" s="179"/>
    </row>
  </sheetData>
  <mergeCells count="7">
    <mergeCell ref="E9:K9"/>
    <mergeCell ref="E5:G5"/>
    <mergeCell ref="I5:K5"/>
    <mergeCell ref="E6:G6"/>
    <mergeCell ref="I6:K6"/>
    <mergeCell ref="E7:G7"/>
    <mergeCell ref="I7:K7"/>
  </mergeCells>
  <conditionalFormatting sqref="H1:J3">
    <cfRule type="duplicateValues" dxfId="1" priority="2"/>
  </conditionalFormatting>
  <conditionalFormatting sqref="K1:K3">
    <cfRule type="duplicateValues" dxfId="0" priority="1"/>
  </conditionalFormatting>
  <pageMargins left="0.7" right="0.7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fitToPage="1"/>
  </sheetPr>
  <dimension ref="A1:M27"/>
  <sheetViews>
    <sheetView zoomScale="85" zoomScaleNormal="85" zoomScaleSheetLayoutView="80" workbookViewId="0">
      <selection activeCell="A31" sqref="A31"/>
    </sheetView>
  </sheetViews>
  <sheetFormatPr defaultColWidth="8.26953125" defaultRowHeight="20.149999999999999" customHeight="1"/>
  <cols>
    <col min="1" max="1" width="55.1796875" style="143" customWidth="1"/>
    <col min="2" max="2" width="7.26953125" style="143" customWidth="1"/>
    <col min="3" max="3" width="15.7265625" style="143" customWidth="1"/>
    <col min="4" max="4" width="1.1796875" style="143" customWidth="1"/>
    <col min="5" max="5" width="15.1796875" style="143" customWidth="1"/>
    <col min="6" max="6" width="1.1796875" style="143" customWidth="1"/>
    <col min="7" max="7" width="15.7265625" style="143" customWidth="1"/>
    <col min="8" max="8" width="1" style="143" customWidth="1"/>
    <col min="9" max="9" width="16.54296875" style="143" customWidth="1"/>
    <col min="10" max="10" width="1" style="143" customWidth="1"/>
    <col min="11" max="11" width="16.26953125" style="143" customWidth="1"/>
    <col min="12" max="12" width="1" style="143" customWidth="1"/>
    <col min="13" max="13" width="16.54296875" style="143" customWidth="1"/>
    <col min="14" max="14" width="14.1796875" style="143" bestFit="1" customWidth="1"/>
    <col min="15" max="16384" width="8.26953125" style="143"/>
  </cols>
  <sheetData>
    <row r="1" spans="1:13" ht="20.149999999999999" customHeight="1">
      <c r="A1" s="1" t="s">
        <v>185</v>
      </c>
    </row>
    <row r="2" spans="1:13" ht="20.149999999999999" customHeight="1">
      <c r="A2" s="158" t="s">
        <v>198</v>
      </c>
    </row>
    <row r="3" spans="1:13" ht="20.149999999999999" customHeight="1">
      <c r="A3" s="52" t="s">
        <v>69</v>
      </c>
      <c r="G3" s="144"/>
    </row>
    <row r="5" spans="1:13" s="113" customFormat="1" ht="20.149999999999999" customHeight="1">
      <c r="A5" s="41"/>
      <c r="B5" s="145"/>
      <c r="C5" s="246" t="s">
        <v>70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s="113" customFormat="1" ht="20.149999999999999" customHeight="1">
      <c r="A6" s="41"/>
      <c r="B6" s="41"/>
      <c r="D6" s="142"/>
      <c r="E6" s="247" t="s">
        <v>71</v>
      </c>
      <c r="F6" s="247"/>
      <c r="G6" s="247"/>
      <c r="H6" s="90"/>
    </row>
    <row r="7" spans="1:13" s="113" customFormat="1" ht="20.149999999999999" customHeight="1">
      <c r="A7" s="41"/>
      <c r="B7" s="34"/>
      <c r="D7" s="142"/>
      <c r="E7" s="34"/>
      <c r="F7" s="34"/>
      <c r="G7" s="34"/>
      <c r="H7" s="142"/>
      <c r="I7" s="34" t="s">
        <v>73</v>
      </c>
      <c r="J7" s="142"/>
      <c r="K7" s="142"/>
      <c r="M7" s="142"/>
    </row>
    <row r="8" spans="1:13" s="113" customFormat="1" ht="20.149999999999999" customHeight="1">
      <c r="A8" s="41"/>
      <c r="B8" s="34"/>
      <c r="C8" s="34" t="s">
        <v>74</v>
      </c>
      <c r="E8" s="34"/>
      <c r="G8" s="34"/>
      <c r="I8" s="34" t="s">
        <v>75</v>
      </c>
      <c r="J8" s="34"/>
      <c r="K8" s="34" t="s">
        <v>76</v>
      </c>
      <c r="L8" s="34"/>
      <c r="M8" s="34"/>
    </row>
    <row r="9" spans="1:13" s="113" customFormat="1" ht="20.149999999999999" customHeight="1">
      <c r="A9" s="41"/>
      <c r="B9" s="34"/>
      <c r="C9" s="34" t="s">
        <v>77</v>
      </c>
      <c r="E9" s="34" t="s">
        <v>78</v>
      </c>
      <c r="F9" s="34"/>
      <c r="G9" s="34"/>
      <c r="I9" s="34" t="s">
        <v>79</v>
      </c>
      <c r="J9" s="34"/>
      <c r="K9" s="34" t="s">
        <v>80</v>
      </c>
      <c r="L9" s="34"/>
      <c r="M9" s="34" t="s">
        <v>72</v>
      </c>
    </row>
    <row r="10" spans="1:13" s="113" customFormat="1" ht="20.149999999999999" customHeight="1">
      <c r="A10" s="41"/>
      <c r="B10" s="183" t="s">
        <v>31</v>
      </c>
      <c r="C10" s="34" t="s">
        <v>81</v>
      </c>
      <c r="E10" s="34" t="s">
        <v>82</v>
      </c>
      <c r="F10" s="34"/>
      <c r="G10" s="34" t="s">
        <v>83</v>
      </c>
      <c r="I10" s="34" t="s">
        <v>85</v>
      </c>
      <c r="J10" s="34"/>
      <c r="K10" s="34" t="s">
        <v>86</v>
      </c>
      <c r="L10" s="34"/>
      <c r="M10" s="34" t="s">
        <v>84</v>
      </c>
    </row>
    <row r="11" spans="1:13" s="113" customFormat="1" ht="20.149999999999999" customHeight="1">
      <c r="B11" s="141"/>
      <c r="C11" s="244" t="s">
        <v>6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s="113" customFormat="1" ht="20.149999999999999" customHeight="1">
      <c r="A12" s="53" t="s">
        <v>182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13" s="113" customFormat="1" ht="20.149999999999999" customHeight="1">
      <c r="A13" s="110" t="s">
        <v>126</v>
      </c>
      <c r="B13" s="141"/>
      <c r="C13" s="207">
        <v>5000000</v>
      </c>
      <c r="D13" s="208"/>
      <c r="E13" s="207">
        <v>500000</v>
      </c>
      <c r="F13" s="207"/>
      <c r="G13" s="207">
        <v>285883491</v>
      </c>
      <c r="H13" s="207"/>
      <c r="I13" s="207">
        <f>SUM(C13:H13)</f>
        <v>291383491</v>
      </c>
      <c r="J13" s="207"/>
      <c r="K13" s="207">
        <v>67774</v>
      </c>
      <c r="L13" s="207"/>
      <c r="M13" s="207">
        <f>I13+K13</f>
        <v>291451265</v>
      </c>
    </row>
    <row r="14" spans="1:13" s="113" customFormat="1" ht="20.149999999999999" customHeight="1">
      <c r="A14" s="146"/>
      <c r="B14" s="141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s="113" customFormat="1" ht="20.149999999999999" customHeight="1">
      <c r="A15" s="53" t="s">
        <v>89</v>
      </c>
      <c r="B15" s="182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13" s="113" customFormat="1" ht="20.149999999999999" customHeight="1">
      <c r="A16" s="189" t="s">
        <v>174</v>
      </c>
      <c r="B16" s="18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</row>
    <row r="17" spans="1:13" s="113" customFormat="1" ht="20.149999999999999" customHeight="1">
      <c r="A17" s="188" t="s">
        <v>171</v>
      </c>
      <c r="B17" s="182">
        <v>7</v>
      </c>
      <c r="C17" s="47">
        <v>0</v>
      </c>
      <c r="D17" s="47"/>
      <c r="E17" s="47">
        <v>0</v>
      </c>
      <c r="F17" s="47"/>
      <c r="G17" s="47">
        <v>-100000000</v>
      </c>
      <c r="H17" s="48"/>
      <c r="I17" s="209">
        <f>SUM(C17:H17)</f>
        <v>-100000000</v>
      </c>
      <c r="J17" s="48"/>
      <c r="K17" s="210">
        <v>0</v>
      </c>
      <c r="L17" s="210"/>
      <c r="M17" s="209">
        <f>I17+K17</f>
        <v>-100000000</v>
      </c>
    </row>
    <row r="18" spans="1:13" s="113" customFormat="1" ht="20.149999999999999" customHeight="1">
      <c r="A18" s="189" t="s">
        <v>175</v>
      </c>
      <c r="B18" s="182"/>
      <c r="C18" s="49">
        <f>SUM(C17)</f>
        <v>0</v>
      </c>
      <c r="D18" s="50"/>
      <c r="E18" s="49">
        <f>SUM(E17)</f>
        <v>0</v>
      </c>
      <c r="F18" s="50"/>
      <c r="G18" s="49">
        <f>SUM(G17)</f>
        <v>-100000000</v>
      </c>
      <c r="H18" s="50"/>
      <c r="I18" s="49">
        <f>SUM(I17)</f>
        <v>-100000000</v>
      </c>
      <c r="J18" s="50"/>
      <c r="K18" s="49">
        <f>SUM(K17)</f>
        <v>0</v>
      </c>
      <c r="L18" s="50"/>
      <c r="M18" s="49">
        <f>SUM(M17)</f>
        <v>-100000000</v>
      </c>
    </row>
    <row r="19" spans="1:13" s="113" customFormat="1" ht="20.149999999999999" customHeight="1">
      <c r="A19" s="53"/>
      <c r="B19" s="182"/>
      <c r="C19" s="211"/>
      <c r="D19" s="50"/>
      <c r="E19" s="211"/>
      <c r="F19" s="50"/>
      <c r="G19" s="211"/>
      <c r="H19" s="50"/>
      <c r="I19" s="211"/>
      <c r="J19" s="50"/>
      <c r="K19" s="211"/>
      <c r="L19" s="50"/>
      <c r="M19" s="211"/>
    </row>
    <row r="20" spans="1:13" s="113" customFormat="1" ht="20.149999999999999" customHeight="1">
      <c r="A20" s="53" t="s">
        <v>176</v>
      </c>
      <c r="B20" s="182"/>
      <c r="C20" s="205">
        <f>C18</f>
        <v>0</v>
      </c>
      <c r="D20" s="50"/>
      <c r="E20" s="221">
        <f>E18</f>
        <v>0</v>
      </c>
      <c r="F20" s="50"/>
      <c r="G20" s="205">
        <f>G18</f>
        <v>-100000000</v>
      </c>
      <c r="H20" s="50"/>
      <c r="I20" s="205">
        <f>I18</f>
        <v>-100000000</v>
      </c>
      <c r="J20" s="50"/>
      <c r="K20" s="205">
        <f>K18</f>
        <v>0</v>
      </c>
      <c r="L20" s="50"/>
      <c r="M20" s="205">
        <f>M18</f>
        <v>-100000000</v>
      </c>
    </row>
    <row r="21" spans="1:13" s="113" customFormat="1" ht="20.149999999999999" customHeight="1">
      <c r="A21" s="146"/>
      <c r="B21" s="182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s="113" customFormat="1" ht="20.149999999999999" customHeight="1">
      <c r="A22" s="53" t="s">
        <v>87</v>
      </c>
      <c r="B22" s="141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</row>
    <row r="23" spans="1:13" s="113" customFormat="1" ht="20.149999999999999" customHeight="1">
      <c r="A23" s="188" t="s">
        <v>193</v>
      </c>
      <c r="B23" s="141"/>
      <c r="C23" s="212">
        <v>0</v>
      </c>
      <c r="D23" s="212"/>
      <c r="E23" s="212">
        <v>0</v>
      </c>
      <c r="F23" s="212"/>
      <c r="G23" s="213">
        <f>'SOCI (5)'!G37</f>
        <v>195147980</v>
      </c>
      <c r="H23" s="212"/>
      <c r="I23" s="212">
        <f>SUM(C23:G23)</f>
        <v>195147980</v>
      </c>
      <c r="J23" s="214"/>
      <c r="K23" s="212">
        <f>'SOCI (5)'!G43</f>
        <v>147658</v>
      </c>
      <c r="L23" s="214"/>
      <c r="M23" s="213">
        <f>I23+K23</f>
        <v>195295638</v>
      </c>
    </row>
    <row r="24" spans="1:13" s="146" customFormat="1" ht="20.149999999999999" customHeight="1">
      <c r="A24" s="53" t="s">
        <v>63</v>
      </c>
      <c r="B24" s="54"/>
      <c r="C24" s="216">
        <f>SUM(C23:C23)</f>
        <v>0</v>
      </c>
      <c r="D24" s="215"/>
      <c r="E24" s="216">
        <f>SUM(E23:E23)</f>
        <v>0</v>
      </c>
      <c r="F24" s="215"/>
      <c r="G24" s="216">
        <f>SUM(G23:G23)</f>
        <v>195147980</v>
      </c>
      <c r="H24" s="215"/>
      <c r="I24" s="216">
        <f>SUM(I23:I23)</f>
        <v>195147980</v>
      </c>
      <c r="J24" s="215"/>
      <c r="K24" s="216">
        <f>SUM(K23:K23)</f>
        <v>147658</v>
      </c>
      <c r="L24" s="215"/>
      <c r="M24" s="216">
        <f>SUM(M23:M23)</f>
        <v>195295638</v>
      </c>
    </row>
    <row r="25" spans="1:13" s="113" customFormat="1" ht="20.149999999999999" customHeight="1">
      <c r="A25" s="53"/>
      <c r="B25" s="141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</row>
    <row r="26" spans="1:13" s="152" customFormat="1" ht="20.149999999999999" customHeight="1" thickBot="1">
      <c r="A26" s="150" t="s">
        <v>179</v>
      </c>
      <c r="B26" s="151"/>
      <c r="C26" s="58">
        <f>+C13+C20+C24</f>
        <v>5000000</v>
      </c>
      <c r="D26" s="50"/>
      <c r="E26" s="58">
        <f>+E13+E20+E24</f>
        <v>500000</v>
      </c>
      <c r="F26" s="50"/>
      <c r="G26" s="58">
        <f>+G13+G20+G24</f>
        <v>381031471</v>
      </c>
      <c r="H26" s="50"/>
      <c r="I26" s="58">
        <f>+I13+I20+I24</f>
        <v>386531471</v>
      </c>
      <c r="J26" s="50"/>
      <c r="K26" s="58">
        <f>+K13+K20+K24</f>
        <v>215432</v>
      </c>
      <c r="L26" s="50"/>
      <c r="M26" s="58">
        <f>+M13+M20+M24</f>
        <v>386746903</v>
      </c>
    </row>
    <row r="27" spans="1:13" ht="20.149999999999999" customHeight="1" thickTop="1"/>
  </sheetData>
  <mergeCells count="3">
    <mergeCell ref="C5:M5"/>
    <mergeCell ref="C11:M11"/>
    <mergeCell ref="E6:G6"/>
  </mergeCells>
  <pageMargins left="0.5" right="0.5" top="0.48" bottom="0.5" header="0.5" footer="0.5"/>
  <pageSetup paperSize="9" scale="83" firstPageNumber="6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A215-ED7E-4732-82E7-792F874F70DD}">
  <sheetPr>
    <tabColor rgb="FF7030A0"/>
    <pageSetUpPr fitToPage="1"/>
  </sheetPr>
  <dimension ref="A1:R29"/>
  <sheetViews>
    <sheetView zoomScale="85" zoomScaleNormal="85" zoomScaleSheetLayoutView="80" workbookViewId="0">
      <selection activeCell="A31" sqref="A31"/>
    </sheetView>
  </sheetViews>
  <sheetFormatPr defaultColWidth="8.26953125" defaultRowHeight="20.149999999999999" customHeight="1"/>
  <cols>
    <col min="1" max="1" width="55.1796875" style="143" customWidth="1"/>
    <col min="2" max="2" width="7.26953125" style="143" customWidth="1"/>
    <col min="3" max="3" width="15.7265625" style="143" customWidth="1"/>
    <col min="4" max="4" width="1.1796875" style="223" customWidth="1"/>
    <col min="5" max="5" width="15.7265625" style="143" customWidth="1"/>
    <col min="6" max="6" width="1.1796875" style="223" customWidth="1"/>
    <col min="7" max="7" width="15.1796875" style="143" customWidth="1"/>
    <col min="8" max="8" width="1.1796875" style="223" customWidth="1"/>
    <col min="9" max="9" width="15.7265625" style="143" customWidth="1"/>
    <col min="10" max="10" width="1" style="223" customWidth="1"/>
    <col min="11" max="11" width="16.54296875" style="143" customWidth="1"/>
    <col min="12" max="12" width="1" style="223" customWidth="1"/>
    <col min="13" max="13" width="16.26953125" style="143" customWidth="1"/>
    <col min="14" max="14" width="1" style="223" customWidth="1"/>
    <col min="15" max="15" width="16.54296875" style="143" customWidth="1"/>
    <col min="16" max="16" width="14.1796875" style="143" bestFit="1" customWidth="1"/>
    <col min="17" max="16384" width="8.26953125" style="143"/>
  </cols>
  <sheetData>
    <row r="1" spans="1:18" ht="20.149999999999999" customHeight="1">
      <c r="A1" s="1" t="s">
        <v>185</v>
      </c>
    </row>
    <row r="2" spans="1:18" ht="20.149999999999999" customHeight="1">
      <c r="A2" s="158" t="s">
        <v>198</v>
      </c>
    </row>
    <row r="3" spans="1:18" ht="20.149999999999999" customHeight="1">
      <c r="A3" s="52" t="s">
        <v>69</v>
      </c>
      <c r="I3" s="144"/>
    </row>
    <row r="5" spans="1:18" s="113" customFormat="1" ht="20.149999999999999" customHeight="1">
      <c r="A5" s="41"/>
      <c r="B5" s="145"/>
      <c r="C5" s="246" t="s">
        <v>70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8" s="113" customFormat="1" ht="20.149999999999999" customHeight="1">
      <c r="A6" s="41"/>
      <c r="B6" s="41"/>
      <c r="D6" s="90"/>
      <c r="E6" s="90"/>
      <c r="F6" s="90"/>
      <c r="G6" s="247" t="s">
        <v>71</v>
      </c>
      <c r="H6" s="247"/>
      <c r="I6" s="247"/>
      <c r="J6" s="90"/>
      <c r="L6" s="90"/>
      <c r="N6" s="90"/>
    </row>
    <row r="7" spans="1:18" s="113" customFormat="1" ht="20.149999999999999" customHeight="1">
      <c r="A7" s="41"/>
      <c r="B7" s="34"/>
      <c r="D7" s="90"/>
      <c r="F7" s="231"/>
      <c r="G7" s="34"/>
      <c r="H7" s="224"/>
      <c r="I7" s="34"/>
      <c r="J7" s="231"/>
      <c r="K7" s="34" t="s">
        <v>73</v>
      </c>
      <c r="L7" s="231"/>
      <c r="M7" s="204"/>
      <c r="N7" s="90"/>
      <c r="O7" s="204"/>
    </row>
    <row r="8" spans="1:18" s="113" customFormat="1" ht="20.149999999999999" customHeight="1">
      <c r="A8" s="41"/>
      <c r="B8" s="34"/>
      <c r="C8" s="34" t="s">
        <v>74</v>
      </c>
      <c r="D8" s="224"/>
      <c r="E8" s="34"/>
      <c r="F8" s="90"/>
      <c r="G8" s="34"/>
      <c r="H8" s="90"/>
      <c r="I8" s="34"/>
      <c r="J8" s="90"/>
      <c r="K8" s="34" t="s">
        <v>75</v>
      </c>
      <c r="L8" s="224"/>
      <c r="M8" s="34" t="s">
        <v>76</v>
      </c>
      <c r="N8" s="224"/>
      <c r="O8" s="34"/>
    </row>
    <row r="9" spans="1:18" s="113" customFormat="1" ht="20.149999999999999" customHeight="1">
      <c r="A9" s="41"/>
      <c r="B9" s="34"/>
      <c r="C9" s="34" t="s">
        <v>77</v>
      </c>
      <c r="D9" s="224"/>
      <c r="E9" s="34"/>
      <c r="F9" s="90"/>
      <c r="G9" s="34" t="s">
        <v>78</v>
      </c>
      <c r="H9" s="224"/>
      <c r="I9" s="34"/>
      <c r="J9" s="90"/>
      <c r="K9" s="34" t="s">
        <v>79</v>
      </c>
      <c r="L9" s="224"/>
      <c r="M9" s="34" t="s">
        <v>80</v>
      </c>
      <c r="N9" s="224"/>
      <c r="O9" s="34" t="s">
        <v>72</v>
      </c>
    </row>
    <row r="10" spans="1:18" s="113" customFormat="1" ht="20.149999999999999" customHeight="1">
      <c r="A10" s="41"/>
      <c r="B10" s="203" t="s">
        <v>31</v>
      </c>
      <c r="C10" s="34" t="s">
        <v>81</v>
      </c>
      <c r="D10" s="224"/>
      <c r="E10" s="34" t="s">
        <v>192</v>
      </c>
      <c r="F10" s="90"/>
      <c r="G10" s="34" t="s">
        <v>82</v>
      </c>
      <c r="H10" s="224"/>
      <c r="I10" s="34" t="s">
        <v>83</v>
      </c>
      <c r="J10" s="90"/>
      <c r="K10" s="34" t="s">
        <v>85</v>
      </c>
      <c r="L10" s="224"/>
      <c r="M10" s="34" t="s">
        <v>86</v>
      </c>
      <c r="N10" s="224"/>
      <c r="O10" s="34" t="s">
        <v>84</v>
      </c>
    </row>
    <row r="11" spans="1:18" s="113" customFormat="1" ht="20.149999999999999" customHeight="1">
      <c r="B11" s="203"/>
      <c r="C11" s="244" t="s">
        <v>6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</row>
    <row r="12" spans="1:18" s="113" customFormat="1" ht="20.149999999999999" customHeight="1">
      <c r="A12" s="53" t="s">
        <v>180</v>
      </c>
      <c r="B12" s="203"/>
      <c r="C12" s="203"/>
      <c r="D12" s="225"/>
      <c r="E12" s="203"/>
      <c r="F12" s="225"/>
      <c r="G12" s="203"/>
      <c r="H12" s="225"/>
      <c r="I12" s="203"/>
      <c r="J12" s="225"/>
      <c r="K12" s="203"/>
      <c r="L12" s="225"/>
      <c r="M12" s="203"/>
      <c r="N12" s="225"/>
      <c r="O12" s="203"/>
    </row>
    <row r="13" spans="1:18" s="113" customFormat="1" ht="20.149999999999999" customHeight="1">
      <c r="A13" s="110" t="s">
        <v>127</v>
      </c>
      <c r="B13" s="203"/>
      <c r="C13" s="207">
        <f>'SOCE Conso (6)'!C13</f>
        <v>5000000</v>
      </c>
      <c r="D13" s="226"/>
      <c r="E13" s="207">
        <v>0</v>
      </c>
      <c r="F13" s="232"/>
      <c r="G13" s="207">
        <f>'SOCE Conso (6)'!E13</f>
        <v>500000</v>
      </c>
      <c r="H13" s="226"/>
      <c r="I13" s="207">
        <v>461145214</v>
      </c>
      <c r="J13" s="226"/>
      <c r="K13" s="207">
        <f>SUM(C13:J13)</f>
        <v>466645214</v>
      </c>
      <c r="L13" s="226"/>
      <c r="M13" s="207">
        <v>553880</v>
      </c>
      <c r="N13" s="226"/>
      <c r="O13" s="207">
        <f>K13+M13</f>
        <v>467199094</v>
      </c>
      <c r="R13" s="197"/>
    </row>
    <row r="14" spans="1:18" s="113" customFormat="1" ht="20.149999999999999" customHeight="1">
      <c r="A14" s="146"/>
      <c r="B14" s="203"/>
      <c r="C14" s="48"/>
      <c r="D14" s="227"/>
      <c r="E14" s="48"/>
      <c r="F14" s="227"/>
      <c r="G14" s="48"/>
      <c r="H14" s="227"/>
      <c r="I14" s="48"/>
      <c r="J14" s="227"/>
      <c r="K14" s="48"/>
      <c r="L14" s="227"/>
      <c r="M14" s="48"/>
      <c r="N14" s="227"/>
      <c r="O14" s="48"/>
    </row>
    <row r="15" spans="1:18" s="113" customFormat="1" ht="20.149999999999999" customHeight="1">
      <c r="A15" s="53" t="s">
        <v>89</v>
      </c>
      <c r="B15" s="203"/>
      <c r="C15" s="48"/>
      <c r="D15" s="227"/>
      <c r="E15" s="48"/>
      <c r="F15" s="227"/>
      <c r="G15" s="48"/>
      <c r="H15" s="227"/>
      <c r="I15" s="48"/>
      <c r="J15" s="227"/>
      <c r="K15" s="48"/>
      <c r="L15" s="227"/>
      <c r="M15" s="48"/>
      <c r="N15" s="227"/>
      <c r="O15" s="48"/>
    </row>
    <row r="16" spans="1:18" s="113" customFormat="1" ht="20.149999999999999" customHeight="1">
      <c r="A16" s="189" t="s">
        <v>194</v>
      </c>
      <c r="B16" s="203"/>
      <c r="C16" s="43"/>
      <c r="D16" s="228"/>
      <c r="E16" s="43"/>
      <c r="F16" s="228"/>
      <c r="G16" s="43"/>
      <c r="H16" s="228"/>
      <c r="I16" s="43"/>
      <c r="J16" s="227"/>
      <c r="K16" s="48"/>
      <c r="L16" s="227"/>
      <c r="M16" s="48"/>
      <c r="N16" s="227"/>
      <c r="O16" s="48"/>
    </row>
    <row r="17" spans="1:16" s="113" customFormat="1" ht="20.149999999999999" customHeight="1">
      <c r="A17" s="188" t="s">
        <v>189</v>
      </c>
      <c r="B17" s="218">
        <v>4</v>
      </c>
      <c r="C17" s="43">
        <v>133750000</v>
      </c>
      <c r="D17" s="228"/>
      <c r="E17" s="43">
        <v>9743313</v>
      </c>
      <c r="F17" s="228"/>
      <c r="G17" s="220">
        <v>0</v>
      </c>
      <c r="H17" s="228"/>
      <c r="I17" s="47">
        <v>0</v>
      </c>
      <c r="J17" s="228"/>
      <c r="K17" s="209">
        <f>SUM(C17:J17)</f>
        <v>143493313</v>
      </c>
      <c r="L17" s="228"/>
      <c r="M17" s="220">
        <v>0</v>
      </c>
      <c r="N17" s="228"/>
      <c r="O17" s="209">
        <f>K17+M17</f>
        <v>143493313</v>
      </c>
    </row>
    <row r="18" spans="1:16" s="113" customFormat="1" ht="20.149999999999999" customHeight="1">
      <c r="A18" s="188" t="s">
        <v>171</v>
      </c>
      <c r="B18" s="218">
        <v>7</v>
      </c>
      <c r="C18" s="47">
        <v>0</v>
      </c>
      <c r="D18" s="184"/>
      <c r="E18" s="47">
        <v>0</v>
      </c>
      <c r="F18" s="184"/>
      <c r="G18" s="220">
        <v>0</v>
      </c>
      <c r="H18" s="184"/>
      <c r="I18" s="47">
        <v>-625295000</v>
      </c>
      <c r="J18" s="228"/>
      <c r="K18" s="209">
        <f>SUM(C18:J18)</f>
        <v>-625295000</v>
      </c>
      <c r="L18" s="228"/>
      <c r="M18" s="220">
        <v>0</v>
      </c>
      <c r="N18" s="228"/>
      <c r="O18" s="209">
        <f>K18+M18</f>
        <v>-625295000</v>
      </c>
    </row>
    <row r="19" spans="1:16" s="113" customFormat="1" ht="20.149999999999999" customHeight="1">
      <c r="A19" s="189" t="s">
        <v>195</v>
      </c>
      <c r="B19" s="203"/>
      <c r="C19" s="49">
        <f>SUM(C17:C18)</f>
        <v>133750000</v>
      </c>
      <c r="D19" s="211">
        <f t="shared" ref="D19:E19" si="0">SUM(D17:D18)</f>
        <v>0</v>
      </c>
      <c r="E19" s="49">
        <f t="shared" si="0"/>
        <v>9743313</v>
      </c>
      <c r="F19" s="211">
        <f t="shared" ref="F19:O19" si="1">SUM(F17:F18)</f>
        <v>0</v>
      </c>
      <c r="G19" s="49">
        <f t="shared" si="1"/>
        <v>0</v>
      </c>
      <c r="H19" s="211">
        <f t="shared" si="1"/>
        <v>0</v>
      </c>
      <c r="I19" s="49">
        <f t="shared" si="1"/>
        <v>-625295000</v>
      </c>
      <c r="J19" s="211">
        <f t="shared" si="1"/>
        <v>0</v>
      </c>
      <c r="K19" s="49">
        <f t="shared" si="1"/>
        <v>-481801687</v>
      </c>
      <c r="L19" s="211">
        <f t="shared" si="1"/>
        <v>0</v>
      </c>
      <c r="M19" s="49">
        <f t="shared" si="1"/>
        <v>0</v>
      </c>
      <c r="N19" s="211">
        <f t="shared" si="1"/>
        <v>0</v>
      </c>
      <c r="O19" s="49">
        <f t="shared" si="1"/>
        <v>-481801687</v>
      </c>
    </row>
    <row r="20" spans="1:16" s="113" customFormat="1" ht="20.149999999999999" customHeight="1">
      <c r="A20" s="53"/>
      <c r="B20" s="203"/>
      <c r="C20" s="48"/>
      <c r="D20" s="227"/>
      <c r="E20" s="48"/>
      <c r="F20" s="227"/>
      <c r="G20" s="48"/>
      <c r="H20" s="227"/>
      <c r="I20" s="48"/>
      <c r="J20" s="227"/>
      <c r="K20" s="48"/>
      <c r="L20" s="227"/>
      <c r="M20" s="48"/>
      <c r="N20" s="227"/>
      <c r="O20" s="48"/>
    </row>
    <row r="21" spans="1:16" s="113" customFormat="1" ht="20.149999999999999" customHeight="1">
      <c r="A21" s="53" t="s">
        <v>176</v>
      </c>
      <c r="B21" s="203"/>
      <c r="C21" s="205">
        <f>C19</f>
        <v>133750000</v>
      </c>
      <c r="D21" s="211">
        <f t="shared" ref="D21:E21" si="2">D19</f>
        <v>0</v>
      </c>
      <c r="E21" s="205">
        <f t="shared" si="2"/>
        <v>9743313</v>
      </c>
      <c r="F21" s="211"/>
      <c r="G21" s="205">
        <f>G19</f>
        <v>0</v>
      </c>
      <c r="H21" s="211"/>
      <c r="I21" s="205">
        <f>I19</f>
        <v>-625295000</v>
      </c>
      <c r="J21" s="211"/>
      <c r="K21" s="205">
        <f>K19</f>
        <v>-481801687</v>
      </c>
      <c r="L21" s="211"/>
      <c r="M21" s="205">
        <f>M19</f>
        <v>0</v>
      </c>
      <c r="N21" s="211"/>
      <c r="O21" s="205">
        <f>O19</f>
        <v>-481801687</v>
      </c>
    </row>
    <row r="22" spans="1:16" s="113" customFormat="1" ht="20.149999999999999" customHeight="1">
      <c r="A22" s="53"/>
      <c r="B22" s="203"/>
      <c r="C22" s="48"/>
      <c r="D22" s="227"/>
      <c r="E22" s="48"/>
      <c r="F22" s="227"/>
      <c r="G22" s="48"/>
      <c r="H22" s="227"/>
      <c r="I22" s="48"/>
      <c r="J22" s="227"/>
      <c r="K22" s="48"/>
      <c r="L22" s="227"/>
      <c r="M22" s="48"/>
      <c r="N22" s="227"/>
      <c r="O22" s="48"/>
    </row>
    <row r="23" spans="1:16" s="113" customFormat="1" ht="20.149999999999999" customHeight="1">
      <c r="A23" s="53" t="s">
        <v>87</v>
      </c>
      <c r="B23" s="203"/>
      <c r="C23" s="212"/>
      <c r="D23" s="229"/>
      <c r="E23" s="212"/>
      <c r="F23" s="229"/>
      <c r="G23" s="212"/>
      <c r="H23" s="229"/>
      <c r="I23" s="212"/>
      <c r="J23" s="229"/>
      <c r="K23" s="212"/>
      <c r="L23" s="229"/>
      <c r="M23" s="212"/>
      <c r="N23" s="229"/>
      <c r="O23" s="212"/>
    </row>
    <row r="24" spans="1:16" s="113" customFormat="1" ht="20.149999999999999" customHeight="1">
      <c r="A24" s="41" t="s">
        <v>88</v>
      </c>
      <c r="B24" s="203"/>
      <c r="C24" s="212">
        <v>0</v>
      </c>
      <c r="D24" s="229"/>
      <c r="E24" s="212">
        <v>0</v>
      </c>
      <c r="F24" s="229"/>
      <c r="G24" s="212">
        <v>0</v>
      </c>
      <c r="H24" s="229"/>
      <c r="I24" s="213">
        <f>'SOCI (5)'!E37</f>
        <v>241442519</v>
      </c>
      <c r="J24" s="229"/>
      <c r="K24" s="212">
        <f>SUM(C24:I24)</f>
        <v>241442519</v>
      </c>
      <c r="L24" s="214"/>
      <c r="M24" s="212">
        <f>'SOCI (5)'!E38</f>
        <v>405894</v>
      </c>
      <c r="N24" s="214"/>
      <c r="O24" s="213">
        <f>K24+M24</f>
        <v>241848413</v>
      </c>
    </row>
    <row r="25" spans="1:16" s="113" customFormat="1" ht="20.149999999999999" customHeight="1">
      <c r="A25" s="41" t="s">
        <v>152</v>
      </c>
      <c r="B25" s="203"/>
      <c r="C25" s="212">
        <v>0</v>
      </c>
      <c r="D25" s="229"/>
      <c r="E25" s="217">
        <v>0</v>
      </c>
      <c r="F25" s="229"/>
      <c r="G25" s="212">
        <v>0</v>
      </c>
      <c r="H25" s="229"/>
      <c r="I25" s="213">
        <v>717022</v>
      </c>
      <c r="J25" s="229"/>
      <c r="K25" s="212">
        <f>SUM(C25:I25)</f>
        <v>717022</v>
      </c>
      <c r="L25" s="214"/>
      <c r="M25" s="212">
        <v>16781</v>
      </c>
      <c r="N25" s="214"/>
      <c r="O25" s="213">
        <f>K25+M25</f>
        <v>733803</v>
      </c>
    </row>
    <row r="26" spans="1:16" s="146" customFormat="1" ht="20.149999999999999" customHeight="1">
      <c r="A26" s="53" t="s">
        <v>63</v>
      </c>
      <c r="B26" s="54"/>
      <c r="C26" s="216">
        <f>SUM(C24:C25)</f>
        <v>0</v>
      </c>
      <c r="D26" s="230">
        <f t="shared" ref="D26:E26" si="3">SUM(D24:D25)</f>
        <v>0</v>
      </c>
      <c r="E26" s="216">
        <f t="shared" si="3"/>
        <v>0</v>
      </c>
      <c r="F26" s="230"/>
      <c r="G26" s="216">
        <f>SUM(G24:G25)</f>
        <v>0</v>
      </c>
      <c r="H26" s="230"/>
      <c r="I26" s="216">
        <f>SUM(I24:I25)</f>
        <v>242159541</v>
      </c>
      <c r="J26" s="230"/>
      <c r="K26" s="216">
        <f>SUM(K24:K25)</f>
        <v>242159541</v>
      </c>
      <c r="L26" s="230"/>
      <c r="M26" s="216">
        <f>SUM(M24:M25)</f>
        <v>422675</v>
      </c>
      <c r="N26" s="230"/>
      <c r="O26" s="216">
        <f>SUM(O24:O25)</f>
        <v>242582216</v>
      </c>
    </row>
    <row r="27" spans="1:16" s="113" customFormat="1" ht="20.149999999999999" customHeight="1">
      <c r="A27" s="53"/>
      <c r="B27" s="203"/>
      <c r="C27" s="212"/>
      <c r="D27" s="229"/>
      <c r="E27" s="212"/>
      <c r="F27" s="229"/>
      <c r="G27" s="212"/>
      <c r="H27" s="229"/>
      <c r="I27" s="212"/>
      <c r="J27" s="229"/>
      <c r="K27" s="212"/>
      <c r="L27" s="229"/>
      <c r="M27" s="212"/>
      <c r="N27" s="229"/>
      <c r="O27" s="212"/>
    </row>
    <row r="28" spans="1:16" s="152" customFormat="1" ht="20.149999999999999" customHeight="1" thickBot="1">
      <c r="A28" s="150" t="s">
        <v>181</v>
      </c>
      <c r="B28" s="151"/>
      <c r="C28" s="58">
        <f>+C13+C21+C26</f>
        <v>138750000</v>
      </c>
      <c r="D28" s="211">
        <f t="shared" ref="D28:E28" si="4">+D13+D21+D26</f>
        <v>0</v>
      </c>
      <c r="E28" s="58">
        <f t="shared" si="4"/>
        <v>9743313</v>
      </c>
      <c r="F28" s="211"/>
      <c r="G28" s="58">
        <f>+G13+G21+G26</f>
        <v>500000</v>
      </c>
      <c r="H28" s="211"/>
      <c r="I28" s="58">
        <f>+I13+I21+I26</f>
        <v>78009755</v>
      </c>
      <c r="J28" s="211"/>
      <c r="K28" s="58">
        <f>+K13+K21+K26</f>
        <v>227003068</v>
      </c>
      <c r="L28" s="211"/>
      <c r="M28" s="58">
        <f>+M13+M21+M26</f>
        <v>976555</v>
      </c>
      <c r="N28" s="211"/>
      <c r="O28" s="58">
        <f>+O13+O21+O26</f>
        <v>227979623</v>
      </c>
      <c r="P28" s="152">
        <f>O28-'SFP2-3'!C82</f>
        <v>0</v>
      </c>
    </row>
    <row r="29" spans="1:16" ht="20.149999999999999" customHeight="1" thickTop="1"/>
  </sheetData>
  <mergeCells count="3">
    <mergeCell ref="C5:O5"/>
    <mergeCell ref="C11:O11"/>
    <mergeCell ref="G6:I6"/>
  </mergeCells>
  <pageMargins left="0.5" right="0.5" top="0.48" bottom="0.5" header="0.5" footer="0.5"/>
  <pageSetup paperSize="9" scale="7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I30"/>
  <sheetViews>
    <sheetView topLeftCell="A18" zoomScale="85" zoomScaleNormal="85" workbookViewId="0">
      <selection activeCell="A31" sqref="A31"/>
    </sheetView>
  </sheetViews>
  <sheetFormatPr defaultColWidth="8.26953125" defaultRowHeight="20.149999999999999" customHeight="1"/>
  <cols>
    <col min="1" max="1" width="51.26953125" style="41" customWidth="1"/>
    <col min="2" max="2" width="7.453125" style="41" customWidth="1"/>
    <col min="3" max="3" width="21.90625" style="39" customWidth="1"/>
    <col min="4" max="4" width="1" style="39" customWidth="1"/>
    <col min="5" max="5" width="21.90625" style="39" customWidth="1"/>
    <col min="6" max="6" width="1" style="39" customWidth="1"/>
    <col min="7" max="7" width="21.90625" style="39" customWidth="1"/>
    <col min="8" max="8" width="1" style="39" customWidth="1"/>
    <col min="9" max="9" width="21.90625" style="39" customWidth="1"/>
    <col min="10" max="12" width="8.26953125" style="39"/>
    <col min="13" max="13" width="8.26953125" style="39" customWidth="1"/>
    <col min="14" max="16384" width="8.26953125" style="39"/>
  </cols>
  <sheetData>
    <row r="1" spans="1:9" ht="20.149999999999999" customHeight="1">
      <c r="A1" s="1" t="s">
        <v>185</v>
      </c>
      <c r="B1" s="51"/>
    </row>
    <row r="2" spans="1:9" s="94" customFormat="1" ht="20.149999999999999" customHeight="1">
      <c r="A2" s="158" t="s">
        <v>198</v>
      </c>
      <c r="B2" s="51"/>
    </row>
    <row r="3" spans="1:9" ht="20.149999999999999" customHeight="1">
      <c r="A3" s="52" t="s">
        <v>69</v>
      </c>
      <c r="B3" s="52"/>
    </row>
    <row r="4" spans="1:9" ht="20.149999999999999" customHeight="1">
      <c r="A4" s="33"/>
      <c r="B4" s="33"/>
      <c r="C4" s="33"/>
      <c r="D4" s="33"/>
    </row>
    <row r="5" spans="1:9" ht="20.149999999999999" customHeight="1">
      <c r="C5" s="246" t="s">
        <v>90</v>
      </c>
      <c r="D5" s="246"/>
      <c r="E5" s="246"/>
      <c r="F5" s="246"/>
      <c r="G5" s="246"/>
      <c r="H5" s="246"/>
      <c r="I5" s="246"/>
    </row>
    <row r="6" spans="1:9" ht="19.5" customHeight="1">
      <c r="D6" s="46"/>
      <c r="E6" s="247" t="s">
        <v>71</v>
      </c>
      <c r="F6" s="247"/>
      <c r="G6" s="247"/>
      <c r="H6" s="34"/>
      <c r="I6" s="34"/>
    </row>
    <row r="7" spans="1:9" ht="20.149999999999999" customHeight="1">
      <c r="C7" s="34" t="s">
        <v>91</v>
      </c>
      <c r="E7" s="34"/>
      <c r="G7" s="34"/>
      <c r="H7" s="34"/>
    </row>
    <row r="8" spans="1:9" ht="20.149999999999999" customHeight="1">
      <c r="C8" s="34" t="s">
        <v>77</v>
      </c>
      <c r="E8" s="34"/>
      <c r="F8" s="34"/>
      <c r="I8" s="56"/>
    </row>
    <row r="9" spans="1:9" ht="20.149999999999999" customHeight="1">
      <c r="B9" s="183" t="s">
        <v>31</v>
      </c>
      <c r="C9" s="34" t="s">
        <v>81</v>
      </c>
      <c r="E9" s="34" t="s">
        <v>92</v>
      </c>
      <c r="F9" s="34"/>
      <c r="G9" s="34" t="s">
        <v>83</v>
      </c>
      <c r="H9" s="34"/>
      <c r="I9" s="56" t="s">
        <v>93</v>
      </c>
    </row>
    <row r="10" spans="1:9" ht="20.149999999999999" customHeight="1">
      <c r="A10" s="53"/>
      <c r="B10" s="53"/>
      <c r="C10" s="244" t="s">
        <v>6</v>
      </c>
      <c r="D10" s="244"/>
      <c r="E10" s="244"/>
      <c r="F10" s="244"/>
      <c r="G10" s="244"/>
      <c r="H10" s="244"/>
      <c r="I10" s="244"/>
    </row>
    <row r="11" spans="1:9" s="94" customFormat="1" ht="20.149999999999999" customHeight="1">
      <c r="A11" s="53" t="s">
        <v>182</v>
      </c>
      <c r="B11" s="53"/>
      <c r="C11" s="117"/>
      <c r="D11" s="117"/>
      <c r="E11" s="117"/>
      <c r="F11" s="117"/>
      <c r="G11" s="117"/>
      <c r="H11" s="117"/>
      <c r="I11" s="117"/>
    </row>
    <row r="12" spans="1:9" s="33" customFormat="1" ht="20.149999999999999" customHeight="1">
      <c r="A12" s="33" t="s">
        <v>126</v>
      </c>
      <c r="C12" s="170">
        <v>5000000</v>
      </c>
      <c r="D12" s="170"/>
      <c r="E12" s="170">
        <v>500000</v>
      </c>
      <c r="F12" s="170"/>
      <c r="G12" s="170">
        <v>288347225</v>
      </c>
      <c r="H12" s="170"/>
      <c r="I12" s="170">
        <f>SUM(C12:G12)</f>
        <v>293847225</v>
      </c>
    </row>
    <row r="13" spans="1:9" s="33" customFormat="1" ht="20.149999999999999" customHeight="1">
      <c r="C13" s="170"/>
      <c r="D13" s="170"/>
      <c r="E13" s="170"/>
      <c r="F13" s="170"/>
      <c r="G13" s="170"/>
      <c r="H13" s="170"/>
      <c r="I13" s="170"/>
    </row>
    <row r="14" spans="1:9" s="33" customFormat="1" ht="20.149999999999999" customHeight="1">
      <c r="A14" s="53" t="s">
        <v>89</v>
      </c>
      <c r="C14" s="170"/>
      <c r="D14" s="170"/>
      <c r="E14" s="170"/>
      <c r="F14" s="170"/>
      <c r="G14" s="170"/>
      <c r="H14" s="170"/>
      <c r="I14" s="170"/>
    </row>
    <row r="15" spans="1:9" s="33" customFormat="1" ht="20.149999999999999" customHeight="1">
      <c r="A15" s="189" t="s">
        <v>174</v>
      </c>
      <c r="C15" s="170"/>
      <c r="D15" s="170"/>
      <c r="E15" s="170"/>
      <c r="F15" s="170"/>
      <c r="G15" s="170"/>
      <c r="H15" s="170"/>
      <c r="I15" s="170"/>
    </row>
    <row r="16" spans="1:9" s="33" customFormat="1" ht="20.149999999999999" customHeight="1">
      <c r="A16" s="188" t="s">
        <v>171</v>
      </c>
      <c r="B16" s="182">
        <v>7</v>
      </c>
      <c r="C16" s="184">
        <v>0</v>
      </c>
      <c r="D16" s="184"/>
      <c r="E16" s="219">
        <v>0</v>
      </c>
      <c r="F16" s="184"/>
      <c r="G16" s="184">
        <v>-100000000</v>
      </c>
      <c r="H16" s="170"/>
      <c r="I16" s="185">
        <f>SUM(C16:G16)</f>
        <v>-100000000</v>
      </c>
    </row>
    <row r="17" spans="1:9" s="33" customFormat="1" ht="20.149999999999999" customHeight="1">
      <c r="A17" s="189" t="s">
        <v>175</v>
      </c>
      <c r="C17" s="49">
        <f>SUM(C16)</f>
        <v>0</v>
      </c>
      <c r="D17" s="50"/>
      <c r="E17" s="222">
        <f>SUM(E16)</f>
        <v>0</v>
      </c>
      <c r="F17" s="50"/>
      <c r="G17" s="49">
        <f>SUM(G16)</f>
        <v>-100000000</v>
      </c>
      <c r="H17" s="170"/>
      <c r="I17" s="49">
        <f>SUM(I16)</f>
        <v>-100000000</v>
      </c>
    </row>
    <row r="18" spans="1:9" s="33" customFormat="1" ht="10.5" customHeight="1">
      <c r="A18" s="53"/>
      <c r="C18" s="170"/>
      <c r="D18" s="170"/>
      <c r="E18" s="174"/>
      <c r="F18" s="170"/>
      <c r="G18" s="170"/>
      <c r="H18" s="170"/>
      <c r="I18" s="170"/>
    </row>
    <row r="19" spans="1:9" s="33" customFormat="1" ht="20.149999999999999" customHeight="1">
      <c r="A19" s="53" t="s">
        <v>176</v>
      </c>
      <c r="C19" s="205">
        <f>C17</f>
        <v>0</v>
      </c>
      <c r="D19" s="170"/>
      <c r="E19" s="221">
        <f>E17</f>
        <v>0</v>
      </c>
      <c r="F19" s="170"/>
      <c r="G19" s="205">
        <f>G17</f>
        <v>-100000000</v>
      </c>
      <c r="H19" s="186"/>
      <c r="I19" s="205">
        <f>I17</f>
        <v>-100000000</v>
      </c>
    </row>
    <row r="20" spans="1:9" s="33" customFormat="1" ht="20.149999999999999" customHeight="1">
      <c r="C20" s="50"/>
      <c r="D20" s="50"/>
      <c r="E20" s="50"/>
      <c r="F20" s="50"/>
      <c r="G20" s="50"/>
      <c r="H20" s="50"/>
      <c r="I20" s="50"/>
    </row>
    <row r="21" spans="1:9" s="33" customFormat="1" ht="20.149999999999999" customHeight="1">
      <c r="A21" s="53" t="s">
        <v>87</v>
      </c>
      <c r="B21" s="53"/>
      <c r="C21" s="206"/>
      <c r="D21" s="206"/>
      <c r="E21" s="206"/>
      <c r="F21" s="206"/>
      <c r="G21" s="206"/>
      <c r="H21" s="206"/>
      <c r="I21" s="206"/>
    </row>
    <row r="22" spans="1:9" s="33" customFormat="1" ht="20.149999999999999" customHeight="1">
      <c r="A22" s="41" t="s">
        <v>94</v>
      </c>
      <c r="B22" s="41"/>
      <c r="C22" s="47">
        <v>0</v>
      </c>
      <c r="D22" s="47"/>
      <c r="E22" s="220">
        <v>0</v>
      </c>
      <c r="F22" s="47"/>
      <c r="G22" s="47">
        <f>'SOCI (5)'!K39</f>
        <v>194705070</v>
      </c>
      <c r="H22" s="47"/>
      <c r="I22" s="47">
        <f>SUM(C22:G22)</f>
        <v>194705070</v>
      </c>
    </row>
    <row r="23" spans="1:9" s="33" customFormat="1" ht="20.149999999999999" hidden="1" customHeight="1">
      <c r="A23" s="41" t="s">
        <v>116</v>
      </c>
      <c r="B23" s="41"/>
      <c r="C23" s="47">
        <v>0</v>
      </c>
      <c r="D23" s="47"/>
      <c r="E23" s="47">
        <v>0</v>
      </c>
      <c r="F23" s="47"/>
      <c r="G23" s="47">
        <v>0</v>
      </c>
      <c r="H23" s="47"/>
      <c r="I23" s="47">
        <f>SUM(C23:G23)</f>
        <v>0</v>
      </c>
    </row>
    <row r="24" spans="1:9" s="33" customFormat="1" ht="20.149999999999999" customHeight="1">
      <c r="A24" s="53" t="s">
        <v>63</v>
      </c>
      <c r="B24" s="53"/>
      <c r="C24" s="49">
        <f>SUM(C22:C23)</f>
        <v>0</v>
      </c>
      <c r="D24" s="50"/>
      <c r="E24" s="49">
        <f>SUM(E22:E23)</f>
        <v>0</v>
      </c>
      <c r="F24" s="50"/>
      <c r="G24" s="49">
        <f>SUM(G22:G23)</f>
        <v>194705070</v>
      </c>
      <c r="H24" s="50"/>
      <c r="I24" s="49">
        <f>SUM(I22:I23)</f>
        <v>194705070</v>
      </c>
    </row>
    <row r="25" spans="1:9" s="33" customFormat="1" ht="20.149999999999999" customHeight="1">
      <c r="A25" s="53"/>
      <c r="B25" s="53"/>
      <c r="C25" s="206"/>
      <c r="D25" s="206"/>
      <c r="E25" s="206"/>
      <c r="F25" s="206"/>
      <c r="G25" s="206"/>
      <c r="H25" s="206"/>
      <c r="I25" s="206"/>
    </row>
    <row r="26" spans="1:9" s="94" customFormat="1" ht="20.149999999999999" customHeight="1" thickBot="1">
      <c r="A26" s="33" t="s">
        <v>179</v>
      </c>
      <c r="B26" s="33"/>
      <c r="C26" s="58">
        <f>C12+C19+C24</f>
        <v>5000000</v>
      </c>
      <c r="D26" s="50"/>
      <c r="E26" s="58">
        <f>E12+E19+E24</f>
        <v>500000</v>
      </c>
      <c r="F26" s="50"/>
      <c r="G26" s="58">
        <f>G12+G19+G24</f>
        <v>383052295</v>
      </c>
      <c r="H26" s="50"/>
      <c r="I26" s="58">
        <f>I12+I19+I24</f>
        <v>388552295</v>
      </c>
    </row>
    <row r="27" spans="1:9" ht="20.149999999999999" customHeight="1" thickTop="1"/>
    <row r="29" spans="1:9" ht="20.149999999999999" customHeight="1">
      <c r="A29" s="53"/>
      <c r="B29" s="53"/>
      <c r="C29" s="41"/>
    </row>
    <row r="30" spans="1:9" ht="20.149999999999999" customHeight="1">
      <c r="A30" s="198"/>
    </row>
  </sheetData>
  <mergeCells count="3">
    <mergeCell ref="C5:I5"/>
    <mergeCell ref="E6:G6"/>
    <mergeCell ref="C10:I10"/>
  </mergeCells>
  <pageMargins left="0.5" right="0.5" top="0.48" bottom="0.5" header="0.5" footer="0.5"/>
  <pageSetup paperSize="9" scale="91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5D17-1223-4AB3-9517-AA1078FEEB56}">
  <sheetPr>
    <tabColor rgb="FF7030A0"/>
    <pageSetUpPr fitToPage="1"/>
  </sheetPr>
  <dimension ref="A1:O31"/>
  <sheetViews>
    <sheetView topLeftCell="B13" zoomScale="85" zoomScaleNormal="85" zoomScaleSheetLayoutView="85" workbookViewId="0">
      <selection activeCell="O14" sqref="O14:O19"/>
    </sheetView>
  </sheetViews>
  <sheetFormatPr defaultColWidth="8.26953125" defaultRowHeight="20.149999999999999" customHeight="1"/>
  <cols>
    <col min="1" max="1" width="51.26953125" style="41" customWidth="1"/>
    <col min="2" max="2" width="7.453125" style="41" customWidth="1"/>
    <col min="3" max="3" width="21.90625" style="94" customWidth="1"/>
    <col min="4" max="4" width="1.1796875" style="233" customWidth="1"/>
    <col min="5" max="5" width="21.90625" style="94" customWidth="1"/>
    <col min="6" max="6" width="1" style="233" customWidth="1"/>
    <col min="7" max="7" width="21.90625" style="94" customWidth="1"/>
    <col min="8" max="8" width="1" style="233" customWidth="1"/>
    <col min="9" max="9" width="21.90625" style="94" customWidth="1"/>
    <col min="10" max="10" width="1" style="233" customWidth="1"/>
    <col min="11" max="11" width="21.90625" style="94" customWidth="1"/>
    <col min="12" max="14" width="8.26953125" style="94"/>
    <col min="15" max="15" width="8.26953125" style="94" customWidth="1"/>
    <col min="16" max="16384" width="8.26953125" style="94"/>
  </cols>
  <sheetData>
    <row r="1" spans="1:15" ht="20.149999999999999" customHeight="1">
      <c r="A1" s="1" t="s">
        <v>185</v>
      </c>
      <c r="B1" s="51"/>
    </row>
    <row r="2" spans="1:15" ht="20.149999999999999" customHeight="1">
      <c r="A2" s="158" t="s">
        <v>198</v>
      </c>
      <c r="B2" s="51"/>
    </row>
    <row r="3" spans="1:15" ht="20.149999999999999" customHeight="1">
      <c r="A3" s="52" t="s">
        <v>69</v>
      </c>
      <c r="B3" s="52"/>
    </row>
    <row r="4" spans="1:15" ht="20.149999999999999" customHeight="1">
      <c r="A4" s="33"/>
      <c r="B4" s="33"/>
      <c r="C4" s="33"/>
      <c r="D4" s="234"/>
      <c r="E4" s="33"/>
      <c r="F4" s="234"/>
    </row>
    <row r="5" spans="1:15" ht="20.149999999999999" customHeight="1">
      <c r="C5" s="246" t="s">
        <v>90</v>
      </c>
      <c r="D5" s="246"/>
      <c r="E5" s="246"/>
      <c r="F5" s="246"/>
      <c r="G5" s="246"/>
      <c r="H5" s="246"/>
      <c r="I5" s="246"/>
      <c r="J5" s="246"/>
      <c r="K5" s="246"/>
    </row>
    <row r="6" spans="1:15" ht="19.5" customHeight="1">
      <c r="E6" s="90"/>
      <c r="F6" s="90"/>
      <c r="G6" s="247" t="s">
        <v>71</v>
      </c>
      <c r="H6" s="247"/>
      <c r="I6" s="247"/>
      <c r="J6" s="224"/>
      <c r="K6" s="34"/>
    </row>
    <row r="7" spans="1:15" ht="20.149999999999999" customHeight="1">
      <c r="C7" s="34" t="s">
        <v>91</v>
      </c>
      <c r="D7" s="224"/>
      <c r="E7" s="34"/>
      <c r="G7" s="34"/>
      <c r="I7" s="34"/>
      <c r="J7" s="224"/>
    </row>
    <row r="8" spans="1:15" ht="20.149999999999999" customHeight="1">
      <c r="C8" s="34" t="s">
        <v>77</v>
      </c>
      <c r="D8" s="224"/>
      <c r="E8" s="34"/>
      <c r="G8" s="34"/>
      <c r="H8" s="224"/>
      <c r="K8" s="56"/>
    </row>
    <row r="9" spans="1:15" ht="20.149999999999999" customHeight="1">
      <c r="B9" s="203" t="s">
        <v>31</v>
      </c>
      <c r="C9" s="34" t="s">
        <v>81</v>
      </c>
      <c r="D9" s="224"/>
      <c r="E9" s="34" t="s">
        <v>192</v>
      </c>
      <c r="G9" s="34" t="s">
        <v>92</v>
      </c>
      <c r="H9" s="224"/>
      <c r="I9" s="34" t="s">
        <v>83</v>
      </c>
      <c r="J9" s="224"/>
      <c r="K9" s="56" t="s">
        <v>93</v>
      </c>
    </row>
    <row r="10" spans="1:15" ht="20.149999999999999" customHeight="1">
      <c r="A10" s="53"/>
      <c r="B10" s="53"/>
      <c r="C10" s="244" t="s">
        <v>6</v>
      </c>
      <c r="D10" s="244"/>
      <c r="E10" s="244"/>
      <c r="F10" s="244"/>
      <c r="G10" s="244"/>
      <c r="H10" s="244"/>
      <c r="I10" s="244"/>
      <c r="J10" s="244"/>
      <c r="K10" s="244"/>
    </row>
    <row r="11" spans="1:15" ht="20.149999999999999" customHeight="1">
      <c r="A11" s="53" t="s">
        <v>180</v>
      </c>
      <c r="B11" s="53"/>
      <c r="C11" s="203"/>
      <c r="D11" s="225"/>
      <c r="E11" s="203"/>
      <c r="F11" s="225"/>
      <c r="G11" s="203"/>
      <c r="H11" s="225"/>
      <c r="I11" s="203"/>
      <c r="J11" s="225"/>
      <c r="K11" s="203"/>
    </row>
    <row r="12" spans="1:15" s="33" customFormat="1" ht="20.149999999999999" customHeight="1">
      <c r="A12" s="33" t="s">
        <v>127</v>
      </c>
      <c r="C12" s="170">
        <v>5000000</v>
      </c>
      <c r="D12" s="170"/>
      <c r="E12" s="174">
        <v>0</v>
      </c>
      <c r="F12" s="170"/>
      <c r="G12" s="170">
        <v>500000</v>
      </c>
      <c r="H12" s="170"/>
      <c r="I12" s="170">
        <v>462150842</v>
      </c>
      <c r="J12" s="170"/>
      <c r="K12" s="170">
        <f>SUM(C12:I12)</f>
        <v>467650842</v>
      </c>
    </row>
    <row r="13" spans="1:15" s="33" customFormat="1" ht="20.149999999999999" customHeight="1">
      <c r="C13" s="50"/>
      <c r="D13" s="211"/>
      <c r="E13" s="50"/>
      <c r="F13" s="211"/>
      <c r="G13" s="50"/>
      <c r="H13" s="211"/>
      <c r="I13" s="50"/>
      <c r="J13" s="211"/>
      <c r="K13" s="50"/>
    </row>
    <row r="14" spans="1:15" s="33" customFormat="1" ht="20.149999999999999" customHeight="1">
      <c r="A14" s="146" t="s">
        <v>89</v>
      </c>
      <c r="B14" s="146"/>
      <c r="C14" s="50"/>
      <c r="D14" s="211"/>
      <c r="E14" s="50"/>
      <c r="F14" s="211"/>
      <c r="G14" s="50"/>
      <c r="H14" s="211"/>
      <c r="I14" s="50"/>
      <c r="J14" s="211"/>
      <c r="K14" s="50"/>
    </row>
    <row r="15" spans="1:15" s="33" customFormat="1" ht="20.149999999999999" customHeight="1">
      <c r="A15" s="147" t="s">
        <v>196</v>
      </c>
      <c r="B15" s="147"/>
      <c r="C15" s="50"/>
      <c r="D15" s="211"/>
      <c r="E15" s="50"/>
      <c r="F15" s="211"/>
      <c r="G15" s="50"/>
      <c r="H15" s="211"/>
      <c r="I15" s="50"/>
      <c r="J15" s="211"/>
      <c r="K15" s="50"/>
    </row>
    <row r="16" spans="1:15" s="33" customFormat="1" ht="20.149999999999999" customHeight="1">
      <c r="A16" s="41" t="s">
        <v>190</v>
      </c>
      <c r="B16" s="203">
        <v>4</v>
      </c>
      <c r="C16" s="200">
        <v>133750000</v>
      </c>
      <c r="D16" s="200"/>
      <c r="E16" s="200">
        <v>9743313</v>
      </c>
      <c r="F16" s="237"/>
      <c r="G16" s="199">
        <v>0</v>
      </c>
      <c r="H16" s="199"/>
      <c r="I16" s="199">
        <v>0</v>
      </c>
      <c r="J16" s="237"/>
      <c r="K16" s="47">
        <f>SUM(C16:I16)</f>
        <v>143493313</v>
      </c>
      <c r="M16" s="162"/>
      <c r="N16" s="162"/>
      <c r="O16" s="162"/>
    </row>
    <row r="17" spans="1:12" s="33" customFormat="1" ht="20.149999999999999" customHeight="1">
      <c r="A17" s="113" t="s">
        <v>131</v>
      </c>
      <c r="B17" s="203">
        <v>7</v>
      </c>
      <c r="C17" s="184">
        <v>0</v>
      </c>
      <c r="D17" s="184"/>
      <c r="E17" s="184">
        <v>0</v>
      </c>
      <c r="F17" s="184"/>
      <c r="G17" s="184">
        <v>0</v>
      </c>
      <c r="H17" s="184"/>
      <c r="I17" s="184">
        <v>-625295000</v>
      </c>
      <c r="J17" s="201"/>
      <c r="K17" s="47">
        <f>SUM(C17:I17)</f>
        <v>-625295000</v>
      </c>
    </row>
    <row r="18" spans="1:12" s="33" customFormat="1" ht="20.149999999999999" customHeight="1">
      <c r="A18" s="189" t="s">
        <v>195</v>
      </c>
      <c r="B18" s="147"/>
      <c r="C18" s="49">
        <f>SUM(C16:C17)</f>
        <v>133750000</v>
      </c>
      <c r="D18" s="211">
        <f>SUM(D16:D17)</f>
        <v>0</v>
      </c>
      <c r="E18" s="49">
        <f>SUM(E16:E17)</f>
        <v>9743313</v>
      </c>
      <c r="F18" s="211">
        <f t="shared" ref="F18:K18" si="0">SUM(F16:F17)</f>
        <v>0</v>
      </c>
      <c r="G18" s="49">
        <f t="shared" si="0"/>
        <v>0</v>
      </c>
      <c r="H18" s="211">
        <f t="shared" si="0"/>
        <v>0</v>
      </c>
      <c r="I18" s="49">
        <f t="shared" si="0"/>
        <v>-625295000</v>
      </c>
      <c r="J18" s="238">
        <f t="shared" si="0"/>
        <v>0</v>
      </c>
      <c r="K18" s="49">
        <f t="shared" si="0"/>
        <v>-481801687</v>
      </c>
    </row>
    <row r="19" spans="1:12" s="33" customFormat="1" ht="13" customHeight="1">
      <c r="C19" s="50"/>
      <c r="D19" s="211"/>
      <c r="E19" s="50"/>
      <c r="F19" s="211"/>
      <c r="G19" s="50"/>
      <c r="H19" s="211"/>
      <c r="I19" s="50"/>
      <c r="J19" s="211"/>
      <c r="K19" s="50"/>
    </row>
    <row r="20" spans="1:12" s="33" customFormat="1" ht="20.149999999999999" customHeight="1">
      <c r="A20" s="53" t="s">
        <v>176</v>
      </c>
      <c r="C20" s="205">
        <f>C18</f>
        <v>133750000</v>
      </c>
      <c r="D20" s="211">
        <f t="shared" ref="D20:E20" si="1">D18</f>
        <v>0</v>
      </c>
      <c r="E20" s="205">
        <f t="shared" si="1"/>
        <v>9743313</v>
      </c>
      <c r="F20" s="170"/>
      <c r="G20" s="205">
        <f>G18</f>
        <v>0</v>
      </c>
      <c r="H20" s="170"/>
      <c r="I20" s="205">
        <f>I18</f>
        <v>-625295000</v>
      </c>
      <c r="J20" s="186"/>
      <c r="K20" s="205">
        <f>K18</f>
        <v>-481801687</v>
      </c>
    </row>
    <row r="21" spans="1:12" s="33" customFormat="1" ht="20.149999999999999" customHeight="1">
      <c r="C21" s="50"/>
      <c r="D21" s="211"/>
      <c r="E21" s="50"/>
      <c r="F21" s="211"/>
      <c r="G21" s="50"/>
      <c r="H21" s="211"/>
      <c r="I21" s="50"/>
      <c r="J21" s="211"/>
      <c r="K21" s="50"/>
    </row>
    <row r="22" spans="1:12" s="33" customFormat="1" ht="20.149999999999999" customHeight="1">
      <c r="A22" s="53" t="s">
        <v>87</v>
      </c>
      <c r="B22" s="53"/>
      <c r="C22" s="57"/>
      <c r="D22" s="235"/>
      <c r="E22" s="57"/>
      <c r="F22" s="235"/>
      <c r="G22" s="57"/>
      <c r="H22" s="235"/>
      <c r="I22" s="57"/>
      <c r="J22" s="235"/>
      <c r="K22" s="57"/>
    </row>
    <row r="23" spans="1:12" s="33" customFormat="1" ht="20.149999999999999" customHeight="1">
      <c r="A23" s="41" t="s">
        <v>94</v>
      </c>
      <c r="B23" s="41"/>
      <c r="C23" s="47">
        <v>0</v>
      </c>
      <c r="D23" s="184"/>
      <c r="E23" s="47">
        <v>0</v>
      </c>
      <c r="F23" s="184"/>
      <c r="G23" s="47">
        <v>0</v>
      </c>
      <c r="H23" s="184"/>
      <c r="I23" s="47">
        <f>'SOCI (5)'!I26</f>
        <v>240225019</v>
      </c>
      <c r="J23" s="184"/>
      <c r="K23" s="47">
        <f>SUM(C23:I23)</f>
        <v>240225019</v>
      </c>
    </row>
    <row r="24" spans="1:12" s="33" customFormat="1" ht="20.149999999999999" customHeight="1">
      <c r="A24" s="41" t="s">
        <v>116</v>
      </c>
      <c r="B24" s="41"/>
      <c r="C24" s="47">
        <v>0</v>
      </c>
      <c r="D24" s="184"/>
      <c r="E24" s="89">
        <v>0</v>
      </c>
      <c r="F24" s="184"/>
      <c r="G24" s="47">
        <v>0</v>
      </c>
      <c r="H24" s="184"/>
      <c r="I24" s="47">
        <f>'SOCI (5)'!I33</f>
        <v>666684</v>
      </c>
      <c r="J24" s="184"/>
      <c r="K24" s="47">
        <f>SUM(C24:I24)</f>
        <v>666684</v>
      </c>
    </row>
    <row r="25" spans="1:12" s="33" customFormat="1" ht="20.149999999999999" customHeight="1">
      <c r="A25" s="53" t="s">
        <v>63</v>
      </c>
      <c r="B25" s="53"/>
      <c r="C25" s="49">
        <f>SUM(C23:C24)</f>
        <v>0</v>
      </c>
      <c r="D25" s="211">
        <f t="shared" ref="D25:E25" si="2">SUM(D23:D24)</f>
        <v>0</v>
      </c>
      <c r="E25" s="49">
        <f t="shared" si="2"/>
        <v>0</v>
      </c>
      <c r="F25" s="211"/>
      <c r="G25" s="49">
        <f>SUM(G23:G24)</f>
        <v>0</v>
      </c>
      <c r="H25" s="211"/>
      <c r="I25" s="49">
        <f>SUM(I23:I24)</f>
        <v>240891703</v>
      </c>
      <c r="J25" s="211"/>
      <c r="K25" s="49">
        <f>SUM(K23:K24)</f>
        <v>240891703</v>
      </c>
    </row>
    <row r="26" spans="1:12" s="33" customFormat="1" ht="20.149999999999999" customHeight="1">
      <c r="A26" s="53"/>
      <c r="B26" s="53"/>
      <c r="C26" s="57"/>
      <c r="D26" s="235"/>
      <c r="E26" s="57"/>
      <c r="F26" s="235"/>
      <c r="G26" s="57"/>
      <c r="H26" s="235"/>
      <c r="I26" s="57"/>
      <c r="J26" s="235"/>
      <c r="K26" s="57"/>
    </row>
    <row r="27" spans="1:12" ht="20.149999999999999" customHeight="1" thickBot="1">
      <c r="A27" s="150" t="s">
        <v>181</v>
      </c>
      <c r="B27" s="33"/>
      <c r="C27" s="58">
        <f>C12+C20+C25</f>
        <v>138750000</v>
      </c>
      <c r="D27" s="211">
        <f t="shared" ref="D27:E27" si="3">D12+D20+D25</f>
        <v>0</v>
      </c>
      <c r="E27" s="58">
        <f t="shared" si="3"/>
        <v>9743313</v>
      </c>
      <c r="F27" s="211"/>
      <c r="G27" s="58">
        <f>G12+G20+G25</f>
        <v>500000</v>
      </c>
      <c r="H27" s="211"/>
      <c r="I27" s="58">
        <f>I12+I20+I25</f>
        <v>77747545</v>
      </c>
      <c r="J27" s="211"/>
      <c r="K27" s="58">
        <f>K12+K20+K25</f>
        <v>226740858</v>
      </c>
      <c r="L27" s="93"/>
    </row>
    <row r="28" spans="1:12" ht="20.149999999999999" customHeight="1" thickTop="1"/>
    <row r="30" spans="1:12" ht="20.149999999999999" customHeight="1">
      <c r="A30" s="53"/>
      <c r="B30" s="53"/>
      <c r="C30" s="41"/>
      <c r="D30" s="236"/>
      <c r="E30" s="41"/>
    </row>
    <row r="31" spans="1:12" ht="20.149999999999999" customHeight="1">
      <c r="A31" s="198"/>
    </row>
  </sheetData>
  <mergeCells count="3">
    <mergeCell ref="C5:K5"/>
    <mergeCell ref="C10:K10"/>
    <mergeCell ref="G6:I6"/>
  </mergeCells>
  <pageMargins left="0.5" right="0.5" top="0.48" bottom="0.5" header="0.5" footer="0.5"/>
  <pageSetup paperSize="9" scale="78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P100"/>
  <sheetViews>
    <sheetView tabSelected="1" topLeftCell="A79" zoomScale="85" zoomScaleNormal="85" zoomScaleSheetLayoutView="85" workbookViewId="0">
      <selection activeCell="B100" sqref="B100:H100"/>
    </sheetView>
  </sheetViews>
  <sheetFormatPr defaultColWidth="31.81640625" defaultRowHeight="14"/>
  <cols>
    <col min="1" max="1" width="58.453125" style="14" customWidth="1"/>
    <col min="2" max="2" width="16.453125" style="30" customWidth="1"/>
    <col min="3" max="3" width="1.26953125" style="6" customWidth="1"/>
    <col min="4" max="4" width="16.453125" style="30" customWidth="1"/>
    <col min="5" max="5" width="1.26953125" style="6" customWidth="1"/>
    <col min="6" max="6" width="16.453125" style="6" customWidth="1"/>
    <col min="7" max="7" width="1.26953125" style="6" customWidth="1"/>
    <col min="8" max="8" width="16.453125" style="103" customWidth="1"/>
    <col min="9" max="16384" width="31.81640625" style="6"/>
  </cols>
  <sheetData>
    <row r="1" spans="1:8" s="2" customFormat="1" ht="21" customHeight="1">
      <c r="A1" s="1" t="s">
        <v>185</v>
      </c>
    </row>
    <row r="2" spans="1:8" s="2" customFormat="1" ht="21" customHeight="1">
      <c r="A2" s="158" t="s">
        <v>198</v>
      </c>
    </row>
    <row r="3" spans="1:8" s="4" customFormat="1" ht="21" customHeight="1">
      <c r="A3" s="140" t="s">
        <v>0</v>
      </c>
    </row>
    <row r="4" spans="1:8" ht="21" customHeight="1">
      <c r="A4" s="5"/>
      <c r="B4" s="6"/>
      <c r="D4" s="103"/>
    </row>
    <row r="5" spans="1:8" ht="21" customHeight="1">
      <c r="A5" s="5"/>
      <c r="B5" s="241" t="s">
        <v>70</v>
      </c>
      <c r="C5" s="241"/>
      <c r="D5" s="241"/>
      <c r="F5" s="241" t="s">
        <v>90</v>
      </c>
      <c r="G5" s="241"/>
      <c r="H5" s="241"/>
    </row>
    <row r="6" spans="1:8" ht="21" customHeight="1">
      <c r="A6" s="8"/>
      <c r="B6" s="245" t="s">
        <v>178</v>
      </c>
      <c r="C6" s="245"/>
      <c r="D6" s="245"/>
      <c r="E6" s="10"/>
      <c r="F6" s="245" t="s">
        <v>178</v>
      </c>
      <c r="G6" s="245"/>
      <c r="H6" s="245"/>
    </row>
    <row r="7" spans="1:8" ht="21" customHeight="1">
      <c r="A7" s="8"/>
      <c r="B7" s="248" t="s">
        <v>177</v>
      </c>
      <c r="C7" s="248"/>
      <c r="D7" s="248"/>
      <c r="E7" s="10"/>
      <c r="F7" s="248" t="s">
        <v>177</v>
      </c>
      <c r="G7" s="248"/>
      <c r="H7" s="248"/>
    </row>
    <row r="8" spans="1:8" ht="21" customHeight="1">
      <c r="A8" s="5"/>
      <c r="B8" s="9">
        <v>2022</v>
      </c>
      <c r="C8" s="9"/>
      <c r="D8" s="104">
        <v>2021</v>
      </c>
      <c r="E8" s="9"/>
      <c r="F8" s="9">
        <v>2022</v>
      </c>
      <c r="G8" s="9"/>
      <c r="H8" s="104">
        <v>2021</v>
      </c>
    </row>
    <row r="9" spans="1:8" ht="21" customHeight="1">
      <c r="A9" s="8"/>
      <c r="B9" s="243" t="s">
        <v>6</v>
      </c>
      <c r="C9" s="243"/>
      <c r="D9" s="243"/>
      <c r="E9" s="243"/>
      <c r="F9" s="243"/>
      <c r="G9" s="243"/>
      <c r="H9" s="243"/>
    </row>
    <row r="10" spans="1:8" ht="21" customHeight="1">
      <c r="A10" s="11" t="s">
        <v>7</v>
      </c>
      <c r="B10" s="12"/>
      <c r="C10" s="13"/>
      <c r="D10" s="12"/>
      <c r="E10" s="13"/>
      <c r="F10" s="13"/>
      <c r="G10" s="13"/>
      <c r="H10" s="13"/>
    </row>
    <row r="11" spans="1:8" ht="21" customHeight="1">
      <c r="A11" s="14" t="s">
        <v>110</v>
      </c>
      <c r="B11" s="106">
        <f>'SOCI (5)'!E26</f>
        <v>241848413</v>
      </c>
      <c r="C11" s="106"/>
      <c r="D11" s="106">
        <f>'SOCI (5)'!G26</f>
        <v>195295638</v>
      </c>
      <c r="E11" s="106"/>
      <c r="F11" s="106">
        <f>'SOCI (5)'!I26</f>
        <v>240225019</v>
      </c>
      <c r="G11" s="106"/>
      <c r="H11" s="106">
        <f>'SOCI (5)'!K26</f>
        <v>194705070</v>
      </c>
    </row>
    <row r="12" spans="1:8" ht="21" customHeight="1">
      <c r="A12" s="17" t="s">
        <v>112</v>
      </c>
      <c r="B12" s="102"/>
      <c r="C12" s="16"/>
      <c r="D12" s="106"/>
      <c r="E12" s="16"/>
      <c r="F12" s="15"/>
      <c r="G12" s="16"/>
      <c r="H12" s="106"/>
    </row>
    <row r="13" spans="1:8" ht="21" customHeight="1">
      <c r="A13" s="14" t="s">
        <v>125</v>
      </c>
      <c r="B13" s="106">
        <f>-'SOCI (5)'!E25</f>
        <v>59722154</v>
      </c>
      <c r="C13" s="106"/>
      <c r="D13" s="106">
        <f>-'SOCI (5)'!G25</f>
        <v>48668201</v>
      </c>
      <c r="E13" s="106"/>
      <c r="F13" s="106">
        <f>-'SOCI (5)'!I25</f>
        <v>59543966</v>
      </c>
      <c r="G13" s="106"/>
      <c r="H13" s="106">
        <f>-'SOCI (5)'!K25</f>
        <v>48673572</v>
      </c>
    </row>
    <row r="14" spans="1:8" ht="21" customHeight="1">
      <c r="A14" s="14" t="s">
        <v>8</v>
      </c>
      <c r="B14" s="106">
        <f>-'SOCI (5)'!E23</f>
        <v>66914</v>
      </c>
      <c r="C14" s="106"/>
      <c r="D14" s="106">
        <f>-'SOCI (5)'!G23</f>
        <v>31827</v>
      </c>
      <c r="E14" s="106"/>
      <c r="F14" s="106">
        <f>-'SOCI (5)'!I23</f>
        <v>54276</v>
      </c>
      <c r="G14" s="106"/>
      <c r="H14" s="106">
        <f>-'SOCI (5)'!K23</f>
        <v>27315</v>
      </c>
    </row>
    <row r="15" spans="1:8" ht="21" customHeight="1">
      <c r="A15" s="14" t="s">
        <v>115</v>
      </c>
      <c r="B15" s="106">
        <v>3200561</v>
      </c>
      <c r="C15" s="16"/>
      <c r="D15" s="106">
        <v>3313598</v>
      </c>
      <c r="E15" s="16"/>
      <c r="F15" s="15">
        <v>2469339</v>
      </c>
      <c r="G15" s="16"/>
      <c r="H15" s="106">
        <v>2661576</v>
      </c>
    </row>
    <row r="16" spans="1:8" ht="21" customHeight="1">
      <c r="A16" s="14" t="s">
        <v>164</v>
      </c>
      <c r="B16" s="106">
        <v>-136</v>
      </c>
      <c r="C16" s="16"/>
      <c r="D16" s="106">
        <v>137</v>
      </c>
      <c r="E16" s="16"/>
      <c r="F16" s="15">
        <v>296</v>
      </c>
      <c r="G16" s="16"/>
      <c r="H16" s="106">
        <v>137</v>
      </c>
    </row>
    <row r="17" spans="1:8" s="103" customFormat="1" ht="21" customHeight="1">
      <c r="A17" s="14" t="s">
        <v>9</v>
      </c>
      <c r="B17" s="106">
        <v>288661</v>
      </c>
      <c r="C17" s="105"/>
      <c r="D17" s="106">
        <v>286542</v>
      </c>
      <c r="E17" s="105"/>
      <c r="F17" s="106">
        <v>256626</v>
      </c>
      <c r="G17" s="105"/>
      <c r="H17" s="106">
        <v>255620</v>
      </c>
    </row>
    <row r="18" spans="1:8" ht="21" customHeight="1">
      <c r="A18" s="6" t="s">
        <v>168</v>
      </c>
      <c r="B18" s="106">
        <v>-18796</v>
      </c>
      <c r="C18" s="16"/>
      <c r="D18" s="106">
        <v>-23160</v>
      </c>
      <c r="F18" s="7">
        <v>0</v>
      </c>
      <c r="G18" s="7"/>
      <c r="H18" s="26">
        <v>-23160</v>
      </c>
    </row>
    <row r="19" spans="1:8" ht="21" customHeight="1">
      <c r="A19" s="14" t="s">
        <v>10</v>
      </c>
      <c r="B19" s="106">
        <v>-842088</v>
      </c>
      <c r="C19" s="15"/>
      <c r="D19" s="106">
        <v>-477091</v>
      </c>
      <c r="E19" s="18"/>
      <c r="F19" s="15">
        <v>-850481</v>
      </c>
      <c r="G19" s="15"/>
      <c r="H19" s="106">
        <v>-483684</v>
      </c>
    </row>
    <row r="20" spans="1:8" ht="21" customHeight="1">
      <c r="B20" s="19">
        <f>SUM(B11:B19)</f>
        <v>304265683</v>
      </c>
      <c r="C20" s="16"/>
      <c r="D20" s="19">
        <f>SUM(D11:D19)</f>
        <v>247095692</v>
      </c>
      <c r="E20" s="16"/>
      <c r="F20" s="19">
        <f>SUM(F11:F19)</f>
        <v>301699041</v>
      </c>
      <c r="G20" s="16"/>
      <c r="H20" s="19">
        <f>SUM(H11:H19)</f>
        <v>245816446</v>
      </c>
    </row>
    <row r="21" spans="1:8" ht="21" customHeight="1">
      <c r="A21" s="17" t="s">
        <v>11</v>
      </c>
      <c r="B21" s="15"/>
      <c r="C21" s="16"/>
      <c r="D21" s="106"/>
      <c r="E21" s="16"/>
      <c r="F21" s="15"/>
      <c r="G21" s="16"/>
      <c r="H21" s="106"/>
    </row>
    <row r="22" spans="1:8" ht="21" customHeight="1">
      <c r="A22" s="14" t="s">
        <v>95</v>
      </c>
      <c r="B22" s="106">
        <v>-931261</v>
      </c>
      <c r="C22" s="15"/>
      <c r="D22" s="106">
        <v>-12298894</v>
      </c>
      <c r="E22" s="16"/>
      <c r="F22" s="15">
        <v>-2091385</v>
      </c>
      <c r="G22" s="15"/>
      <c r="H22" s="106">
        <v>-10493520</v>
      </c>
    </row>
    <row r="23" spans="1:8" ht="21" customHeight="1">
      <c r="A23" s="14" t="s">
        <v>136</v>
      </c>
      <c r="B23" s="106">
        <v>-1613536</v>
      </c>
      <c r="C23" s="15"/>
      <c r="D23" s="106">
        <v>-4042621</v>
      </c>
      <c r="E23" s="16"/>
      <c r="F23" s="106">
        <v>-1239882</v>
      </c>
      <c r="G23" s="15"/>
      <c r="H23" s="106">
        <v>-2624536</v>
      </c>
    </row>
    <row r="24" spans="1:8" ht="21" customHeight="1">
      <c r="A24" s="14" t="s">
        <v>12</v>
      </c>
      <c r="B24" s="106">
        <v>-736682</v>
      </c>
      <c r="C24" s="15"/>
      <c r="D24" s="106">
        <v>412718</v>
      </c>
      <c r="E24" s="16"/>
      <c r="F24" s="15">
        <v>0</v>
      </c>
      <c r="G24" s="15"/>
      <c r="H24" s="106">
        <v>0</v>
      </c>
    </row>
    <row r="25" spans="1:8" ht="21" customHeight="1">
      <c r="A25" s="14" t="s">
        <v>13</v>
      </c>
      <c r="B25" s="106">
        <v>-98451</v>
      </c>
      <c r="C25" s="15"/>
      <c r="D25" s="106">
        <v>-177665</v>
      </c>
      <c r="E25" s="16"/>
      <c r="F25" s="15">
        <v>-37108</v>
      </c>
      <c r="G25" s="15"/>
      <c r="H25" s="106">
        <v>0</v>
      </c>
    </row>
    <row r="26" spans="1:8" ht="21" customHeight="1">
      <c r="A26" s="14" t="s">
        <v>108</v>
      </c>
      <c r="B26" s="106">
        <v>6212513</v>
      </c>
      <c r="C26" s="15"/>
      <c r="D26" s="106">
        <v>19422359</v>
      </c>
      <c r="E26" s="16"/>
      <c r="F26" s="15">
        <v>6527958</v>
      </c>
      <c r="G26" s="15"/>
      <c r="H26" s="106">
        <v>19277668</v>
      </c>
    </row>
    <row r="27" spans="1:8" ht="21" customHeight="1">
      <c r="A27" s="14" t="s">
        <v>139</v>
      </c>
      <c r="B27" s="111">
        <v>1876992</v>
      </c>
      <c r="C27" s="15"/>
      <c r="D27" s="106">
        <v>2468686</v>
      </c>
      <c r="E27" s="16"/>
      <c r="F27" s="15">
        <v>3168816</v>
      </c>
      <c r="G27" s="15"/>
      <c r="H27" s="106">
        <v>1287258</v>
      </c>
    </row>
    <row r="28" spans="1:8" s="103" customFormat="1" ht="21" customHeight="1">
      <c r="A28" s="14" t="s">
        <v>140</v>
      </c>
      <c r="B28" s="111">
        <v>5702812</v>
      </c>
      <c r="C28" s="106"/>
      <c r="D28" s="106">
        <v>7047595</v>
      </c>
      <c r="E28" s="105"/>
      <c r="F28" s="106">
        <v>5455937</v>
      </c>
      <c r="G28" s="106"/>
      <c r="H28" s="106">
        <v>6812254</v>
      </c>
    </row>
    <row r="29" spans="1:8" ht="21" hidden="1" customHeight="1">
      <c r="A29" s="14" t="s">
        <v>9</v>
      </c>
      <c r="B29" s="111"/>
      <c r="C29" s="15"/>
      <c r="D29" s="106">
        <v>0</v>
      </c>
      <c r="E29" s="16"/>
      <c r="F29" s="91"/>
      <c r="G29" s="15"/>
      <c r="H29" s="106">
        <v>0</v>
      </c>
    </row>
    <row r="30" spans="1:8" ht="21" hidden="1" customHeight="1">
      <c r="A30" s="14" t="s">
        <v>14</v>
      </c>
      <c r="B30" s="106"/>
      <c r="C30" s="16"/>
      <c r="D30" s="106">
        <v>0</v>
      </c>
      <c r="E30" s="16"/>
      <c r="F30" s="106"/>
      <c r="G30" s="106"/>
      <c r="H30" s="106">
        <v>0</v>
      </c>
    </row>
    <row r="31" spans="1:8" ht="21" hidden="1" customHeight="1">
      <c r="A31" s="14" t="s">
        <v>15</v>
      </c>
      <c r="B31" s="107"/>
      <c r="C31" s="16"/>
      <c r="D31" s="107">
        <v>0</v>
      </c>
      <c r="E31" s="16"/>
      <c r="F31" s="107"/>
      <c r="G31" s="16"/>
      <c r="H31" s="107">
        <v>0</v>
      </c>
    </row>
    <row r="32" spans="1:8" ht="21" customHeight="1">
      <c r="A32" s="14" t="s">
        <v>155</v>
      </c>
      <c r="B32" s="173">
        <f>SUM(B20:B31)</f>
        <v>314678070</v>
      </c>
      <c r="C32" s="16"/>
      <c r="D32" s="173">
        <f>SUM(D20:D31)</f>
        <v>259927870</v>
      </c>
      <c r="E32" s="16"/>
      <c r="F32" s="173">
        <f>SUM(F20:F31)</f>
        <v>313483377</v>
      </c>
      <c r="G32" s="16"/>
      <c r="H32" s="173">
        <f>SUM(H20:H31)</f>
        <v>260075570</v>
      </c>
    </row>
    <row r="33" spans="1:8" ht="21" customHeight="1">
      <c r="A33" s="14" t="s">
        <v>16</v>
      </c>
      <c r="B33" s="111">
        <v>-81141308</v>
      </c>
      <c r="C33" s="16"/>
      <c r="D33" s="111">
        <v>-51661439</v>
      </c>
      <c r="E33" s="16"/>
      <c r="F33" s="15">
        <v>-81112042</v>
      </c>
      <c r="G33" s="16"/>
      <c r="H33" s="106">
        <v>-51648992</v>
      </c>
    </row>
    <row r="34" spans="1:8" ht="21" customHeight="1">
      <c r="A34" s="20" t="s">
        <v>156</v>
      </c>
      <c r="B34" s="21">
        <f>B32+B33</f>
        <v>233536762</v>
      </c>
      <c r="C34" s="22"/>
      <c r="D34" s="21">
        <f>D32+D33</f>
        <v>208266431</v>
      </c>
      <c r="E34" s="22"/>
      <c r="F34" s="21">
        <f>F32+F33</f>
        <v>232371335</v>
      </c>
      <c r="G34" s="22"/>
      <c r="H34" s="21">
        <f>H32+H33</f>
        <v>208426578</v>
      </c>
    </row>
    <row r="35" spans="1:8" ht="21" customHeight="1">
      <c r="A35" s="5"/>
      <c r="B35" s="23"/>
      <c r="C35" s="24"/>
      <c r="D35" s="23"/>
      <c r="E35" s="24"/>
      <c r="F35" s="24"/>
      <c r="G35" s="24"/>
      <c r="H35" s="24"/>
    </row>
    <row r="36" spans="1:8" s="2" customFormat="1" ht="21" hidden="1" customHeight="1">
      <c r="A36" s="1" t="s">
        <v>134</v>
      </c>
    </row>
    <row r="37" spans="1:8" s="4" customFormat="1" ht="21" hidden="1" customHeight="1">
      <c r="A37" s="3" t="s">
        <v>0</v>
      </c>
    </row>
    <row r="38" spans="1:8" ht="21" hidden="1" customHeight="1">
      <c r="A38" s="5"/>
      <c r="B38" s="6"/>
      <c r="D38" s="103"/>
    </row>
    <row r="39" spans="1:8" ht="21" hidden="1" customHeight="1">
      <c r="A39" s="5"/>
      <c r="B39" s="241" t="s">
        <v>1</v>
      </c>
      <c r="C39" s="241"/>
      <c r="D39" s="241"/>
      <c r="F39" s="241" t="s">
        <v>2</v>
      </c>
      <c r="G39" s="241"/>
      <c r="H39" s="241"/>
    </row>
    <row r="40" spans="1:8" ht="21" hidden="1" customHeight="1">
      <c r="A40" s="8"/>
      <c r="B40" s="242" t="s">
        <v>3</v>
      </c>
      <c r="C40" s="242"/>
      <c r="D40" s="242"/>
      <c r="E40" s="10"/>
      <c r="F40" s="242" t="s">
        <v>3</v>
      </c>
      <c r="G40" s="242"/>
      <c r="H40" s="242"/>
    </row>
    <row r="41" spans="1:8" ht="21" hidden="1" customHeight="1">
      <c r="A41" s="8"/>
      <c r="B41" s="248" t="s">
        <v>4</v>
      </c>
      <c r="C41" s="248"/>
      <c r="D41" s="248"/>
      <c r="E41" s="10"/>
      <c r="F41" s="248" t="s">
        <v>4</v>
      </c>
      <c r="G41" s="248"/>
      <c r="H41" s="248"/>
    </row>
    <row r="42" spans="1:8" ht="21" hidden="1" customHeight="1">
      <c r="A42" s="8"/>
      <c r="B42" s="248" t="s">
        <v>5</v>
      </c>
      <c r="C42" s="248"/>
      <c r="D42" s="248"/>
      <c r="E42" s="10"/>
      <c r="F42" s="248" t="s">
        <v>5</v>
      </c>
      <c r="G42" s="248"/>
      <c r="H42" s="248"/>
    </row>
    <row r="43" spans="1:8" ht="21" hidden="1" customHeight="1">
      <c r="A43" s="5"/>
      <c r="B43" s="104">
        <v>2022</v>
      </c>
      <c r="C43" s="104"/>
      <c r="D43" s="104">
        <v>2021</v>
      </c>
      <c r="E43" s="104"/>
      <c r="F43" s="104">
        <v>2022</v>
      </c>
      <c r="G43" s="104"/>
      <c r="H43" s="104">
        <v>2021</v>
      </c>
    </row>
    <row r="44" spans="1:8" ht="21" hidden="1" customHeight="1">
      <c r="A44" s="8"/>
      <c r="B44" s="243" t="s">
        <v>6</v>
      </c>
      <c r="C44" s="243"/>
      <c r="D44" s="243"/>
      <c r="E44" s="243"/>
      <c r="F44" s="243"/>
      <c r="G44" s="243"/>
      <c r="H44" s="243"/>
    </row>
    <row r="45" spans="1:8" ht="21" customHeight="1">
      <c r="A45" s="11" t="s">
        <v>17</v>
      </c>
      <c r="B45" s="12"/>
      <c r="C45" s="13"/>
      <c r="D45" s="12"/>
      <c r="E45" s="13"/>
      <c r="F45" s="13"/>
      <c r="G45" s="13"/>
      <c r="H45" s="13"/>
    </row>
    <row r="46" spans="1:8" ht="21" hidden="1" customHeight="1">
      <c r="A46" s="14" t="s">
        <v>18</v>
      </c>
      <c r="B46" s="112"/>
      <c r="C46" s="26"/>
      <c r="D46" s="112">
        <v>0</v>
      </c>
      <c r="E46" s="27"/>
      <c r="F46" s="47"/>
      <c r="G46" s="26"/>
      <c r="H46" s="112">
        <v>0</v>
      </c>
    </row>
    <row r="47" spans="1:8" s="103" customFormat="1" ht="21" hidden="1" customHeight="1">
      <c r="A47" s="14" t="s">
        <v>118</v>
      </c>
      <c r="B47" s="112"/>
      <c r="C47" s="26"/>
      <c r="D47" s="112">
        <v>0</v>
      </c>
      <c r="E47" s="27"/>
      <c r="F47" s="47"/>
      <c r="G47" s="26"/>
      <c r="H47" s="112">
        <v>0</v>
      </c>
    </row>
    <row r="48" spans="1:8" s="103" customFormat="1" ht="21" hidden="1" customHeight="1">
      <c r="A48" s="108" t="s">
        <v>133</v>
      </c>
      <c r="B48" s="112"/>
      <c r="C48" s="26"/>
      <c r="D48" s="112">
        <v>0</v>
      </c>
      <c r="E48" s="27"/>
      <c r="F48" s="47"/>
      <c r="G48" s="26"/>
      <c r="H48" s="112">
        <v>0</v>
      </c>
    </row>
    <row r="49" spans="1:16" s="103" customFormat="1" ht="21" hidden="1" customHeight="1">
      <c r="A49" s="14" t="s">
        <v>120</v>
      </c>
      <c r="B49" s="112"/>
      <c r="C49" s="26"/>
      <c r="D49" s="112">
        <v>0</v>
      </c>
      <c r="E49" s="27"/>
      <c r="F49" s="47"/>
      <c r="G49" s="26"/>
      <c r="H49" s="112">
        <v>0</v>
      </c>
    </row>
    <row r="50" spans="1:16" ht="21" hidden="1" customHeight="1">
      <c r="A50" s="14" t="s">
        <v>101</v>
      </c>
      <c r="B50" s="18"/>
      <c r="C50" s="18"/>
      <c r="D50" s="112">
        <v>0</v>
      </c>
      <c r="E50" s="18"/>
      <c r="F50" s="18"/>
      <c r="G50" s="18"/>
      <c r="H50" s="112">
        <v>0</v>
      </c>
    </row>
    <row r="51" spans="1:16" ht="21" hidden="1" customHeight="1">
      <c r="A51" s="14" t="s">
        <v>109</v>
      </c>
      <c r="B51" s="111"/>
      <c r="C51" s="111"/>
      <c r="D51" s="112">
        <v>0</v>
      </c>
      <c r="E51" s="115"/>
      <c r="F51" s="111"/>
      <c r="G51" s="111"/>
      <c r="H51" s="112">
        <v>0</v>
      </c>
    </row>
    <row r="52" spans="1:16" s="103" customFormat="1" ht="21" hidden="1" customHeight="1">
      <c r="A52" s="14" t="s">
        <v>132</v>
      </c>
      <c r="B52" s="111"/>
      <c r="C52" s="111"/>
      <c r="D52" s="112">
        <v>0</v>
      </c>
      <c r="E52" s="115"/>
      <c r="F52" s="111"/>
      <c r="G52" s="111"/>
      <c r="H52" s="112">
        <v>0</v>
      </c>
    </row>
    <row r="53" spans="1:16" ht="21" hidden="1" customHeight="1">
      <c r="A53" s="14" t="s">
        <v>19</v>
      </c>
      <c r="B53" s="47"/>
      <c r="C53" s="95"/>
      <c r="D53" s="112">
        <v>0</v>
      </c>
      <c r="E53" s="109"/>
      <c r="F53" s="47"/>
      <c r="G53" s="95"/>
      <c r="H53" s="112">
        <v>0</v>
      </c>
    </row>
    <row r="54" spans="1:16" ht="21" customHeight="1">
      <c r="A54" s="14" t="s">
        <v>157</v>
      </c>
      <c r="B54" s="47">
        <v>-705451</v>
      </c>
      <c r="C54" s="95"/>
      <c r="D54" s="112">
        <v>-1342659</v>
      </c>
      <c r="E54" s="109"/>
      <c r="F54" s="47">
        <v>-486562</v>
      </c>
      <c r="G54" s="95"/>
      <c r="H54" s="112">
        <v>-1199129</v>
      </c>
    </row>
    <row r="55" spans="1:16" ht="21" customHeight="1">
      <c r="A55" s="14" t="s">
        <v>169</v>
      </c>
      <c r="B55" s="47">
        <v>23832</v>
      </c>
      <c r="C55" s="95"/>
      <c r="D55" s="112">
        <v>23364</v>
      </c>
      <c r="E55" s="109"/>
      <c r="F55" s="7">
        <v>0</v>
      </c>
      <c r="G55" s="95"/>
      <c r="H55" s="112">
        <v>23364</v>
      </c>
    </row>
    <row r="56" spans="1:16" ht="21" customHeight="1">
      <c r="A56" s="14" t="s">
        <v>165</v>
      </c>
      <c r="B56" s="47">
        <v>-17620</v>
      </c>
      <c r="C56" s="95"/>
      <c r="D56" s="112">
        <v>-593530</v>
      </c>
      <c r="E56" s="109"/>
      <c r="F56" s="47">
        <v>-17620</v>
      </c>
      <c r="G56" s="95"/>
      <c r="H56" s="112">
        <v>-593530</v>
      </c>
    </row>
    <row r="57" spans="1:16" ht="21" customHeight="1">
      <c r="A57" s="8" t="s">
        <v>158</v>
      </c>
      <c r="B57" s="47">
        <v>0</v>
      </c>
      <c r="C57" s="95"/>
      <c r="D57" s="112">
        <v>0</v>
      </c>
      <c r="E57" s="109"/>
      <c r="F57" s="47">
        <v>0</v>
      </c>
      <c r="G57" s="95"/>
      <c r="H57" s="112">
        <v>-2199999.9999999995</v>
      </c>
    </row>
    <row r="58" spans="1:16" ht="21" customHeight="1">
      <c r="A58" s="14" t="s">
        <v>20</v>
      </c>
      <c r="B58" s="47">
        <v>842132</v>
      </c>
      <c r="C58" s="95"/>
      <c r="D58" s="112">
        <v>477440</v>
      </c>
      <c r="E58" s="109"/>
      <c r="F58" s="47">
        <v>840459</v>
      </c>
      <c r="G58" s="95"/>
      <c r="H58" s="112">
        <v>603049</v>
      </c>
    </row>
    <row r="59" spans="1:16" ht="21" customHeight="1">
      <c r="A59" s="20" t="s">
        <v>102</v>
      </c>
      <c r="B59" s="116">
        <f>SUM(B46:B58)</f>
        <v>142893</v>
      </c>
      <c r="C59" s="75"/>
      <c r="D59" s="116">
        <f>SUM(D46:D58)</f>
        <v>-1435385</v>
      </c>
      <c r="E59" s="75"/>
      <c r="F59" s="116">
        <f>SUM(F46:F58)</f>
        <v>336277</v>
      </c>
      <c r="G59" s="75"/>
      <c r="H59" s="116">
        <f>SUM(H46:H58)</f>
        <v>-3366245.9999999995</v>
      </c>
    </row>
    <row r="60" spans="1:16" ht="21" customHeight="1">
      <c r="A60" s="5"/>
      <c r="B60" s="48"/>
      <c r="C60" s="75"/>
      <c r="D60" s="48"/>
      <c r="E60" s="75"/>
      <c r="F60" s="75"/>
      <c r="G60" s="75"/>
      <c r="H60" s="75"/>
      <c r="J60" s="202"/>
      <c r="K60" s="196"/>
      <c r="L60" s="202"/>
      <c r="M60" s="196"/>
      <c r="N60" s="195"/>
      <c r="O60" s="196"/>
      <c r="P60" s="195"/>
    </row>
    <row r="61" spans="1:16" s="2" customFormat="1" ht="21" hidden="1" customHeight="1">
      <c r="A61" s="1" t="s">
        <v>134</v>
      </c>
      <c r="B61" s="60"/>
      <c r="C61" s="60"/>
      <c r="D61" s="60"/>
      <c r="E61" s="60"/>
      <c r="F61" s="60"/>
      <c r="G61" s="60"/>
      <c r="H61" s="60"/>
      <c r="J61" s="202"/>
      <c r="K61" s="196"/>
      <c r="L61" s="202"/>
      <c r="M61" s="196"/>
      <c r="N61" s="195"/>
      <c r="O61" s="196"/>
      <c r="P61" s="202"/>
    </row>
    <row r="62" spans="1:16" s="4" customFormat="1" ht="21" hidden="1" customHeight="1">
      <c r="A62" s="3" t="s">
        <v>0</v>
      </c>
      <c r="B62" s="64"/>
      <c r="C62" s="64"/>
      <c r="D62" s="64"/>
      <c r="E62" s="64"/>
      <c r="F62" s="64"/>
      <c r="G62" s="64"/>
      <c r="H62" s="64"/>
      <c r="J62" s="202"/>
      <c r="K62" s="196"/>
      <c r="L62" s="202"/>
      <c r="M62" s="196"/>
      <c r="N62" s="195"/>
      <c r="O62" s="196"/>
      <c r="P62" s="195"/>
    </row>
    <row r="63" spans="1:16" ht="21" hidden="1" customHeight="1">
      <c r="A63" s="5"/>
      <c r="B63" s="94"/>
      <c r="C63" s="94"/>
      <c r="D63" s="94"/>
      <c r="E63" s="94"/>
      <c r="F63" s="94"/>
      <c r="G63" s="94"/>
      <c r="H63" s="94"/>
      <c r="J63" s="202"/>
      <c r="K63" s="196"/>
      <c r="L63" s="202"/>
      <c r="M63" s="196"/>
      <c r="N63" s="195"/>
      <c r="O63" s="196"/>
      <c r="P63" s="195"/>
    </row>
    <row r="64" spans="1:16" ht="21" hidden="1" customHeight="1">
      <c r="A64" s="5"/>
      <c r="B64" s="246" t="s">
        <v>1</v>
      </c>
      <c r="C64" s="246"/>
      <c r="D64" s="246"/>
      <c r="E64" s="94"/>
      <c r="F64" s="246" t="s">
        <v>2</v>
      </c>
      <c r="G64" s="246"/>
      <c r="H64" s="246"/>
    </row>
    <row r="65" spans="1:8" ht="21" hidden="1" customHeight="1">
      <c r="A65" s="8"/>
      <c r="B65" s="249" t="s">
        <v>3</v>
      </c>
      <c r="C65" s="249"/>
      <c r="D65" s="249"/>
      <c r="E65" s="114"/>
      <c r="F65" s="249" t="s">
        <v>3</v>
      </c>
      <c r="G65" s="249"/>
      <c r="H65" s="249"/>
    </row>
    <row r="66" spans="1:8" ht="21" hidden="1" customHeight="1">
      <c r="A66" s="8"/>
      <c r="B66" s="245" t="s">
        <v>4</v>
      </c>
      <c r="C66" s="245"/>
      <c r="D66" s="245"/>
      <c r="E66" s="114"/>
      <c r="F66" s="245" t="s">
        <v>4</v>
      </c>
      <c r="G66" s="245"/>
      <c r="H66" s="245"/>
    </row>
    <row r="67" spans="1:8" ht="21" hidden="1" customHeight="1">
      <c r="A67" s="8"/>
      <c r="B67" s="245" t="s">
        <v>5</v>
      </c>
      <c r="C67" s="245"/>
      <c r="D67" s="245"/>
      <c r="E67" s="114"/>
      <c r="F67" s="245" t="s">
        <v>5</v>
      </c>
      <c r="G67" s="245"/>
      <c r="H67" s="245"/>
    </row>
    <row r="68" spans="1:8" ht="21" hidden="1" customHeight="1">
      <c r="A68" s="5"/>
      <c r="B68" s="104">
        <v>2022</v>
      </c>
      <c r="C68" s="104"/>
      <c r="D68" s="104">
        <v>2021</v>
      </c>
      <c r="E68" s="104"/>
      <c r="F68" s="104">
        <v>2022</v>
      </c>
      <c r="G68" s="104"/>
      <c r="H68" s="104">
        <v>2021</v>
      </c>
    </row>
    <row r="69" spans="1:8" ht="21" hidden="1" customHeight="1">
      <c r="A69" s="8"/>
      <c r="B69" s="244" t="s">
        <v>6</v>
      </c>
      <c r="C69" s="244"/>
      <c r="D69" s="244"/>
      <c r="E69" s="244"/>
      <c r="F69" s="244"/>
      <c r="G69" s="244"/>
      <c r="H69" s="244"/>
    </row>
    <row r="70" spans="1:8" ht="21" customHeight="1">
      <c r="A70" s="11" t="s">
        <v>21</v>
      </c>
      <c r="B70" s="43"/>
      <c r="C70" s="109"/>
      <c r="D70" s="43"/>
      <c r="E70" s="109"/>
      <c r="F70" s="109"/>
      <c r="G70" s="109"/>
      <c r="H70" s="109"/>
    </row>
    <row r="71" spans="1:8" ht="21" hidden="1" customHeight="1">
      <c r="A71" s="14" t="s">
        <v>98</v>
      </c>
      <c r="B71" s="43"/>
      <c r="C71" s="109"/>
      <c r="D71" s="43"/>
      <c r="E71" s="109"/>
      <c r="F71" s="109"/>
      <c r="G71" s="109"/>
      <c r="H71" s="109"/>
    </row>
    <row r="72" spans="1:8" ht="21" hidden="1" customHeight="1">
      <c r="A72" s="14" t="s">
        <v>99</v>
      </c>
      <c r="B72" s="47"/>
      <c r="C72" s="109"/>
      <c r="D72" s="47">
        <v>0</v>
      </c>
      <c r="E72" s="93"/>
      <c r="F72" s="47"/>
      <c r="G72" s="95"/>
      <c r="H72" s="47">
        <v>0</v>
      </c>
    </row>
    <row r="73" spans="1:8" ht="21" hidden="1" customHeight="1">
      <c r="A73" s="14" t="s">
        <v>103</v>
      </c>
      <c r="B73" s="47"/>
      <c r="C73" s="95"/>
      <c r="D73" s="47">
        <v>0</v>
      </c>
      <c r="E73" s="95"/>
      <c r="F73" s="47"/>
      <c r="G73" s="95"/>
      <c r="H73" s="47">
        <v>0</v>
      </c>
    </row>
    <row r="74" spans="1:8" ht="21" hidden="1" customHeight="1">
      <c r="A74" s="14" t="s">
        <v>104</v>
      </c>
      <c r="B74" s="47"/>
      <c r="C74" s="95"/>
      <c r="D74" s="47">
        <v>0</v>
      </c>
      <c r="E74" s="95"/>
      <c r="F74" s="47"/>
      <c r="G74" s="95"/>
      <c r="H74" s="47">
        <v>0</v>
      </c>
    </row>
    <row r="75" spans="1:8" ht="21" hidden="1" customHeight="1">
      <c r="A75" s="14" t="s">
        <v>107</v>
      </c>
      <c r="B75" s="47"/>
      <c r="C75" s="95"/>
      <c r="D75" s="47">
        <v>0</v>
      </c>
      <c r="E75" s="109"/>
      <c r="F75" s="47"/>
      <c r="G75" s="95"/>
      <c r="H75" s="47">
        <v>0</v>
      </c>
    </row>
    <row r="76" spans="1:8" ht="21" hidden="1" customHeight="1">
      <c r="A76" s="14" t="s">
        <v>121</v>
      </c>
      <c r="B76" s="47"/>
      <c r="C76" s="95"/>
      <c r="D76" s="47">
        <v>0</v>
      </c>
      <c r="E76" s="109"/>
      <c r="F76" s="47"/>
      <c r="G76" s="95"/>
      <c r="H76" s="47">
        <v>0</v>
      </c>
    </row>
    <row r="77" spans="1:8" ht="21" hidden="1" customHeight="1">
      <c r="A77" s="108" t="s">
        <v>105</v>
      </c>
      <c r="B77" s="47"/>
      <c r="C77" s="95"/>
      <c r="D77" s="47">
        <v>0</v>
      </c>
      <c r="E77" s="95"/>
      <c r="F77" s="47"/>
      <c r="G77" s="95"/>
      <c r="H77" s="47">
        <v>0</v>
      </c>
    </row>
    <row r="78" spans="1:8" ht="21" hidden="1" customHeight="1">
      <c r="A78" s="108" t="s">
        <v>106</v>
      </c>
      <c r="B78" s="47"/>
      <c r="C78" s="95"/>
      <c r="D78" s="47">
        <v>0</v>
      </c>
      <c r="E78" s="95"/>
      <c r="F78" s="47"/>
      <c r="G78" s="95"/>
      <c r="H78" s="47">
        <v>0</v>
      </c>
    </row>
    <row r="79" spans="1:8" ht="21" customHeight="1">
      <c r="A79" s="39" t="s">
        <v>113</v>
      </c>
      <c r="B79" s="47">
        <v>-2164363</v>
      </c>
      <c r="C79" s="95"/>
      <c r="D79" s="47">
        <v>-2191023</v>
      </c>
      <c r="E79" s="109"/>
      <c r="F79" s="47">
        <v>-1646855</v>
      </c>
      <c r="G79" s="95"/>
      <c r="H79" s="47">
        <v>-1673811</v>
      </c>
    </row>
    <row r="80" spans="1:8" s="103" customFormat="1" ht="21" customHeight="1">
      <c r="A80" s="240" t="s">
        <v>197</v>
      </c>
      <c r="B80" s="47">
        <v>143493313</v>
      </c>
      <c r="C80" s="95"/>
      <c r="D80" s="47">
        <v>0</v>
      </c>
      <c r="E80" s="109"/>
      <c r="F80" s="47">
        <v>143493313</v>
      </c>
      <c r="G80" s="95"/>
      <c r="H80" s="47">
        <v>0</v>
      </c>
    </row>
    <row r="81" spans="1:8" ht="21" customHeight="1">
      <c r="A81" s="14" t="s">
        <v>22</v>
      </c>
      <c r="B81" s="47">
        <v>-625295000</v>
      </c>
      <c r="C81" s="95"/>
      <c r="D81" s="47">
        <v>-100000000</v>
      </c>
      <c r="E81" s="109"/>
      <c r="F81" s="47">
        <v>-625295000</v>
      </c>
      <c r="G81" s="95"/>
      <c r="H81" s="47">
        <v>-100000000</v>
      </c>
    </row>
    <row r="82" spans="1:8" ht="21" hidden="1" customHeight="1">
      <c r="A82" s="14" t="s">
        <v>100</v>
      </c>
      <c r="B82" s="47"/>
      <c r="C82" s="95"/>
      <c r="D82" s="47">
        <v>0</v>
      </c>
      <c r="E82" s="109"/>
      <c r="F82" s="47"/>
      <c r="G82" s="95"/>
      <c r="H82" s="47">
        <v>0</v>
      </c>
    </row>
    <row r="83" spans="1:8" ht="21" customHeight="1">
      <c r="A83" s="14" t="s">
        <v>23</v>
      </c>
      <c r="B83" s="47">
        <v>-66914</v>
      </c>
      <c r="C83" s="95"/>
      <c r="D83" s="47">
        <v>-31827</v>
      </c>
      <c r="E83" s="109"/>
      <c r="F83" s="47">
        <v>-54276</v>
      </c>
      <c r="G83" s="95"/>
      <c r="H83" s="47">
        <v>-27315</v>
      </c>
    </row>
    <row r="84" spans="1:8" ht="21" customHeight="1">
      <c r="A84" s="20" t="s">
        <v>166</v>
      </c>
      <c r="B84" s="116">
        <f>SUM(B71:B83)</f>
        <v>-484032964</v>
      </c>
      <c r="C84" s="75"/>
      <c r="D84" s="116">
        <f>SUM(D71:D83)</f>
        <v>-102222850</v>
      </c>
      <c r="E84" s="75"/>
      <c r="F84" s="116">
        <f>SUM(F71:F83)</f>
        <v>-483502818</v>
      </c>
      <c r="G84" s="75"/>
      <c r="H84" s="116">
        <f>SUM(H71:H83)</f>
        <v>-101701126</v>
      </c>
    </row>
    <row r="85" spans="1:8" ht="21" customHeight="1">
      <c r="A85" s="20"/>
      <c r="B85" s="48"/>
      <c r="C85" s="75"/>
      <c r="D85" s="48"/>
      <c r="E85" s="75"/>
      <c r="F85" s="48"/>
      <c r="G85" s="75"/>
      <c r="H85" s="48"/>
    </row>
    <row r="86" spans="1:8" ht="21" customHeight="1">
      <c r="A86" s="14" t="s">
        <v>191</v>
      </c>
      <c r="B86" s="43">
        <f>+B84+B59+B34</f>
        <v>-250353309</v>
      </c>
      <c r="C86" s="109"/>
      <c r="D86" s="43">
        <f>+D84+D59+D34</f>
        <v>104608196</v>
      </c>
      <c r="E86" s="109"/>
      <c r="F86" s="43">
        <f>+F84+F59+F34</f>
        <v>-250795206</v>
      </c>
      <c r="G86" s="109"/>
      <c r="H86" s="43">
        <f>+H84+H59+H34</f>
        <v>103359206</v>
      </c>
    </row>
    <row r="87" spans="1:8" ht="21" customHeight="1">
      <c r="A87" s="14" t="s">
        <v>24</v>
      </c>
      <c r="B87" s="12">
        <f>'SFP2-3'!E11</f>
        <v>612705626</v>
      </c>
      <c r="C87" s="13"/>
      <c r="D87" s="47">
        <v>396788528</v>
      </c>
      <c r="E87" s="13"/>
      <c r="F87" s="12">
        <f>'SFP2-3'!I11</f>
        <v>608810710</v>
      </c>
      <c r="G87" s="13"/>
      <c r="H87" s="47">
        <v>393770295</v>
      </c>
    </row>
    <row r="88" spans="1:8" ht="21" customHeight="1" thickBot="1">
      <c r="A88" s="20" t="s">
        <v>184</v>
      </c>
      <c r="B88" s="29">
        <f>SUM(B86:B87)</f>
        <v>362352317</v>
      </c>
      <c r="C88" s="24"/>
      <c r="D88" s="29">
        <f>SUM(D86:D87)</f>
        <v>501396724</v>
      </c>
      <c r="E88" s="24"/>
      <c r="F88" s="29">
        <f>SUM(F86:F87)</f>
        <v>358015504</v>
      </c>
      <c r="G88" s="24"/>
      <c r="H88" s="29">
        <f>SUM(H86:H87)</f>
        <v>497129501</v>
      </c>
    </row>
    <row r="89" spans="1:8" ht="21" customHeight="1" thickTop="1">
      <c r="A89" s="5"/>
      <c r="B89" s="23"/>
      <c r="C89" s="24"/>
      <c r="D89" s="23"/>
      <c r="E89" s="24"/>
      <c r="F89" s="24"/>
      <c r="G89" s="24"/>
      <c r="H89" s="24"/>
    </row>
    <row r="90" spans="1:8" ht="21" hidden="1" customHeight="1">
      <c r="A90" s="11" t="s">
        <v>25</v>
      </c>
    </row>
    <row r="91" spans="1:8" ht="21" hidden="1" customHeight="1">
      <c r="A91" s="14" t="s">
        <v>26</v>
      </c>
      <c r="B91" s="112"/>
      <c r="D91" s="47">
        <v>0</v>
      </c>
      <c r="F91" s="25"/>
      <c r="H91" s="47">
        <v>0</v>
      </c>
    </row>
    <row r="92" spans="1:8" ht="21" hidden="1" customHeight="1">
      <c r="A92" s="14" t="s">
        <v>27</v>
      </c>
      <c r="B92" s="112"/>
      <c r="D92" s="47">
        <v>0</v>
      </c>
      <c r="F92" s="25"/>
      <c r="H92" s="47">
        <v>0</v>
      </c>
    </row>
    <row r="93" spans="1:8" ht="21" hidden="1" customHeight="1">
      <c r="A93" s="14" t="s">
        <v>97</v>
      </c>
      <c r="B93" s="47"/>
      <c r="D93" s="47">
        <v>0</v>
      </c>
      <c r="E93" s="6">
        <v>0</v>
      </c>
      <c r="F93" s="25"/>
      <c r="H93" s="47">
        <v>0</v>
      </c>
    </row>
    <row r="94" spans="1:8" ht="21" hidden="1" customHeight="1">
      <c r="A94" s="14" t="s">
        <v>122</v>
      </c>
      <c r="B94" s="112"/>
      <c r="C94" s="27"/>
      <c r="D94" s="47">
        <v>0</v>
      </c>
      <c r="F94" s="28"/>
      <c r="H94" s="47">
        <v>0</v>
      </c>
    </row>
    <row r="95" spans="1:8" s="103" customFormat="1" ht="21" hidden="1" customHeight="1">
      <c r="A95" s="14" t="s">
        <v>123</v>
      </c>
      <c r="B95" s="112"/>
      <c r="C95" s="27"/>
      <c r="D95" s="47">
        <v>0</v>
      </c>
      <c r="F95" s="112"/>
      <c r="H95" s="47">
        <v>0</v>
      </c>
    </row>
    <row r="96" spans="1:8" ht="21" hidden="1" customHeight="1">
      <c r="A96" s="14" t="s">
        <v>119</v>
      </c>
      <c r="B96" s="112"/>
      <c r="C96" s="27"/>
      <c r="D96" s="47">
        <v>0</v>
      </c>
      <c r="F96" s="92"/>
      <c r="H96" s="47">
        <v>0</v>
      </c>
    </row>
    <row r="97" spans="1:8" s="103" customFormat="1" ht="21" hidden="1" customHeight="1">
      <c r="A97" s="14" t="s">
        <v>167</v>
      </c>
      <c r="B97" s="112"/>
      <c r="C97" s="26"/>
      <c r="D97" s="47">
        <v>0</v>
      </c>
      <c r="E97" s="26"/>
      <c r="F97" s="112"/>
      <c r="G97" s="26"/>
      <c r="H97" s="47">
        <v>0</v>
      </c>
    </row>
    <row r="98" spans="1:8" hidden="1"/>
    <row r="99" spans="1:8" hidden="1">
      <c r="B99" s="92">
        <f>B88-'SFP2-3'!C11</f>
        <v>0</v>
      </c>
      <c r="C99" s="92">
        <f>C88-'SFP2-3'!D11</f>
        <v>0</v>
      </c>
      <c r="D99" s="92"/>
      <c r="E99" s="92">
        <f>E88-'SFP2-3'!F11</f>
        <v>0</v>
      </c>
      <c r="F99" s="92">
        <f>F88-'SFP2-3'!G11</f>
        <v>0</v>
      </c>
      <c r="G99" s="92">
        <f>G88-'SFP2-3'!H11</f>
        <v>0</v>
      </c>
      <c r="H99" s="92"/>
    </row>
    <row r="100" spans="1:8">
      <c r="B100" s="92"/>
      <c r="C100" s="7"/>
      <c r="D100" s="92"/>
      <c r="E100" s="7"/>
      <c r="F100" s="7"/>
      <c r="G100" s="7"/>
      <c r="H100" s="7"/>
    </row>
  </sheetData>
  <mergeCells count="25">
    <mergeCell ref="B5:D5"/>
    <mergeCell ref="F5:H5"/>
    <mergeCell ref="B6:D6"/>
    <mergeCell ref="F6:H6"/>
    <mergeCell ref="B64:D64"/>
    <mergeCell ref="F64:H64"/>
    <mergeCell ref="B7:D7"/>
    <mergeCell ref="F7:H7"/>
    <mergeCell ref="B9:H9"/>
    <mergeCell ref="B39:D39"/>
    <mergeCell ref="F39:H39"/>
    <mergeCell ref="B40:D40"/>
    <mergeCell ref="F40:H40"/>
    <mergeCell ref="B41:D41"/>
    <mergeCell ref="F41:H41"/>
    <mergeCell ref="B42:D42"/>
    <mergeCell ref="F42:H42"/>
    <mergeCell ref="B44:H44"/>
    <mergeCell ref="B69:H69"/>
    <mergeCell ref="B65:D65"/>
    <mergeCell ref="F65:H65"/>
    <mergeCell ref="B66:D66"/>
    <mergeCell ref="F66:H66"/>
    <mergeCell ref="B67:D67"/>
    <mergeCell ref="F67:H67"/>
  </mergeCells>
  <pageMargins left="0.7" right="0.7" top="0.48" bottom="0.5" header="0.5" footer="0.5"/>
  <pageSetup paperSize="9" scale="68" firstPageNumber="1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SFP2-3</vt:lpstr>
      <vt:lpstr>SOCI (4)</vt:lpstr>
      <vt:lpstr>SOCI (5)</vt:lpstr>
      <vt:lpstr>SOCE Conso (6)</vt:lpstr>
      <vt:lpstr>SOCE Conso (7)</vt:lpstr>
      <vt:lpstr>SOCE Sep (8)</vt:lpstr>
      <vt:lpstr>SOCE Sep (9)</vt:lpstr>
      <vt:lpstr>SCF (10)</vt:lpstr>
      <vt:lpstr>'SCF (10)'!Print_Area</vt:lpstr>
      <vt:lpstr>'SFP2-3'!Print_Area</vt:lpstr>
      <vt:lpstr>'SOCE Conso (6)'!Print_Area</vt:lpstr>
      <vt:lpstr>'SOCE Conso (7)'!Print_Area</vt:lpstr>
      <vt:lpstr>'SOCE Sep (8)'!Print_Area</vt:lpstr>
      <vt:lpstr>'SOCE Sep (9)'!Print_Area</vt:lpstr>
      <vt:lpstr>'SOCI (4)'!Print_Area</vt:lpstr>
      <vt:lpstr>'SOCI (5)'!Print_Area</vt:lpstr>
      <vt:lpstr>'SOCE Conso (6)'!Print_Titles</vt:lpstr>
      <vt:lpstr>'SOCE Conso (7)'!Print_Titles</vt:lpstr>
      <vt:lpstr>'SOCE Sep (8)'!Print_Titles</vt:lpstr>
      <vt:lpstr>'SOCE Sep (9)'!Print_Titles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Somjai, Nigonyanont</cp:lastModifiedBy>
  <cp:lastPrinted>2022-11-10T04:14:56Z</cp:lastPrinted>
  <dcterms:created xsi:type="dcterms:W3CDTF">2020-04-09T07:07:09Z</dcterms:created>
  <dcterms:modified xsi:type="dcterms:W3CDTF">2022-11-10T04:15:04Z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