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G:\L\L_QTC ENERGY\2022\Ye12'2022\"/>
    </mc:Choice>
  </mc:AlternateContent>
  <xr:revisionPtr revIDLastSave="0" documentId="13_ncr:1_{47D8D794-9011-41B1-A72F-0DE24E571249}" xr6:coauthVersionLast="47" xr6:coauthVersionMax="47" xr10:uidLastSave="{00000000-0000-0000-0000-000000000000}"/>
  <bookViews>
    <workbookView xWindow="-120" yWindow="-120" windowWidth="29040" windowHeight="15840" tabRatio="944" activeTab="4" xr2:uid="{6924B94A-9CFA-4319-9B6C-8A2BF30F77BD}"/>
  </bookViews>
  <sheets>
    <sheet name="BS" sheetId="25" r:id="rId1"/>
    <sheet name="PL" sheetId="26" r:id="rId2"/>
    <sheet name="Conso" sheetId="27" r:id="rId3"/>
    <sheet name="Company" sheetId="28" r:id="rId4"/>
    <sheet name="cash flows" sheetId="29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</externalReferences>
  <definedNames>
    <definedName name="\orkje" localSheetId="0" hidden="1">{"'Eng (page2)'!$A$1:$D$52"}</definedName>
    <definedName name="\orkje" localSheetId="4" hidden="1">{"'Eng (page2)'!$A$1:$D$52"}</definedName>
    <definedName name="\orkje" localSheetId="3" hidden="1">{"'Eng (page2)'!$A$1:$D$52"}</definedName>
    <definedName name="\orkje" localSheetId="2" hidden="1">{"'Eng (page2)'!$A$1:$D$52"}</definedName>
    <definedName name="\orkje" localSheetId="1" hidden="1">{"'Eng (page2)'!$A$1:$D$52"}</definedName>
    <definedName name="\orkje" hidden="1">{"'Eng (page2)'!$A$1:$D$52"}</definedName>
    <definedName name="__________FG5" localSheetId="0" hidden="1">{"cashflow",#N/A,FALSE,"cash flow"}</definedName>
    <definedName name="__________FG5" localSheetId="4" hidden="1">{"cashflow",#N/A,FALSE,"cash flow"}</definedName>
    <definedName name="__________FG5" localSheetId="3" hidden="1">{"cashflow",#N/A,FALSE,"cash flow"}</definedName>
    <definedName name="__________FG5" localSheetId="2" hidden="1">{"cashflow",#N/A,FALSE,"cash flow"}</definedName>
    <definedName name="__________FG5" localSheetId="1" hidden="1">{"cashflow",#N/A,FALSE,"cash flow"}</definedName>
    <definedName name="__________FG5" hidden="1">{"cashflow",#N/A,FALSE,"cash flow"}</definedName>
    <definedName name="__________kkk1" localSheetId="0" hidden="1">#REF!</definedName>
    <definedName name="__________kkk1" localSheetId="1" hidden="1">#REF!</definedName>
    <definedName name="__________kkk1" hidden="1">#REF!</definedName>
    <definedName name="_________FG5" localSheetId="0" hidden="1">{"cashflow",#N/A,FALSE,"cash flow"}</definedName>
    <definedName name="_________FG5" localSheetId="4" hidden="1">{"cashflow",#N/A,FALSE,"cash flow"}</definedName>
    <definedName name="_________FG5" localSheetId="3" hidden="1">{"cashflow",#N/A,FALSE,"cash flow"}</definedName>
    <definedName name="_________FG5" localSheetId="2" hidden="1">{"cashflow",#N/A,FALSE,"cash flow"}</definedName>
    <definedName name="_________FG5" localSheetId="1" hidden="1">{"cashflow",#N/A,FALSE,"cash flow"}</definedName>
    <definedName name="_________FG5" hidden="1">{"cashflow",#N/A,FALSE,"cash flow"}</definedName>
    <definedName name="_________kkk1" localSheetId="0" hidden="1">#REF!</definedName>
    <definedName name="_________kkk1" localSheetId="1" hidden="1">#REF!</definedName>
    <definedName name="_________kkk1" hidden="1">#REF!</definedName>
    <definedName name="________FG5" localSheetId="0" hidden="1">{"cashflow",#N/A,FALSE,"cash flow"}</definedName>
    <definedName name="________FG5" localSheetId="4" hidden="1">{"cashflow",#N/A,FALSE,"cash flow"}</definedName>
    <definedName name="________FG5" localSheetId="3" hidden="1">{"cashflow",#N/A,FALSE,"cash flow"}</definedName>
    <definedName name="________FG5" localSheetId="2" hidden="1">{"cashflow",#N/A,FALSE,"cash flow"}</definedName>
    <definedName name="________FG5" localSheetId="1" hidden="1">{"cashflow",#N/A,FALSE,"cash flow"}</definedName>
    <definedName name="________FG5" hidden="1">{"cashflow",#N/A,FALSE,"cash flow"}</definedName>
    <definedName name="________kkk1" localSheetId="0" hidden="1">#REF!</definedName>
    <definedName name="________kkk1" localSheetId="1" hidden="1">#REF!</definedName>
    <definedName name="________kkk1" hidden="1">#REF!</definedName>
    <definedName name="_______FG5" localSheetId="0" hidden="1">{"cashflow",#N/A,FALSE,"cash flow"}</definedName>
    <definedName name="_______FG5" localSheetId="4" hidden="1">{"cashflow",#N/A,FALSE,"cash flow"}</definedName>
    <definedName name="_______FG5" localSheetId="3" hidden="1">{"cashflow",#N/A,FALSE,"cash flow"}</definedName>
    <definedName name="_______FG5" localSheetId="2" hidden="1">{"cashflow",#N/A,FALSE,"cash flow"}</definedName>
    <definedName name="_______FG5" localSheetId="1" hidden="1">{"cashflow",#N/A,FALSE,"cash flow"}</definedName>
    <definedName name="_______FG5" hidden="1">{"cashflow",#N/A,FALSE,"cash flow"}</definedName>
    <definedName name="_______kkk1" localSheetId="0" hidden="1">#REF!</definedName>
    <definedName name="_______kkk1" localSheetId="1" hidden="1">#REF!</definedName>
    <definedName name="_______kkk1" hidden="1">#REF!</definedName>
    <definedName name="______FG5" localSheetId="0" hidden="1">{"cashflow",#N/A,FALSE,"cash flow"}</definedName>
    <definedName name="______FG5" localSheetId="4" hidden="1">{"cashflow",#N/A,FALSE,"cash flow"}</definedName>
    <definedName name="______FG5" localSheetId="3" hidden="1">{"cashflow",#N/A,FALSE,"cash flow"}</definedName>
    <definedName name="______FG5" localSheetId="2" hidden="1">{"cashflow",#N/A,FALSE,"cash flow"}</definedName>
    <definedName name="______FG5" localSheetId="1" hidden="1">{"cashflow",#N/A,FALSE,"cash flow"}</definedName>
    <definedName name="______FG5" hidden="1">{"cashflow",#N/A,FALSE,"cash flow"}</definedName>
    <definedName name="______kkk1" localSheetId="0" hidden="1">#REF!</definedName>
    <definedName name="______kkk1" localSheetId="1" hidden="1">#REF!</definedName>
    <definedName name="______kkk1" hidden="1">#REF!</definedName>
    <definedName name="_____FG5" localSheetId="0" hidden="1">{"cashflow",#N/A,FALSE,"cash flow"}</definedName>
    <definedName name="_____FG5" localSheetId="4" hidden="1">{"cashflow",#N/A,FALSE,"cash flow"}</definedName>
    <definedName name="_____FG5" localSheetId="3" hidden="1">{"cashflow",#N/A,FALSE,"cash flow"}</definedName>
    <definedName name="_____FG5" localSheetId="2" hidden="1">{"cashflow",#N/A,FALSE,"cash flow"}</definedName>
    <definedName name="_____FG5" localSheetId="1" hidden="1">{"cashflow",#N/A,FALSE,"cash flow"}</definedName>
    <definedName name="_____FG5" hidden="1">{"cashflow",#N/A,FALSE,"cash flow"}</definedName>
    <definedName name="_____kkk1" localSheetId="0" hidden="1">#REF!</definedName>
    <definedName name="_____kkk1" localSheetId="1" hidden="1">#REF!</definedName>
    <definedName name="_____kkk1" hidden="1">#REF!</definedName>
    <definedName name="____FG5" localSheetId="0" hidden="1">{"cashflow",#N/A,FALSE,"cash flow"}</definedName>
    <definedName name="____FG5" localSheetId="4" hidden="1">{"cashflow",#N/A,FALSE,"cash flow"}</definedName>
    <definedName name="____FG5" localSheetId="3" hidden="1">{"cashflow",#N/A,FALSE,"cash flow"}</definedName>
    <definedName name="____FG5" localSheetId="2" hidden="1">{"cashflow",#N/A,FALSE,"cash flow"}</definedName>
    <definedName name="____FG5" localSheetId="1" hidden="1">{"cashflow",#N/A,FALSE,"cash flow"}</definedName>
    <definedName name="____FG5" hidden="1">{"cashflow",#N/A,FALSE,"cash flow"}</definedName>
    <definedName name="____kkk1" localSheetId="0" hidden="1">#REF!</definedName>
    <definedName name="____kkk1" localSheetId="1" hidden="1">#REF!</definedName>
    <definedName name="____kkk1" hidden="1">#REF!</definedName>
    <definedName name="___FG5" localSheetId="0" hidden="1">{"cashflow",#N/A,FALSE,"cash flow"}</definedName>
    <definedName name="___FG5" localSheetId="4" hidden="1">{"cashflow",#N/A,FALSE,"cash flow"}</definedName>
    <definedName name="___FG5" localSheetId="3" hidden="1">{"cashflow",#N/A,FALSE,"cash flow"}</definedName>
    <definedName name="___FG5" localSheetId="2" hidden="1">{"cashflow",#N/A,FALSE,"cash flow"}</definedName>
    <definedName name="___FG5" localSheetId="1" hidden="1">{"cashflow",#N/A,FALSE,"cash flow"}</definedName>
    <definedName name="___FG5" hidden="1">{"cashflow",#N/A,FALSE,"cash flow"}</definedName>
    <definedName name="___kkk1" localSheetId="0" hidden="1">#REF!</definedName>
    <definedName name="___kkk1" localSheetId="1" hidden="1">#REF!</definedName>
    <definedName name="___kkk1" hidden="1">#REF!</definedName>
    <definedName name="___xlfn.IFERROR" hidden="1">#NAME?</definedName>
    <definedName name="__123Graph_A" hidden="1">'[1]3A STD'!$D$15:$O$15</definedName>
    <definedName name="__123Graph_B" hidden="1">'[1]3A STD'!$D$16:$O$16</definedName>
    <definedName name="__123Graph_C" hidden="1">'[1]3A STD'!$D$22:$O$22</definedName>
    <definedName name="__123Graph_D" localSheetId="0" hidden="1">[2]A!#REF!</definedName>
    <definedName name="__123Graph_D" localSheetId="1" hidden="1">[2]A!#REF!</definedName>
    <definedName name="__123Graph_D" hidden="1">[3]A!#REF!</definedName>
    <definedName name="__123Graph_X" hidden="1">'[1]3A STD'!$D$5:$N$5</definedName>
    <definedName name="__FG5" localSheetId="0" hidden="1">{"cashflow",#N/A,FALSE,"cash flow"}</definedName>
    <definedName name="__FG5" localSheetId="4" hidden="1">{"cashflow",#N/A,FALSE,"cash flow"}</definedName>
    <definedName name="__FG5" localSheetId="3" hidden="1">{"cashflow",#N/A,FALSE,"cash flow"}</definedName>
    <definedName name="__FG5" localSheetId="2" hidden="1">{"cashflow",#N/A,FALSE,"cash flow"}</definedName>
    <definedName name="__FG5" localSheetId="1" hidden="1">{"cashflow",#N/A,FALSE,"cash flow"}</definedName>
    <definedName name="__FG5" hidden="1">{"cashflow",#N/A,FALSE,"cash flow"}</definedName>
    <definedName name="__IntlFixup" hidden="1">TRUE</definedName>
    <definedName name="__kkk1" localSheetId="0" hidden="1">#REF!</definedName>
    <definedName name="__kkk1" localSheetId="1" hidden="1">#REF!</definedName>
    <definedName name="__kkk1" hidden="1">#REF!</definedName>
    <definedName name="__Q41110" localSheetId="0" hidden="1">{"'Model'!$A$1:$N$53"}</definedName>
    <definedName name="__Q41110" localSheetId="4" hidden="1">{"'Model'!$A$1:$N$53"}</definedName>
    <definedName name="__Q41110" localSheetId="3" hidden="1">{"'Model'!$A$1:$N$53"}</definedName>
    <definedName name="__Q41110" localSheetId="2" hidden="1">{"'Model'!$A$1:$N$53"}</definedName>
    <definedName name="__Q41110" localSheetId="1" hidden="1">{"'Model'!$A$1:$N$53"}</definedName>
    <definedName name="__Q41110" hidden="1">{"'Model'!$A$1:$N$53"}</definedName>
    <definedName name="__xlfn.BAHTTEXT" hidden="1">#NAME?</definedName>
    <definedName name="__xlfn.IFERROR" hidden="1">#NAME?</definedName>
    <definedName name="_1102" hidden="1">'[4]stat local'!$D$769:$D$3475</definedName>
    <definedName name="_d1" localSheetId="0" hidden="1">{"'Model'!$A$1:$N$53"}</definedName>
    <definedName name="_d1" localSheetId="4" hidden="1">{"'Model'!$A$1:$N$53"}</definedName>
    <definedName name="_d1" localSheetId="3" hidden="1">{"'Model'!$A$1:$N$53"}</definedName>
    <definedName name="_d1" localSheetId="2" hidden="1">{"'Model'!$A$1:$N$53"}</definedName>
    <definedName name="_d1" localSheetId="1" hidden="1">{"'Model'!$A$1:$N$53"}</definedName>
    <definedName name="_d1" hidden="1">{"'Model'!$A$1:$N$53"}</definedName>
    <definedName name="_FG5" localSheetId="0" hidden="1">{"cashflow",#N/A,FALSE,"cash flow"}</definedName>
    <definedName name="_FG5" localSheetId="4" hidden="1">{"cashflow",#N/A,FALSE,"cash flow"}</definedName>
    <definedName name="_FG5" localSheetId="3" hidden="1">{"cashflow",#N/A,FALSE,"cash flow"}</definedName>
    <definedName name="_FG5" localSheetId="2" hidden="1">{"cashflow",#N/A,FALSE,"cash flow"}</definedName>
    <definedName name="_FG5" localSheetId="1" hidden="1">{"cashflow",#N/A,FALSE,"cash flow"}</definedName>
    <definedName name="_FG5" hidden="1">{"cashflow",#N/A,FALSE,"cash flow"}</definedName>
    <definedName name="_FG5_1" localSheetId="0" hidden="1">{"cashflow",#N/A,FALSE,"cash flow"}</definedName>
    <definedName name="_FG5_1" localSheetId="4" hidden="1">{"cashflow",#N/A,FALSE,"cash flow"}</definedName>
    <definedName name="_FG5_1" localSheetId="3" hidden="1">{"cashflow",#N/A,FALSE,"cash flow"}</definedName>
    <definedName name="_FG5_1" localSheetId="2" hidden="1">{"cashflow",#N/A,FALSE,"cash flow"}</definedName>
    <definedName name="_FG5_1" localSheetId="1" hidden="1">{"cashflow",#N/A,FALSE,"cash flow"}</definedName>
    <definedName name="_FG5_1" hidden="1">{"cashflow",#N/A,FALSE,"cash flow"}</definedName>
    <definedName name="_Fill" localSheetId="0" hidden="1">#REF!</definedName>
    <definedName name="_Fill" localSheetId="1" hidden="1">#REF!</definedName>
    <definedName name="_Fill" hidden="1">#REF!</definedName>
    <definedName name="_G1" localSheetId="0" hidden="1">{"'Eng (page2)'!$A$1:$D$52"}</definedName>
    <definedName name="_G1" localSheetId="4" hidden="1">{"'Eng (page2)'!$A$1:$D$52"}</definedName>
    <definedName name="_G1" localSheetId="3" hidden="1">{"'Eng (page2)'!$A$1:$D$52"}</definedName>
    <definedName name="_G1" localSheetId="2" hidden="1">{"'Eng (page2)'!$A$1:$D$52"}</definedName>
    <definedName name="_G1" localSheetId="1" hidden="1">{"'Eng (page2)'!$A$1:$D$52"}</definedName>
    <definedName name="_G1" hidden="1">{"'Eng (page2)'!$A$1:$D$52"}</definedName>
    <definedName name="_K306" localSheetId="0" hidden="1">{"'Eng (page2)'!$A$1:$D$52"}</definedName>
    <definedName name="_K306" localSheetId="4" hidden="1">{"'Eng (page2)'!$A$1:$D$52"}</definedName>
    <definedName name="_K306" localSheetId="3" hidden="1">{"'Eng (page2)'!$A$1:$D$52"}</definedName>
    <definedName name="_K306" localSheetId="2" hidden="1">{"'Eng (page2)'!$A$1:$D$52"}</definedName>
    <definedName name="_K306" localSheetId="1" hidden="1">{"'Eng (page2)'!$A$1:$D$52"}</definedName>
    <definedName name="_K306" hidden="1">{"'Eng (page2)'!$A$1:$D$52"}</definedName>
    <definedName name="_Key1" localSheetId="0" hidden="1">#REF!</definedName>
    <definedName name="_Key1" localSheetId="1" hidden="1">#REF!</definedName>
    <definedName name="_Key1" hidden="1">#REF!</definedName>
    <definedName name="_Key2" localSheetId="0" hidden="1">#REF!</definedName>
    <definedName name="_Key2" localSheetId="1" hidden="1">#REF!</definedName>
    <definedName name="_Key2" hidden="1">#REF!</definedName>
    <definedName name="_kkk1" localSheetId="0" hidden="1">#REF!</definedName>
    <definedName name="_kkk1" localSheetId="1" hidden="1">#REF!</definedName>
    <definedName name="_kkk1" hidden="1">#REF!</definedName>
    <definedName name="_Order1" hidden="1">255</definedName>
    <definedName name="_Order2" hidden="1">0</definedName>
    <definedName name="_Parse_In" localSheetId="0" hidden="1">#REF!</definedName>
    <definedName name="_Parse_In" localSheetId="1" hidden="1">#REF!</definedName>
    <definedName name="_Parse_In" hidden="1">#REF!</definedName>
    <definedName name="_Parse_Out" localSheetId="0" hidden="1">[5]total!#REF!</definedName>
    <definedName name="_Parse_Out" localSheetId="1" hidden="1">[5]total!#REF!</definedName>
    <definedName name="_Parse_Out" hidden="1">[6]total!#REF!</definedName>
    <definedName name="_pp30" localSheetId="0" hidden="1">#REF!</definedName>
    <definedName name="_pp30" localSheetId="1" hidden="1">#REF!</definedName>
    <definedName name="_pp30" hidden="1">#REF!</definedName>
    <definedName name="_Q41110" localSheetId="0" hidden="1">{"'Model'!$A$1:$N$53"}</definedName>
    <definedName name="_Q41110" localSheetId="4" hidden="1">{"'Model'!$A$1:$N$53"}</definedName>
    <definedName name="_Q41110" localSheetId="3" hidden="1">{"'Model'!$A$1:$N$53"}</definedName>
    <definedName name="_Q41110" localSheetId="2" hidden="1">{"'Model'!$A$1:$N$53"}</definedName>
    <definedName name="_Q41110" localSheetId="1" hidden="1">{"'Model'!$A$1:$N$53"}</definedName>
    <definedName name="_Q41110" hidden="1">{"'Model'!$A$1:$N$53"}</definedName>
    <definedName name="_Sort" localSheetId="0" hidden="1">#REF!</definedName>
    <definedName name="_Sort" localSheetId="1" hidden="1">#REF!</definedName>
    <definedName name="_Sort" hidden="1">#REF!</definedName>
    <definedName name="_Table2_Out" localSheetId="0" hidden="1">#REF!</definedName>
    <definedName name="_Table2_Out" localSheetId="1" hidden="1">#REF!</definedName>
    <definedName name="_Table2_Out" hidden="1">#REF!</definedName>
    <definedName name="_Tic30" localSheetId="0" hidden="1">{"'Eng (page2)'!$A$1:$D$52"}</definedName>
    <definedName name="_Tic30" localSheetId="4" hidden="1">{"'Eng (page2)'!$A$1:$D$52"}</definedName>
    <definedName name="_Tic30" localSheetId="3" hidden="1">{"'Eng (page2)'!$A$1:$D$52"}</definedName>
    <definedName name="_Tic30" localSheetId="2" hidden="1">{"'Eng (page2)'!$A$1:$D$52"}</definedName>
    <definedName name="_Tic30" localSheetId="1" hidden="1">{"'Eng (page2)'!$A$1:$D$52"}</definedName>
    <definedName name="_Tic30" hidden="1">{"'Eng (page2)'!$A$1:$D$52"}</definedName>
    <definedName name="_u645" localSheetId="0" hidden="1">{"'Eng (page2)'!$A$1:$D$52"}</definedName>
    <definedName name="_u645" localSheetId="4" hidden="1">{"'Eng (page2)'!$A$1:$D$52"}</definedName>
    <definedName name="_u645" localSheetId="3" hidden="1">{"'Eng (page2)'!$A$1:$D$52"}</definedName>
    <definedName name="_u645" localSheetId="2" hidden="1">{"'Eng (page2)'!$A$1:$D$52"}</definedName>
    <definedName name="_u645" localSheetId="1" hidden="1">{"'Eng (page2)'!$A$1:$D$52"}</definedName>
    <definedName name="_u645" hidden="1">{"'Eng (page2)'!$A$1:$D$52"}</definedName>
    <definedName name="_X2" localSheetId="0" hidden="1">{"'Eng (page2)'!$A$1:$D$52"}</definedName>
    <definedName name="_X2" localSheetId="4" hidden="1">{"'Eng (page2)'!$A$1:$D$52"}</definedName>
    <definedName name="_X2" localSheetId="3" hidden="1">{"'Eng (page2)'!$A$1:$D$52"}</definedName>
    <definedName name="_X2" localSheetId="2" hidden="1">{"'Eng (page2)'!$A$1:$D$52"}</definedName>
    <definedName name="_X2" localSheetId="1" hidden="1">{"'Eng (page2)'!$A$1:$D$52"}</definedName>
    <definedName name="_X2" hidden="1">{"'Eng (page2)'!$A$1:$D$52"}</definedName>
    <definedName name="_y4" localSheetId="0" hidden="1">{"'Eng (page2)'!$A$1:$D$52"}</definedName>
    <definedName name="_y4" localSheetId="4" hidden="1">{"'Eng (page2)'!$A$1:$D$52"}</definedName>
    <definedName name="_y4" localSheetId="3" hidden="1">{"'Eng (page2)'!$A$1:$D$52"}</definedName>
    <definedName name="_y4" localSheetId="2" hidden="1">{"'Eng (page2)'!$A$1:$D$52"}</definedName>
    <definedName name="_y4" localSheetId="1" hidden="1">{"'Eng (page2)'!$A$1:$D$52"}</definedName>
    <definedName name="_y4" hidden="1">{"'Eng (page2)'!$A$1:$D$52"}</definedName>
    <definedName name="aa" localSheetId="0" hidden="1">{"'Model'!$A$1:$N$53"}</definedName>
    <definedName name="aa" localSheetId="1" hidden="1">{"'Model'!$A$1:$N$53"}</definedName>
    <definedName name="aaa" localSheetId="0" hidden="1">{"conso",#N/A,FALSE,"cash flow"}</definedName>
    <definedName name="aaa" localSheetId="1" hidden="1">{"conso",#N/A,FALSE,"cash flow"}</definedName>
    <definedName name="aaa_1" localSheetId="0" hidden="1">{"conso",#N/A,FALSE,"cash flow"}</definedName>
    <definedName name="aaa_1" localSheetId="4" hidden="1">{"conso",#N/A,FALSE,"cash flow"}</definedName>
    <definedName name="aaa_1" localSheetId="3" hidden="1">{"conso",#N/A,FALSE,"cash flow"}</definedName>
    <definedName name="aaa_1" localSheetId="2" hidden="1">{"conso",#N/A,FALSE,"cash flow"}</definedName>
    <definedName name="aaa_1" localSheetId="1" hidden="1">{"conso",#N/A,FALSE,"cash flow"}</definedName>
    <definedName name="aaa_1" hidden="1">{"conso",#N/A,FALSE,"cash flow"}</definedName>
    <definedName name="aaa_2" localSheetId="0" hidden="1">{"conso",#N/A,FALSE,"cash flow"}</definedName>
    <definedName name="aaa_2" localSheetId="4" hidden="1">{"conso",#N/A,FALSE,"cash flow"}</definedName>
    <definedName name="aaa_2" localSheetId="3" hidden="1">{"conso",#N/A,FALSE,"cash flow"}</definedName>
    <definedName name="aaa_2" localSheetId="2" hidden="1">{"conso",#N/A,FALSE,"cash flow"}</definedName>
    <definedName name="aaa_2" localSheetId="1" hidden="1">{"conso",#N/A,FALSE,"cash flow"}</definedName>
    <definedName name="aaa_2" hidden="1">{"conso",#N/A,FALSE,"cash flow"}</definedName>
    <definedName name="aaaa" localSheetId="0" hidden="1">{"cashflow",#N/A,FALSE,"cash flow"}</definedName>
    <definedName name="aaaa" localSheetId="1" hidden="1">{"cashflow",#N/A,FALSE,"cash flow"}</definedName>
    <definedName name="aaaa_1" localSheetId="0" hidden="1">{"cashflow",#N/A,FALSE,"cash flow"}</definedName>
    <definedName name="aaaa_1" localSheetId="4" hidden="1">{"cashflow",#N/A,FALSE,"cash flow"}</definedName>
    <definedName name="aaaa_1" localSheetId="3" hidden="1">{"cashflow",#N/A,FALSE,"cash flow"}</definedName>
    <definedName name="aaaa_1" localSheetId="2" hidden="1">{"cashflow",#N/A,FALSE,"cash flow"}</definedName>
    <definedName name="aaaa_1" localSheetId="1" hidden="1">{"cashflow",#N/A,FALSE,"cash flow"}</definedName>
    <definedName name="aaaa_1" hidden="1">{"cashflow",#N/A,FALSE,"cash flow"}</definedName>
    <definedName name="aaaa_2" localSheetId="0" hidden="1">{"cashflow",#N/A,FALSE,"cash flow"}</definedName>
    <definedName name="aaaa_2" localSheetId="4" hidden="1">{"cashflow",#N/A,FALSE,"cash flow"}</definedName>
    <definedName name="aaaa_2" localSheetId="3" hidden="1">{"cashflow",#N/A,FALSE,"cash flow"}</definedName>
    <definedName name="aaaa_2" localSheetId="2" hidden="1">{"cashflow",#N/A,FALSE,"cash flow"}</definedName>
    <definedName name="aaaa_2" localSheetId="1" hidden="1">{"cashflow",#N/A,FALSE,"cash flow"}</definedName>
    <definedName name="aaaa_2" hidden="1">{"cashflow",#N/A,FALSE,"cash flow"}</definedName>
    <definedName name="aaaaa" localSheetId="0" hidden="1">{"conso",#N/A,FALSE,"cash flow"}</definedName>
    <definedName name="aaaaa" localSheetId="1" hidden="1">{"conso",#N/A,FALSE,"cash flow"}</definedName>
    <definedName name="aaaaa_1" localSheetId="0" hidden="1">{"conso",#N/A,FALSE,"cash flow"}</definedName>
    <definedName name="aaaaa_1" localSheetId="4" hidden="1">{"conso",#N/A,FALSE,"cash flow"}</definedName>
    <definedName name="aaaaa_1" localSheetId="3" hidden="1">{"conso",#N/A,FALSE,"cash flow"}</definedName>
    <definedName name="aaaaa_1" localSheetId="2" hidden="1">{"conso",#N/A,FALSE,"cash flow"}</definedName>
    <definedName name="aaaaa_1" localSheetId="1" hidden="1">{"conso",#N/A,FALSE,"cash flow"}</definedName>
    <definedName name="aaaaa_1" hidden="1">{"conso",#N/A,FALSE,"cash flow"}</definedName>
    <definedName name="aaaaaaaa" localSheetId="0" hidden="1">{"'Eng (page2)'!$A$1:$D$52"}</definedName>
    <definedName name="aaaaaaaa" localSheetId="4" hidden="1">{"'Eng (page2)'!$A$1:$D$52"}</definedName>
    <definedName name="aaaaaaaa" localSheetId="3" hidden="1">{"'Eng (page2)'!$A$1:$D$52"}</definedName>
    <definedName name="aaaaaaaa" localSheetId="2" hidden="1">{"'Eng (page2)'!$A$1:$D$52"}</definedName>
    <definedName name="aaaaaaaa" localSheetId="1" hidden="1">{"'Eng (page2)'!$A$1:$D$52"}</definedName>
    <definedName name="aaaaaaaa" hidden="1">{"'Eng (page2)'!$A$1:$D$52"}</definedName>
    <definedName name="AccessDatabase" localSheetId="0" hidden="1">"A:\Forecast Nov 98.mdb"</definedName>
    <definedName name="AccessDatabase" localSheetId="1" hidden="1">"A:\Forecast Nov 98.mdb"</definedName>
    <definedName name="AccessDatabase" hidden="1">"C:\MSOffice\Office\aut\WAREHOUSE.mdb"</definedName>
    <definedName name="ada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ada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dad" hidden="1">{#N/A,#N/A,FALSE,"Assumptions";#N/A,#N/A,FALSE,"Volumes";#N/A,#N/A,FALSE,"Pricing";#N/A,#N/A,FALSE,"Variable Cost";#N/A,#N/A,FALSE,"Investment";#N/A,#N/A,FALSE,"Profitability";#N/A,#N/A,FALSE,"Business Comparison"}</definedName>
    <definedName name="adas" localSheetId="0" hidden="1">{"'Model'!$A$1:$N$53"}</definedName>
    <definedName name="adas" localSheetId="4" hidden="1">{"'Model'!$A$1:$N$53"}</definedName>
    <definedName name="adas" localSheetId="3" hidden="1">{"'Model'!$A$1:$N$53"}</definedName>
    <definedName name="adas" localSheetId="2" hidden="1">{"'Model'!$A$1:$N$53"}</definedName>
    <definedName name="adas" localSheetId="1" hidden="1">{"'Model'!$A$1:$N$53"}</definedName>
    <definedName name="adas" hidden="1">{"'Model'!$A$1:$N$53"}</definedName>
    <definedName name="adera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era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just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dsghsanfj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ke" localSheetId="0" hidden="1">#REF!</definedName>
    <definedName name="ake" localSheetId="1" hidden="1">#REF!</definedName>
    <definedName name="ake" hidden="1">#REF!</definedName>
    <definedName name="ammmmmmmmm" localSheetId="0" hidden="1">{"'Eng (page2)'!$A$1:$D$52"}</definedName>
    <definedName name="ammmmmmmmm" localSheetId="4" hidden="1">{"'Eng (page2)'!$A$1:$D$52"}</definedName>
    <definedName name="ammmmmmmmm" localSheetId="3" hidden="1">{"'Eng (page2)'!$A$1:$D$52"}</definedName>
    <definedName name="ammmmmmmmm" localSheetId="2" hidden="1">{"'Eng (page2)'!$A$1:$D$52"}</definedName>
    <definedName name="ammmmmmmmm" localSheetId="1" hidden="1">{"'Eng (page2)'!$A$1:$D$52"}</definedName>
    <definedName name="ammmmmmmmm" hidden="1">{"'Eng (page2)'!$A$1:$D$52"}</definedName>
    <definedName name="anscount" hidden="1">1</definedName>
    <definedName name="aoe" localSheetId="0" hidden="1">{"'Model'!$A$1:$N$53"}</definedName>
    <definedName name="aoe" localSheetId="4" hidden="1">{"'Model'!$A$1:$N$53"}</definedName>
    <definedName name="aoe" localSheetId="3" hidden="1">{"'Model'!$A$1:$N$53"}</definedName>
    <definedName name="aoe" localSheetId="2" hidden="1">{"'Model'!$A$1:$N$53"}</definedName>
    <definedName name="aoe" localSheetId="1" hidden="1">{"'Model'!$A$1:$N$53"}</definedName>
    <definedName name="aoe" hidden="1">{"'Model'!$A$1:$N$53"}</definedName>
    <definedName name="aoee" localSheetId="0" hidden="1">{"'Model'!$A$1:$N$53"}</definedName>
    <definedName name="aoee" localSheetId="4" hidden="1">{"'Model'!$A$1:$N$53"}</definedName>
    <definedName name="aoee" localSheetId="3" hidden="1">{"'Model'!$A$1:$N$53"}</definedName>
    <definedName name="aoee" localSheetId="2" hidden="1">{"'Model'!$A$1:$N$53"}</definedName>
    <definedName name="aoee" localSheetId="1" hidden="1">{"'Model'!$A$1:$N$53"}</definedName>
    <definedName name="aoee" hidden="1">{"'Model'!$A$1:$N$53"}</definedName>
    <definedName name="aqaq" localSheetId="0" hidden="1">{"cashflow",#N/A,FALSE,"cash flow"}</definedName>
    <definedName name="aqaq" localSheetId="4" hidden="1">{"cashflow",#N/A,FALSE,"cash flow"}</definedName>
    <definedName name="aqaq" localSheetId="3" hidden="1">{"cashflow",#N/A,FALSE,"cash flow"}</definedName>
    <definedName name="aqaq" localSheetId="2" hidden="1">{"cashflow",#N/A,FALSE,"cash flow"}</definedName>
    <definedName name="aqaq" localSheetId="1" hidden="1">{"cashflow",#N/A,FALSE,"cash flow"}</definedName>
    <definedName name="aqaq" hidden="1">{"cashflow",#N/A,FALSE,"cash flow"}</definedName>
    <definedName name="aqaq_1" localSheetId="0" hidden="1">{"cashflow",#N/A,FALSE,"cash flow"}</definedName>
    <definedName name="aqaq_1" localSheetId="4" hidden="1">{"cashflow",#N/A,FALSE,"cash flow"}</definedName>
    <definedName name="aqaq_1" localSheetId="3" hidden="1">{"cashflow",#N/A,FALSE,"cash flow"}</definedName>
    <definedName name="aqaq_1" localSheetId="2" hidden="1">{"cashflow",#N/A,FALSE,"cash flow"}</definedName>
    <definedName name="aqaq_1" localSheetId="1" hidden="1">{"cashflow",#N/A,FALSE,"cash flow"}</definedName>
    <definedName name="aqaq_1" hidden="1">{"cashflow",#N/A,FALSE,"cash flow"}</definedName>
    <definedName name="are" localSheetId="0" hidden="1">{"'Eng (page2)'!$A$1:$D$52"}</definedName>
    <definedName name="are" localSheetId="4" hidden="1">{"'Eng (page2)'!$A$1:$D$52"}</definedName>
    <definedName name="are" localSheetId="3" hidden="1">{"'Eng (page2)'!$A$1:$D$52"}</definedName>
    <definedName name="are" localSheetId="2" hidden="1">{"'Eng (page2)'!$A$1:$D$52"}</definedName>
    <definedName name="are" localSheetId="1" hidden="1">{"'Eng (page2)'!$A$1:$D$52"}</definedName>
    <definedName name="are" hidden="1">{"'Eng (page2)'!$A$1:$D$52"}</definedName>
    <definedName name="AS2DocOpenMode" hidden="1">"AS2DocumentEdit"</definedName>
    <definedName name="asd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asd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asdf" localSheetId="0" hidden="1">#REF!</definedName>
    <definedName name="asdf" localSheetId="1" hidden="1">#REF!</definedName>
    <definedName name="asdf" hidden="1">#REF!</definedName>
    <definedName name="asds" localSheetId="0" hidden="1">{"'Eng (page2)'!$A$1:$D$52"}</definedName>
    <definedName name="asds" localSheetId="4" hidden="1">{"'Eng (page2)'!$A$1:$D$52"}</definedName>
    <definedName name="asds" localSheetId="3" hidden="1">{"'Eng (page2)'!$A$1:$D$52"}</definedName>
    <definedName name="asds" localSheetId="2" hidden="1">{"'Eng (page2)'!$A$1:$D$52"}</definedName>
    <definedName name="asds" localSheetId="1" hidden="1">{"'Eng (page2)'!$A$1:$D$52"}</definedName>
    <definedName name="asds" hidden="1">{"'Eng (page2)'!$A$1:$D$52"}</definedName>
    <definedName name="asdsd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sdsd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atyr" localSheetId="0" hidden="1">{"'Eng (page2)'!$A$1:$D$52"}</definedName>
    <definedName name="atyr" localSheetId="4" hidden="1">{"'Eng (page2)'!$A$1:$D$52"}</definedName>
    <definedName name="atyr" localSheetId="3" hidden="1">{"'Eng (page2)'!$A$1:$D$52"}</definedName>
    <definedName name="atyr" localSheetId="2" hidden="1">{"'Eng (page2)'!$A$1:$D$52"}</definedName>
    <definedName name="atyr" localSheetId="1" hidden="1">{"'Eng (page2)'!$A$1:$D$52"}</definedName>
    <definedName name="atyr" hidden="1">{"'Eng (page2)'!$A$1:$D$52"}</definedName>
    <definedName name="AuraStyleDefaultsReset" hidden="1">#N/A</definedName>
    <definedName name="awse" localSheetId="0" hidden="1">{"'Eng (page2)'!$A$1:$D$52"}</definedName>
    <definedName name="awse" localSheetId="4" hidden="1">{"'Eng (page2)'!$A$1:$D$52"}</definedName>
    <definedName name="awse" localSheetId="3" hidden="1">{"'Eng (page2)'!$A$1:$D$52"}</definedName>
    <definedName name="awse" localSheetId="2" hidden="1">{"'Eng (page2)'!$A$1:$D$52"}</definedName>
    <definedName name="awse" localSheetId="1" hidden="1">{"'Eng (page2)'!$A$1:$D$52"}</definedName>
    <definedName name="awse" hidden="1">{"'Eng (page2)'!$A$1:$D$52"}</definedName>
    <definedName name="AX" localSheetId="0" hidden="1">{"cashflow",#N/A,FALSE,"cash flow"}</definedName>
    <definedName name="ax" localSheetId="4" hidden="1">{"'Eng (page2)'!$A$1:$D$52"}</definedName>
    <definedName name="ax" localSheetId="3" hidden="1">{"'Eng (page2)'!$A$1:$D$52"}</definedName>
    <definedName name="ax" localSheetId="2" hidden="1">{"'Eng (page2)'!$A$1:$D$52"}</definedName>
    <definedName name="AX" localSheetId="1" hidden="1">{"cashflow",#N/A,FALSE,"cash flow"}</definedName>
    <definedName name="ax" hidden="1">{"'Eng (page2)'!$A$1:$D$52"}</definedName>
    <definedName name="axaax" localSheetId="0" hidden="1">{"cashflow",#N/A,FALSE,"cash flow"}</definedName>
    <definedName name="axaax" localSheetId="4" hidden="1">{"cashflow",#N/A,FALSE,"cash flow"}</definedName>
    <definedName name="axaax" localSheetId="3" hidden="1">{"cashflow",#N/A,FALSE,"cash flow"}</definedName>
    <definedName name="axaax" localSheetId="2" hidden="1">{"cashflow",#N/A,FALSE,"cash flow"}</definedName>
    <definedName name="axaax" localSheetId="1" hidden="1">{"cashflow",#N/A,FALSE,"cash flow"}</definedName>
    <definedName name="axaax" hidden="1">{"cashflow",#N/A,FALSE,"cash flow"}</definedName>
    <definedName name="axaax_1" localSheetId="0" hidden="1">{"cashflow",#N/A,FALSE,"cash flow"}</definedName>
    <definedName name="axaax_1" localSheetId="4" hidden="1">{"cashflow",#N/A,FALSE,"cash flow"}</definedName>
    <definedName name="axaax_1" localSheetId="3" hidden="1">{"cashflow",#N/A,FALSE,"cash flow"}</definedName>
    <definedName name="axaax_1" localSheetId="2" hidden="1">{"cashflow",#N/A,FALSE,"cash flow"}</definedName>
    <definedName name="axaax_1" localSheetId="1" hidden="1">{"cashflow",#N/A,FALSE,"cash flow"}</definedName>
    <definedName name="axaax_1" hidden="1">{"cashflow",#N/A,FALSE,"cash flow"}</definedName>
    <definedName name="axaxax" localSheetId="0" hidden="1">{"conso",#N/A,FALSE,"cash flow"}</definedName>
    <definedName name="axaxax" localSheetId="4" hidden="1">{"conso",#N/A,FALSE,"cash flow"}</definedName>
    <definedName name="axaxax" localSheetId="3" hidden="1">{"conso",#N/A,FALSE,"cash flow"}</definedName>
    <definedName name="axaxax" localSheetId="2" hidden="1">{"conso",#N/A,FALSE,"cash flow"}</definedName>
    <definedName name="axaxax" localSheetId="1" hidden="1">{"conso",#N/A,FALSE,"cash flow"}</definedName>
    <definedName name="axaxax" hidden="1">{"conso",#N/A,FALSE,"cash flow"}</definedName>
    <definedName name="axaxax_1" localSheetId="0" hidden="1">{"conso",#N/A,FALSE,"cash flow"}</definedName>
    <definedName name="axaxax_1" localSheetId="4" hidden="1">{"conso",#N/A,FALSE,"cash flow"}</definedName>
    <definedName name="axaxax_1" localSheetId="3" hidden="1">{"conso",#N/A,FALSE,"cash flow"}</definedName>
    <definedName name="axaxax_1" localSheetId="2" hidden="1">{"conso",#N/A,FALSE,"cash flow"}</definedName>
    <definedName name="axaxax_1" localSheetId="1" hidden="1">{"conso",#N/A,FALSE,"cash flow"}</definedName>
    <definedName name="axaxax_1" hidden="1">{"conso",#N/A,FALSE,"cash flow"}</definedName>
    <definedName name="AZ" localSheetId="0" hidden="1">{"cashflow",#N/A,FALSE,"cash flow"}</definedName>
    <definedName name="AZ" localSheetId="4" hidden="1">{"cashflow",#N/A,FALSE,"cash flow"}</definedName>
    <definedName name="AZ" localSheetId="3" hidden="1">{"cashflow",#N/A,FALSE,"cash flow"}</definedName>
    <definedName name="AZ" localSheetId="2" hidden="1">{"cashflow",#N/A,FALSE,"cash flow"}</definedName>
    <definedName name="AZ" localSheetId="1" hidden="1">{"cashflow",#N/A,FALSE,"cash flow"}</definedName>
    <definedName name="AZ" hidden="1">{"cashflow",#N/A,FALSE,"cash flow"}</definedName>
    <definedName name="baba" localSheetId="0" hidden="1">{"'Model'!$A$1:$N$53"}</definedName>
    <definedName name="baba" localSheetId="4" hidden="1">{"'Model'!$A$1:$N$53"}</definedName>
    <definedName name="baba" localSheetId="3" hidden="1">{"'Model'!$A$1:$N$53"}</definedName>
    <definedName name="baba" localSheetId="2" hidden="1">{"'Model'!$A$1:$N$53"}</definedName>
    <definedName name="baba" localSheetId="1" hidden="1">{"'Model'!$A$1:$N$53"}</definedName>
    <definedName name="baba" hidden="1">{"'Model'!$A$1:$N$53"}</definedName>
    <definedName name="BB" localSheetId="0" hidden="1">{"'Eng (page2)'!$A$1:$D$52"}</definedName>
    <definedName name="BB" localSheetId="4" hidden="1">{"'Eng (page2)'!$A$1:$D$52"}</definedName>
    <definedName name="BB" localSheetId="3" hidden="1">{"'Eng (page2)'!$A$1:$D$52"}</definedName>
    <definedName name="BB" localSheetId="2" hidden="1">{"'Eng (page2)'!$A$1:$D$52"}</definedName>
    <definedName name="BB" localSheetId="1" hidden="1">{"'Eng (page2)'!$A$1:$D$52"}</definedName>
    <definedName name="BB" hidden="1">{"'Eng (page2)'!$A$1:$D$52"}</definedName>
    <definedName name="bbbb" localSheetId="0" hidden="1">{"cashflow",#N/A,FALSE,"cash flow"}</definedName>
    <definedName name="bbbb" localSheetId="4" hidden="1">{"'Model'!$A$1:$N$53"}</definedName>
    <definedName name="bbbb" localSheetId="3" hidden="1">{"'Model'!$A$1:$N$53"}</definedName>
    <definedName name="bbbb" localSheetId="2" hidden="1">{"'Model'!$A$1:$N$53"}</definedName>
    <definedName name="bbbb" localSheetId="1" hidden="1">{"cashflow",#N/A,FALSE,"cash flow"}</definedName>
    <definedName name="bbbb" hidden="1">{"'Model'!$A$1:$N$53"}</definedName>
    <definedName name="bbbb_1" localSheetId="0" hidden="1">{"cashflow",#N/A,FALSE,"cash flow"}</definedName>
    <definedName name="bbbb_1" localSheetId="4" hidden="1">{"cashflow",#N/A,FALSE,"cash flow"}</definedName>
    <definedName name="bbbb_1" localSheetId="3" hidden="1">{"cashflow",#N/A,FALSE,"cash flow"}</definedName>
    <definedName name="bbbb_1" localSheetId="2" hidden="1">{"cashflow",#N/A,FALSE,"cash flow"}</definedName>
    <definedName name="bbbb_1" localSheetId="1" hidden="1">{"cashflow",#N/A,FALSE,"cash flow"}</definedName>
    <definedName name="bbbb_1" hidden="1">{"cashflow",#N/A,FALSE,"cash flow"}</definedName>
    <definedName name="bbbb_2" localSheetId="0" hidden="1">{"cashflow",#N/A,FALSE,"cash flow"}</definedName>
    <definedName name="bbbb_2" localSheetId="4" hidden="1">{"cashflow",#N/A,FALSE,"cash flow"}</definedName>
    <definedName name="bbbb_2" localSheetId="3" hidden="1">{"cashflow",#N/A,FALSE,"cash flow"}</definedName>
    <definedName name="bbbb_2" localSheetId="2" hidden="1">{"cashflow",#N/A,FALSE,"cash flow"}</definedName>
    <definedName name="bbbb_2" localSheetId="1" hidden="1">{"cashflow",#N/A,FALSE,"cash flow"}</definedName>
    <definedName name="bbbb_2" hidden="1">{"cashflow",#N/A,FALSE,"cash flow"}</definedName>
    <definedName name="beau" localSheetId="0" hidden="1">{"'Model'!$A$1:$N$53"}</definedName>
    <definedName name="beau" localSheetId="4" hidden="1">{"'Model'!$A$1:$N$53"}</definedName>
    <definedName name="beau" localSheetId="3" hidden="1">{"'Model'!$A$1:$N$53"}</definedName>
    <definedName name="beau" localSheetId="2" hidden="1">{"'Model'!$A$1:$N$53"}</definedName>
    <definedName name="beau" localSheetId="1" hidden="1">{"'Model'!$A$1:$N$53"}</definedName>
    <definedName name="beau" hidden="1">{"'Model'!$A$1:$N$53"}</definedName>
    <definedName name="BERW" localSheetId="0" hidden="1">{"'Eng (page2)'!$A$1:$D$52"}</definedName>
    <definedName name="BERW" localSheetId="4" hidden="1">{"'Eng (page2)'!$A$1:$D$52"}</definedName>
    <definedName name="BERW" localSheetId="3" hidden="1">{"'Eng (page2)'!$A$1:$D$52"}</definedName>
    <definedName name="BERW" localSheetId="2" hidden="1">{"'Eng (page2)'!$A$1:$D$52"}</definedName>
    <definedName name="BERW" localSheetId="1" hidden="1">{"'Eng (page2)'!$A$1:$D$52"}</definedName>
    <definedName name="BERW" hidden="1">{"'Eng (page2)'!$A$1:$D$52"}</definedName>
    <definedName name="beua" localSheetId="0" hidden="1">{"'Model'!$A$1:$N$53"}</definedName>
    <definedName name="beua" localSheetId="4" hidden="1">{"'Model'!$A$1:$N$53"}</definedName>
    <definedName name="beua" localSheetId="3" hidden="1">{"'Model'!$A$1:$N$53"}</definedName>
    <definedName name="beua" localSheetId="2" hidden="1">{"'Model'!$A$1:$N$53"}</definedName>
    <definedName name="beua" localSheetId="1" hidden="1">{"'Model'!$A$1:$N$53"}</definedName>
    <definedName name="beua" hidden="1">{"'Model'!$A$1:$N$53"}</definedName>
    <definedName name="bf" localSheetId="0" hidden="1">{"'Eng (page2)'!$A$1:$D$52"}</definedName>
    <definedName name="bf" localSheetId="4" hidden="1">{"'Eng (page2)'!$A$1:$D$52"}</definedName>
    <definedName name="bf" localSheetId="3" hidden="1">{"'Eng (page2)'!$A$1:$D$52"}</definedName>
    <definedName name="bf" localSheetId="2" hidden="1">{"'Eng (page2)'!$A$1:$D$52"}</definedName>
    <definedName name="bf" localSheetId="1" hidden="1">{"'Eng (page2)'!$A$1:$D$52"}</definedName>
    <definedName name="bf" hidden="1">{"'Eng (page2)'!$A$1:$D$52"}</definedName>
    <definedName name="bill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ill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k" localSheetId="0" hidden="1">{"cashflow",#N/A,FALSE,"cash flow"}</definedName>
    <definedName name="bk" localSheetId="4" hidden="1">{"cashflow",#N/A,FALSE,"cash flow"}</definedName>
    <definedName name="bk" localSheetId="3" hidden="1">{"cashflow",#N/A,FALSE,"cash flow"}</definedName>
    <definedName name="bk" localSheetId="2" hidden="1">{"cashflow",#N/A,FALSE,"cash flow"}</definedName>
    <definedName name="bk" localSheetId="1" hidden="1">{"cashflow",#N/A,FALSE,"cash flow"}</definedName>
    <definedName name="bk" hidden="1">{"cashflow",#N/A,FALSE,"cash flow"}</definedName>
    <definedName name="bk_1" localSheetId="0" hidden="1">{"cashflow",#N/A,FALSE,"cash flow"}</definedName>
    <definedName name="bk_1" localSheetId="4" hidden="1">{"cashflow",#N/A,FALSE,"cash flow"}</definedName>
    <definedName name="bk_1" localSheetId="3" hidden="1">{"cashflow",#N/A,FALSE,"cash flow"}</definedName>
    <definedName name="bk_1" localSheetId="2" hidden="1">{"cashflow",#N/A,FALSE,"cash flow"}</definedName>
    <definedName name="bk_1" localSheetId="1" hidden="1">{"cashflow",#N/A,FALSE,"cash flow"}</definedName>
    <definedName name="bk_1" hidden="1">{"cashflow",#N/A,FALSE,"cash flow"}</definedName>
    <definedName name="bk_2" localSheetId="0" hidden="1">{"cashflow",#N/A,FALSE,"cash flow"}</definedName>
    <definedName name="bk_2" localSheetId="4" hidden="1">{"cashflow",#N/A,FALSE,"cash flow"}</definedName>
    <definedName name="bk_2" localSheetId="3" hidden="1">{"cashflow",#N/A,FALSE,"cash flow"}</definedName>
    <definedName name="bk_2" localSheetId="2" hidden="1">{"cashflow",#N/A,FALSE,"cash flow"}</definedName>
    <definedName name="bk_2" localSheetId="1" hidden="1">{"cashflow",#N/A,FALSE,"cash flow"}</definedName>
    <definedName name="bk_2" hidden="1">{"cashflow",#N/A,FALSE,"cash flow"}</definedName>
    <definedName name="bn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n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book1" localSheetId="0" hidden="1">{"'Eng (page2)'!$A$1:$D$52"}</definedName>
    <definedName name="book1" localSheetId="4" hidden="1">{"'Eng (page2)'!$A$1:$D$52"}</definedName>
    <definedName name="book1" localSheetId="3" hidden="1">{"'Eng (page2)'!$A$1:$D$52"}</definedName>
    <definedName name="book1" localSheetId="2" hidden="1">{"'Eng (page2)'!$A$1:$D$52"}</definedName>
    <definedName name="book1" localSheetId="1" hidden="1">{"'Eng (page2)'!$A$1:$D$52"}</definedName>
    <definedName name="book1" hidden="1">{"'Eng (page2)'!$A$1:$D$52"}</definedName>
    <definedName name="BRFG" localSheetId="0" hidden="1">{"'Eng (page2)'!$A$1:$D$52"}</definedName>
    <definedName name="BRFG" localSheetId="4" hidden="1">{"'Eng (page2)'!$A$1:$D$52"}</definedName>
    <definedName name="BRFG" localSheetId="3" hidden="1">{"'Eng (page2)'!$A$1:$D$52"}</definedName>
    <definedName name="BRFG" localSheetId="2" hidden="1">{"'Eng (page2)'!$A$1:$D$52"}</definedName>
    <definedName name="BRFG" localSheetId="1" hidden="1">{"'Eng (page2)'!$A$1:$D$52"}</definedName>
    <definedName name="BRFG" hidden="1">{"'Eng (page2)'!$A$1:$D$52"}</definedName>
    <definedName name="BSDF" localSheetId="0" hidden="1">{"'Eng (page2)'!$A$1:$D$52"}</definedName>
    <definedName name="BSDF" localSheetId="4" hidden="1">{"'Eng (page2)'!$A$1:$D$52"}</definedName>
    <definedName name="BSDF" localSheetId="3" hidden="1">{"'Eng (page2)'!$A$1:$D$52"}</definedName>
    <definedName name="BSDF" localSheetId="2" hidden="1">{"'Eng (page2)'!$A$1:$D$52"}</definedName>
    <definedName name="BSDF" localSheetId="1" hidden="1">{"'Eng (page2)'!$A$1:$D$52"}</definedName>
    <definedName name="BSDF" hidden="1">{"'Eng (page2)'!$A$1:$D$52"}</definedName>
    <definedName name="C_note" localSheetId="0" hidden="1">{"'Eng (page2)'!$A$1:$D$52"}</definedName>
    <definedName name="C_note" localSheetId="4" hidden="1">{"'Eng (page2)'!$A$1:$D$52"}</definedName>
    <definedName name="C_note" localSheetId="3" hidden="1">{"'Eng (page2)'!$A$1:$D$52"}</definedName>
    <definedName name="C_note" localSheetId="2" hidden="1">{"'Eng (page2)'!$A$1:$D$52"}</definedName>
    <definedName name="C_note" localSheetId="1" hidden="1">{"'Eng (page2)'!$A$1:$D$52"}</definedName>
    <definedName name="C_note" hidden="1">{"'Eng (page2)'!$A$1:$D$52"}</definedName>
    <definedName name="Cal" localSheetId="0" hidden="1">{"conso",#N/A,FALSE,"cash flow"}</definedName>
    <definedName name="Cal" localSheetId="4" hidden="1">{"conso",#N/A,FALSE,"cash flow"}</definedName>
    <definedName name="Cal" localSheetId="3" hidden="1">{"conso",#N/A,FALSE,"cash flow"}</definedName>
    <definedName name="Cal" localSheetId="2" hidden="1">{"conso",#N/A,FALSE,"cash flow"}</definedName>
    <definedName name="Cal" localSheetId="1" hidden="1">{"conso",#N/A,FALSE,"cash flow"}</definedName>
    <definedName name="Cal" hidden="1">{"conso",#N/A,FALSE,"cash flow"}</definedName>
    <definedName name="Cal.Dep." localSheetId="0" hidden="1">{"cashflow",#N/A,FALSE,"cash flow"}</definedName>
    <definedName name="Cal.Dep." localSheetId="4" hidden="1">{"cashflow",#N/A,FALSE,"cash flow"}</definedName>
    <definedName name="Cal.Dep." localSheetId="3" hidden="1">{"cashflow",#N/A,FALSE,"cash flow"}</definedName>
    <definedName name="Cal.Dep." localSheetId="2" hidden="1">{"cashflow",#N/A,FALSE,"cash flow"}</definedName>
    <definedName name="Cal.Dep." localSheetId="1" hidden="1">{"cashflow",#N/A,FALSE,"cash flow"}</definedName>
    <definedName name="Cal.Dep." hidden="1">{"cashflow",#N/A,FALSE,"cash flow"}</definedName>
    <definedName name="Cal.Dep._1" localSheetId="0" hidden="1">{"cashflow",#N/A,FALSE,"cash flow"}</definedName>
    <definedName name="Cal.Dep._1" localSheetId="4" hidden="1">{"cashflow",#N/A,FALSE,"cash flow"}</definedName>
    <definedName name="Cal.Dep._1" localSheetId="3" hidden="1">{"cashflow",#N/A,FALSE,"cash flow"}</definedName>
    <definedName name="Cal.Dep._1" localSheetId="2" hidden="1">{"cashflow",#N/A,FALSE,"cash flow"}</definedName>
    <definedName name="Cal.Dep._1" localSheetId="1" hidden="1">{"cashflow",#N/A,FALSE,"cash flow"}</definedName>
    <definedName name="Cal.Dep._1" hidden="1">{"cashflow",#N/A,FALSE,"cash flow"}</definedName>
    <definedName name="Cal.Dep._2" localSheetId="0" hidden="1">{"cashflow",#N/A,FALSE,"cash flow"}</definedName>
    <definedName name="Cal.Dep._2" localSheetId="4" hidden="1">{"cashflow",#N/A,FALSE,"cash flow"}</definedName>
    <definedName name="Cal.Dep._2" localSheetId="3" hidden="1">{"cashflow",#N/A,FALSE,"cash flow"}</definedName>
    <definedName name="Cal.Dep._2" localSheetId="2" hidden="1">{"cashflow",#N/A,FALSE,"cash flow"}</definedName>
    <definedName name="Cal.Dep._2" localSheetId="1" hidden="1">{"cashflow",#N/A,FALSE,"cash flow"}</definedName>
    <definedName name="Cal.Dep._2" hidden="1">{"cashflow",#N/A,FALSE,"cash flow"}</definedName>
    <definedName name="Cal_1" localSheetId="0" hidden="1">{"conso",#N/A,FALSE,"cash flow"}</definedName>
    <definedName name="Cal_1" localSheetId="4" hidden="1">{"conso",#N/A,FALSE,"cash flow"}</definedName>
    <definedName name="Cal_1" localSheetId="3" hidden="1">{"conso",#N/A,FALSE,"cash flow"}</definedName>
    <definedName name="Cal_1" localSheetId="2" hidden="1">{"conso",#N/A,FALSE,"cash flow"}</definedName>
    <definedName name="Cal_1" localSheetId="1" hidden="1">{"conso",#N/A,FALSE,"cash flow"}</definedName>
    <definedName name="Cal_1" hidden="1">{"conso",#N/A,FALSE,"cash flow"}</definedName>
    <definedName name="Cal_2" localSheetId="0" hidden="1">{"conso",#N/A,FALSE,"cash flow"}</definedName>
    <definedName name="Cal_2" localSheetId="4" hidden="1">{"conso",#N/A,FALSE,"cash flow"}</definedName>
    <definedName name="Cal_2" localSheetId="3" hidden="1">{"conso",#N/A,FALSE,"cash flow"}</definedName>
    <definedName name="Cal_2" localSheetId="2" hidden="1">{"conso",#N/A,FALSE,"cash flow"}</definedName>
    <definedName name="Cal_2" localSheetId="1" hidden="1">{"conso",#N/A,FALSE,"cash flow"}</definedName>
    <definedName name="Cal_2" hidden="1">{"conso",#N/A,FALSE,"cash flow"}</definedName>
    <definedName name="cash" localSheetId="0" hidden="1">{"CASH FLOW",#N/A,FALSE,"A"}</definedName>
    <definedName name="cash" localSheetId="4" hidden="1">{"CASH FLOW",#N/A,FALSE,"A"}</definedName>
    <definedName name="cash" localSheetId="3" hidden="1">{"CASH FLOW",#N/A,FALSE,"A"}</definedName>
    <definedName name="cash" localSheetId="2" hidden="1">{"CASH FLOW",#N/A,FALSE,"A"}</definedName>
    <definedName name="cash" localSheetId="1" hidden="1">{"CASH FLOW",#N/A,FALSE,"A"}</definedName>
    <definedName name="cash" hidden="1">{"CASH FLOW",#N/A,FALSE,"A"}</definedName>
    <definedName name="ccc" localSheetId="0" hidden="1">{"PLANT BREAKUP",#N/A,FALSE,"E"}</definedName>
    <definedName name="ccc" localSheetId="4" hidden="1">{"PLANT BREAKUP",#N/A,FALSE,"E"}</definedName>
    <definedName name="ccc" localSheetId="3" hidden="1">{"PLANT BREAKUP",#N/A,FALSE,"E"}</definedName>
    <definedName name="ccc" localSheetId="2" hidden="1">{"PLANT BREAKUP",#N/A,FALSE,"E"}</definedName>
    <definedName name="ccc" localSheetId="1" hidden="1">{"PLANT BREAKUP",#N/A,FALSE,"E"}</definedName>
    <definedName name="ccc" hidden="1">{"PLANT BREAKUP",#N/A,FALSE,"E"}</definedName>
    <definedName name="ccf" localSheetId="0" hidden="1">{"'Eng (page2)'!$A$1:$D$52"}</definedName>
    <definedName name="ccf" localSheetId="4" hidden="1">{"'Eng (page2)'!$A$1:$D$52"}</definedName>
    <definedName name="ccf" localSheetId="3" hidden="1">{"'Eng (page2)'!$A$1:$D$52"}</definedName>
    <definedName name="ccf" localSheetId="2" hidden="1">{"'Eng (page2)'!$A$1:$D$52"}</definedName>
    <definedName name="ccf" localSheetId="1" hidden="1">{"'Eng (page2)'!$A$1:$D$52"}</definedName>
    <definedName name="ccf" hidden="1">{"'Eng (page2)'!$A$1:$D$52"}</definedName>
    <definedName name="CET" localSheetId="0" hidden="1">{"'Eng (page2)'!$A$1:$D$52"}</definedName>
    <definedName name="CET" localSheetId="4" hidden="1">{"'Eng (page2)'!$A$1:$D$52"}</definedName>
    <definedName name="CET" localSheetId="3" hidden="1">{"'Eng (page2)'!$A$1:$D$52"}</definedName>
    <definedName name="CET" localSheetId="2" hidden="1">{"'Eng (page2)'!$A$1:$D$52"}</definedName>
    <definedName name="CET" localSheetId="1" hidden="1">{"'Eng (page2)'!$A$1:$D$52"}</definedName>
    <definedName name="CET" hidden="1">{"'Eng (page2)'!$A$1:$D$52"}</definedName>
    <definedName name="cflo" localSheetId="0" hidden="1">{"CASH FLOW",#N/A,FALSE,"A"}</definedName>
    <definedName name="cflo" localSheetId="4" hidden="1">{"CASH FLOW",#N/A,FALSE,"A"}</definedName>
    <definedName name="cflo" localSheetId="3" hidden="1">{"CASH FLOW",#N/A,FALSE,"A"}</definedName>
    <definedName name="cflo" localSheetId="2" hidden="1">{"CASH FLOW",#N/A,FALSE,"A"}</definedName>
    <definedName name="cflo" localSheetId="1" hidden="1">{"CASH FLOW",#N/A,FALSE,"A"}</definedName>
    <definedName name="cflo" hidden="1">{"CASH FLOW",#N/A,FALSE,"A"}</definedName>
    <definedName name="cflow" localSheetId="0" hidden="1">{"CASH FLOW",#N/A,FALSE,"A"}</definedName>
    <definedName name="cflow" localSheetId="4" hidden="1">{"CASH FLOW",#N/A,FALSE,"A"}</definedName>
    <definedName name="cflow" localSheetId="3" hidden="1">{"CASH FLOW",#N/A,FALSE,"A"}</definedName>
    <definedName name="cflow" localSheetId="2" hidden="1">{"CASH FLOW",#N/A,FALSE,"A"}</definedName>
    <definedName name="cflow" localSheetId="1" hidden="1">{"CASH FLOW",#N/A,FALSE,"A"}</definedName>
    <definedName name="cflow" hidden="1">{"CASH FLOW",#N/A,FALSE,"A"}</definedName>
    <definedName name="chai" localSheetId="0" hidden="1">{"conso",#N/A,FALSE,"cash flow"}</definedName>
    <definedName name="chai" localSheetId="4" hidden="1">{"conso",#N/A,FALSE,"cash flow"}</definedName>
    <definedName name="chai" localSheetId="3" hidden="1">{"conso",#N/A,FALSE,"cash flow"}</definedName>
    <definedName name="chai" localSheetId="2" hidden="1">{"conso",#N/A,FALSE,"cash flow"}</definedName>
    <definedName name="chai" localSheetId="1" hidden="1">{"conso",#N/A,FALSE,"cash flow"}</definedName>
    <definedName name="chai" hidden="1">{"conso",#N/A,FALSE,"cash flow"}</definedName>
    <definedName name="chai_1" localSheetId="0" hidden="1">{"conso",#N/A,FALSE,"cash flow"}</definedName>
    <definedName name="chai_1" localSheetId="4" hidden="1">{"conso",#N/A,FALSE,"cash flow"}</definedName>
    <definedName name="chai_1" localSheetId="3" hidden="1">{"conso",#N/A,FALSE,"cash flow"}</definedName>
    <definedName name="chai_1" localSheetId="2" hidden="1">{"conso",#N/A,FALSE,"cash flow"}</definedName>
    <definedName name="chai_1" localSheetId="1" hidden="1">{"conso",#N/A,FALSE,"cash flow"}</definedName>
    <definedName name="chai_1" hidden="1">{"conso",#N/A,FALSE,"cash flow"}</definedName>
    <definedName name="chai_2" localSheetId="0" hidden="1">{"conso",#N/A,FALSE,"cash flow"}</definedName>
    <definedName name="chai_2" localSheetId="4" hidden="1">{"conso",#N/A,FALSE,"cash flow"}</definedName>
    <definedName name="chai_2" localSheetId="3" hidden="1">{"conso",#N/A,FALSE,"cash flow"}</definedName>
    <definedName name="chai_2" localSheetId="2" hidden="1">{"conso",#N/A,FALSE,"cash flow"}</definedName>
    <definedName name="chai_2" localSheetId="1" hidden="1">{"conso",#N/A,FALSE,"cash flow"}</definedName>
    <definedName name="chai_2" hidden="1">{"conso",#N/A,FALSE,"cash flow"}</definedName>
    <definedName name="chilled" localSheetId="0" hidden="1">{"'Eng (page2)'!$A$1:$D$52"}</definedName>
    <definedName name="chilled" localSheetId="4" hidden="1">{"'Eng (page2)'!$A$1:$D$52"}</definedName>
    <definedName name="chilled" localSheetId="3" hidden="1">{"'Eng (page2)'!$A$1:$D$52"}</definedName>
    <definedName name="chilled" localSheetId="2" hidden="1">{"'Eng (page2)'!$A$1:$D$52"}</definedName>
    <definedName name="chilled" localSheetId="1" hidden="1">{"'Eng (page2)'!$A$1:$D$52"}</definedName>
    <definedName name="chilled" hidden="1">{"'Eng (page2)'!$A$1:$D$52"}</definedName>
    <definedName name="Con" localSheetId="0" hidden="1">{"'Eng (page2)'!$A$1:$D$52"}</definedName>
    <definedName name="Con" localSheetId="4" hidden="1">{"'Eng (page2)'!$A$1:$D$52"}</definedName>
    <definedName name="Con" localSheetId="3" hidden="1">{"'Eng (page2)'!$A$1:$D$52"}</definedName>
    <definedName name="Con" localSheetId="2" hidden="1">{"'Eng (page2)'!$A$1:$D$52"}</definedName>
    <definedName name="Con" localSheetId="1" hidden="1">{"'Eng (page2)'!$A$1:$D$52"}</definedName>
    <definedName name="Con" hidden="1">{"'Eng (page2)'!$A$1:$D$52"}</definedName>
    <definedName name="cost2" localSheetId="0" hidden="1">{"CASH FLOW",#N/A,FALSE,"A"}</definedName>
    <definedName name="cost2" localSheetId="4" hidden="1">{"CASH FLOW",#N/A,FALSE,"A"}</definedName>
    <definedName name="cost2" localSheetId="3" hidden="1">{"CASH FLOW",#N/A,FALSE,"A"}</definedName>
    <definedName name="cost2" localSheetId="2" hidden="1">{"CASH FLOW",#N/A,FALSE,"A"}</definedName>
    <definedName name="cost2" localSheetId="1" hidden="1">{"CASH FLOW",#N/A,FALSE,"A"}</definedName>
    <definedName name="cost2" hidden="1">{"CASH FLOW",#N/A,FALSE,"A"}</definedName>
    <definedName name="CPPC2001" localSheetId="0" hidden="1">{"'Model'!$A$1:$N$53"}</definedName>
    <definedName name="CPPC2001" localSheetId="4" hidden="1">{"'Model'!$A$1:$N$53"}</definedName>
    <definedName name="CPPC2001" localSheetId="3" hidden="1">{"'Model'!$A$1:$N$53"}</definedName>
    <definedName name="CPPC2001" localSheetId="2" hidden="1">{"'Model'!$A$1:$N$53"}</definedName>
    <definedName name="CPPC2001" localSheetId="1" hidden="1">{"'Model'!$A$1:$N$53"}</definedName>
    <definedName name="CPPC2001" hidden="1">{"'Model'!$A$1:$N$53"}</definedName>
    <definedName name="csdcd" localSheetId="0" hidden="1">{"'Model'!$A$1:$N$53"}</definedName>
    <definedName name="csdcd" localSheetId="4" hidden="1">{"'Model'!$A$1:$N$53"}</definedName>
    <definedName name="csdcd" localSheetId="3" hidden="1">{"'Model'!$A$1:$N$53"}</definedName>
    <definedName name="csdcd" localSheetId="2" hidden="1">{"'Model'!$A$1:$N$53"}</definedName>
    <definedName name="csdcd" localSheetId="1" hidden="1">{"'Model'!$A$1:$N$53"}</definedName>
    <definedName name="csdcd" hidden="1">{"'Model'!$A$1:$N$53"}</definedName>
    <definedName name="cut" localSheetId="0" hidden="1">{"'Eng (page2)'!$A$1:$D$52"}</definedName>
    <definedName name="cut" localSheetId="4" hidden="1">{"'Eng (page2)'!$A$1:$D$52"}</definedName>
    <definedName name="cut" localSheetId="3" hidden="1">{"'Eng (page2)'!$A$1:$D$52"}</definedName>
    <definedName name="cut" localSheetId="2" hidden="1">{"'Eng (page2)'!$A$1:$D$52"}</definedName>
    <definedName name="cut" localSheetId="1" hidden="1">{"'Eng (page2)'!$A$1:$D$52"}</definedName>
    <definedName name="cut" hidden="1">{"'Eng (page2)'!$A$1:$D$52"}</definedName>
    <definedName name="cvcxvsvad" localSheetId="0" hidden="1">{"'Model'!$A$1:$N$53"}</definedName>
    <definedName name="cvcxvsvad" localSheetId="4" hidden="1">{"'Model'!$A$1:$N$53"}</definedName>
    <definedName name="cvcxvsvad" localSheetId="3" hidden="1">{"'Model'!$A$1:$N$53"}</definedName>
    <definedName name="cvcxvsvad" localSheetId="2" hidden="1">{"'Model'!$A$1:$N$53"}</definedName>
    <definedName name="cvcxvsvad" localSheetId="1" hidden="1">{"'Model'!$A$1:$N$53"}</definedName>
    <definedName name="cvcxvsvad" hidden="1">{"'Model'!$A$1:$N$53"}</definedName>
    <definedName name="daa" localSheetId="0" hidden="1">{"'Model'!$A$1:$N$53"}</definedName>
    <definedName name="daa" localSheetId="4" hidden="1">{"'Model'!$A$1:$N$53"}</definedName>
    <definedName name="daa" localSheetId="3" hidden="1">{"'Model'!$A$1:$N$53"}</definedName>
    <definedName name="daa" localSheetId="2" hidden="1">{"'Model'!$A$1:$N$53"}</definedName>
    <definedName name="daa" localSheetId="1" hidden="1">{"'Model'!$A$1:$N$53"}</definedName>
    <definedName name="daa" hidden="1">{"'Model'!$A$1:$N$53"}</definedName>
    <definedName name="dcds" localSheetId="0" hidden="1">{"'Model'!$A$1:$N$53"}</definedName>
    <definedName name="dcds" localSheetId="4" hidden="1">{"'Model'!$A$1:$N$53"}</definedName>
    <definedName name="dcds" localSheetId="3" hidden="1">{"'Model'!$A$1:$N$53"}</definedName>
    <definedName name="dcds" localSheetId="2" hidden="1">{"'Model'!$A$1:$N$53"}</definedName>
    <definedName name="dcds" localSheetId="1" hidden="1">{"'Model'!$A$1:$N$53"}</definedName>
    <definedName name="dcds" hidden="1">{"'Model'!$A$1:$N$53"}</definedName>
    <definedName name="dd" localSheetId="0" hidden="1">{"conso",#N/A,FALSE,"cash flow"}</definedName>
    <definedName name="dd" localSheetId="1" hidden="1">{"conso",#N/A,FALSE,"cash flow"}</definedName>
    <definedName name="ddd" localSheetId="0" hidden="1">#REF!</definedName>
    <definedName name="ddd" localSheetId="1" hidden="1">#REF!</definedName>
    <definedName name="Depp" localSheetId="0" hidden="1">{"cashflow",#N/A,FALSE,"cash flow"}</definedName>
    <definedName name="Depp" localSheetId="4" hidden="1">{"cashflow",#N/A,FALSE,"cash flow"}</definedName>
    <definedName name="Depp" localSheetId="3" hidden="1">{"cashflow",#N/A,FALSE,"cash flow"}</definedName>
    <definedName name="Depp" localSheetId="2" hidden="1">{"cashflow",#N/A,FALSE,"cash flow"}</definedName>
    <definedName name="Depp" localSheetId="1" hidden="1">{"cashflow",#N/A,FALSE,"cash flow"}</definedName>
    <definedName name="Depp" hidden="1">{"cashflow",#N/A,FALSE,"cash flow"}</definedName>
    <definedName name="Depp_1" localSheetId="0" hidden="1">{"cashflow",#N/A,FALSE,"cash flow"}</definedName>
    <definedName name="Depp_1" localSheetId="4" hidden="1">{"cashflow",#N/A,FALSE,"cash flow"}</definedName>
    <definedName name="Depp_1" localSheetId="3" hidden="1">{"cashflow",#N/A,FALSE,"cash flow"}</definedName>
    <definedName name="Depp_1" localSheetId="2" hidden="1">{"cashflow",#N/A,FALSE,"cash flow"}</definedName>
    <definedName name="Depp_1" localSheetId="1" hidden="1">{"cashflow",#N/A,FALSE,"cash flow"}</definedName>
    <definedName name="Depp_1" hidden="1">{"cashflow",#N/A,FALSE,"cash flow"}</definedName>
    <definedName name="Depp_2" localSheetId="0" hidden="1">{"cashflow",#N/A,FALSE,"cash flow"}</definedName>
    <definedName name="Depp_2" localSheetId="4" hidden="1">{"cashflow",#N/A,FALSE,"cash flow"}</definedName>
    <definedName name="Depp_2" localSheetId="3" hidden="1">{"cashflow",#N/A,FALSE,"cash flow"}</definedName>
    <definedName name="Depp_2" localSheetId="2" hidden="1">{"cashflow",#N/A,FALSE,"cash flow"}</definedName>
    <definedName name="Depp_2" localSheetId="1" hidden="1">{"cashflow",#N/A,FALSE,"cash flow"}</definedName>
    <definedName name="Depp_2" hidden="1">{"cashflow",#N/A,FALSE,"cash flow"}</definedName>
    <definedName name="dfep" localSheetId="0" hidden="1">{"'Eng (page2)'!$A$1:$D$52"}</definedName>
    <definedName name="dfep" localSheetId="4" hidden="1">{"'Eng (page2)'!$A$1:$D$52"}</definedName>
    <definedName name="dfep" localSheetId="3" hidden="1">{"'Eng (page2)'!$A$1:$D$52"}</definedName>
    <definedName name="dfep" localSheetId="2" hidden="1">{"'Eng (page2)'!$A$1:$D$52"}</definedName>
    <definedName name="dfep" localSheetId="1" hidden="1">{"'Eng (page2)'!$A$1:$D$52"}</definedName>
    <definedName name="dfep" hidden="1">{"'Eng (page2)'!$A$1:$D$52"}</definedName>
    <definedName name="dflo" localSheetId="0" hidden="1">{"CASH FLOW",#N/A,FALSE,"A"}</definedName>
    <definedName name="dflo" localSheetId="4" hidden="1">{"CASH FLOW",#N/A,FALSE,"A"}</definedName>
    <definedName name="dflo" localSheetId="3" hidden="1">{"CASH FLOW",#N/A,FALSE,"A"}</definedName>
    <definedName name="dflo" localSheetId="2" hidden="1">{"CASH FLOW",#N/A,FALSE,"A"}</definedName>
    <definedName name="dflo" localSheetId="1" hidden="1">{"CASH FLOW",#N/A,FALSE,"A"}</definedName>
    <definedName name="dflo" hidden="1">{"CASH FLOW",#N/A,FALSE,"A"}</definedName>
    <definedName name="DFWE" localSheetId="0" hidden="1">{"'Eng (page2)'!$A$1:$D$52"}</definedName>
    <definedName name="DFWE" localSheetId="4" hidden="1">{"'Eng (page2)'!$A$1:$D$52"}</definedName>
    <definedName name="DFWE" localSheetId="3" hidden="1">{"'Eng (page2)'!$A$1:$D$52"}</definedName>
    <definedName name="DFWE" localSheetId="2" hidden="1">{"'Eng (page2)'!$A$1:$D$52"}</definedName>
    <definedName name="DFWE" localSheetId="1" hidden="1">{"'Eng (page2)'!$A$1:$D$52"}</definedName>
    <definedName name="DFWE" hidden="1">{"'Eng (page2)'!$A$1:$D$52"}</definedName>
    <definedName name="din" localSheetId="0" hidden="1">{"CASH FLOW",#N/A,FALSE,"A"}</definedName>
    <definedName name="din" localSheetId="4" hidden="1">{"CASH FLOW",#N/A,FALSE,"A"}</definedName>
    <definedName name="din" localSheetId="3" hidden="1">{"CASH FLOW",#N/A,FALSE,"A"}</definedName>
    <definedName name="din" localSheetId="2" hidden="1">{"CASH FLOW",#N/A,FALSE,"A"}</definedName>
    <definedName name="din" localSheetId="1" hidden="1">{"CASH FLOW",#N/A,FALSE,"A"}</definedName>
    <definedName name="din" hidden="1">{"CASH FLOW",#N/A,FALSE,"A"}</definedName>
    <definedName name="dre.conso." localSheetId="0" hidden="1">{"conso",#N/A,FALSE,"cash flow"}</definedName>
    <definedName name="dre.conso." localSheetId="4" hidden="1">{"conso",#N/A,FALSE,"cash flow"}</definedName>
    <definedName name="dre.conso." localSheetId="3" hidden="1">{"conso",#N/A,FALSE,"cash flow"}</definedName>
    <definedName name="dre.conso." localSheetId="2" hidden="1">{"conso",#N/A,FALSE,"cash flow"}</definedName>
    <definedName name="dre.conso." localSheetId="1" hidden="1">{"conso",#N/A,FALSE,"cash flow"}</definedName>
    <definedName name="dre.conso." hidden="1">{"conso",#N/A,FALSE,"cash flow"}</definedName>
    <definedName name="DRFE4" localSheetId="0" hidden="1">{"'Eng (page2)'!$A$1:$D$52"}</definedName>
    <definedName name="DRFE4" localSheetId="4" hidden="1">{"'Eng (page2)'!$A$1:$D$52"}</definedName>
    <definedName name="DRFE4" localSheetId="3" hidden="1">{"'Eng (page2)'!$A$1:$D$52"}</definedName>
    <definedName name="DRFE4" localSheetId="2" hidden="1">{"'Eng (page2)'!$A$1:$D$52"}</definedName>
    <definedName name="DRFE4" localSheetId="1" hidden="1">{"'Eng (page2)'!$A$1:$D$52"}</definedName>
    <definedName name="DRFE4" hidden="1">{"'Eng (page2)'!$A$1:$D$52"}</definedName>
    <definedName name="dsad" localSheetId="0" hidden="1">{"'Model'!$A$1:$N$53"}</definedName>
    <definedName name="dsad" localSheetId="4" hidden="1">{"'Model'!$A$1:$N$53"}</definedName>
    <definedName name="dsad" localSheetId="3" hidden="1">{"'Model'!$A$1:$N$53"}</definedName>
    <definedName name="dsad" localSheetId="2" hidden="1">{"'Model'!$A$1:$N$53"}</definedName>
    <definedName name="dsad" localSheetId="1" hidden="1">{"'Model'!$A$1:$N$53"}</definedName>
    <definedName name="dsad" hidden="1">{"'Model'!$A$1:$N$53"}</definedName>
    <definedName name="dscds" localSheetId="0" hidden="1">{"'Model'!$A$1:$N$53"}</definedName>
    <definedName name="dscds" localSheetId="4" hidden="1">{"'Model'!$A$1:$N$53"}</definedName>
    <definedName name="dscds" localSheetId="3" hidden="1">{"'Model'!$A$1:$N$53"}</definedName>
    <definedName name="dscds" localSheetId="2" hidden="1">{"'Model'!$A$1:$N$53"}</definedName>
    <definedName name="dscds" localSheetId="1" hidden="1">{"'Model'!$A$1:$N$53"}</definedName>
    <definedName name="dscds" hidden="1">{"'Model'!$A$1:$N$53"}</definedName>
    <definedName name="dsds" localSheetId="0" hidden="1">{"cashflow",#N/A,FALSE,"cash flow"}</definedName>
    <definedName name="dsds" localSheetId="1" hidden="1">{"cashflow",#N/A,FALSE,"cash flow"}</definedName>
    <definedName name="DWA" localSheetId="0" hidden="1">{"'Eng (page2)'!$A$1:$D$52"}</definedName>
    <definedName name="DWA" localSheetId="4" hidden="1">{"'Eng (page2)'!$A$1:$D$52"}</definedName>
    <definedName name="DWA" localSheetId="3" hidden="1">{"'Eng (page2)'!$A$1:$D$52"}</definedName>
    <definedName name="DWA" localSheetId="2" hidden="1">{"'Eng (page2)'!$A$1:$D$52"}</definedName>
    <definedName name="DWA" localSheetId="1" hidden="1">{"'Eng (page2)'!$A$1:$D$52"}</definedName>
    <definedName name="DWA" hidden="1">{"'Eng (page2)'!$A$1:$D$52"}</definedName>
    <definedName name="e4e3" localSheetId="0" hidden="1">{"'Eng (page2)'!$A$1:$D$52"}</definedName>
    <definedName name="e4e3" localSheetId="4" hidden="1">{"'Eng (page2)'!$A$1:$D$52"}</definedName>
    <definedName name="e4e3" localSheetId="3" hidden="1">{"'Eng (page2)'!$A$1:$D$52"}</definedName>
    <definedName name="e4e3" localSheetId="2" hidden="1">{"'Eng (page2)'!$A$1:$D$52"}</definedName>
    <definedName name="e4e3" localSheetId="1" hidden="1">{"'Eng (page2)'!$A$1:$D$52"}</definedName>
    <definedName name="e4e3" hidden="1">{"'Eng (page2)'!$A$1:$D$52"}</definedName>
    <definedName name="e65t" localSheetId="0" hidden="1">{"'Eng (page2)'!$A$1:$D$52"}</definedName>
    <definedName name="e65t" localSheetId="4" hidden="1">{"'Eng (page2)'!$A$1:$D$52"}</definedName>
    <definedName name="e65t" localSheetId="3" hidden="1">{"'Eng (page2)'!$A$1:$D$52"}</definedName>
    <definedName name="e65t" localSheetId="2" hidden="1">{"'Eng (page2)'!$A$1:$D$52"}</definedName>
    <definedName name="e65t" localSheetId="1" hidden="1">{"'Eng (page2)'!$A$1:$D$52"}</definedName>
    <definedName name="e65t" hidden="1">{"'Eng (page2)'!$A$1:$D$52"}</definedName>
    <definedName name="eeafecs" localSheetId="0" hidden="1">{"'Eng (page2)'!$A$1:$D$52"}</definedName>
    <definedName name="eeafecs" localSheetId="4" hidden="1">{"'Eng (page2)'!$A$1:$D$52"}</definedName>
    <definedName name="eeafecs" localSheetId="3" hidden="1">{"'Eng (page2)'!$A$1:$D$52"}</definedName>
    <definedName name="eeafecs" localSheetId="2" hidden="1">{"'Eng (page2)'!$A$1:$D$52"}</definedName>
    <definedName name="eeafecs" localSheetId="1" hidden="1">{"'Eng (page2)'!$A$1:$D$52"}</definedName>
    <definedName name="eeafecs" hidden="1">{"'Eng (page2)'!$A$1:$D$52"}</definedName>
    <definedName name="eqq" localSheetId="0" hidden="1">{"cashflow",#N/A,FALSE,"cash flow"}</definedName>
    <definedName name="eqq" localSheetId="4" hidden="1">{"cashflow",#N/A,FALSE,"cash flow"}</definedName>
    <definedName name="eqq" localSheetId="3" hidden="1">{"cashflow",#N/A,FALSE,"cash flow"}</definedName>
    <definedName name="eqq" localSheetId="2" hidden="1">{"cashflow",#N/A,FALSE,"cash flow"}</definedName>
    <definedName name="eqq" localSheetId="1" hidden="1">{"cashflow",#N/A,FALSE,"cash flow"}</definedName>
    <definedName name="eqq" hidden="1">{"cashflow",#N/A,FALSE,"cash flow"}</definedName>
    <definedName name="eqq_1" localSheetId="0" hidden="1">{"cashflow",#N/A,FALSE,"cash flow"}</definedName>
    <definedName name="eqq_1" localSheetId="4" hidden="1">{"cashflow",#N/A,FALSE,"cash flow"}</definedName>
    <definedName name="eqq_1" localSheetId="3" hidden="1">{"cashflow",#N/A,FALSE,"cash flow"}</definedName>
    <definedName name="eqq_1" localSheetId="2" hidden="1">{"cashflow",#N/A,FALSE,"cash flow"}</definedName>
    <definedName name="eqq_1" localSheetId="1" hidden="1">{"cashflow",#N/A,FALSE,"cash flow"}</definedName>
    <definedName name="eqq_1" hidden="1">{"cashflow",#N/A,FALSE,"cash flow"}</definedName>
    <definedName name="ERGT" localSheetId="0" hidden="1">{"'Eng (page2)'!$A$1:$D$52"}</definedName>
    <definedName name="ERGT" localSheetId="4" hidden="1">{"'Eng (page2)'!$A$1:$D$52"}</definedName>
    <definedName name="ERGT" localSheetId="3" hidden="1">{"'Eng (page2)'!$A$1:$D$52"}</definedName>
    <definedName name="ERGT" localSheetId="2" hidden="1">{"'Eng (page2)'!$A$1:$D$52"}</definedName>
    <definedName name="ERGT" localSheetId="1" hidden="1">{"'Eng (page2)'!$A$1:$D$52"}</definedName>
    <definedName name="ERGT" hidden="1">{"'Eng (page2)'!$A$1:$D$52"}</definedName>
    <definedName name="eric" localSheetId="0" hidden="1">{#N/A,#N/A,FALSE,"Profit Status";#N/A,#N/A,FALSE,"Invest";#N/A,#N/A,FALSE,"Revenue";#N/A,#N/A,FALSE,"Variable Cost";#N/A,#N/A,FALSE,"Options &amp; Series"}</definedName>
    <definedName name="eric" localSheetId="4" hidden="1">{#N/A,#N/A,FALSE,"Profit Status";#N/A,#N/A,FALSE,"Invest";#N/A,#N/A,FALSE,"Revenue";#N/A,#N/A,FALSE,"Variable Cost";#N/A,#N/A,FALSE,"Options &amp; Series"}</definedName>
    <definedName name="eric" localSheetId="3" hidden="1">{#N/A,#N/A,FALSE,"Profit Status";#N/A,#N/A,FALSE,"Invest";#N/A,#N/A,FALSE,"Revenue";#N/A,#N/A,FALSE,"Variable Cost";#N/A,#N/A,FALSE,"Options &amp; Series"}</definedName>
    <definedName name="eric" localSheetId="2" hidden="1">{#N/A,#N/A,FALSE,"Profit Status";#N/A,#N/A,FALSE,"Invest";#N/A,#N/A,FALSE,"Revenue";#N/A,#N/A,FALSE,"Variable Cost";#N/A,#N/A,FALSE,"Options &amp; Series"}</definedName>
    <definedName name="eric" localSheetId="1" hidden="1">{#N/A,#N/A,FALSE,"Profit Status";#N/A,#N/A,FALSE,"Invest";#N/A,#N/A,FALSE,"Revenue";#N/A,#N/A,FALSE,"Variable Cost";#N/A,#N/A,FALSE,"Options &amp; Series"}</definedName>
    <definedName name="eric" hidden="1">{#N/A,#N/A,FALSE,"Profit Status";#N/A,#N/A,FALSE,"Invest";#N/A,#N/A,FALSE,"Revenue";#N/A,#N/A,FALSE,"Variable Cost";#N/A,#N/A,FALSE,"Options &amp; Series"}</definedName>
    <definedName name="erjp" localSheetId="0" hidden="1">{"'Eng (page2)'!$A$1:$D$52"}</definedName>
    <definedName name="erjp" localSheetId="4" hidden="1">{"'Eng (page2)'!$A$1:$D$52"}</definedName>
    <definedName name="erjp" localSheetId="3" hidden="1">{"'Eng (page2)'!$A$1:$D$52"}</definedName>
    <definedName name="erjp" localSheetId="2" hidden="1">{"'Eng (page2)'!$A$1:$D$52"}</definedName>
    <definedName name="erjp" localSheetId="1" hidden="1">{"'Eng (page2)'!$A$1:$D$52"}</definedName>
    <definedName name="erjp" hidden="1">{"'Eng (page2)'!$A$1:$D$52"}</definedName>
    <definedName name="erqw" localSheetId="0" hidden="1">{"'Eng (page2)'!$A$1:$D$52"}</definedName>
    <definedName name="erqw" localSheetId="4" hidden="1">{"'Eng (page2)'!$A$1:$D$52"}</definedName>
    <definedName name="erqw" localSheetId="3" hidden="1">{"'Eng (page2)'!$A$1:$D$52"}</definedName>
    <definedName name="erqw" localSheetId="2" hidden="1">{"'Eng (page2)'!$A$1:$D$52"}</definedName>
    <definedName name="erqw" localSheetId="1" hidden="1">{"'Eng (page2)'!$A$1:$D$52"}</definedName>
    <definedName name="erqw" hidden="1">{"'Eng (page2)'!$A$1:$D$52"}</definedName>
    <definedName name="erwq" localSheetId="0" hidden="1">{"'Eng (page2)'!$A$1:$D$52"}</definedName>
    <definedName name="erwq" localSheetId="4" hidden="1">{"'Eng (page2)'!$A$1:$D$52"}</definedName>
    <definedName name="erwq" localSheetId="3" hidden="1">{"'Eng (page2)'!$A$1:$D$52"}</definedName>
    <definedName name="erwq" localSheetId="2" hidden="1">{"'Eng (page2)'!$A$1:$D$52"}</definedName>
    <definedName name="erwq" localSheetId="1" hidden="1">{"'Eng (page2)'!$A$1:$D$52"}</definedName>
    <definedName name="erwq" hidden="1">{"'Eng (page2)'!$A$1:$D$52"}</definedName>
    <definedName name="ewee" localSheetId="0" hidden="1">{"'Eng (page2)'!$A$1:$D$52"}</definedName>
    <definedName name="ewee" localSheetId="4" hidden="1">{"'Eng (page2)'!$A$1:$D$52"}</definedName>
    <definedName name="ewee" localSheetId="3" hidden="1">{"'Eng (page2)'!$A$1:$D$52"}</definedName>
    <definedName name="ewee" localSheetId="2" hidden="1">{"'Eng (page2)'!$A$1:$D$52"}</definedName>
    <definedName name="ewee" localSheetId="1" hidden="1">{"'Eng (page2)'!$A$1:$D$52"}</definedName>
    <definedName name="ewee" hidden="1">{"'Eng (page2)'!$A$1:$D$52"}</definedName>
    <definedName name="ewew" localSheetId="0" hidden="1">{"cashflow",#N/A,FALSE,"cash flow"}</definedName>
    <definedName name="ewew" localSheetId="4" hidden="1">{"cashflow",#N/A,FALSE,"cash flow"}</definedName>
    <definedName name="ewew" localSheetId="3" hidden="1">{"cashflow",#N/A,FALSE,"cash flow"}</definedName>
    <definedName name="ewew" localSheetId="2" hidden="1">{"cashflow",#N/A,FALSE,"cash flow"}</definedName>
    <definedName name="ewew" localSheetId="1" hidden="1">{"cashflow",#N/A,FALSE,"cash flow"}</definedName>
    <definedName name="ewew" hidden="1">{"cashflow",#N/A,FALSE,"cash flow"}</definedName>
    <definedName name="ewew_1" localSheetId="0" hidden="1">{"cashflow",#N/A,FALSE,"cash flow"}</definedName>
    <definedName name="ewew_1" localSheetId="4" hidden="1">{"cashflow",#N/A,FALSE,"cash flow"}</definedName>
    <definedName name="ewew_1" localSheetId="3" hidden="1">{"cashflow",#N/A,FALSE,"cash flow"}</definedName>
    <definedName name="ewew_1" localSheetId="2" hidden="1">{"cashflow",#N/A,FALSE,"cash flow"}</definedName>
    <definedName name="ewew_1" localSheetId="1" hidden="1">{"cashflow",#N/A,FALSE,"cash flow"}</definedName>
    <definedName name="ewew_1" hidden="1">{"cashflow",#N/A,FALSE,"cash flow"}</definedName>
    <definedName name="ewrq" localSheetId="0" hidden="1">{"'Eng (page2)'!$A$1:$D$52"}</definedName>
    <definedName name="ewrq" localSheetId="4" hidden="1">{"'Eng (page2)'!$A$1:$D$52"}</definedName>
    <definedName name="ewrq" localSheetId="3" hidden="1">{"'Eng (page2)'!$A$1:$D$52"}</definedName>
    <definedName name="ewrq" localSheetId="2" hidden="1">{"'Eng (page2)'!$A$1:$D$52"}</definedName>
    <definedName name="ewrq" localSheetId="1" hidden="1">{"'Eng (page2)'!$A$1:$D$52"}</definedName>
    <definedName name="ewrq" hidden="1">{"'Eng (page2)'!$A$1:$D$52"}</definedName>
    <definedName name="EWSD" localSheetId="0" hidden="1">{"'Eng (page2)'!$A$1:$D$52"}</definedName>
    <definedName name="EWSD" localSheetId="4" hidden="1">{"'Eng (page2)'!$A$1:$D$52"}</definedName>
    <definedName name="EWSD" localSheetId="3" hidden="1">{"'Eng (page2)'!$A$1:$D$52"}</definedName>
    <definedName name="EWSD" localSheetId="2" hidden="1">{"'Eng (page2)'!$A$1:$D$52"}</definedName>
    <definedName name="EWSD" localSheetId="1" hidden="1">{"'Eng (page2)'!$A$1:$D$52"}</definedName>
    <definedName name="EWSD" hidden="1">{"'Eng (page2)'!$A$1:$D$52"}</definedName>
    <definedName name="exc" localSheetId="0" hidden="1">{"'Eng (page2)'!$A$1:$D$52"}</definedName>
    <definedName name="exc" localSheetId="4" hidden="1">{"'Eng (page2)'!$A$1:$D$52"}</definedName>
    <definedName name="exc" localSheetId="3" hidden="1">{"'Eng (page2)'!$A$1:$D$52"}</definedName>
    <definedName name="exc" localSheetId="2" hidden="1">{"'Eng (page2)'!$A$1:$D$52"}</definedName>
    <definedName name="exc" localSheetId="1" hidden="1">{"'Eng (page2)'!$A$1:$D$52"}</definedName>
    <definedName name="exc" hidden="1">{"'Eng (page2)'!$A$1:$D$52"}</definedName>
    <definedName name="f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FAT" localSheetId="0" hidden="1">{"'Eng (page2)'!$A$1:$D$52"}</definedName>
    <definedName name="FAT" localSheetId="4" hidden="1">{"'Eng (page2)'!$A$1:$D$52"}</definedName>
    <definedName name="FAT" localSheetId="3" hidden="1">{"'Eng (page2)'!$A$1:$D$52"}</definedName>
    <definedName name="FAT" localSheetId="2" hidden="1">{"'Eng (page2)'!$A$1:$D$52"}</definedName>
    <definedName name="FAT" localSheetId="1" hidden="1">{"'Eng (page2)'!$A$1:$D$52"}</definedName>
    <definedName name="FAT" hidden="1">{"'Eng (page2)'!$A$1:$D$52"}</definedName>
    <definedName name="fbf" localSheetId="0" hidden="1">{"'Model'!$A$1:$N$53"}</definedName>
    <definedName name="fbf" localSheetId="4" hidden="1">{"'Model'!$A$1:$N$53"}</definedName>
    <definedName name="fbf" localSheetId="3" hidden="1">{"'Model'!$A$1:$N$53"}</definedName>
    <definedName name="fbf" localSheetId="2" hidden="1">{"'Model'!$A$1:$N$53"}</definedName>
    <definedName name="fbf" localSheetId="1" hidden="1">{"'Model'!$A$1:$N$53"}</definedName>
    <definedName name="fbf" hidden="1">{"'Model'!$A$1:$N$53"}</definedName>
    <definedName name="FCT" localSheetId="0" hidden="1">{"'Eng (page2)'!$A$1:$D$52"}</definedName>
    <definedName name="FCT" localSheetId="4" hidden="1">{"'Eng (page2)'!$A$1:$D$52"}</definedName>
    <definedName name="FCT" localSheetId="3" hidden="1">{"'Eng (page2)'!$A$1:$D$52"}</definedName>
    <definedName name="FCT" localSheetId="2" hidden="1">{"'Eng (page2)'!$A$1:$D$52"}</definedName>
    <definedName name="FCT" localSheetId="1" hidden="1">{"'Eng (page2)'!$A$1:$D$52"}</definedName>
    <definedName name="FCT" hidden="1">{"'Eng (page2)'!$A$1:$D$52"}</definedName>
    <definedName name="ffff" localSheetId="0" hidden="1">{"conso",#N/A,FALSE,"cash flow"}</definedName>
    <definedName name="ffff" localSheetId="4" hidden="1">{"conso",#N/A,FALSE,"cash flow"}</definedName>
    <definedName name="ffff" localSheetId="3" hidden="1">{"conso",#N/A,FALSE,"cash flow"}</definedName>
    <definedName name="ffff" localSheetId="2" hidden="1">{"conso",#N/A,FALSE,"cash flow"}</definedName>
    <definedName name="ffff" localSheetId="1" hidden="1">{"conso",#N/A,FALSE,"cash flow"}</definedName>
    <definedName name="ffff" hidden="1">{"conso",#N/A,FALSE,"cash flow"}</definedName>
    <definedName name="fgdp" localSheetId="0" hidden="1">{"'Eng (page2)'!$A$1:$D$52"}</definedName>
    <definedName name="fgdp" localSheetId="4" hidden="1">{"'Eng (page2)'!$A$1:$D$52"}</definedName>
    <definedName name="fgdp" localSheetId="3" hidden="1">{"'Eng (page2)'!$A$1:$D$52"}</definedName>
    <definedName name="fgdp" localSheetId="2" hidden="1">{"'Eng (page2)'!$A$1:$D$52"}</definedName>
    <definedName name="fgdp" localSheetId="1" hidden="1">{"'Eng (page2)'!$A$1:$D$52"}</definedName>
    <definedName name="fgdp" hidden="1">{"'Eng (page2)'!$A$1:$D$52"}</definedName>
    <definedName name="FGE\" localSheetId="0" hidden="1">{"'Eng (page2)'!$A$1:$D$52"}</definedName>
    <definedName name="FGE\" localSheetId="4" hidden="1">{"'Eng (page2)'!$A$1:$D$52"}</definedName>
    <definedName name="FGE\" localSheetId="3" hidden="1">{"'Eng (page2)'!$A$1:$D$52"}</definedName>
    <definedName name="FGE\" localSheetId="2" hidden="1">{"'Eng (page2)'!$A$1:$D$52"}</definedName>
    <definedName name="FGE\" localSheetId="1" hidden="1">{"'Eng (page2)'!$A$1:$D$52"}</definedName>
    <definedName name="FGE\" hidden="1">{"'Eng (page2)'!$A$1:$D$52"}</definedName>
    <definedName name="fojwp" localSheetId="0" hidden="1">{"'Eng (page2)'!$A$1:$D$52"}</definedName>
    <definedName name="fojwp" localSheetId="4" hidden="1">{"'Eng (page2)'!$A$1:$D$52"}</definedName>
    <definedName name="fojwp" localSheetId="3" hidden="1">{"'Eng (page2)'!$A$1:$D$52"}</definedName>
    <definedName name="fojwp" localSheetId="2" hidden="1">{"'Eng (page2)'!$A$1:$D$52"}</definedName>
    <definedName name="fojwp" localSheetId="1" hidden="1">{"'Eng (page2)'!$A$1:$D$52"}</definedName>
    <definedName name="fojwp" hidden="1">{"'Eng (page2)'!$A$1:$D$52"}</definedName>
    <definedName name="ftss" localSheetId="0" hidden="1">{"FTS",#N/A,FALSE,"E"}</definedName>
    <definedName name="ftss" localSheetId="4" hidden="1">{"FTS",#N/A,FALSE,"E"}</definedName>
    <definedName name="ftss" localSheetId="3" hidden="1">{"FTS",#N/A,FALSE,"E"}</definedName>
    <definedName name="ftss" localSheetId="2" hidden="1">{"FTS",#N/A,FALSE,"E"}</definedName>
    <definedName name="ftss" localSheetId="1" hidden="1">{"FTS",#N/A,FALSE,"E"}</definedName>
    <definedName name="ftss" hidden="1">{"FTS",#N/A,FALSE,"E"}</definedName>
    <definedName name="FUGIGIULQWG" localSheetId="0" hidden="1">{"PLANT BREAKUP",#N/A,FALSE,"E"}</definedName>
    <definedName name="FUGIGIULQWG" localSheetId="4" hidden="1">{"PLANT BREAKUP",#N/A,FALSE,"E"}</definedName>
    <definedName name="FUGIGIULQWG" localSheetId="3" hidden="1">{"PLANT BREAKUP",#N/A,FALSE,"E"}</definedName>
    <definedName name="FUGIGIULQWG" localSheetId="2" hidden="1">{"PLANT BREAKUP",#N/A,FALSE,"E"}</definedName>
    <definedName name="FUGIGIULQWG" localSheetId="1" hidden="1">{"PLANT BREAKUP",#N/A,FALSE,"E"}</definedName>
    <definedName name="FUGIGIULQWG" hidden="1">{"PLANT BREAKUP",#N/A,FALSE,"E"}</definedName>
    <definedName name="FWP" localSheetId="0" hidden="1">{"'Eng (page2)'!$A$1:$D$52"}</definedName>
    <definedName name="FWP" localSheetId="4" hidden="1">{"'Eng (page2)'!$A$1:$D$52"}</definedName>
    <definedName name="FWP" localSheetId="3" hidden="1">{"'Eng (page2)'!$A$1:$D$52"}</definedName>
    <definedName name="FWP" localSheetId="2" hidden="1">{"'Eng (page2)'!$A$1:$D$52"}</definedName>
    <definedName name="FWP" localSheetId="1" hidden="1">{"'Eng (page2)'!$A$1:$D$52"}</definedName>
    <definedName name="FWP" hidden="1">{"'Eng (page2)'!$A$1:$D$52"}</definedName>
    <definedName name="gdgwg" localSheetId="0" hidden="1">{"FTS",#N/A,FALSE,"E"}</definedName>
    <definedName name="gdgwg" localSheetId="4" hidden="1">{"FTS",#N/A,FALSE,"E"}</definedName>
    <definedName name="gdgwg" localSheetId="3" hidden="1">{"FTS",#N/A,FALSE,"E"}</definedName>
    <definedName name="gdgwg" localSheetId="2" hidden="1">{"FTS",#N/A,FALSE,"E"}</definedName>
    <definedName name="gdgwg" localSheetId="1" hidden="1">{"FTS",#N/A,FALSE,"E"}</definedName>
    <definedName name="gdgwg" hidden="1">{"FTS",#N/A,FALSE,"E"}</definedName>
    <definedName name="gdwilugi" localSheetId="0" hidden="1">{"CASH FLOW",#N/A,FALSE,"A"}</definedName>
    <definedName name="gdwilugi" localSheetId="4" hidden="1">{"CASH FLOW",#N/A,FALSE,"A"}</definedName>
    <definedName name="gdwilugi" localSheetId="3" hidden="1">{"CASH FLOW",#N/A,FALSE,"A"}</definedName>
    <definedName name="gdwilugi" localSheetId="2" hidden="1">{"CASH FLOW",#N/A,FALSE,"A"}</definedName>
    <definedName name="gdwilugi" localSheetId="1" hidden="1">{"CASH FLOW",#N/A,FALSE,"A"}</definedName>
    <definedName name="gdwilugi" hidden="1">{"CASH FLOW",#N/A,FALSE,"A"}</definedName>
    <definedName name="ge.conso." localSheetId="0" hidden="1">{"conso",#N/A,FALSE,"cash flow"}</definedName>
    <definedName name="ge.conso." localSheetId="4" hidden="1">{"conso",#N/A,FALSE,"cash flow"}</definedName>
    <definedName name="ge.conso." localSheetId="3" hidden="1">{"conso",#N/A,FALSE,"cash flow"}</definedName>
    <definedName name="ge.conso." localSheetId="2" hidden="1">{"conso",#N/A,FALSE,"cash flow"}</definedName>
    <definedName name="ge.conso." localSheetId="1" hidden="1">{"conso",#N/A,FALSE,"cash flow"}</definedName>
    <definedName name="ge.conso." hidden="1">{"conso",#N/A,FALSE,"cash flow"}</definedName>
    <definedName name="gfg" localSheetId="0" hidden="1">{"'Eng (page2)'!$A$1:$D$52"}</definedName>
    <definedName name="gfg" localSheetId="4" hidden="1">{"'Eng (page2)'!$A$1:$D$52"}</definedName>
    <definedName name="gfg" localSheetId="3" hidden="1">{"'Eng (page2)'!$A$1:$D$52"}</definedName>
    <definedName name="gfg" localSheetId="2" hidden="1">{"'Eng (page2)'!$A$1:$D$52"}</definedName>
    <definedName name="gfg" localSheetId="1" hidden="1">{"'Eng (page2)'!$A$1:$D$52"}</definedName>
    <definedName name="gfg" hidden="1">{"'Eng (page2)'!$A$1:$D$52"}</definedName>
    <definedName name="gkw" localSheetId="0" hidden="1">{"'Eng (page2)'!$A$1:$D$52"}</definedName>
    <definedName name="gkw" localSheetId="4" hidden="1">{"'Eng (page2)'!$A$1:$D$52"}</definedName>
    <definedName name="gkw" localSheetId="3" hidden="1">{"'Eng (page2)'!$A$1:$D$52"}</definedName>
    <definedName name="gkw" localSheetId="2" hidden="1">{"'Eng (page2)'!$A$1:$D$52"}</definedName>
    <definedName name="gkw" localSheetId="1" hidden="1">{"'Eng (page2)'!$A$1:$D$52"}</definedName>
    <definedName name="gkw" hidden="1">{"'Eng (page2)'!$A$1:$D$52"}</definedName>
    <definedName name="GV" localSheetId="0" hidden="1">{"'Eng (page2)'!$A$1:$D$52"}</definedName>
    <definedName name="GV" localSheetId="4" hidden="1">{"'Eng (page2)'!$A$1:$D$52"}</definedName>
    <definedName name="GV" localSheetId="3" hidden="1">{"'Eng (page2)'!$A$1:$D$52"}</definedName>
    <definedName name="GV" localSheetId="2" hidden="1">{"'Eng (page2)'!$A$1:$D$52"}</definedName>
    <definedName name="GV" localSheetId="1" hidden="1">{"'Eng (page2)'!$A$1:$D$52"}</definedName>
    <definedName name="GV" hidden="1">{"'Eng (page2)'!$A$1:$D$52"}</definedName>
    <definedName name="GWRT" localSheetId="0" hidden="1">{"'Eng (page2)'!$A$1:$D$52"}</definedName>
    <definedName name="GWRT" localSheetId="4" hidden="1">{"'Eng (page2)'!$A$1:$D$52"}</definedName>
    <definedName name="GWRT" localSheetId="3" hidden="1">{"'Eng (page2)'!$A$1:$D$52"}</definedName>
    <definedName name="GWRT" localSheetId="2" hidden="1">{"'Eng (page2)'!$A$1:$D$52"}</definedName>
    <definedName name="GWRT" localSheetId="1" hidden="1">{"'Eng (page2)'!$A$1:$D$52"}</definedName>
    <definedName name="GWRT" hidden="1">{"'Eng (page2)'!$A$1:$D$52"}</definedName>
    <definedName name="h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hh" localSheetId="0" hidden="1">{"conso",#N/A,FALSE,"cash flow"}</definedName>
    <definedName name="hh" localSheetId="1" hidden="1">{"conso",#N/A,FALSE,"cash flow"}</definedName>
    <definedName name="HHK" localSheetId="0" hidden="1">{"'Eng (page2)'!$A$1:$D$52"}</definedName>
    <definedName name="HHK" localSheetId="4" hidden="1">{"'Eng (page2)'!$A$1:$D$52"}</definedName>
    <definedName name="HHK" localSheetId="3" hidden="1">{"'Eng (page2)'!$A$1:$D$52"}</definedName>
    <definedName name="HHK" localSheetId="2" hidden="1">{"'Eng (page2)'!$A$1:$D$52"}</definedName>
    <definedName name="HHK" localSheetId="1" hidden="1">{"'Eng (page2)'!$A$1:$D$52"}</definedName>
    <definedName name="HHK" hidden="1">{"'Eng (page2)'!$A$1:$D$52"}</definedName>
    <definedName name="HIIU" localSheetId="0" hidden="1">{"'Eng (page2)'!$A$1:$D$52"}</definedName>
    <definedName name="HIIU" localSheetId="4" hidden="1">{"'Eng (page2)'!$A$1:$D$52"}</definedName>
    <definedName name="HIIU" localSheetId="3" hidden="1">{"'Eng (page2)'!$A$1:$D$52"}</definedName>
    <definedName name="HIIU" localSheetId="2" hidden="1">{"'Eng (page2)'!$A$1:$D$52"}</definedName>
    <definedName name="HIIU" localSheetId="1" hidden="1">{"'Eng (page2)'!$A$1:$D$52"}</definedName>
    <definedName name="HIIU" hidden="1">{"'Eng (page2)'!$A$1:$D$52"}</definedName>
    <definedName name="hijo" localSheetId="0" hidden="1">{"'Eng (page2)'!$A$1:$D$52"}</definedName>
    <definedName name="hijo" localSheetId="4" hidden="1">{"'Eng (page2)'!$A$1:$D$52"}</definedName>
    <definedName name="hijo" localSheetId="3" hidden="1">{"'Eng (page2)'!$A$1:$D$52"}</definedName>
    <definedName name="hijo" localSheetId="2" hidden="1">{"'Eng (page2)'!$A$1:$D$52"}</definedName>
    <definedName name="hijo" localSheetId="1" hidden="1">{"'Eng (page2)'!$A$1:$D$52"}</definedName>
    <definedName name="hijo" hidden="1">{"'Eng (page2)'!$A$1:$D$52"}</definedName>
    <definedName name="HIO" localSheetId="0" hidden="1">{"'Eng (page2)'!$A$1:$D$52"}</definedName>
    <definedName name="HIO" localSheetId="4" hidden="1">{"'Eng (page2)'!$A$1:$D$52"}</definedName>
    <definedName name="HIO" localSheetId="3" hidden="1">{"'Eng (page2)'!$A$1:$D$52"}</definedName>
    <definedName name="HIO" localSheetId="2" hidden="1">{"'Eng (page2)'!$A$1:$D$52"}</definedName>
    <definedName name="HIO" localSheetId="1" hidden="1">{"'Eng (page2)'!$A$1:$D$52"}</definedName>
    <definedName name="HIO" hidden="1">{"'Eng (page2)'!$A$1:$D$52"}</definedName>
    <definedName name="hitech" localSheetId="0" hidden="1">#REF!</definedName>
    <definedName name="hitech" localSheetId="1" hidden="1">#REF!</definedName>
    <definedName name="hitech" hidden="1">#REF!</definedName>
    <definedName name="HRTW" localSheetId="0" hidden="1">{"'Eng (page2)'!$A$1:$D$52"}</definedName>
    <definedName name="HRTW" localSheetId="4" hidden="1">{"'Eng (page2)'!$A$1:$D$52"}</definedName>
    <definedName name="HRTW" localSheetId="3" hidden="1">{"'Eng (page2)'!$A$1:$D$52"}</definedName>
    <definedName name="HRTW" localSheetId="2" hidden="1">{"'Eng (page2)'!$A$1:$D$52"}</definedName>
    <definedName name="HRTW" localSheetId="1" hidden="1">{"'Eng (page2)'!$A$1:$D$52"}</definedName>
    <definedName name="HRTW" hidden="1">{"'Eng (page2)'!$A$1:$D$52"}</definedName>
    <definedName name="HTML" localSheetId="0" hidden="1">{"'Eng (page2)'!$A$1:$D$52"}</definedName>
    <definedName name="HTML" localSheetId="4" hidden="1">{"'Eng (page2)'!$A$1:$D$52"}</definedName>
    <definedName name="HTML" localSheetId="3" hidden="1">{"'Eng (page2)'!$A$1:$D$52"}</definedName>
    <definedName name="HTML" localSheetId="2" hidden="1">{"'Eng (page2)'!$A$1:$D$52"}</definedName>
    <definedName name="HTML" localSheetId="1" hidden="1">{"'Eng (page2)'!$A$1:$D$52"}</definedName>
    <definedName name="HTML" hidden="1">{"'Eng (page2)'!$A$1:$D$52"}</definedName>
    <definedName name="HTML_CodePage" hidden="1">874</definedName>
    <definedName name="HTML_Control" localSheetId="0" hidden="1">{"'Eng (page2)'!$A$1:$D$52"}</definedName>
    <definedName name="HTML_Control" localSheetId="4" hidden="1">{"'Eng (page2)'!$A$1:$D$52"}</definedName>
    <definedName name="HTML_Control" localSheetId="3" hidden="1">{"'Eng (page2)'!$A$1:$D$52"}</definedName>
    <definedName name="HTML_Control" localSheetId="2" hidden="1">{"'Eng (page2)'!$A$1:$D$52"}</definedName>
    <definedName name="HTML_Control" localSheetId="1" hidden="1">{"'Eng (page2)'!$A$1:$D$52"}</definedName>
    <definedName name="HTML_Control" hidden="1">{"'Eng (page2)'!$A$1:$D$52"}</definedName>
    <definedName name="HTML_Control_1" localSheetId="0" hidden="1">{"'Summary'!$A$5:$H$42"}</definedName>
    <definedName name="HTML_Control_1" localSheetId="4" hidden="1">{"'Summary'!$A$5:$H$42"}</definedName>
    <definedName name="HTML_Control_1" localSheetId="3" hidden="1">{"'Summary'!$A$5:$H$42"}</definedName>
    <definedName name="HTML_Control_1" localSheetId="2" hidden="1">{"'Summary'!$A$5:$H$42"}</definedName>
    <definedName name="HTML_Control_1" localSheetId="1" hidden="1">{"'Summary'!$A$5:$H$42"}</definedName>
    <definedName name="HTML_Control_1" hidden="1">{"'Summary'!$A$5:$H$42"}</definedName>
    <definedName name="HTML_Control_2" localSheetId="0" hidden="1">{"'Summary'!$A$5:$H$42"}</definedName>
    <definedName name="HTML_Control_2" localSheetId="4" hidden="1">{"'Summary'!$A$5:$H$42"}</definedName>
    <definedName name="HTML_Control_2" localSheetId="3" hidden="1">{"'Summary'!$A$5:$H$42"}</definedName>
    <definedName name="HTML_Control_2" localSheetId="2" hidden="1">{"'Summary'!$A$5:$H$42"}</definedName>
    <definedName name="HTML_Control_2" localSheetId="1" hidden="1">{"'Summary'!$A$5:$H$42"}</definedName>
    <definedName name="HTML_Control_2" hidden="1">{"'Summary'!$A$5:$H$42"}</definedName>
    <definedName name="HTML_Control_3" localSheetId="0" hidden="1">{"'Summary'!$A$5:$H$42"}</definedName>
    <definedName name="HTML_Control_3" localSheetId="4" hidden="1">{"'Summary'!$A$5:$H$42"}</definedName>
    <definedName name="HTML_Control_3" localSheetId="3" hidden="1">{"'Summary'!$A$5:$H$42"}</definedName>
    <definedName name="HTML_Control_3" localSheetId="2" hidden="1">{"'Summary'!$A$5:$H$42"}</definedName>
    <definedName name="HTML_Control_3" localSheetId="1" hidden="1">{"'Summary'!$A$5:$H$42"}</definedName>
    <definedName name="HTML_Control_3" hidden="1">{"'Summary'!$A$5:$H$42"}</definedName>
    <definedName name="HTML_Control_4" localSheetId="0" hidden="1">{"'Summary'!$A$5:$H$42"}</definedName>
    <definedName name="HTML_Control_4" localSheetId="4" hidden="1">{"'Summary'!$A$5:$H$42"}</definedName>
    <definedName name="HTML_Control_4" localSheetId="3" hidden="1">{"'Summary'!$A$5:$H$42"}</definedName>
    <definedName name="HTML_Control_4" localSheetId="2" hidden="1">{"'Summary'!$A$5:$H$42"}</definedName>
    <definedName name="HTML_Control_4" localSheetId="1" hidden="1">{"'Summary'!$A$5:$H$42"}</definedName>
    <definedName name="HTML_Control_4" hidden="1">{"'Summary'!$A$5:$H$42"}</definedName>
    <definedName name="HTML_Description" hidden="1">""</definedName>
    <definedName name="HTML_Email" hidden="1">""</definedName>
    <definedName name="HTML_Header" hidden="1">"Foreign Exchange Rates (Page 2)"</definedName>
    <definedName name="HTML_LastUpdate" hidden="1">"5/6/00"</definedName>
    <definedName name="HTML_LineAfter" hidden="1">FALSE</definedName>
    <definedName name="HTML_LineBefore" hidden="1">FALSE</definedName>
    <definedName name="HTML_Name" hidden="1">"Banking Department, Bank of Thailand Tel.(662) 283-5454"</definedName>
    <definedName name="HTML_OBDlg2" hidden="1">TRUE</definedName>
    <definedName name="HTML_OBDlg4" hidden="1">TRUE</definedName>
    <definedName name="HTML_OS" hidden="1">0</definedName>
    <definedName name="HTML_PathFile" hidden="1">"c:\fer2.html"</definedName>
    <definedName name="HTML_Title" hidden="1">""</definedName>
    <definedName name="HWERTW" localSheetId="0" hidden="1">{"'Eng (page2)'!$A$1:$D$52"}</definedName>
    <definedName name="HWERTW" localSheetId="4" hidden="1">{"'Eng (page2)'!$A$1:$D$52"}</definedName>
    <definedName name="HWERTW" localSheetId="3" hidden="1">{"'Eng (page2)'!$A$1:$D$52"}</definedName>
    <definedName name="HWERTW" localSheetId="2" hidden="1">{"'Eng (page2)'!$A$1:$D$52"}</definedName>
    <definedName name="HWERTW" localSheetId="1" hidden="1">{"'Eng (page2)'!$A$1:$D$52"}</definedName>
    <definedName name="HWERTW" hidden="1">{"'Eng (page2)'!$A$1:$D$52"}</definedName>
    <definedName name="HWET" localSheetId="0" hidden="1">{"'Eng (page2)'!$A$1:$D$52"}</definedName>
    <definedName name="HWET" localSheetId="4" hidden="1">{"'Eng (page2)'!$A$1:$D$52"}</definedName>
    <definedName name="HWET" localSheetId="3" hidden="1">{"'Eng (page2)'!$A$1:$D$52"}</definedName>
    <definedName name="HWET" localSheetId="2" hidden="1">{"'Eng (page2)'!$A$1:$D$52"}</definedName>
    <definedName name="HWET" localSheetId="1" hidden="1">{"'Eng (page2)'!$A$1:$D$52"}</definedName>
    <definedName name="HWET" hidden="1">{"'Eng (page2)'!$A$1:$D$52"}</definedName>
    <definedName name="hy" localSheetId="0" hidden="1">{"CASH FLOW",#N/A,FALSE,"A"}</definedName>
    <definedName name="hy" localSheetId="4" hidden="1">{"CASH FLOW",#N/A,FALSE,"A"}</definedName>
    <definedName name="hy" localSheetId="3" hidden="1">{"CASH FLOW",#N/A,FALSE,"A"}</definedName>
    <definedName name="hy" localSheetId="2" hidden="1">{"CASH FLOW",#N/A,FALSE,"A"}</definedName>
    <definedName name="hy" localSheetId="1" hidden="1">{"CASH FLOW",#N/A,FALSE,"A"}</definedName>
    <definedName name="hy" hidden="1">{"CASH FLOW",#N/A,FALSE,"A"}</definedName>
    <definedName name="hyhd" localSheetId="0" hidden="1">{"'Eng (page2)'!$A$1:$D$52"}</definedName>
    <definedName name="hyhd" localSheetId="4" hidden="1">{"'Eng (page2)'!$A$1:$D$52"}</definedName>
    <definedName name="hyhd" localSheetId="3" hidden="1">{"'Eng (page2)'!$A$1:$D$52"}</definedName>
    <definedName name="hyhd" localSheetId="2" hidden="1">{"'Eng (page2)'!$A$1:$D$52"}</definedName>
    <definedName name="hyhd" localSheetId="1" hidden="1">{"'Eng (page2)'!$A$1:$D$52"}</definedName>
    <definedName name="hyhd" hidden="1">{"'Eng (page2)'!$A$1:$D$52"}</definedName>
    <definedName name="ier" localSheetId="0" hidden="1">{"'Eng (page2)'!$A$1:$D$52"}</definedName>
    <definedName name="ier" localSheetId="4" hidden="1">{"'Eng (page2)'!$A$1:$D$52"}</definedName>
    <definedName name="ier" localSheetId="3" hidden="1">{"'Eng (page2)'!$A$1:$D$52"}</definedName>
    <definedName name="ier" localSheetId="2" hidden="1">{"'Eng (page2)'!$A$1:$D$52"}</definedName>
    <definedName name="ier" localSheetId="1" hidden="1">{"'Eng (page2)'!$A$1:$D$52"}</definedName>
    <definedName name="ier" hidden="1">{"'Eng (page2)'!$A$1:$D$52"}</definedName>
    <definedName name="ii" localSheetId="0" hidden="1">{"conso",#N/A,FALSE,"cash flow"}</definedName>
    <definedName name="ii" localSheetId="1" hidden="1">{"conso",#N/A,FALSE,"cash flow"}</definedName>
    <definedName name="IIII" localSheetId="0" hidden="1">{"cashflow",#N/A,FALSE,"cash flow"}</definedName>
    <definedName name="IIII" localSheetId="4" hidden="1">{"cashflow",#N/A,FALSE,"cash flow"}</definedName>
    <definedName name="IIII" localSheetId="3" hidden="1">{"cashflow",#N/A,FALSE,"cash flow"}</definedName>
    <definedName name="IIII" localSheetId="2" hidden="1">{"cashflow",#N/A,FALSE,"cash flow"}</definedName>
    <definedName name="IIII" localSheetId="1" hidden="1">{"cashflow",#N/A,FALSE,"cash flow"}</definedName>
    <definedName name="IIII" hidden="1">{"cashflow",#N/A,FALSE,"cash flow"}</definedName>
    <definedName name="io" localSheetId="0" hidden="1">{"'Eng (page2)'!$A$1:$D$52"}</definedName>
    <definedName name="io" localSheetId="4" hidden="1">{"'Eng (page2)'!$A$1:$D$52"}</definedName>
    <definedName name="io" localSheetId="3" hidden="1">{"'Eng (page2)'!$A$1:$D$52"}</definedName>
    <definedName name="io" localSheetId="2" hidden="1">{"'Eng (page2)'!$A$1:$D$52"}</definedName>
    <definedName name="io" localSheetId="1" hidden="1">{"'Eng (page2)'!$A$1:$D$52"}</definedName>
    <definedName name="io" hidden="1">{"'Eng (page2)'!$A$1:$D$52"}</definedName>
    <definedName name="IOP" localSheetId="0" hidden="1">{"'Eng (page2)'!$A$1:$D$52"}</definedName>
    <definedName name="IOP" localSheetId="4" hidden="1">{"'Eng (page2)'!$A$1:$D$52"}</definedName>
    <definedName name="IOP" localSheetId="3" hidden="1">{"'Eng (page2)'!$A$1:$D$52"}</definedName>
    <definedName name="IOP" localSheetId="2" hidden="1">{"'Eng (page2)'!$A$1:$D$52"}</definedName>
    <definedName name="IOP" localSheetId="1" hidden="1">{"'Eng (page2)'!$A$1:$D$52"}</definedName>
    <definedName name="IOP" hidden="1">{"'Eng (page2)'!$A$1:$D$52"}</definedName>
    <definedName name="iopo" localSheetId="0" hidden="1">{"'Model'!$A$1:$N$53"}</definedName>
    <definedName name="iopo" localSheetId="4" hidden="1">{"'Model'!$A$1:$N$53"}</definedName>
    <definedName name="iopo" localSheetId="3" hidden="1">{"'Model'!$A$1:$N$53"}</definedName>
    <definedName name="iopo" localSheetId="2" hidden="1">{"'Model'!$A$1:$N$53"}</definedName>
    <definedName name="iopo" localSheetId="1" hidden="1">{"'Model'!$A$1:$N$53"}</definedName>
    <definedName name="iopo" hidden="1">{"'Model'!$A$1:$N$53"}</definedName>
    <definedName name="IUE" localSheetId="0" hidden="1">{"'Eng (page2)'!$A$1:$D$52"}</definedName>
    <definedName name="IUE" localSheetId="4" hidden="1">{"'Eng (page2)'!$A$1:$D$52"}</definedName>
    <definedName name="IUE" localSheetId="3" hidden="1">{"'Eng (page2)'!$A$1:$D$52"}</definedName>
    <definedName name="IUE" localSheetId="2" hidden="1">{"'Eng (page2)'!$A$1:$D$52"}</definedName>
    <definedName name="IUE" localSheetId="1" hidden="1">{"'Eng (page2)'!$A$1:$D$52"}</definedName>
    <definedName name="IUE" hidden="1">{"'Eng (page2)'!$A$1:$D$52"}</definedName>
    <definedName name="IUY" localSheetId="0" hidden="1">{"'Eng (page2)'!$A$1:$D$52"}</definedName>
    <definedName name="IUY" localSheetId="4" hidden="1">{"'Eng (page2)'!$A$1:$D$52"}</definedName>
    <definedName name="IUY" localSheetId="3" hidden="1">{"'Eng (page2)'!$A$1:$D$52"}</definedName>
    <definedName name="IUY" localSheetId="2" hidden="1">{"'Eng (page2)'!$A$1:$D$52"}</definedName>
    <definedName name="IUY" localSheetId="1" hidden="1">{"'Eng (page2)'!$A$1:$D$52"}</definedName>
    <definedName name="IUY" hidden="1">{"'Eng (page2)'!$A$1:$D$52"}</definedName>
    <definedName name="jap" localSheetId="0" hidden="1">{"FTS",#N/A,FALSE,"E"}</definedName>
    <definedName name="jap" localSheetId="4" hidden="1">{"FTS",#N/A,FALSE,"E"}</definedName>
    <definedName name="jap" localSheetId="3" hidden="1">{"FTS",#N/A,FALSE,"E"}</definedName>
    <definedName name="jap" localSheetId="2" hidden="1">{"FTS",#N/A,FALSE,"E"}</definedName>
    <definedName name="jap" localSheetId="1" hidden="1">{"FTS",#N/A,FALSE,"E"}</definedName>
    <definedName name="jap" hidden="1">{"FTS",#N/A,FALSE,"E"}</definedName>
    <definedName name="jdfpe" localSheetId="0" hidden="1">{"'Eng (page2)'!$A$1:$D$52"}</definedName>
    <definedName name="jdfpe" localSheetId="4" hidden="1">{"'Eng (page2)'!$A$1:$D$52"}</definedName>
    <definedName name="jdfpe" localSheetId="3" hidden="1">{"'Eng (page2)'!$A$1:$D$52"}</definedName>
    <definedName name="jdfpe" localSheetId="2" hidden="1">{"'Eng (page2)'!$A$1:$D$52"}</definedName>
    <definedName name="jdfpe" localSheetId="1" hidden="1">{"'Eng (page2)'!$A$1:$D$52"}</definedName>
    <definedName name="jdfpe" hidden="1">{"'Eng (page2)'!$A$1:$D$52"}</definedName>
    <definedName name="jerr" localSheetId="0" hidden="1">{"'Eng (page2)'!$A$1:$D$52"}</definedName>
    <definedName name="jerr" localSheetId="4" hidden="1">{"'Eng (page2)'!$A$1:$D$52"}</definedName>
    <definedName name="jerr" localSheetId="3" hidden="1">{"'Eng (page2)'!$A$1:$D$52"}</definedName>
    <definedName name="jerr" localSheetId="2" hidden="1">{"'Eng (page2)'!$A$1:$D$52"}</definedName>
    <definedName name="jerr" localSheetId="1" hidden="1">{"'Eng (page2)'!$A$1:$D$52"}</definedName>
    <definedName name="jerr" hidden="1">{"'Eng (page2)'!$A$1:$D$52"}</definedName>
    <definedName name="jfjeo" localSheetId="0" hidden="1">{"'Eng (page2)'!$A$1:$D$52"}</definedName>
    <definedName name="jfjeo" localSheetId="4" hidden="1">{"'Eng (page2)'!$A$1:$D$52"}</definedName>
    <definedName name="jfjeo" localSheetId="3" hidden="1">{"'Eng (page2)'!$A$1:$D$52"}</definedName>
    <definedName name="jfjeo" localSheetId="2" hidden="1">{"'Eng (page2)'!$A$1:$D$52"}</definedName>
    <definedName name="jfjeo" localSheetId="1" hidden="1">{"'Eng (page2)'!$A$1:$D$52"}</definedName>
    <definedName name="jfjeo" hidden="1">{"'Eng (page2)'!$A$1:$D$52"}</definedName>
    <definedName name="jfkd" localSheetId="0" hidden="1">{"'Eng (page2)'!$A$1:$D$52"}</definedName>
    <definedName name="jfkd" localSheetId="4" hidden="1">{"'Eng (page2)'!$A$1:$D$52"}</definedName>
    <definedName name="jfkd" localSheetId="3" hidden="1">{"'Eng (page2)'!$A$1:$D$52"}</definedName>
    <definedName name="jfkd" localSheetId="2" hidden="1">{"'Eng (page2)'!$A$1:$D$52"}</definedName>
    <definedName name="jfkd" localSheetId="1" hidden="1">{"'Eng (page2)'!$A$1:$D$52"}</definedName>
    <definedName name="jfkd" hidden="1">{"'Eng (page2)'!$A$1:$D$52"}</definedName>
    <definedName name="jfpwe" localSheetId="0" hidden="1">{"'Eng (page2)'!$A$1:$D$52"}</definedName>
    <definedName name="jfpwe" localSheetId="4" hidden="1">{"'Eng (page2)'!$A$1:$D$52"}</definedName>
    <definedName name="jfpwe" localSheetId="3" hidden="1">{"'Eng (page2)'!$A$1:$D$52"}</definedName>
    <definedName name="jfpwe" localSheetId="2" hidden="1">{"'Eng (page2)'!$A$1:$D$52"}</definedName>
    <definedName name="jfpwe" localSheetId="1" hidden="1">{"'Eng (page2)'!$A$1:$D$52"}</definedName>
    <definedName name="jfpwe" hidden="1">{"'Eng (page2)'!$A$1:$D$52"}</definedName>
    <definedName name="jin" localSheetId="0" hidden="1">{"'Eng (page2)'!$A$1:$D$52"}</definedName>
    <definedName name="jin" localSheetId="4" hidden="1">{"'Eng (page2)'!$A$1:$D$52"}</definedName>
    <definedName name="jin" localSheetId="3" hidden="1">{"'Eng (page2)'!$A$1:$D$52"}</definedName>
    <definedName name="jin" localSheetId="2" hidden="1">{"'Eng (page2)'!$A$1:$D$52"}</definedName>
    <definedName name="jin" localSheetId="1" hidden="1">{"'Eng (page2)'!$A$1:$D$52"}</definedName>
    <definedName name="jin" hidden="1">{"'Eng (page2)'!$A$1:$D$52"}</definedName>
    <definedName name="JIO" localSheetId="0" hidden="1">{"'Eng (page2)'!$A$1:$D$52"}</definedName>
    <definedName name="JIO" localSheetId="4" hidden="1">{"'Eng (page2)'!$A$1:$D$52"}</definedName>
    <definedName name="JIO" localSheetId="3" hidden="1">{"'Eng (page2)'!$A$1:$D$52"}</definedName>
    <definedName name="JIO" localSheetId="2" hidden="1">{"'Eng (page2)'!$A$1:$D$52"}</definedName>
    <definedName name="JIO" localSheetId="1" hidden="1">{"'Eng (page2)'!$A$1:$D$52"}</definedName>
    <definedName name="JIO" hidden="1">{"'Eng (page2)'!$A$1:$D$52"}</definedName>
    <definedName name="JKL" localSheetId="0" hidden="1">{"'Eng (page2)'!$A$1:$D$52"}</definedName>
    <definedName name="JKL" localSheetId="4" hidden="1">{"'Eng (page2)'!$A$1:$D$52"}</definedName>
    <definedName name="JKL" localSheetId="3" hidden="1">{"'Eng (page2)'!$A$1:$D$52"}</definedName>
    <definedName name="JKL" localSheetId="2" hidden="1">{"'Eng (page2)'!$A$1:$D$52"}</definedName>
    <definedName name="JKL" localSheetId="1" hidden="1">{"'Eng (page2)'!$A$1:$D$52"}</definedName>
    <definedName name="JKL" hidden="1">{"'Eng (page2)'!$A$1:$D$52"}</definedName>
    <definedName name="jkmhcd" localSheetId="0" hidden="1">{"'Eng (page2)'!$A$1:$D$52"}</definedName>
    <definedName name="jkmhcd" localSheetId="4" hidden="1">{"'Eng (page2)'!$A$1:$D$52"}</definedName>
    <definedName name="jkmhcd" localSheetId="3" hidden="1">{"'Eng (page2)'!$A$1:$D$52"}</definedName>
    <definedName name="jkmhcd" localSheetId="2" hidden="1">{"'Eng (page2)'!$A$1:$D$52"}</definedName>
    <definedName name="jkmhcd" localSheetId="1" hidden="1">{"'Eng (page2)'!$A$1:$D$52"}</definedName>
    <definedName name="jkmhcd" hidden="1">{"'Eng (page2)'!$A$1:$D$52"}</definedName>
    <definedName name="JL" localSheetId="0" hidden="1">{"'Eng (page2)'!$A$1:$D$52"}</definedName>
    <definedName name="JL" localSheetId="4" hidden="1">{"'Eng (page2)'!$A$1:$D$52"}</definedName>
    <definedName name="JL" localSheetId="3" hidden="1">{"'Eng (page2)'!$A$1:$D$52"}</definedName>
    <definedName name="JL" localSheetId="2" hidden="1">{"'Eng (page2)'!$A$1:$D$52"}</definedName>
    <definedName name="JL" localSheetId="1" hidden="1">{"'Eng (page2)'!$A$1:$D$52"}</definedName>
    <definedName name="JL" hidden="1">{"'Eng (page2)'!$A$1:$D$52"}</definedName>
    <definedName name="jner" localSheetId="0" hidden="1">{"'Eng (page2)'!$A$1:$D$52"}</definedName>
    <definedName name="jner" localSheetId="4" hidden="1">{"'Eng (page2)'!$A$1:$D$52"}</definedName>
    <definedName name="jner" localSheetId="3" hidden="1">{"'Eng (page2)'!$A$1:$D$52"}</definedName>
    <definedName name="jner" localSheetId="2" hidden="1">{"'Eng (page2)'!$A$1:$D$52"}</definedName>
    <definedName name="jner" localSheetId="1" hidden="1">{"'Eng (page2)'!$A$1:$D$52"}</definedName>
    <definedName name="jner" hidden="1">{"'Eng (page2)'!$A$1:$D$52"}</definedName>
    <definedName name="JOOST3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JOOST4" localSheetId="0" hidden="1">{#N/A,#N/A,FALSE,"Profit Status";#N/A,#N/A,FALSE,"Invest";#N/A,#N/A,FALSE,"Revenue";#N/A,#N/A,FALSE,"Variable Cost";#N/A,#N/A,FALSE,"Options &amp; Series"}</definedName>
    <definedName name="JOOST4" localSheetId="4" hidden="1">{#N/A,#N/A,FALSE,"Profit Status";#N/A,#N/A,FALSE,"Invest";#N/A,#N/A,FALSE,"Revenue";#N/A,#N/A,FALSE,"Variable Cost";#N/A,#N/A,FALSE,"Options &amp; Series"}</definedName>
    <definedName name="JOOST4" localSheetId="3" hidden="1">{#N/A,#N/A,FALSE,"Profit Status";#N/A,#N/A,FALSE,"Invest";#N/A,#N/A,FALSE,"Revenue";#N/A,#N/A,FALSE,"Variable Cost";#N/A,#N/A,FALSE,"Options &amp; Series"}</definedName>
    <definedName name="JOOST4" localSheetId="2" hidden="1">{#N/A,#N/A,FALSE,"Profit Status";#N/A,#N/A,FALSE,"Invest";#N/A,#N/A,FALSE,"Revenue";#N/A,#N/A,FALSE,"Variable Cost";#N/A,#N/A,FALSE,"Options &amp; Series"}</definedName>
    <definedName name="JOOST4" localSheetId="1" hidden="1">{#N/A,#N/A,FALSE,"Profit Status";#N/A,#N/A,FALSE,"Invest";#N/A,#N/A,FALSE,"Revenue";#N/A,#N/A,FALSE,"Variable Cost";#N/A,#N/A,FALSE,"Options &amp; Series"}</definedName>
    <definedName name="JOOST4" hidden="1">{#N/A,#N/A,FALSE,"Profit Status";#N/A,#N/A,FALSE,"Invest";#N/A,#N/A,FALSE,"Revenue";#N/A,#N/A,FALSE,"Variable Cost";#N/A,#N/A,FALSE,"Options &amp; Series"}</definedName>
    <definedName name="JOP" localSheetId="0" hidden="1">{"'Eng (page2)'!$A$1:$D$52"}</definedName>
    <definedName name="JOP" localSheetId="4" hidden="1">{"'Eng (page2)'!$A$1:$D$52"}</definedName>
    <definedName name="JOP" localSheetId="3" hidden="1">{"'Eng (page2)'!$A$1:$D$52"}</definedName>
    <definedName name="JOP" localSheetId="2" hidden="1">{"'Eng (page2)'!$A$1:$D$52"}</definedName>
    <definedName name="JOP" localSheetId="1" hidden="1">{"'Eng (page2)'!$A$1:$D$52"}</definedName>
    <definedName name="JOP" hidden="1">{"'Eng (page2)'!$A$1:$D$52"}</definedName>
    <definedName name="jper" localSheetId="0" hidden="1">{"'Eng (page2)'!$A$1:$D$52"}</definedName>
    <definedName name="jper" localSheetId="4" hidden="1">{"'Eng (page2)'!$A$1:$D$52"}</definedName>
    <definedName name="jper" localSheetId="3" hidden="1">{"'Eng (page2)'!$A$1:$D$52"}</definedName>
    <definedName name="jper" localSheetId="2" hidden="1">{"'Eng (page2)'!$A$1:$D$52"}</definedName>
    <definedName name="jper" localSheetId="1" hidden="1">{"'Eng (page2)'!$A$1:$D$52"}</definedName>
    <definedName name="jper" hidden="1">{"'Eng (page2)'!$A$1:$D$52"}</definedName>
    <definedName name="JPP" localSheetId="0" hidden="1">{"'Eng (page2)'!$A$1:$D$52"}</definedName>
    <definedName name="JPP" localSheetId="4" hidden="1">{"'Eng (page2)'!$A$1:$D$52"}</definedName>
    <definedName name="JPP" localSheetId="3" hidden="1">{"'Eng (page2)'!$A$1:$D$52"}</definedName>
    <definedName name="JPP" localSheetId="2" hidden="1">{"'Eng (page2)'!$A$1:$D$52"}</definedName>
    <definedName name="JPP" localSheetId="1" hidden="1">{"'Eng (page2)'!$A$1:$D$52"}</definedName>
    <definedName name="JPP" hidden="1">{"'Eng (page2)'!$A$1:$D$52"}</definedName>
    <definedName name="jrewp" localSheetId="0" hidden="1">{"'Eng (page2)'!$A$1:$D$52"}</definedName>
    <definedName name="jrewp" localSheetId="4" hidden="1">{"'Eng (page2)'!$A$1:$D$52"}</definedName>
    <definedName name="jrewp" localSheetId="3" hidden="1">{"'Eng (page2)'!$A$1:$D$52"}</definedName>
    <definedName name="jrewp" localSheetId="2" hidden="1">{"'Eng (page2)'!$A$1:$D$52"}</definedName>
    <definedName name="jrewp" localSheetId="1" hidden="1">{"'Eng (page2)'!$A$1:$D$52"}</definedName>
    <definedName name="jrewp" hidden="1">{"'Eng (page2)'!$A$1:$D$52"}</definedName>
    <definedName name="jrp" localSheetId="0" hidden="1">{"'Eng (page2)'!$A$1:$D$52"}</definedName>
    <definedName name="jrp" localSheetId="4" hidden="1">{"'Eng (page2)'!$A$1:$D$52"}</definedName>
    <definedName name="jrp" localSheetId="3" hidden="1">{"'Eng (page2)'!$A$1:$D$52"}</definedName>
    <definedName name="jrp" localSheetId="2" hidden="1">{"'Eng (page2)'!$A$1:$D$52"}</definedName>
    <definedName name="jrp" localSheetId="1" hidden="1">{"'Eng (page2)'!$A$1:$D$52"}</definedName>
    <definedName name="jrp" hidden="1">{"'Eng (page2)'!$A$1:$D$52"}</definedName>
    <definedName name="K400_1" localSheetId="0" hidden="1">#REF!</definedName>
    <definedName name="K400_1" localSheetId="1" hidden="1">#REF!</definedName>
    <definedName name="K400_1" hidden="1">#REF!</definedName>
    <definedName name="K400CF" localSheetId="0" hidden="1">#REF!</definedName>
    <definedName name="K400CF" localSheetId="1" hidden="1">#REF!</definedName>
    <definedName name="K400CF" hidden="1">#REF!</definedName>
    <definedName name="KBVF" localSheetId="0" hidden="1">{"'Eng (page2)'!$A$1:$D$52"}</definedName>
    <definedName name="KBVF" localSheetId="4" hidden="1">{"'Eng (page2)'!$A$1:$D$52"}</definedName>
    <definedName name="KBVF" localSheetId="3" hidden="1">{"'Eng (page2)'!$A$1:$D$52"}</definedName>
    <definedName name="KBVF" localSheetId="2" hidden="1">{"'Eng (page2)'!$A$1:$D$52"}</definedName>
    <definedName name="KBVF" localSheetId="1" hidden="1">{"'Eng (page2)'!$A$1:$D$52"}</definedName>
    <definedName name="KBVF" hidden="1">{"'Eng (page2)'!$A$1:$D$52"}</definedName>
    <definedName name="KCFE" localSheetId="0" hidden="1">{"'Eng (page2)'!$A$1:$D$52"}</definedName>
    <definedName name="KCFE" localSheetId="4" hidden="1">{"'Eng (page2)'!$A$1:$D$52"}</definedName>
    <definedName name="KCFE" localSheetId="3" hidden="1">{"'Eng (page2)'!$A$1:$D$52"}</definedName>
    <definedName name="KCFE" localSheetId="2" hidden="1">{"'Eng (page2)'!$A$1:$D$52"}</definedName>
    <definedName name="KCFE" localSheetId="1" hidden="1">{"'Eng (page2)'!$A$1:$D$52"}</definedName>
    <definedName name="KCFE" hidden="1">{"'Eng (page2)'!$A$1:$D$52"}</definedName>
    <definedName name="ked" localSheetId="0" hidden="1">{"'Model'!$A$1:$N$53"}</definedName>
    <definedName name="ked" localSheetId="4" hidden="1">{"'Model'!$A$1:$N$53"}</definedName>
    <definedName name="ked" localSheetId="3" hidden="1">{"'Model'!$A$1:$N$53"}</definedName>
    <definedName name="ked" localSheetId="2" hidden="1">{"'Model'!$A$1:$N$53"}</definedName>
    <definedName name="ked" localSheetId="1" hidden="1">{"'Model'!$A$1:$N$53"}</definedName>
    <definedName name="ked" hidden="1">{"'Model'!$A$1:$N$53"}</definedName>
    <definedName name="kele" localSheetId="0" hidden="1">{"'Eng (page2)'!$A$1:$D$52"}</definedName>
    <definedName name="kele" localSheetId="4" hidden="1">{"'Eng (page2)'!$A$1:$D$52"}</definedName>
    <definedName name="kele" localSheetId="3" hidden="1">{"'Eng (page2)'!$A$1:$D$52"}</definedName>
    <definedName name="kele" localSheetId="2" hidden="1">{"'Eng (page2)'!$A$1:$D$52"}</definedName>
    <definedName name="kele" localSheetId="1" hidden="1">{"'Eng (page2)'!$A$1:$D$52"}</definedName>
    <definedName name="kele" hidden="1">{"'Eng (page2)'!$A$1:$D$52"}</definedName>
    <definedName name="KHF" localSheetId="0" hidden="1">{"PLANNING",#N/A,FALSE,"A"}</definedName>
    <definedName name="KHF" localSheetId="4" hidden="1">{"PLANNING",#N/A,FALSE,"A"}</definedName>
    <definedName name="KHF" localSheetId="3" hidden="1">{"PLANNING",#N/A,FALSE,"A"}</definedName>
    <definedName name="KHF" localSheetId="2" hidden="1">{"PLANNING",#N/A,FALSE,"A"}</definedName>
    <definedName name="KHF" localSheetId="1" hidden="1">{"PLANNING",#N/A,FALSE,"A"}</definedName>
    <definedName name="KHF" hidden="1">{"PLANNING",#N/A,FALSE,"A"}</definedName>
    <definedName name="KHJGDFGFHGHJ" localSheetId="0" hidden="1">{"cashflow",#N/A,FALSE,"cash flow"}</definedName>
    <definedName name="KHJGDFGFHGHJ" localSheetId="4" hidden="1">{"cashflow",#N/A,FALSE,"cash flow"}</definedName>
    <definedName name="KHJGDFGFHGHJ" localSheetId="3" hidden="1">{"cashflow",#N/A,FALSE,"cash flow"}</definedName>
    <definedName name="KHJGDFGFHGHJ" localSheetId="2" hidden="1">{"cashflow",#N/A,FALSE,"cash flow"}</definedName>
    <definedName name="KHJGDFGFHGHJ" localSheetId="1" hidden="1">{"cashflow",#N/A,FALSE,"cash flow"}</definedName>
    <definedName name="KHJGDFGFHGHJ" hidden="1">{"cashflow",#N/A,FALSE,"cash flow"}</definedName>
    <definedName name="KHJGDFGFHGHJ_1" localSheetId="0" hidden="1">{"cashflow",#N/A,FALSE,"cash flow"}</definedName>
    <definedName name="KHJGDFGFHGHJ_1" localSheetId="4" hidden="1">{"cashflow",#N/A,FALSE,"cash flow"}</definedName>
    <definedName name="KHJGDFGFHGHJ_1" localSheetId="3" hidden="1">{"cashflow",#N/A,FALSE,"cash flow"}</definedName>
    <definedName name="KHJGDFGFHGHJ_1" localSheetId="2" hidden="1">{"cashflow",#N/A,FALSE,"cash flow"}</definedName>
    <definedName name="KHJGDFGFHGHJ_1" localSheetId="1" hidden="1">{"cashflow",#N/A,FALSE,"cash flow"}</definedName>
    <definedName name="KHJGDFGFHGHJ_1" hidden="1">{"cashflow",#N/A,FALSE,"cash flow"}</definedName>
    <definedName name="KHJGDFGFHGHJ_2" localSheetId="0" hidden="1">{"cashflow",#N/A,FALSE,"cash flow"}</definedName>
    <definedName name="KHJGDFGFHGHJ_2" localSheetId="4" hidden="1">{"cashflow",#N/A,FALSE,"cash flow"}</definedName>
    <definedName name="KHJGDFGFHGHJ_2" localSheetId="3" hidden="1">{"cashflow",#N/A,FALSE,"cash flow"}</definedName>
    <definedName name="KHJGDFGFHGHJ_2" localSheetId="2" hidden="1">{"cashflow",#N/A,FALSE,"cash flow"}</definedName>
    <definedName name="KHJGDFGFHGHJ_2" localSheetId="1" hidden="1">{"cashflow",#N/A,FALSE,"cash flow"}</definedName>
    <definedName name="KHJGDFGFHGHJ_2" hidden="1">{"cashflow",#N/A,FALSE,"cash flow"}</definedName>
    <definedName name="KIL" localSheetId="0" hidden="1">{"PLANT BREAKUP",#N/A,FALSE,"E"}</definedName>
    <definedName name="KIL" localSheetId="4" hidden="1">{"PLANT BREAKUP",#N/A,FALSE,"E"}</definedName>
    <definedName name="KIL" localSheetId="3" hidden="1">{"PLANT BREAKUP",#N/A,FALSE,"E"}</definedName>
    <definedName name="KIL" localSheetId="2" hidden="1">{"PLANT BREAKUP",#N/A,FALSE,"E"}</definedName>
    <definedName name="KIL" localSheetId="1" hidden="1">{"PLANT BREAKUP",#N/A,FALSE,"E"}</definedName>
    <definedName name="KIL" hidden="1">{"PLANT BREAKUP",#N/A,FALSE,"E"}</definedName>
    <definedName name="kjyt" localSheetId="0" hidden="1">{"'Eng (page2)'!$A$1:$D$52"}</definedName>
    <definedName name="kjyt" localSheetId="4" hidden="1">{"'Eng (page2)'!$A$1:$D$52"}</definedName>
    <definedName name="kjyt" localSheetId="3" hidden="1">{"'Eng (page2)'!$A$1:$D$52"}</definedName>
    <definedName name="kjyt" localSheetId="2" hidden="1">{"'Eng (page2)'!$A$1:$D$52"}</definedName>
    <definedName name="kjyt" localSheetId="1" hidden="1">{"'Eng (page2)'!$A$1:$D$52"}</definedName>
    <definedName name="kjyt" hidden="1">{"'Eng (page2)'!$A$1:$D$52"}</definedName>
    <definedName name="kkkk" localSheetId="0" hidden="1">{"cashflow",#N/A,FALSE,"cash flow"}</definedName>
    <definedName name="kkkk" localSheetId="4" hidden="1">{"cashflow",#N/A,FALSE,"cash flow"}</definedName>
    <definedName name="kkkk" localSheetId="3" hidden="1">{"cashflow",#N/A,FALSE,"cash flow"}</definedName>
    <definedName name="kkkk" localSheetId="2" hidden="1">{"cashflow",#N/A,FALSE,"cash flow"}</definedName>
    <definedName name="kkkk" localSheetId="1" hidden="1">{"cashflow",#N/A,FALSE,"cash flow"}</definedName>
    <definedName name="kkkk" hidden="1">{"cashflow",#N/A,FALSE,"cash flow"}</definedName>
    <definedName name="kkkk_1" localSheetId="0" hidden="1">{"cashflow",#N/A,FALSE,"cash flow"}</definedName>
    <definedName name="kkkk_1" localSheetId="4" hidden="1">{"cashflow",#N/A,FALSE,"cash flow"}</definedName>
    <definedName name="kkkk_1" localSheetId="3" hidden="1">{"cashflow",#N/A,FALSE,"cash flow"}</definedName>
    <definedName name="kkkk_1" localSheetId="2" hidden="1">{"cashflow",#N/A,FALSE,"cash flow"}</definedName>
    <definedName name="kkkk_1" localSheetId="1" hidden="1">{"cashflow",#N/A,FALSE,"cash flow"}</definedName>
    <definedName name="kkkk_1" hidden="1">{"cashflow",#N/A,FALSE,"cash flow"}</definedName>
    <definedName name="kkkk_2" localSheetId="0" hidden="1">{"cashflow",#N/A,FALSE,"cash flow"}</definedName>
    <definedName name="kkkk_2" localSheetId="4" hidden="1">{"cashflow",#N/A,FALSE,"cash flow"}</definedName>
    <definedName name="kkkk_2" localSheetId="3" hidden="1">{"cashflow",#N/A,FALSE,"cash flow"}</definedName>
    <definedName name="kkkk_2" localSheetId="2" hidden="1">{"cashflow",#N/A,FALSE,"cash flow"}</definedName>
    <definedName name="kkkk_2" localSheetId="1" hidden="1">{"cashflow",#N/A,FALSE,"cash flow"}</definedName>
    <definedName name="kkkk_2" hidden="1">{"cashflow",#N/A,FALSE,"cash flow"}</definedName>
    <definedName name="KOEW" localSheetId="0" hidden="1">{"'Eng (page2)'!$A$1:$D$52"}</definedName>
    <definedName name="KOEW" localSheetId="4" hidden="1">{"'Eng (page2)'!$A$1:$D$52"}</definedName>
    <definedName name="KOEW" localSheetId="3" hidden="1">{"'Eng (page2)'!$A$1:$D$52"}</definedName>
    <definedName name="KOEW" localSheetId="2" hidden="1">{"'Eng (page2)'!$A$1:$D$52"}</definedName>
    <definedName name="KOEW" localSheetId="1" hidden="1">{"'Eng (page2)'!$A$1:$D$52"}</definedName>
    <definedName name="KOEW" hidden="1">{"'Eng (page2)'!$A$1:$D$52"}</definedName>
    <definedName name="KOL" localSheetId="0" hidden="1">{"'Eng (page2)'!$A$1:$D$52"}</definedName>
    <definedName name="KOL" localSheetId="4" hidden="1">{"'Eng (page2)'!$A$1:$D$52"}</definedName>
    <definedName name="KOL" localSheetId="3" hidden="1">{"'Eng (page2)'!$A$1:$D$52"}</definedName>
    <definedName name="KOL" localSheetId="2" hidden="1">{"'Eng (page2)'!$A$1:$D$52"}</definedName>
    <definedName name="KOL" localSheetId="1" hidden="1">{"'Eng (page2)'!$A$1:$D$52"}</definedName>
    <definedName name="KOL" hidden="1">{"'Eng (page2)'!$A$1:$D$52"}</definedName>
    <definedName name="kow" localSheetId="0" hidden="1">{"'Eng (page2)'!$A$1:$D$52"}</definedName>
    <definedName name="kow" localSheetId="4" hidden="1">{"'Eng (page2)'!$A$1:$D$52"}</definedName>
    <definedName name="kow" localSheetId="3" hidden="1">{"'Eng (page2)'!$A$1:$D$52"}</definedName>
    <definedName name="kow" localSheetId="2" hidden="1">{"'Eng (page2)'!$A$1:$D$52"}</definedName>
    <definedName name="kow" localSheetId="1" hidden="1">{"'Eng (page2)'!$A$1:$D$52"}</definedName>
    <definedName name="kow" hidden="1">{"'Eng (page2)'!$A$1:$D$52"}</definedName>
    <definedName name="kp" localSheetId="0" hidden="1">{"'Eng (page2)'!$A$1:$D$52"}</definedName>
    <definedName name="kp" localSheetId="4" hidden="1">{"'Eng (page2)'!$A$1:$D$52"}</definedName>
    <definedName name="kp" localSheetId="3" hidden="1">{"'Eng (page2)'!$A$1:$D$52"}</definedName>
    <definedName name="kp" localSheetId="2" hidden="1">{"'Eng (page2)'!$A$1:$D$52"}</definedName>
    <definedName name="kp" localSheetId="1" hidden="1">{"'Eng (page2)'!$A$1:$D$52"}</definedName>
    <definedName name="kp" hidden="1">{"'Eng (page2)'!$A$1:$D$52"}</definedName>
    <definedName name="kue" localSheetId="0" hidden="1">{"'Model'!$A$1:$N$53"}</definedName>
    <definedName name="kue" localSheetId="4" hidden="1">{"'Model'!$A$1:$N$53"}</definedName>
    <definedName name="kue" localSheetId="3" hidden="1">{"'Model'!$A$1:$N$53"}</definedName>
    <definedName name="kue" localSheetId="2" hidden="1">{"'Model'!$A$1:$N$53"}</definedName>
    <definedName name="kue" localSheetId="1" hidden="1">{"'Model'!$A$1:$N$53"}</definedName>
    <definedName name="kue" hidden="1">{"'Model'!$A$1:$N$53"}</definedName>
    <definedName name="l" localSheetId="0" hidden="1">{"cashflow",#N/A,FALSE,"cash flow"}</definedName>
    <definedName name="l" localSheetId="1" hidden="1">{"cashflow",#N/A,FALSE,"cash flow"}</definedName>
    <definedName name="ledr" localSheetId="0" hidden="1">{"'Eng (page2)'!$A$1:$D$52"}</definedName>
    <definedName name="ledr" localSheetId="4" hidden="1">{"'Eng (page2)'!$A$1:$D$52"}</definedName>
    <definedName name="ledr" localSheetId="3" hidden="1">{"'Eng (page2)'!$A$1:$D$52"}</definedName>
    <definedName name="ledr" localSheetId="2" hidden="1">{"'Eng (page2)'!$A$1:$D$52"}</definedName>
    <definedName name="ledr" localSheetId="1" hidden="1">{"'Eng (page2)'!$A$1:$D$52"}</definedName>
    <definedName name="ledr" hidden="1">{"'Eng (page2)'!$A$1:$D$52"}</definedName>
    <definedName name="lhin" localSheetId="0" hidden="1">{"'Eng (page2)'!$A$1:$D$52"}</definedName>
    <definedName name="lhin" localSheetId="4" hidden="1">{"'Eng (page2)'!$A$1:$D$52"}</definedName>
    <definedName name="lhin" localSheetId="3" hidden="1">{"'Eng (page2)'!$A$1:$D$52"}</definedName>
    <definedName name="lhin" localSheetId="2" hidden="1">{"'Eng (page2)'!$A$1:$D$52"}</definedName>
    <definedName name="lhin" localSheetId="1" hidden="1">{"'Eng (page2)'!$A$1:$D$52"}</definedName>
    <definedName name="lhin" hidden="1">{"'Eng (page2)'!$A$1:$D$52"}</definedName>
    <definedName name="lklkljl" localSheetId="0" hidden="1">{"SUMMARY",#N/A,FALSE,"C"}</definedName>
    <definedName name="lklkljl" localSheetId="4" hidden="1">{"SUMMARY",#N/A,FALSE,"C"}</definedName>
    <definedName name="lklkljl" localSheetId="3" hidden="1">{"SUMMARY",#N/A,FALSE,"C"}</definedName>
    <definedName name="lklkljl" localSheetId="2" hidden="1">{"SUMMARY",#N/A,FALSE,"C"}</definedName>
    <definedName name="lklkljl" localSheetId="1" hidden="1">{"SUMMARY",#N/A,FALSE,"C"}</definedName>
    <definedName name="lklkljl" hidden="1">{"SUMMARY",#N/A,FALSE,"C"}</definedName>
    <definedName name="ll.cashflow." localSheetId="0" hidden="1">{"cashflow",#N/A,FALSE,"cash flow"}</definedName>
    <definedName name="ll.cashflow." localSheetId="4" hidden="1">{"cashflow",#N/A,FALSE,"cash flow"}</definedName>
    <definedName name="ll.cashflow." localSheetId="3" hidden="1">{"cashflow",#N/A,FALSE,"cash flow"}</definedName>
    <definedName name="ll.cashflow." localSheetId="2" hidden="1">{"cashflow",#N/A,FALSE,"cash flow"}</definedName>
    <definedName name="ll.cashflow." localSheetId="1" hidden="1">{"cashflow",#N/A,FALSE,"cash flow"}</definedName>
    <definedName name="ll.cashflow." hidden="1">{"cashflow",#N/A,FALSE,"cash flow"}</definedName>
    <definedName name="LLP" localSheetId="0" hidden="1">{"'Eng (page2)'!$A$1:$D$52"}</definedName>
    <definedName name="LLP" localSheetId="4" hidden="1">{"'Eng (page2)'!$A$1:$D$52"}</definedName>
    <definedName name="LLP" localSheetId="3" hidden="1">{"'Eng (page2)'!$A$1:$D$52"}</definedName>
    <definedName name="LLP" localSheetId="2" hidden="1">{"'Eng (page2)'!$A$1:$D$52"}</definedName>
    <definedName name="LLP" localSheetId="1" hidden="1">{"'Eng (page2)'!$A$1:$D$52"}</definedName>
    <definedName name="LLP" hidden="1">{"'Eng (page2)'!$A$1:$D$52"}</definedName>
    <definedName name="lo" localSheetId="0" hidden="1">{"PLANT BREAKUP",#N/A,FALSE,"E"}</definedName>
    <definedName name="lo" localSheetId="4" hidden="1">{"PLANT BREAKUP",#N/A,FALSE,"E"}</definedName>
    <definedName name="lo" localSheetId="3" hidden="1">{"PLANT BREAKUP",#N/A,FALSE,"E"}</definedName>
    <definedName name="lo" localSheetId="2" hidden="1">{"PLANT BREAKUP",#N/A,FALSE,"E"}</definedName>
    <definedName name="lo" localSheetId="1" hidden="1">{"PLANT BREAKUP",#N/A,FALSE,"E"}</definedName>
    <definedName name="lo" hidden="1">{"PLANT BREAKUP",#N/A,FALSE,"E"}</definedName>
    <definedName name="lop" localSheetId="0" hidden="1">{"'Eng (page2)'!$A$1:$D$52"}</definedName>
    <definedName name="lop" localSheetId="4" hidden="1">{"'Eng (page2)'!$A$1:$D$52"}</definedName>
    <definedName name="lop" localSheetId="3" hidden="1">{"'Eng (page2)'!$A$1:$D$52"}</definedName>
    <definedName name="lop" localSheetId="2" hidden="1">{"'Eng (page2)'!$A$1:$D$52"}</definedName>
    <definedName name="lop" localSheetId="1" hidden="1">{"'Eng (page2)'!$A$1:$D$52"}</definedName>
    <definedName name="lop" hidden="1">{"'Eng (page2)'!$A$1:$D$52"}</definedName>
    <definedName name="LOW" localSheetId="0" hidden="1">{"'Eng (page2)'!$A$1:$D$52"}</definedName>
    <definedName name="LOW" localSheetId="4" hidden="1">{"'Eng (page2)'!$A$1:$D$52"}</definedName>
    <definedName name="LOW" localSheetId="3" hidden="1">{"'Eng (page2)'!$A$1:$D$52"}</definedName>
    <definedName name="LOW" localSheetId="2" hidden="1">{"'Eng (page2)'!$A$1:$D$52"}</definedName>
    <definedName name="LOW" localSheetId="1" hidden="1">{"'Eng (page2)'!$A$1:$D$52"}</definedName>
    <definedName name="LOW" hidden="1">{"'Eng (page2)'!$A$1:$D$52"}</definedName>
    <definedName name="LV" localSheetId="0" hidden="1">{"'Eng (page2)'!$A$1:$D$52"}</definedName>
    <definedName name="LV" localSheetId="4" hidden="1">{"'Eng (page2)'!$A$1:$D$52"}</definedName>
    <definedName name="LV" localSheetId="3" hidden="1">{"'Eng (page2)'!$A$1:$D$52"}</definedName>
    <definedName name="LV" localSheetId="2" hidden="1">{"'Eng (page2)'!$A$1:$D$52"}</definedName>
    <definedName name="LV" localSheetId="1" hidden="1">{"'Eng (page2)'!$A$1:$D$52"}</definedName>
    <definedName name="LV" hidden="1">{"'Eng (page2)'!$A$1:$D$52"}</definedName>
    <definedName name="MCOP" localSheetId="0" hidden="1">{"'Eng (page2)'!$A$1:$D$52"}</definedName>
    <definedName name="MCOP" localSheetId="4" hidden="1">{"'Eng (page2)'!$A$1:$D$52"}</definedName>
    <definedName name="MCOP" localSheetId="3" hidden="1">{"'Eng (page2)'!$A$1:$D$52"}</definedName>
    <definedName name="MCOP" localSheetId="2" hidden="1">{"'Eng (page2)'!$A$1:$D$52"}</definedName>
    <definedName name="MCOP" localSheetId="1" hidden="1">{"'Eng (page2)'!$A$1:$D$52"}</definedName>
    <definedName name="MCOP" hidden="1">{"'Eng (page2)'!$A$1:$D$52"}</definedName>
    <definedName name="MFPW" localSheetId="0" hidden="1">{"'Eng (page2)'!$A$1:$D$52"}</definedName>
    <definedName name="MFPW" localSheetId="4" hidden="1">{"'Eng (page2)'!$A$1:$D$52"}</definedName>
    <definedName name="MFPW" localSheetId="3" hidden="1">{"'Eng (page2)'!$A$1:$D$52"}</definedName>
    <definedName name="MFPW" localSheetId="2" hidden="1">{"'Eng (page2)'!$A$1:$D$52"}</definedName>
    <definedName name="MFPW" localSheetId="1" hidden="1">{"'Eng (page2)'!$A$1:$D$52"}</definedName>
    <definedName name="MFPW" hidden="1">{"'Eng (page2)'!$A$1:$D$52"}</definedName>
    <definedName name="mi" localSheetId="0" hidden="1">{"FTS",#N/A,FALSE,"E"}</definedName>
    <definedName name="mi" localSheetId="4" hidden="1">{"FTS",#N/A,FALSE,"E"}</definedName>
    <definedName name="mi" localSheetId="3" hidden="1">{"FTS",#N/A,FALSE,"E"}</definedName>
    <definedName name="mi" localSheetId="2" hidden="1">{"FTS",#N/A,FALSE,"E"}</definedName>
    <definedName name="mi" localSheetId="1" hidden="1">{"FTS",#N/A,FALSE,"E"}</definedName>
    <definedName name="mi" hidden="1">{"FTS",#N/A,FALSE,"E"}</definedName>
    <definedName name="mimim" localSheetId="0" hidden="1">{"CASH FLOW",#N/A,FALSE,"A"}</definedName>
    <definedName name="mimim" localSheetId="4" hidden="1">{"CASH FLOW",#N/A,FALSE,"A"}</definedName>
    <definedName name="mimim" localSheetId="3" hidden="1">{"CASH FLOW",#N/A,FALSE,"A"}</definedName>
    <definedName name="mimim" localSheetId="2" hidden="1">{"CASH FLOW",#N/A,FALSE,"A"}</definedName>
    <definedName name="mimim" localSheetId="1" hidden="1">{"CASH FLOW",#N/A,FALSE,"A"}</definedName>
    <definedName name="mimim" hidden="1">{"CASH FLOW",#N/A,FALSE,"A"}</definedName>
    <definedName name="minute" localSheetId="0" hidden="1">{"'Eng (page2)'!$A$1:$D$52"}</definedName>
    <definedName name="minute" localSheetId="4" hidden="1">{"'Eng (page2)'!$A$1:$D$52"}</definedName>
    <definedName name="minute" localSheetId="3" hidden="1">{"'Eng (page2)'!$A$1:$D$52"}</definedName>
    <definedName name="minute" localSheetId="2" hidden="1">{"'Eng (page2)'!$A$1:$D$52"}</definedName>
    <definedName name="minute" localSheetId="1" hidden="1">{"'Eng (page2)'!$A$1:$D$52"}</definedName>
    <definedName name="minute" hidden="1">{"'Eng (page2)'!$A$1:$D$52"}</definedName>
    <definedName name="MKO" localSheetId="0" hidden="1">{"'Eng (page2)'!$A$1:$D$52"}</definedName>
    <definedName name="MKO" localSheetId="4" hidden="1">{"'Eng (page2)'!$A$1:$D$52"}</definedName>
    <definedName name="MKO" localSheetId="3" hidden="1">{"'Eng (page2)'!$A$1:$D$52"}</definedName>
    <definedName name="MKO" localSheetId="2" hidden="1">{"'Eng (page2)'!$A$1:$D$52"}</definedName>
    <definedName name="MKO" localSheetId="1" hidden="1">{"'Eng (page2)'!$A$1:$D$52"}</definedName>
    <definedName name="MKO" hidden="1">{"'Eng (page2)'!$A$1:$D$52"}</definedName>
    <definedName name="mmkj" localSheetId="0" hidden="1">{"'Model'!$A$1:$N$53"}</definedName>
    <definedName name="mmkj" localSheetId="4" hidden="1">{"'Model'!$A$1:$N$53"}</definedName>
    <definedName name="mmkj" localSheetId="3" hidden="1">{"'Model'!$A$1:$N$53"}</definedName>
    <definedName name="mmkj" localSheetId="2" hidden="1">{"'Model'!$A$1:$N$53"}</definedName>
    <definedName name="mmkj" localSheetId="1" hidden="1">{"'Model'!$A$1:$N$53"}</definedName>
    <definedName name="mmkj" hidden="1">{"'Model'!$A$1:$N$53"}</definedName>
    <definedName name="MOL" localSheetId="0" hidden="1">{"'Eng (page2)'!$A$1:$D$52"}</definedName>
    <definedName name="MOL" localSheetId="4" hidden="1">{"'Eng (page2)'!$A$1:$D$52"}</definedName>
    <definedName name="MOL" localSheetId="3" hidden="1">{"'Eng (page2)'!$A$1:$D$52"}</definedName>
    <definedName name="MOL" localSheetId="2" hidden="1">{"'Eng (page2)'!$A$1:$D$52"}</definedName>
    <definedName name="MOL" localSheetId="1" hidden="1">{"'Eng (page2)'!$A$1:$D$52"}</definedName>
    <definedName name="MOL" hidden="1">{"'Eng (page2)'!$A$1:$D$52"}</definedName>
    <definedName name="MWEP" localSheetId="0" hidden="1">{"'Eng (page2)'!$A$1:$D$52"}</definedName>
    <definedName name="MWEP" localSheetId="4" hidden="1">{"'Eng (page2)'!$A$1:$D$52"}</definedName>
    <definedName name="MWEP" localSheetId="3" hidden="1">{"'Eng (page2)'!$A$1:$D$52"}</definedName>
    <definedName name="MWEP" localSheetId="2" hidden="1">{"'Eng (page2)'!$A$1:$D$52"}</definedName>
    <definedName name="MWEP" localSheetId="1" hidden="1">{"'Eng (page2)'!$A$1:$D$52"}</definedName>
    <definedName name="MWEP" hidden="1">{"'Eng (page2)'!$A$1:$D$52"}</definedName>
    <definedName name="myrtet" localSheetId="0" hidden="1">{"PLANT BREAKUP",#N/A,FALSE,"E"}</definedName>
    <definedName name="myrtet" localSheetId="4" hidden="1">{"PLANT BREAKUP",#N/A,FALSE,"E"}</definedName>
    <definedName name="myrtet" localSheetId="3" hidden="1">{"PLANT BREAKUP",#N/A,FALSE,"E"}</definedName>
    <definedName name="myrtet" localSheetId="2" hidden="1">{"PLANT BREAKUP",#N/A,FALSE,"E"}</definedName>
    <definedName name="myrtet" localSheetId="1" hidden="1">{"PLANT BREAKUP",#N/A,FALSE,"E"}</definedName>
    <definedName name="myrtet" hidden="1">{"PLANT BREAKUP",#N/A,FALSE,"E"}</definedName>
    <definedName name="n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n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nan" localSheetId="0" hidden="1">{"'Model'!$A$1:$N$53"}</definedName>
    <definedName name="nan" localSheetId="4" hidden="1">{"'Model'!$A$1:$N$53"}</definedName>
    <definedName name="nan" localSheetId="3" hidden="1">{"'Model'!$A$1:$N$53"}</definedName>
    <definedName name="nan" localSheetId="2" hidden="1">{"'Model'!$A$1:$N$53"}</definedName>
    <definedName name="nan" localSheetId="1" hidden="1">{"'Model'!$A$1:$N$53"}</definedName>
    <definedName name="nan" hidden="1">{"'Model'!$A$1:$N$53"}</definedName>
    <definedName name="ne" localSheetId="0" hidden="1">{"'Eng (page2)'!$A$1:$D$52"}</definedName>
    <definedName name="ne" localSheetId="4" hidden="1">{"'Eng (page2)'!$A$1:$D$52"}</definedName>
    <definedName name="ne" localSheetId="3" hidden="1">{"'Eng (page2)'!$A$1:$D$52"}</definedName>
    <definedName name="ne" localSheetId="2" hidden="1">{"'Eng (page2)'!$A$1:$D$52"}</definedName>
    <definedName name="ne" localSheetId="1" hidden="1">{"'Eng (page2)'!$A$1:$D$52"}</definedName>
    <definedName name="ne" hidden="1">{"'Eng (page2)'!$A$1:$D$52"}</definedName>
    <definedName name="neg" localSheetId="0" hidden="1">{"'Eng (page2)'!$A$1:$D$52"}</definedName>
    <definedName name="neg" localSheetId="4" hidden="1">{"'Eng (page2)'!$A$1:$D$52"}</definedName>
    <definedName name="neg" localSheetId="3" hidden="1">{"'Eng (page2)'!$A$1:$D$52"}</definedName>
    <definedName name="neg" localSheetId="2" hidden="1">{"'Eng (page2)'!$A$1:$D$52"}</definedName>
    <definedName name="neg" localSheetId="1" hidden="1">{"'Eng (page2)'!$A$1:$D$52"}</definedName>
    <definedName name="neg" hidden="1">{"'Eng (page2)'!$A$1:$D$52"}</definedName>
    <definedName name="new" localSheetId="0" hidden="1">{"'Model'!$A$1:$N$53"}</definedName>
    <definedName name="new" localSheetId="4" hidden="1">{"'Model'!$A$1:$N$53"}</definedName>
    <definedName name="new" localSheetId="3" hidden="1">{"'Model'!$A$1:$N$53"}</definedName>
    <definedName name="new" localSheetId="2" hidden="1">{"'Model'!$A$1:$N$53"}</definedName>
    <definedName name="new" localSheetId="1" hidden="1">{"'Model'!$A$1:$N$53"}</definedName>
    <definedName name="new" hidden="1">{"'Model'!$A$1:$N$53"}</definedName>
    <definedName name="ni" localSheetId="0" hidden="1">{"conso",#N/A,FALSE,"cash flow"}</definedName>
    <definedName name="ni" localSheetId="1" hidden="1">{"conso",#N/A,FALSE,"cash flow"}</definedName>
    <definedName name="ni_1" localSheetId="0" hidden="1">{"conso",#N/A,FALSE,"cash flow"}</definedName>
    <definedName name="ni_1" localSheetId="4" hidden="1">{"conso",#N/A,FALSE,"cash flow"}</definedName>
    <definedName name="ni_1" localSheetId="3" hidden="1">{"conso",#N/A,FALSE,"cash flow"}</definedName>
    <definedName name="ni_1" localSheetId="2" hidden="1">{"conso",#N/A,FALSE,"cash flow"}</definedName>
    <definedName name="ni_1" localSheetId="1" hidden="1">{"conso",#N/A,FALSE,"cash flow"}</definedName>
    <definedName name="ni_1" hidden="1">{"conso",#N/A,FALSE,"cash flow"}</definedName>
    <definedName name="ni_2" localSheetId="0" hidden="1">{"conso",#N/A,FALSE,"cash flow"}</definedName>
    <definedName name="ni_2" localSheetId="4" hidden="1">{"conso",#N/A,FALSE,"cash flow"}</definedName>
    <definedName name="ni_2" localSheetId="3" hidden="1">{"conso",#N/A,FALSE,"cash flow"}</definedName>
    <definedName name="ni_2" localSheetId="2" hidden="1">{"conso",#N/A,FALSE,"cash flow"}</definedName>
    <definedName name="ni_2" localSheetId="1" hidden="1">{"conso",#N/A,FALSE,"cash flow"}</definedName>
    <definedName name="ni_2" hidden="1">{"conso",#N/A,FALSE,"cash flow"}</definedName>
    <definedName name="nnn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nn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nu" localSheetId="0" hidden="1">{"cashflow",#N/A,FALSE,"cash flow"}</definedName>
    <definedName name="nu" localSheetId="4" hidden="1">{"cashflow",#N/A,FALSE,"cash flow"}</definedName>
    <definedName name="nu" localSheetId="3" hidden="1">{"cashflow",#N/A,FALSE,"cash flow"}</definedName>
    <definedName name="nu" localSheetId="2" hidden="1">{"cashflow",#N/A,FALSE,"cash flow"}</definedName>
    <definedName name="nu" localSheetId="1" hidden="1">{"cashflow",#N/A,FALSE,"cash flow"}</definedName>
    <definedName name="nu" hidden="1">{"cashflow",#N/A,FALSE,"cash flow"}</definedName>
    <definedName name="nu_1" localSheetId="0" hidden="1">{"cashflow",#N/A,FALSE,"cash flow"}</definedName>
    <definedName name="nu_1" localSheetId="4" hidden="1">{"cashflow",#N/A,FALSE,"cash flow"}</definedName>
    <definedName name="nu_1" localSheetId="3" hidden="1">{"cashflow",#N/A,FALSE,"cash flow"}</definedName>
    <definedName name="nu_1" localSheetId="2" hidden="1">{"cashflow",#N/A,FALSE,"cash flow"}</definedName>
    <definedName name="nu_1" localSheetId="1" hidden="1">{"cashflow",#N/A,FALSE,"cash flow"}</definedName>
    <definedName name="nu_1" hidden="1">{"cashflow",#N/A,FALSE,"cash flow"}</definedName>
    <definedName name="nu_2" localSheetId="0" hidden="1">{"cashflow",#N/A,FALSE,"cash flow"}</definedName>
    <definedName name="nu_2" localSheetId="4" hidden="1">{"cashflow",#N/A,FALSE,"cash flow"}</definedName>
    <definedName name="nu_2" localSheetId="3" hidden="1">{"cashflow",#N/A,FALSE,"cash flow"}</definedName>
    <definedName name="nu_2" localSheetId="2" hidden="1">{"cashflow",#N/A,FALSE,"cash flow"}</definedName>
    <definedName name="nu_2" localSheetId="1" hidden="1">{"cashflow",#N/A,FALSE,"cash flow"}</definedName>
    <definedName name="nu_2" hidden="1">{"cashflow",#N/A,FALSE,"cash flow"}</definedName>
    <definedName name="nut" localSheetId="0" hidden="1">[7]A!#REF!</definedName>
    <definedName name="nut" localSheetId="1" hidden="1">[7]A!#REF!</definedName>
    <definedName name="nut" hidden="1">[8]A!#REF!</definedName>
    <definedName name="oer" localSheetId="0" hidden="1">{"'Eng (page2)'!$A$1:$D$52"}</definedName>
    <definedName name="oer" localSheetId="4" hidden="1">{"'Eng (page2)'!$A$1:$D$52"}</definedName>
    <definedName name="oer" localSheetId="3" hidden="1">{"'Eng (page2)'!$A$1:$D$52"}</definedName>
    <definedName name="oer" localSheetId="2" hidden="1">{"'Eng (page2)'!$A$1:$D$52"}</definedName>
    <definedName name="oer" localSheetId="1" hidden="1">{"'Eng (page2)'!$A$1:$D$52"}</definedName>
    <definedName name="oer" hidden="1">{"'Eng (page2)'!$A$1:$D$52"}</definedName>
    <definedName name="ohtori" localSheetId="0" hidden="1">#REF!</definedName>
    <definedName name="ohtori" localSheetId="1" hidden="1">#REF!</definedName>
    <definedName name="ohtori" hidden="1">#REF!</definedName>
    <definedName name="ohwiohw" localSheetId="0" hidden="1">{"PLANT BREAKUP",#N/A,FALSE,"E"}</definedName>
    <definedName name="ohwiohw" localSheetId="4" hidden="1">{"PLANT BREAKUP",#N/A,FALSE,"E"}</definedName>
    <definedName name="ohwiohw" localSheetId="3" hidden="1">{"PLANT BREAKUP",#N/A,FALSE,"E"}</definedName>
    <definedName name="ohwiohw" localSheetId="2" hidden="1">{"PLANT BREAKUP",#N/A,FALSE,"E"}</definedName>
    <definedName name="ohwiohw" localSheetId="1" hidden="1">{"PLANT BREAKUP",#N/A,FALSE,"E"}</definedName>
    <definedName name="ohwiohw" hidden="1">{"PLANT BREAKUP",#N/A,FALSE,"E"}</definedName>
    <definedName name="oi" localSheetId="0" hidden="1">{"FTS",#N/A,FALSE,"E"}</definedName>
    <definedName name="oi" localSheetId="4" hidden="1">{"FTS",#N/A,FALSE,"E"}</definedName>
    <definedName name="oi" localSheetId="3" hidden="1">{"FTS",#N/A,FALSE,"E"}</definedName>
    <definedName name="oi" localSheetId="2" hidden="1">{"FTS",#N/A,FALSE,"E"}</definedName>
    <definedName name="oi" localSheetId="1" hidden="1">{"FTS",#N/A,FALSE,"E"}</definedName>
    <definedName name="oi" hidden="1">{"FTS",#N/A,FALSE,"E"}</definedName>
    <definedName name="OIE" localSheetId="0" hidden="1">{"'Eng (page2)'!$A$1:$D$52"}</definedName>
    <definedName name="OIE" localSheetId="4" hidden="1">{"'Eng (page2)'!$A$1:$D$52"}</definedName>
    <definedName name="OIE" localSheetId="3" hidden="1">{"'Eng (page2)'!$A$1:$D$52"}</definedName>
    <definedName name="OIE" localSheetId="2" hidden="1">{"'Eng (page2)'!$A$1:$D$52"}</definedName>
    <definedName name="OIE" localSheetId="1" hidden="1">{"'Eng (page2)'!$A$1:$D$52"}</definedName>
    <definedName name="OIE" hidden="1">{"'Eng (page2)'!$A$1:$D$52"}</definedName>
    <definedName name="OIFHWIOQGH" localSheetId="0" hidden="1">{"SUMMARY",#N/A,FALSE,"C"}</definedName>
    <definedName name="OIFHWIOQGH" localSheetId="4" hidden="1">{"SUMMARY",#N/A,FALSE,"C"}</definedName>
    <definedName name="OIFHWIOQGH" localSheetId="3" hidden="1">{"SUMMARY",#N/A,FALSE,"C"}</definedName>
    <definedName name="OIFHWIOQGH" localSheetId="2" hidden="1">{"SUMMARY",#N/A,FALSE,"C"}</definedName>
    <definedName name="OIFHWIOQGH" localSheetId="1" hidden="1">{"SUMMARY",#N/A,FALSE,"C"}</definedName>
    <definedName name="OIFHWIOQGH" hidden="1">{"SUMMARY",#N/A,FALSE,"C"}</definedName>
    <definedName name="OIKM" localSheetId="0" hidden="1">{"'Eng (page2)'!$A$1:$D$52"}</definedName>
    <definedName name="OIKM" localSheetId="4" hidden="1">{"'Eng (page2)'!$A$1:$D$52"}</definedName>
    <definedName name="OIKM" localSheetId="3" hidden="1">{"'Eng (page2)'!$A$1:$D$52"}</definedName>
    <definedName name="OIKM" localSheetId="2" hidden="1">{"'Eng (page2)'!$A$1:$D$52"}</definedName>
    <definedName name="OIKM" localSheetId="1" hidden="1">{"'Eng (page2)'!$A$1:$D$52"}</definedName>
    <definedName name="OIKM" hidden="1">{"'Eng (page2)'!$A$1:$D$52"}</definedName>
    <definedName name="olj" localSheetId="0" hidden="1">{"'Eng (page2)'!$A$1:$D$52"}</definedName>
    <definedName name="olj" localSheetId="4" hidden="1">{"'Eng (page2)'!$A$1:$D$52"}</definedName>
    <definedName name="olj" localSheetId="3" hidden="1">{"'Eng (page2)'!$A$1:$D$52"}</definedName>
    <definedName name="olj" localSheetId="2" hidden="1">{"'Eng (page2)'!$A$1:$D$52"}</definedName>
    <definedName name="olj" localSheetId="1" hidden="1">{"'Eng (page2)'!$A$1:$D$52"}</definedName>
    <definedName name="olj" hidden="1">{"'Eng (page2)'!$A$1:$D$52"}</definedName>
    <definedName name="OLK" localSheetId="0" hidden="1">{"'Eng (page2)'!$A$1:$D$52"}</definedName>
    <definedName name="OLK" localSheetId="4" hidden="1">{"'Eng (page2)'!$A$1:$D$52"}</definedName>
    <definedName name="OLK" localSheetId="3" hidden="1">{"'Eng (page2)'!$A$1:$D$52"}</definedName>
    <definedName name="OLK" localSheetId="2" hidden="1">{"'Eng (page2)'!$A$1:$D$52"}</definedName>
    <definedName name="OLK" localSheetId="1" hidden="1">{"'Eng (page2)'!$A$1:$D$52"}</definedName>
    <definedName name="OLK" hidden="1">{"'Eng (page2)'!$A$1:$D$52"}</definedName>
    <definedName name="oll" localSheetId="0" hidden="1">{"'Eng (page2)'!$A$1:$D$52"}</definedName>
    <definedName name="oll" localSheetId="4" hidden="1">{"'Eng (page2)'!$A$1:$D$52"}</definedName>
    <definedName name="oll" localSheetId="3" hidden="1">{"'Eng (page2)'!$A$1:$D$52"}</definedName>
    <definedName name="oll" localSheetId="2" hidden="1">{"'Eng (page2)'!$A$1:$D$52"}</definedName>
    <definedName name="oll" localSheetId="1" hidden="1">{"'Eng (page2)'!$A$1:$D$52"}</definedName>
    <definedName name="oll" hidden="1">{"'Eng (page2)'!$A$1:$D$52"}</definedName>
    <definedName name="olop" localSheetId="0" hidden="1">{"'Eng (page2)'!$A$1:$D$52"}</definedName>
    <definedName name="olop" localSheetId="4" hidden="1">{"'Eng (page2)'!$A$1:$D$52"}</definedName>
    <definedName name="olop" localSheetId="3" hidden="1">{"'Eng (page2)'!$A$1:$D$52"}</definedName>
    <definedName name="olop" localSheetId="2" hidden="1">{"'Eng (page2)'!$A$1:$D$52"}</definedName>
    <definedName name="olop" localSheetId="1" hidden="1">{"'Eng (page2)'!$A$1:$D$52"}</definedName>
    <definedName name="olop" hidden="1">{"'Eng (page2)'!$A$1:$D$52"}</definedName>
    <definedName name="olrlk\" localSheetId="0" hidden="1">{"'Eng (page2)'!$A$1:$D$52"}</definedName>
    <definedName name="olrlk\" localSheetId="4" hidden="1">{"'Eng (page2)'!$A$1:$D$52"}</definedName>
    <definedName name="olrlk\" localSheetId="3" hidden="1">{"'Eng (page2)'!$A$1:$D$52"}</definedName>
    <definedName name="olrlk\" localSheetId="2" hidden="1">{"'Eng (page2)'!$A$1:$D$52"}</definedName>
    <definedName name="olrlk\" localSheetId="1" hidden="1">{"'Eng (page2)'!$A$1:$D$52"}</definedName>
    <definedName name="olrlk\" hidden="1">{"'Eng (page2)'!$A$1:$D$52"}</definedName>
    <definedName name="one" localSheetId="0" hidden="1">{"'Eng (page2)'!$A$1:$D$52"}</definedName>
    <definedName name="one" localSheetId="4" hidden="1">{"'Eng (page2)'!$A$1:$D$52"}</definedName>
    <definedName name="one" localSheetId="3" hidden="1">{"'Eng (page2)'!$A$1:$D$52"}</definedName>
    <definedName name="one" localSheetId="2" hidden="1">{"'Eng (page2)'!$A$1:$D$52"}</definedName>
    <definedName name="one" localSheetId="1" hidden="1">{"'Eng (page2)'!$A$1:$D$52"}</definedName>
    <definedName name="one" hidden="1">{"'Eng (page2)'!$A$1:$D$52"}</definedName>
    <definedName name="op" localSheetId="0" hidden="1">{"PLANT BREAKUP",#N/A,FALSE,"E"}</definedName>
    <definedName name="op" localSheetId="4" hidden="1">{"PLANT BREAKUP",#N/A,FALSE,"E"}</definedName>
    <definedName name="op" localSheetId="3" hidden="1">{"PLANT BREAKUP",#N/A,FALSE,"E"}</definedName>
    <definedName name="op" localSheetId="2" hidden="1">{"PLANT BREAKUP",#N/A,FALSE,"E"}</definedName>
    <definedName name="op" localSheetId="1" hidden="1">{"PLANT BREAKUP",#N/A,FALSE,"E"}</definedName>
    <definedName name="op" hidden="1">{"PLANT BREAKUP",#N/A,FALSE,"E"}</definedName>
    <definedName name="opgw" localSheetId="0" hidden="1">{"'Eng (page2)'!$A$1:$D$52"}</definedName>
    <definedName name="opgw" localSheetId="4" hidden="1">{"'Eng (page2)'!$A$1:$D$52"}</definedName>
    <definedName name="opgw" localSheetId="3" hidden="1">{"'Eng (page2)'!$A$1:$D$52"}</definedName>
    <definedName name="opgw" localSheetId="2" hidden="1">{"'Eng (page2)'!$A$1:$D$52"}</definedName>
    <definedName name="opgw" localSheetId="1" hidden="1">{"'Eng (page2)'!$A$1:$D$52"}</definedName>
    <definedName name="opgw" hidden="1">{"'Eng (page2)'!$A$1:$D$52"}</definedName>
    <definedName name="OPLL" localSheetId="0" hidden="1">{"'Eng (page2)'!$A$1:$D$52"}</definedName>
    <definedName name="OPLL" localSheetId="4" hidden="1">{"'Eng (page2)'!$A$1:$D$52"}</definedName>
    <definedName name="OPLL" localSheetId="3" hidden="1">{"'Eng (page2)'!$A$1:$D$52"}</definedName>
    <definedName name="OPLL" localSheetId="2" hidden="1">{"'Eng (page2)'!$A$1:$D$52"}</definedName>
    <definedName name="OPLL" localSheetId="1" hidden="1">{"'Eng (page2)'!$A$1:$D$52"}</definedName>
    <definedName name="OPLL" hidden="1">{"'Eng (page2)'!$A$1:$D$52"}</definedName>
    <definedName name="PART" localSheetId="0" hidden="1">{"REVISED",#N/A,FALSE,"Sheet1"}</definedName>
    <definedName name="PART" localSheetId="4" hidden="1">{"REVISED",#N/A,FALSE,"Sheet1"}</definedName>
    <definedName name="PART" localSheetId="3" hidden="1">{"REVISED",#N/A,FALSE,"Sheet1"}</definedName>
    <definedName name="PART" localSheetId="2" hidden="1">{"REVISED",#N/A,FALSE,"Sheet1"}</definedName>
    <definedName name="PART" localSheetId="1" hidden="1">{"REVISED",#N/A,FALSE,"Sheet1"}</definedName>
    <definedName name="PART" hidden="1">{"REVISED",#N/A,FALSE,"Sheet1"}</definedName>
    <definedName name="Part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art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fwe" localSheetId="0" hidden="1">{"'Eng (page2)'!$A$1:$D$52"}</definedName>
    <definedName name="pfwe" localSheetId="4" hidden="1">{"'Eng (page2)'!$A$1:$D$52"}</definedName>
    <definedName name="pfwe" localSheetId="3" hidden="1">{"'Eng (page2)'!$A$1:$D$52"}</definedName>
    <definedName name="pfwe" localSheetId="2" hidden="1">{"'Eng (page2)'!$A$1:$D$52"}</definedName>
    <definedName name="pfwe" localSheetId="1" hidden="1">{"'Eng (page2)'!$A$1:$D$52"}</definedName>
    <definedName name="pfwe" hidden="1">{"'Eng (page2)'!$A$1:$D$52"}</definedName>
    <definedName name="pl" localSheetId="0" hidden="1">{"conso",#N/A,FALSE,"cash flow"}</definedName>
    <definedName name="pl" localSheetId="4" hidden="1">{"PLANT BREAKUP",#N/A,FALSE,"E"}</definedName>
    <definedName name="pl" localSheetId="3" hidden="1">{"PLANT BREAKUP",#N/A,FALSE,"E"}</definedName>
    <definedName name="pl" localSheetId="2" hidden="1">{"PLANT BREAKUP",#N/A,FALSE,"E"}</definedName>
    <definedName name="pl" localSheetId="1" hidden="1">{"conso",#N/A,FALSE,"cash flow"}</definedName>
    <definedName name="pl" hidden="1">{"PLANT BREAKUP",#N/A,FALSE,"E"}</definedName>
    <definedName name="ple" localSheetId="0" hidden="1">{"'Eng (page2)'!$A$1:$D$52"}</definedName>
    <definedName name="ple" localSheetId="4" hidden="1">{"'Eng (page2)'!$A$1:$D$52"}</definedName>
    <definedName name="ple" localSheetId="3" hidden="1">{"'Eng (page2)'!$A$1:$D$52"}</definedName>
    <definedName name="ple" localSheetId="2" hidden="1">{"'Eng (page2)'!$A$1:$D$52"}</definedName>
    <definedName name="ple" localSheetId="1" hidden="1">{"'Eng (page2)'!$A$1:$D$52"}</definedName>
    <definedName name="ple" hidden="1">{"'Eng (page2)'!$A$1:$D$52"}</definedName>
    <definedName name="plo" localSheetId="0" hidden="1">{"'Eng (page2)'!$A$1:$D$52"}</definedName>
    <definedName name="plo" localSheetId="4" hidden="1">{"'Eng (page2)'!$A$1:$D$52"}</definedName>
    <definedName name="plo" localSheetId="3" hidden="1">{"'Eng (page2)'!$A$1:$D$52"}</definedName>
    <definedName name="plo" localSheetId="2" hidden="1">{"'Eng (page2)'!$A$1:$D$52"}</definedName>
    <definedName name="plo" localSheetId="1" hidden="1">{"'Eng (page2)'!$A$1:$D$52"}</definedName>
    <definedName name="plo" hidden="1">{"'Eng (page2)'!$A$1:$D$52"}</definedName>
    <definedName name="PLP" localSheetId="0" hidden="1">{"'Eng (page2)'!$A$1:$D$52"}</definedName>
    <definedName name="PLP" localSheetId="4" hidden="1">{"'Eng (page2)'!$A$1:$D$52"}</definedName>
    <definedName name="PLP" localSheetId="3" hidden="1">{"'Eng (page2)'!$A$1:$D$52"}</definedName>
    <definedName name="PLP" localSheetId="2" hidden="1">{"'Eng (page2)'!$A$1:$D$52"}</definedName>
    <definedName name="PLP" localSheetId="1" hidden="1">{"'Eng (page2)'!$A$1:$D$52"}</definedName>
    <definedName name="PLP" hidden="1">{"'Eng (page2)'!$A$1:$D$52"}</definedName>
    <definedName name="PO" localSheetId="0" hidden="1">{"PLANT BREAKUP",#N/A,FALSE,"E"}</definedName>
    <definedName name="PO" localSheetId="4" hidden="1">{"PLANT BREAKUP",#N/A,FALSE,"E"}</definedName>
    <definedName name="PO" localSheetId="3" hidden="1">{"PLANT BREAKUP",#N/A,FALSE,"E"}</definedName>
    <definedName name="PO" localSheetId="2" hidden="1">{"PLANT BREAKUP",#N/A,FALSE,"E"}</definedName>
    <definedName name="PO" localSheetId="1" hidden="1">{"PLANT BREAKUP",#N/A,FALSE,"E"}</definedName>
    <definedName name="PO" hidden="1">{"PLANT BREAKUP",#N/A,FALSE,"E"}</definedName>
    <definedName name="PO0" localSheetId="0" hidden="1">{"'Eng (page2)'!$A$1:$D$52"}</definedName>
    <definedName name="PO0" localSheetId="4" hidden="1">{"'Eng (page2)'!$A$1:$D$52"}</definedName>
    <definedName name="PO0" localSheetId="3" hidden="1">{"'Eng (page2)'!$A$1:$D$52"}</definedName>
    <definedName name="PO0" localSheetId="2" hidden="1">{"'Eng (page2)'!$A$1:$D$52"}</definedName>
    <definedName name="PO0" localSheetId="1" hidden="1">{"'Eng (page2)'!$A$1:$D$52"}</definedName>
    <definedName name="PO0" hidden="1">{"'Eng (page2)'!$A$1:$D$52"}</definedName>
    <definedName name="poer" localSheetId="0" hidden="1">{"'Eng (page2)'!$A$1:$D$52"}</definedName>
    <definedName name="poer" localSheetId="4" hidden="1">{"'Eng (page2)'!$A$1:$D$52"}</definedName>
    <definedName name="poer" localSheetId="3" hidden="1">{"'Eng (page2)'!$A$1:$D$52"}</definedName>
    <definedName name="poer" localSheetId="2" hidden="1">{"'Eng (page2)'!$A$1:$D$52"}</definedName>
    <definedName name="poer" localSheetId="1" hidden="1">{"'Eng (page2)'!$A$1:$D$52"}</definedName>
    <definedName name="poer" hidden="1">{"'Eng (page2)'!$A$1:$D$52"}</definedName>
    <definedName name="poio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o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oipo" localSheetId="0" hidden="1">{"CASH FLOW",#N/A,FALSE,"A"}</definedName>
    <definedName name="poipo" localSheetId="4" hidden="1">{"CASH FLOW",#N/A,FALSE,"A"}</definedName>
    <definedName name="poipo" localSheetId="3" hidden="1">{"CASH FLOW",#N/A,FALSE,"A"}</definedName>
    <definedName name="poipo" localSheetId="2" hidden="1">{"CASH FLOW",#N/A,FALSE,"A"}</definedName>
    <definedName name="poipo" localSheetId="1" hidden="1">{"CASH FLOW",#N/A,FALSE,"A"}</definedName>
    <definedName name="poipo" hidden="1">{"CASH FLOW",#N/A,FALSE,"A"}</definedName>
    <definedName name="pooiwut" localSheetId="0" hidden="1">{"PLANNING",#N/A,FALSE,"A"}</definedName>
    <definedName name="pooiwut" localSheetId="4" hidden="1">{"PLANNING",#N/A,FALSE,"A"}</definedName>
    <definedName name="pooiwut" localSheetId="3" hidden="1">{"PLANNING",#N/A,FALSE,"A"}</definedName>
    <definedName name="pooiwut" localSheetId="2" hidden="1">{"PLANNING",#N/A,FALSE,"A"}</definedName>
    <definedName name="pooiwut" localSheetId="1" hidden="1">{"PLANNING",#N/A,FALSE,"A"}</definedName>
    <definedName name="pooiwut" hidden="1">{"PLANNING",#N/A,FALSE,"A"}</definedName>
    <definedName name="pop" localSheetId="0" hidden="1">{"cashflow",#N/A,FALSE,"cash flow"}</definedName>
    <definedName name="pop" localSheetId="4" hidden="1">{"PLANNING",#N/A,FALSE,"A"}</definedName>
    <definedName name="pop" localSheetId="3" hidden="1">{"PLANNING",#N/A,FALSE,"A"}</definedName>
    <definedName name="pop" localSheetId="2" hidden="1">{"PLANNING",#N/A,FALSE,"A"}</definedName>
    <definedName name="pop" localSheetId="1" hidden="1">{"cashflow",#N/A,FALSE,"cash flow"}</definedName>
    <definedName name="pop" hidden="1">{"PLANNING",#N/A,FALSE,"A"}</definedName>
    <definedName name="pop_1" localSheetId="0" hidden="1">{"cashflow",#N/A,FALSE,"cash flow"}</definedName>
    <definedName name="pop_1" localSheetId="4" hidden="1">{"cashflow",#N/A,FALSE,"cash flow"}</definedName>
    <definedName name="pop_1" localSheetId="3" hidden="1">{"cashflow",#N/A,FALSE,"cash flow"}</definedName>
    <definedName name="pop_1" localSheetId="2" hidden="1">{"cashflow",#N/A,FALSE,"cash flow"}</definedName>
    <definedName name="pop_1" localSheetId="1" hidden="1">{"cashflow",#N/A,FALSE,"cash flow"}</definedName>
    <definedName name="pop_1" hidden="1">{"cashflow",#N/A,FALSE,"cash flow"}</definedName>
    <definedName name="pop_2" localSheetId="0" hidden="1">{"cashflow",#N/A,FALSE,"cash flow"}</definedName>
    <definedName name="pop_2" localSheetId="4" hidden="1">{"cashflow",#N/A,FALSE,"cash flow"}</definedName>
    <definedName name="pop_2" localSheetId="3" hidden="1">{"cashflow",#N/A,FALSE,"cash flow"}</definedName>
    <definedName name="pop_2" localSheetId="2" hidden="1">{"cashflow",#N/A,FALSE,"cash flow"}</definedName>
    <definedName name="pop_2" localSheetId="1" hidden="1">{"cashflow",#N/A,FALSE,"cash flow"}</definedName>
    <definedName name="pop_2" hidden="1">{"cashflow",#N/A,FALSE,"cash flow"}</definedName>
    <definedName name="popo" localSheetId="0" hidden="1">#REF!</definedName>
    <definedName name="popo" localSheetId="1" hidden="1">#REF!</definedName>
    <definedName name="popo" hidden="1">#REF!</definedName>
    <definedName name="POPUH1IPO" localSheetId="0" hidden="1">{"PLANNING",#N/A,FALSE,"A"}</definedName>
    <definedName name="POPUH1IPO" localSheetId="4" hidden="1">{"PLANNING",#N/A,FALSE,"A"}</definedName>
    <definedName name="POPUH1IPO" localSheetId="3" hidden="1">{"PLANNING",#N/A,FALSE,"A"}</definedName>
    <definedName name="POPUH1IPO" localSheetId="2" hidden="1">{"PLANNING",#N/A,FALSE,"A"}</definedName>
    <definedName name="POPUH1IPO" localSheetId="1" hidden="1">{"PLANNING",#N/A,FALSE,"A"}</definedName>
    <definedName name="POPUH1IPO" hidden="1">{"PLANNING",#N/A,FALSE,"A"}</definedName>
    <definedName name="popuoy" localSheetId="0" hidden="1">{"FTS",#N/A,FALSE,"E"}</definedName>
    <definedName name="popuoy" localSheetId="4" hidden="1">{"FTS",#N/A,FALSE,"E"}</definedName>
    <definedName name="popuoy" localSheetId="3" hidden="1">{"FTS",#N/A,FALSE,"E"}</definedName>
    <definedName name="popuoy" localSheetId="2" hidden="1">{"FTS",#N/A,FALSE,"E"}</definedName>
    <definedName name="popuoy" localSheetId="1" hidden="1">{"FTS",#N/A,FALSE,"E"}</definedName>
    <definedName name="popuoy" hidden="1">{"FTS",#N/A,FALSE,"E"}</definedName>
    <definedName name="pratds" localSheetId="0" hidden="1">#REF!,#REF!,#REF!</definedName>
    <definedName name="pratds" localSheetId="1" hidden="1">#REF!,#REF!,#REF!</definedName>
    <definedName name="pratds" hidden="1">#REF!,#REF!,#REF!</definedName>
    <definedName name="_xlnm.Print_Area" localSheetId="4">'cash flows'!$A$1:$I$113</definedName>
    <definedName name="_xlnm.Print_Area" localSheetId="3">Company!$A$1:$M$34</definedName>
    <definedName name="_xlnm.Print_Area" localSheetId="2">Conso!$A$1:$W$49</definedName>
    <definedName name="PRJE1" localSheetId="0" hidden="1">{"'Eng (page2)'!$A$1:$D$52"}</definedName>
    <definedName name="PRJE1" localSheetId="4" hidden="1">{"'Eng (page2)'!$A$1:$D$52"}</definedName>
    <definedName name="PRJE1" localSheetId="3" hidden="1">{"'Eng (page2)'!$A$1:$D$52"}</definedName>
    <definedName name="PRJE1" localSheetId="2" hidden="1">{"'Eng (page2)'!$A$1:$D$52"}</definedName>
    <definedName name="PRJE1" localSheetId="1" hidden="1">{"'Eng (page2)'!$A$1:$D$52"}</definedName>
    <definedName name="PRJE1" hidden="1">{"'Eng (page2)'!$A$1:$D$52"}</definedName>
    <definedName name="PSD" localSheetId="0" hidden="1">{"'Eng (page2)'!$A$1:$D$52"}</definedName>
    <definedName name="PSD" localSheetId="4" hidden="1">{"'Eng (page2)'!$A$1:$D$52"}</definedName>
    <definedName name="PSD" localSheetId="3" hidden="1">{"'Eng (page2)'!$A$1:$D$52"}</definedName>
    <definedName name="PSD" localSheetId="2" hidden="1">{"'Eng (page2)'!$A$1:$D$52"}</definedName>
    <definedName name="PSD" localSheetId="1" hidden="1">{"'Eng (page2)'!$A$1:$D$52"}</definedName>
    <definedName name="PSD" hidden="1">{"'Eng (page2)'!$A$1:$D$52"}</definedName>
    <definedName name="ptrn" localSheetId="0" hidden="1">{"REVISED",#N/A,FALSE,"Sheet1"}</definedName>
    <definedName name="ptrn" localSheetId="4" hidden="1">{"REVISED",#N/A,FALSE,"Sheet1"}</definedName>
    <definedName name="ptrn" localSheetId="3" hidden="1">{"REVISED",#N/A,FALSE,"Sheet1"}</definedName>
    <definedName name="ptrn" localSheetId="2" hidden="1">{"REVISED",#N/A,FALSE,"Sheet1"}</definedName>
    <definedName name="ptrn" localSheetId="1" hidden="1">{"REVISED",#N/A,FALSE,"Sheet1"}</definedName>
    <definedName name="ptrn" hidden="1">{"REVISED",#N/A,FALSE,"Sheet1"}</definedName>
    <definedName name="ptrn2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trn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pu" localSheetId="0" hidden="1">{"'Sell_Office'!$C$5:$D$6"}</definedName>
    <definedName name="pu" localSheetId="4" hidden="1">{"'Sell_Office'!$C$5:$D$6"}</definedName>
    <definedName name="pu" localSheetId="3" hidden="1">{"'Sell_Office'!$C$5:$D$6"}</definedName>
    <definedName name="pu" localSheetId="2" hidden="1">{"'Sell_Office'!$C$5:$D$6"}</definedName>
    <definedName name="pu" localSheetId="1" hidden="1">{"'Sell_Office'!$C$5:$D$6"}</definedName>
    <definedName name="pu" hidden="1">{"'Sell_Office'!$C$5:$D$6"}</definedName>
    <definedName name="q" localSheetId="0" hidden="1">{"'Model'!$A$1:$N$53"}</definedName>
    <definedName name="q" localSheetId="1" hidden="1">{"'Model'!$A$1:$N$53"}</definedName>
    <definedName name="Q1kka" localSheetId="0" hidden="1">{"'Eng (page2)'!$A$1:$D$52"}</definedName>
    <definedName name="Q1kka" localSheetId="4" hidden="1">{"'Eng (page2)'!$A$1:$D$52"}</definedName>
    <definedName name="Q1kka" localSheetId="3" hidden="1">{"'Eng (page2)'!$A$1:$D$52"}</definedName>
    <definedName name="Q1kka" localSheetId="2" hidden="1">{"'Eng (page2)'!$A$1:$D$52"}</definedName>
    <definedName name="Q1kka" localSheetId="1" hidden="1">{"'Eng (page2)'!$A$1:$D$52"}</definedName>
    <definedName name="Q1kka" hidden="1">{"'Eng (page2)'!$A$1:$D$52"}</definedName>
    <definedName name="qaqa" localSheetId="0" hidden="1">{"conso",#N/A,FALSE,"cash flow"}</definedName>
    <definedName name="qaqa" localSheetId="4" hidden="1">{"conso",#N/A,FALSE,"cash flow"}</definedName>
    <definedName name="qaqa" localSheetId="3" hidden="1">{"conso",#N/A,FALSE,"cash flow"}</definedName>
    <definedName name="qaqa" localSheetId="2" hidden="1">{"conso",#N/A,FALSE,"cash flow"}</definedName>
    <definedName name="qaqa" localSheetId="1" hidden="1">{"conso",#N/A,FALSE,"cash flow"}</definedName>
    <definedName name="qaqa" hidden="1">{"conso",#N/A,FALSE,"cash flow"}</definedName>
    <definedName name="qaqa_1" localSheetId="0" hidden="1">{"conso",#N/A,FALSE,"cash flow"}</definedName>
    <definedName name="qaqa_1" localSheetId="4" hidden="1">{"conso",#N/A,FALSE,"cash flow"}</definedName>
    <definedName name="qaqa_1" localSheetId="3" hidden="1">{"conso",#N/A,FALSE,"cash flow"}</definedName>
    <definedName name="qaqa_1" localSheetId="2" hidden="1">{"conso",#N/A,FALSE,"cash flow"}</definedName>
    <definedName name="qaqa_1" localSheetId="1" hidden="1">{"conso",#N/A,FALSE,"cash flow"}</definedName>
    <definedName name="qaqa_1" hidden="1">{"conso",#N/A,FALSE,"cash flow"}</definedName>
    <definedName name="qaqas" localSheetId="0" hidden="1">{"cashflow",#N/A,FALSE,"cash flow"}</definedName>
    <definedName name="qaqas" localSheetId="4" hidden="1">{"cashflow",#N/A,FALSE,"cash flow"}</definedName>
    <definedName name="qaqas" localSheetId="3" hidden="1">{"cashflow",#N/A,FALSE,"cash flow"}</definedName>
    <definedName name="qaqas" localSheetId="2" hidden="1">{"cashflow",#N/A,FALSE,"cash flow"}</definedName>
    <definedName name="qaqas" localSheetId="1" hidden="1">{"cashflow",#N/A,FALSE,"cash flow"}</definedName>
    <definedName name="qaqas" hidden="1">{"cashflow",#N/A,FALSE,"cash flow"}</definedName>
    <definedName name="qaqas_1" localSheetId="0" hidden="1">{"cashflow",#N/A,FALSE,"cash flow"}</definedName>
    <definedName name="qaqas_1" localSheetId="4" hidden="1">{"cashflow",#N/A,FALSE,"cash flow"}</definedName>
    <definedName name="qaqas_1" localSheetId="3" hidden="1">{"cashflow",#N/A,FALSE,"cash flow"}</definedName>
    <definedName name="qaqas_1" localSheetId="2" hidden="1">{"cashflow",#N/A,FALSE,"cash flow"}</definedName>
    <definedName name="qaqas_1" localSheetId="1" hidden="1">{"cashflow",#N/A,FALSE,"cash flow"}</definedName>
    <definedName name="qaqas_1" hidden="1">{"cashflow",#N/A,FALSE,"cash flow"}</definedName>
    <definedName name="qaqasa" localSheetId="0" hidden="1">{"conso",#N/A,FALSE,"cash flow"}</definedName>
    <definedName name="qaqasa" localSheetId="4" hidden="1">{"conso",#N/A,FALSE,"cash flow"}</definedName>
    <definedName name="qaqasa" localSheetId="3" hidden="1">{"conso",#N/A,FALSE,"cash flow"}</definedName>
    <definedName name="qaqasa" localSheetId="2" hidden="1">{"conso",#N/A,FALSE,"cash flow"}</definedName>
    <definedName name="qaqasa" localSheetId="1" hidden="1">{"conso",#N/A,FALSE,"cash flow"}</definedName>
    <definedName name="qaqasa" hidden="1">{"conso",#N/A,FALSE,"cash flow"}</definedName>
    <definedName name="qaqasa_1" localSheetId="0" hidden="1">{"conso",#N/A,FALSE,"cash flow"}</definedName>
    <definedName name="qaqasa_1" localSheetId="4" hidden="1">{"conso",#N/A,FALSE,"cash flow"}</definedName>
    <definedName name="qaqasa_1" localSheetId="3" hidden="1">{"conso",#N/A,FALSE,"cash flow"}</definedName>
    <definedName name="qaqasa_1" localSheetId="2" hidden="1">{"conso",#N/A,FALSE,"cash flow"}</definedName>
    <definedName name="qaqasa_1" localSheetId="1" hidden="1">{"conso",#N/A,FALSE,"cash flow"}</definedName>
    <definedName name="qaqasa_1" hidden="1">{"conso",#N/A,FALSE,"cash flow"}</definedName>
    <definedName name="qaqass" localSheetId="0" hidden="1">{"conso",#N/A,FALSE,"cash flow"}</definedName>
    <definedName name="qaqass" localSheetId="4" hidden="1">{"conso",#N/A,FALSE,"cash flow"}</definedName>
    <definedName name="qaqass" localSheetId="3" hidden="1">{"conso",#N/A,FALSE,"cash flow"}</definedName>
    <definedName name="qaqass" localSheetId="2" hidden="1">{"conso",#N/A,FALSE,"cash flow"}</definedName>
    <definedName name="qaqass" localSheetId="1" hidden="1">{"conso",#N/A,FALSE,"cash flow"}</definedName>
    <definedName name="qaqass" hidden="1">{"conso",#N/A,FALSE,"cash flow"}</definedName>
    <definedName name="qaqass_1" localSheetId="0" hidden="1">{"conso",#N/A,FALSE,"cash flow"}</definedName>
    <definedName name="qaqass_1" localSheetId="4" hidden="1">{"conso",#N/A,FALSE,"cash flow"}</definedName>
    <definedName name="qaqass_1" localSheetId="3" hidden="1">{"conso",#N/A,FALSE,"cash flow"}</definedName>
    <definedName name="qaqass_1" localSheetId="2" hidden="1">{"conso",#N/A,FALSE,"cash flow"}</definedName>
    <definedName name="qaqass_1" localSheetId="1" hidden="1">{"conso",#N/A,FALSE,"cash flow"}</definedName>
    <definedName name="qaqass_1" hidden="1">{"conso",#N/A,FALSE,"cash flow"}</definedName>
    <definedName name="QER" localSheetId="0" hidden="1">{"'Eng (page2)'!$A$1:$D$52"}</definedName>
    <definedName name="QER" localSheetId="4" hidden="1">{"'Eng (page2)'!$A$1:$D$52"}</definedName>
    <definedName name="QER" localSheetId="3" hidden="1">{"'Eng (page2)'!$A$1:$D$52"}</definedName>
    <definedName name="QER" localSheetId="2" hidden="1">{"'Eng (page2)'!$A$1:$D$52"}</definedName>
    <definedName name="QER" localSheetId="1" hidden="1">{"'Eng (page2)'!$A$1:$D$52"}</definedName>
    <definedName name="QER" hidden="1">{"'Eng (page2)'!$A$1:$D$52"}</definedName>
    <definedName name="qqqqq" localSheetId="0" hidden="1">{"cashflow",#N/A,FALSE,"cash flow"}</definedName>
    <definedName name="qqqqq" localSheetId="4" hidden="1">{"cashflow",#N/A,FALSE,"cash flow"}</definedName>
    <definedName name="qqqqq" localSheetId="3" hidden="1">{"cashflow",#N/A,FALSE,"cash flow"}</definedName>
    <definedName name="qqqqq" localSheetId="2" hidden="1">{"cashflow",#N/A,FALSE,"cash flow"}</definedName>
    <definedName name="qqqqq" localSheetId="1" hidden="1">{"cashflow",#N/A,FALSE,"cash flow"}</definedName>
    <definedName name="qqqqq" hidden="1">{"cashflow",#N/A,FALSE,"cash flow"}</definedName>
    <definedName name="qqqqq_1" localSheetId="0" hidden="1">{"cashflow",#N/A,FALSE,"cash flow"}</definedName>
    <definedName name="qqqqq_1" localSheetId="4" hidden="1">{"cashflow",#N/A,FALSE,"cash flow"}</definedName>
    <definedName name="qqqqq_1" localSheetId="3" hidden="1">{"cashflow",#N/A,FALSE,"cash flow"}</definedName>
    <definedName name="qqqqq_1" localSheetId="2" hidden="1">{"cashflow",#N/A,FALSE,"cash flow"}</definedName>
    <definedName name="qqqqq_1" localSheetId="1" hidden="1">{"cashflow",#N/A,FALSE,"cash flow"}</definedName>
    <definedName name="qqqqq_1" hidden="1">{"cashflow",#N/A,FALSE,"cash flow"}</definedName>
    <definedName name="qqqqq_2" localSheetId="0" hidden="1">{"cashflow",#N/A,FALSE,"cash flow"}</definedName>
    <definedName name="qqqqq_2" localSheetId="4" hidden="1">{"cashflow",#N/A,FALSE,"cash flow"}</definedName>
    <definedName name="qqqqq_2" localSheetId="3" hidden="1">{"cashflow",#N/A,FALSE,"cash flow"}</definedName>
    <definedName name="qqqqq_2" localSheetId="2" hidden="1">{"cashflow",#N/A,FALSE,"cash flow"}</definedName>
    <definedName name="qqqqq_2" localSheetId="1" hidden="1">{"cashflow",#N/A,FALSE,"cash flow"}</definedName>
    <definedName name="qqqqq_2" hidden="1">{"cashflow",#N/A,FALSE,"cash flow"}</definedName>
    <definedName name="qqqqqq" localSheetId="0" hidden="1">{"cashflow",#N/A,FALSE,"cash flow"}</definedName>
    <definedName name="qqqqqq" localSheetId="4" hidden="1">{"cashflow",#N/A,FALSE,"cash flow"}</definedName>
    <definedName name="qqqqqq" localSheetId="3" hidden="1">{"cashflow",#N/A,FALSE,"cash flow"}</definedName>
    <definedName name="qqqqqq" localSheetId="2" hidden="1">{"cashflow",#N/A,FALSE,"cash flow"}</definedName>
    <definedName name="qqqqqq" localSheetId="1" hidden="1">{"cashflow",#N/A,FALSE,"cash flow"}</definedName>
    <definedName name="qqqqqq" hidden="1">{"cashflow",#N/A,FALSE,"cash flow"}</definedName>
    <definedName name="qqqqqq_1" localSheetId="0" hidden="1">{"cashflow",#N/A,FALSE,"cash flow"}</definedName>
    <definedName name="qqqqqq_1" localSheetId="4" hidden="1">{"cashflow",#N/A,FALSE,"cash flow"}</definedName>
    <definedName name="qqqqqq_1" localSheetId="3" hidden="1">{"cashflow",#N/A,FALSE,"cash flow"}</definedName>
    <definedName name="qqqqqq_1" localSheetId="2" hidden="1">{"cashflow",#N/A,FALSE,"cash flow"}</definedName>
    <definedName name="qqqqqq_1" localSheetId="1" hidden="1">{"cashflow",#N/A,FALSE,"cash flow"}</definedName>
    <definedName name="qqqqqq_1" hidden="1">{"cashflow",#N/A,FALSE,"cash flow"}</definedName>
    <definedName name="qwer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qwertyu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qwertyu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qwertyu" hidden="1">{#N/A,#N/A,FALSE,"Assumptions";#N/A,#N/A,FALSE,"Volumes";#N/A,#N/A,FALSE,"Pricing";#N/A,#N/A,FALSE,"Variable Cost";#N/A,#N/A,FALSE,"Investment";#N/A,#N/A,FALSE,"Profitability";#N/A,#N/A,FALSE,"Business Comparison"}</definedName>
    <definedName name="qwqwq" localSheetId="0" hidden="1">{"cashflow",#N/A,FALSE,"cash flow"}</definedName>
    <definedName name="qwqwq" localSheetId="4" hidden="1">{"cashflow",#N/A,FALSE,"cash flow"}</definedName>
    <definedName name="qwqwq" localSheetId="3" hidden="1">{"cashflow",#N/A,FALSE,"cash flow"}</definedName>
    <definedName name="qwqwq" localSheetId="2" hidden="1">{"cashflow",#N/A,FALSE,"cash flow"}</definedName>
    <definedName name="qwqwq" localSheetId="1" hidden="1">{"cashflow",#N/A,FALSE,"cash flow"}</definedName>
    <definedName name="qwqwq" hidden="1">{"cashflow",#N/A,FALSE,"cash flow"}</definedName>
    <definedName name="qwqwq_1" localSheetId="0" hidden="1">{"cashflow",#N/A,FALSE,"cash flow"}</definedName>
    <definedName name="qwqwq_1" localSheetId="4" hidden="1">{"cashflow",#N/A,FALSE,"cash flow"}</definedName>
    <definedName name="qwqwq_1" localSheetId="3" hidden="1">{"cashflow",#N/A,FALSE,"cash flow"}</definedName>
    <definedName name="qwqwq_1" localSheetId="2" hidden="1">{"cashflow",#N/A,FALSE,"cash flow"}</definedName>
    <definedName name="qwqwq_1" localSheetId="1" hidden="1">{"cashflow",#N/A,FALSE,"cash flow"}</definedName>
    <definedName name="qwqwq_1" hidden="1">{"cashflow",#N/A,FALSE,"cash flow"}</definedName>
    <definedName name="QYI" localSheetId="0" hidden="1">{"'Eng (page2)'!$A$1:$D$52"}</definedName>
    <definedName name="QYI" localSheetId="4" hidden="1">{"'Eng (page2)'!$A$1:$D$52"}</definedName>
    <definedName name="QYI" localSheetId="3" hidden="1">{"'Eng (page2)'!$A$1:$D$52"}</definedName>
    <definedName name="QYI" localSheetId="2" hidden="1">{"'Eng (page2)'!$A$1:$D$52"}</definedName>
    <definedName name="QYI" localSheetId="1" hidden="1">{"'Eng (page2)'!$A$1:$D$52"}</definedName>
    <definedName name="QYI" hidden="1">{"'Eng (page2)'!$A$1:$D$52"}</definedName>
    <definedName name="regi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gi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rer" localSheetId="0" hidden="1">{"cashflow",#N/A,FALSE,"cash flow"}</definedName>
    <definedName name="rer" localSheetId="4" hidden="1">{"cashflow",#N/A,FALSE,"cash flow"}</definedName>
    <definedName name="rer" localSheetId="3" hidden="1">{"cashflow",#N/A,FALSE,"cash flow"}</definedName>
    <definedName name="rer" localSheetId="2" hidden="1">{"cashflow",#N/A,FALSE,"cash flow"}</definedName>
    <definedName name="rer" localSheetId="1" hidden="1">{"cashflow",#N/A,FALSE,"cash flow"}</definedName>
    <definedName name="rer" hidden="1">{"cashflow",#N/A,FALSE,"cash flow"}</definedName>
    <definedName name="rer_1" localSheetId="0" hidden="1">{"cashflow",#N/A,FALSE,"cash flow"}</definedName>
    <definedName name="rer_1" localSheetId="4" hidden="1">{"cashflow",#N/A,FALSE,"cash flow"}</definedName>
    <definedName name="rer_1" localSheetId="3" hidden="1">{"cashflow",#N/A,FALSE,"cash flow"}</definedName>
    <definedName name="rer_1" localSheetId="2" hidden="1">{"cashflow",#N/A,FALSE,"cash flow"}</definedName>
    <definedName name="rer_1" localSheetId="1" hidden="1">{"cashflow",#N/A,FALSE,"cash flow"}</definedName>
    <definedName name="rer_1" hidden="1">{"cashflow",#N/A,FALSE,"cash flow"}</definedName>
    <definedName name="rere" localSheetId="0" hidden="1">{"conso",#N/A,FALSE,"cash flow"}</definedName>
    <definedName name="rere" localSheetId="4" hidden="1">{"conso",#N/A,FALSE,"cash flow"}</definedName>
    <definedName name="rere" localSheetId="3" hidden="1">{"conso",#N/A,FALSE,"cash flow"}</definedName>
    <definedName name="rere" localSheetId="2" hidden="1">{"conso",#N/A,FALSE,"cash flow"}</definedName>
    <definedName name="rere" localSheetId="1" hidden="1">{"conso",#N/A,FALSE,"cash flow"}</definedName>
    <definedName name="rere" hidden="1">{"conso",#N/A,FALSE,"cash flow"}</definedName>
    <definedName name="rere_1" localSheetId="0" hidden="1">{"conso",#N/A,FALSE,"cash flow"}</definedName>
    <definedName name="rere_1" localSheetId="4" hidden="1">{"conso",#N/A,FALSE,"cash flow"}</definedName>
    <definedName name="rere_1" localSheetId="3" hidden="1">{"conso",#N/A,FALSE,"cash flow"}</definedName>
    <definedName name="rere_1" localSheetId="2" hidden="1">{"conso",#N/A,FALSE,"cash flow"}</definedName>
    <definedName name="rere_1" localSheetId="1" hidden="1">{"conso",#N/A,FALSE,"cash flow"}</definedName>
    <definedName name="rere_1" hidden="1">{"conso",#N/A,FALSE,"cash flow"}</definedName>
    <definedName name="rewfre" localSheetId="0" hidden="1">{"'Model'!$A$1:$N$53"}</definedName>
    <definedName name="rewfre" localSheetId="4" hidden="1">{"'Model'!$A$1:$N$53"}</definedName>
    <definedName name="rewfre" localSheetId="3" hidden="1">{"'Model'!$A$1:$N$53"}</definedName>
    <definedName name="rewfre" localSheetId="2" hidden="1">{"'Model'!$A$1:$N$53"}</definedName>
    <definedName name="rewfre" localSheetId="1" hidden="1">{"'Model'!$A$1:$N$53"}</definedName>
    <definedName name="rewfre" hidden="1">{"'Model'!$A$1:$N$53"}</definedName>
    <definedName name="RJO" localSheetId="0" hidden="1">{"'Eng (page2)'!$A$1:$D$52"}</definedName>
    <definedName name="RJO" localSheetId="4" hidden="1">{"'Eng (page2)'!$A$1:$D$52"}</definedName>
    <definedName name="RJO" localSheetId="3" hidden="1">{"'Eng (page2)'!$A$1:$D$52"}</definedName>
    <definedName name="RJO" localSheetId="2" hidden="1">{"'Eng (page2)'!$A$1:$D$52"}</definedName>
    <definedName name="RJO" localSheetId="1" hidden="1">{"'Eng (page2)'!$A$1:$D$52"}</definedName>
    <definedName name="RJO" hidden="1">{"'Eng (page2)'!$A$1:$D$52"}</definedName>
    <definedName name="rqr" localSheetId="0" hidden="1">{"'Eng (page2)'!$A$1:$D$52"}</definedName>
    <definedName name="rqr" localSheetId="4" hidden="1">{"'Eng (page2)'!$A$1:$D$52"}</definedName>
    <definedName name="rqr" localSheetId="3" hidden="1">{"'Eng (page2)'!$A$1:$D$52"}</definedName>
    <definedName name="rqr" localSheetId="2" hidden="1">{"'Eng (page2)'!$A$1:$D$52"}</definedName>
    <definedName name="rqr" localSheetId="1" hidden="1">{"'Eng (page2)'!$A$1:$D$52"}</definedName>
    <definedName name="rqr" hidden="1">{"'Eng (page2)'!$A$1:$D$52"}</definedName>
    <definedName name="r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r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rttyy" localSheetId="0" hidden="1">{#N/A,#N/A,FALSE,"Cover";#N/A,#N/A,FALSE,"Profits";#N/A,#N/A,FALSE,"ABS";#N/A,#N/A,FALSE,"TFLE Detail";#N/A,#N/A,FALSE,"TFLE Walk";#N/A,#N/A,FALSE,"Variable Cost";#N/A,#N/A,FALSE,"V.C. Walk"}</definedName>
    <definedName name="rttyy" localSheetId="4" hidden="1">{#N/A,#N/A,FALSE,"Cover";#N/A,#N/A,FALSE,"Profits";#N/A,#N/A,FALSE,"ABS";#N/A,#N/A,FALSE,"TFLE Detail";#N/A,#N/A,FALSE,"TFLE Walk";#N/A,#N/A,FALSE,"Variable Cost";#N/A,#N/A,FALSE,"V.C. Walk"}</definedName>
    <definedName name="rttyy" localSheetId="3" hidden="1">{#N/A,#N/A,FALSE,"Cover";#N/A,#N/A,FALSE,"Profits";#N/A,#N/A,FALSE,"ABS";#N/A,#N/A,FALSE,"TFLE Detail";#N/A,#N/A,FALSE,"TFLE Walk";#N/A,#N/A,FALSE,"Variable Cost";#N/A,#N/A,FALSE,"V.C. Walk"}</definedName>
    <definedName name="rttyy" localSheetId="2" hidden="1">{#N/A,#N/A,FALSE,"Cover";#N/A,#N/A,FALSE,"Profits";#N/A,#N/A,FALSE,"ABS";#N/A,#N/A,FALSE,"TFLE Detail";#N/A,#N/A,FALSE,"TFLE Walk";#N/A,#N/A,FALSE,"Variable Cost";#N/A,#N/A,FALSE,"V.C. Walk"}</definedName>
    <definedName name="rttyy" localSheetId="1" hidden="1">{#N/A,#N/A,FALSE,"Cover";#N/A,#N/A,FALSE,"Profits";#N/A,#N/A,FALSE,"ABS";#N/A,#N/A,FALSE,"TFLE Detail";#N/A,#N/A,FALSE,"TFLE Walk";#N/A,#N/A,FALSE,"Variable Cost";#N/A,#N/A,FALSE,"V.C. Walk"}</definedName>
    <definedName name="rttyy" hidden="1">{#N/A,#N/A,FALSE,"Cover";#N/A,#N/A,FALSE,"Profits";#N/A,#N/A,FALSE,"ABS";#N/A,#N/A,FALSE,"TFLE Detail";#N/A,#N/A,FALSE,"TFLE Walk";#N/A,#N/A,FALSE,"Variable Cost";#N/A,#N/A,FALSE,"V.C. Walk"}</definedName>
    <definedName name="rtyty" localSheetId="0" hidden="1">{#N/A,#N/A,FALSE,"Profit Status";#N/A,#N/A,FALSE,"Invest";#N/A,#N/A,FALSE,"Revenue";#N/A,#N/A,FALSE,"Variable Cost";#N/A,#N/A,FALSE,"Options &amp; Series"}</definedName>
    <definedName name="rtyty" localSheetId="4" hidden="1">{#N/A,#N/A,FALSE,"Profit Status";#N/A,#N/A,FALSE,"Invest";#N/A,#N/A,FALSE,"Revenue";#N/A,#N/A,FALSE,"Variable Cost";#N/A,#N/A,FALSE,"Options &amp; Series"}</definedName>
    <definedName name="rtyty" localSheetId="3" hidden="1">{#N/A,#N/A,FALSE,"Profit Status";#N/A,#N/A,FALSE,"Invest";#N/A,#N/A,FALSE,"Revenue";#N/A,#N/A,FALSE,"Variable Cost";#N/A,#N/A,FALSE,"Options &amp; Series"}</definedName>
    <definedName name="rtyty" localSheetId="2" hidden="1">{#N/A,#N/A,FALSE,"Profit Status";#N/A,#N/A,FALSE,"Invest";#N/A,#N/A,FALSE,"Revenue";#N/A,#N/A,FALSE,"Variable Cost";#N/A,#N/A,FALSE,"Options &amp; Series"}</definedName>
    <definedName name="rtyty" localSheetId="1" hidden="1">{#N/A,#N/A,FALSE,"Profit Status";#N/A,#N/A,FALSE,"Invest";#N/A,#N/A,FALSE,"Revenue";#N/A,#N/A,FALSE,"Variable Cost";#N/A,#N/A,FALSE,"Options &amp; Series"}</definedName>
    <definedName name="rtyty" hidden="1">{#N/A,#N/A,FALSE,"Profit Status";#N/A,#N/A,FALSE,"Invest";#N/A,#N/A,FALSE,"Revenue";#N/A,#N/A,FALSE,"Variable Cost";#N/A,#N/A,FALSE,"Options &amp; Series"}</definedName>
    <definedName name="s" localSheetId="0" hidden="1">{"'Model'!$A$1:$N$53"}</definedName>
    <definedName name="s" localSheetId="1" hidden="1">{"'Model'!$A$1:$N$53"}</definedName>
    <definedName name="saaas" localSheetId="0" hidden="1">{"PLANNING",#N/A,FALSE,"A"}</definedName>
    <definedName name="saaas" localSheetId="4" hidden="1">{"PLANNING",#N/A,FALSE,"A"}</definedName>
    <definedName name="saaas" localSheetId="3" hidden="1">{"PLANNING",#N/A,FALSE,"A"}</definedName>
    <definedName name="saaas" localSheetId="2" hidden="1">{"PLANNING",#N/A,FALSE,"A"}</definedName>
    <definedName name="saaas" localSheetId="1" hidden="1">{"PLANNING",#N/A,FALSE,"A"}</definedName>
    <definedName name="saaas" hidden="1">{"PLANNING",#N/A,FALSE,"A"}</definedName>
    <definedName name="sal" localSheetId="0" hidden="1">{"CASH FLOW",#N/A,FALSE,"A"}</definedName>
    <definedName name="sal" localSheetId="4" hidden="1">{"CASH FLOW",#N/A,FALSE,"A"}</definedName>
    <definedName name="sal" localSheetId="3" hidden="1">{"CASH FLOW",#N/A,FALSE,"A"}</definedName>
    <definedName name="sal" localSheetId="2" hidden="1">{"CASH FLOW",#N/A,FALSE,"A"}</definedName>
    <definedName name="sal" localSheetId="1" hidden="1">{"CASH FLOW",#N/A,FALSE,"A"}</definedName>
    <definedName name="sal" hidden="1">{"CASH FLOW",#N/A,FALSE,"A"}</definedName>
    <definedName name="sam" localSheetId="0" hidden="1">{"PLANT BREAKUP",#N/A,FALSE,"E"}</definedName>
    <definedName name="sam" localSheetId="4" hidden="1">{"PLANT BREAKUP",#N/A,FALSE,"E"}</definedName>
    <definedName name="sam" localSheetId="3" hidden="1">{"PLANT BREAKUP",#N/A,FALSE,"E"}</definedName>
    <definedName name="sam" localSheetId="2" hidden="1">{"PLANT BREAKUP",#N/A,FALSE,"E"}</definedName>
    <definedName name="sam" localSheetId="1" hidden="1">{"PLANT BREAKUP",#N/A,FALSE,"E"}</definedName>
    <definedName name="sam" hidden="1">{"PLANT BREAKUP",#N/A,FALSE,"E"}</definedName>
    <definedName name="SAPBEXdnldView" hidden="1">"3Y0T31REH35G7WOAIY0JRGBPH"</definedName>
    <definedName name="SAPBEXhrIndnt" hidden="1">1</definedName>
    <definedName name="SAPBEXrevision" hidden="1">1</definedName>
    <definedName name="SAPBEXsysID" hidden="1">"BW1"</definedName>
    <definedName name="SAPBEXwbID" hidden="1">"3QT0CREASQELGVIPBAZEILHZ2"</definedName>
    <definedName name="SAS" localSheetId="0" hidden="1">{"'Eng (page2)'!$A$1:$D$52"}</definedName>
    <definedName name="SAS" localSheetId="4" hidden="1">{"'Eng (page2)'!$A$1:$D$52"}</definedName>
    <definedName name="SAS" localSheetId="3" hidden="1">{"'Eng (page2)'!$A$1:$D$52"}</definedName>
    <definedName name="SAS" localSheetId="2" hidden="1">{"'Eng (page2)'!$A$1:$D$52"}</definedName>
    <definedName name="SAS" localSheetId="1" hidden="1">{"'Eng (page2)'!$A$1:$D$52"}</definedName>
    <definedName name="SAS" hidden="1">{"'Eng (page2)'!$A$1:$D$52"}</definedName>
    <definedName name="SC" localSheetId="0" hidden="1">{"'Eng (page2)'!$A$1:$D$52"}</definedName>
    <definedName name="SC" localSheetId="4" hidden="1">{"'Eng (page2)'!$A$1:$D$52"}</definedName>
    <definedName name="SC" localSheetId="3" hidden="1">{"'Eng (page2)'!$A$1:$D$52"}</definedName>
    <definedName name="SC" localSheetId="2" hidden="1">{"'Eng (page2)'!$A$1:$D$52"}</definedName>
    <definedName name="SC" localSheetId="1" hidden="1">{"'Eng (page2)'!$A$1:$D$52"}</definedName>
    <definedName name="SC" hidden="1">{"'Eng (page2)'!$A$1:$D$52"}</definedName>
    <definedName name="sdr" localSheetId="0" hidden="1">{"'Eng (page2)'!$A$1:$D$52"}</definedName>
    <definedName name="sdr" localSheetId="4" hidden="1">{"'Eng (page2)'!$A$1:$D$52"}</definedName>
    <definedName name="sdr" localSheetId="3" hidden="1">{"'Eng (page2)'!$A$1:$D$52"}</definedName>
    <definedName name="sdr" localSheetId="2" hidden="1">{"'Eng (page2)'!$A$1:$D$52"}</definedName>
    <definedName name="sdr" localSheetId="1" hidden="1">{"'Eng (page2)'!$A$1:$D$52"}</definedName>
    <definedName name="sdr" hidden="1">{"'Eng (page2)'!$A$1:$D$52"}</definedName>
    <definedName name="sell" localSheetId="0" hidden="1">{"'Eng (page2)'!$A$1:$D$52"}</definedName>
    <definedName name="sell" localSheetId="4" hidden="1">{"'Eng (page2)'!$A$1:$D$52"}</definedName>
    <definedName name="sell" localSheetId="3" hidden="1">{"'Eng (page2)'!$A$1:$D$52"}</definedName>
    <definedName name="sell" localSheetId="2" hidden="1">{"'Eng (page2)'!$A$1:$D$52"}</definedName>
    <definedName name="sell" localSheetId="1" hidden="1">{"'Eng (page2)'!$A$1:$D$52"}</definedName>
    <definedName name="sell" hidden="1">{"'Eng (page2)'!$A$1:$D$52"}</definedName>
    <definedName name="sencount" hidden="1">1</definedName>
    <definedName name="skdjfh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4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3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2" hidden="1">{#N/A,#N/A,FALSE,"Assumptions";#N/A,#N/A,FALSE,"Volumes";#N/A,#N/A,FALSE,"Pricing";#N/A,#N/A,FALSE,"Variable Cost";#N/A,#N/A,FALSE,"Investment";#N/A,#N/A,FALSE,"Profitability";#N/A,#N/A,FALSE,"Business Comparison"}</definedName>
    <definedName name="skdjfh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skdjfh" hidden="1">{#N/A,#N/A,FALSE,"Assumptions";#N/A,#N/A,FALSE,"Volumes";#N/A,#N/A,FALSE,"Pricing";#N/A,#N/A,FALSE,"Variable Cost";#N/A,#N/A,FALSE,"Investment";#N/A,#N/A,FALSE,"Profitability";#N/A,#N/A,FALSE,"Business Comparison"}</definedName>
    <definedName name="software" localSheetId="0" hidden="1">{"'Eng (page2)'!$A$1:$D$52"}</definedName>
    <definedName name="software" localSheetId="4" hidden="1">{"'Eng (page2)'!$A$1:$D$52"}</definedName>
    <definedName name="software" localSheetId="3" hidden="1">{"'Eng (page2)'!$A$1:$D$52"}</definedName>
    <definedName name="software" localSheetId="2" hidden="1">{"'Eng (page2)'!$A$1:$D$52"}</definedName>
    <definedName name="software" localSheetId="1" hidden="1">{"'Eng (page2)'!$A$1:$D$52"}</definedName>
    <definedName name="software" hidden="1">{"'Eng (page2)'!$A$1:$D$52"}</definedName>
    <definedName name="Sort" localSheetId="0" hidden="1">#REF!</definedName>
    <definedName name="Sort" localSheetId="1" hidden="1">#REF!</definedName>
    <definedName name="Sort" hidden="1">#REF!</definedName>
    <definedName name="srd" localSheetId="0" hidden="1">{"'Eng (page2)'!$A$1:$D$52"}</definedName>
    <definedName name="srd" localSheetId="4" hidden="1">{"'Eng (page2)'!$A$1:$D$52"}</definedName>
    <definedName name="srd" localSheetId="3" hidden="1">{"'Eng (page2)'!$A$1:$D$52"}</definedName>
    <definedName name="srd" localSheetId="2" hidden="1">{"'Eng (page2)'!$A$1:$D$52"}</definedName>
    <definedName name="srd" localSheetId="1" hidden="1">{"'Eng (page2)'!$A$1:$D$52"}</definedName>
    <definedName name="srd" hidden="1">{"'Eng (page2)'!$A$1:$D$52"}</definedName>
    <definedName name="SS_1" localSheetId="0" hidden="1">{"Physical Count Securities",#N/A,FALSE,"BFIT B&amp;D Valuation"}</definedName>
    <definedName name="SS_1" localSheetId="4" hidden="1">{"Physical Count Securities",#N/A,FALSE,"BFIT B&amp;D Valuation"}</definedName>
    <definedName name="SS_1" localSheetId="3" hidden="1">{"Physical Count Securities",#N/A,FALSE,"BFIT B&amp;D Valuation"}</definedName>
    <definedName name="SS_1" localSheetId="2" hidden="1">{"Physical Count Securities",#N/A,FALSE,"BFIT B&amp;D Valuation"}</definedName>
    <definedName name="SS_1" localSheetId="1" hidden="1">{"Physical Count Securities",#N/A,FALSE,"BFIT B&amp;D Valuation"}</definedName>
    <definedName name="SS_1" hidden="1">{"Physical Count Securities",#N/A,FALSE,"BFIT B&amp;D Valuation"}</definedName>
    <definedName name="ssssssssssssssss" localSheetId="0" hidden="1">{"'Eng (page2)'!$A$1:$D$52"}</definedName>
    <definedName name="ssssssssssssssss" localSheetId="4" hidden="1">{"'Eng (page2)'!$A$1:$D$52"}</definedName>
    <definedName name="ssssssssssssssss" localSheetId="3" hidden="1">{"'Eng (page2)'!$A$1:$D$52"}</definedName>
    <definedName name="ssssssssssssssss" localSheetId="2" hidden="1">{"'Eng (page2)'!$A$1:$D$52"}</definedName>
    <definedName name="ssssssssssssssss" localSheetId="1" hidden="1">{"'Eng (page2)'!$A$1:$D$52"}</definedName>
    <definedName name="ssssssssssssssss" hidden="1">{"'Eng (page2)'!$A$1:$D$52"}</definedName>
    <definedName name="stamp" localSheetId="0" hidden="1">{"'Eng (page2)'!$A$1:$D$52"}</definedName>
    <definedName name="stamp" localSheetId="4" hidden="1">{"'Eng (page2)'!$A$1:$D$52"}</definedName>
    <definedName name="stamp" localSheetId="3" hidden="1">{"'Eng (page2)'!$A$1:$D$52"}</definedName>
    <definedName name="stamp" localSheetId="2" hidden="1">{"'Eng (page2)'!$A$1:$D$52"}</definedName>
    <definedName name="stamp" localSheetId="1" hidden="1">{"'Eng (page2)'!$A$1:$D$52"}</definedName>
    <definedName name="stamp" hidden="1">{"'Eng (page2)'!$A$1:$D$52"}</definedName>
    <definedName name="STEW" localSheetId="0" hidden="1">{"'Eng (page2)'!$A$1:$D$52"}</definedName>
    <definedName name="STEW" localSheetId="4" hidden="1">{"'Eng (page2)'!$A$1:$D$52"}</definedName>
    <definedName name="STEW" localSheetId="3" hidden="1">{"'Eng (page2)'!$A$1:$D$52"}</definedName>
    <definedName name="STEW" localSheetId="2" hidden="1">{"'Eng (page2)'!$A$1:$D$52"}</definedName>
    <definedName name="STEW" localSheetId="1" hidden="1">{"'Eng (page2)'!$A$1:$D$52"}</definedName>
    <definedName name="STEW" hidden="1">{"'Eng (page2)'!$A$1:$D$52"}</definedName>
    <definedName name="TB_group" localSheetId="0" hidden="1">{"'Sell_Office'!$C$5:$D$6"}</definedName>
    <definedName name="TB_group" localSheetId="4" hidden="1">{"'Sell_Office'!$C$5:$D$6"}</definedName>
    <definedName name="TB_group" localSheetId="3" hidden="1">{"'Sell_Office'!$C$5:$D$6"}</definedName>
    <definedName name="TB_group" localSheetId="2" hidden="1">{"'Sell_Office'!$C$5:$D$6"}</definedName>
    <definedName name="TB_group" localSheetId="1" hidden="1">{"'Sell_Office'!$C$5:$D$6"}</definedName>
    <definedName name="TB_group" hidden="1">{"'Sell_Office'!$C$5:$D$6"}</definedName>
    <definedName name="TB_June" localSheetId="0" hidden="1">#REF!</definedName>
    <definedName name="TB_June" localSheetId="1" hidden="1">#REF!</definedName>
    <definedName name="TB_June" hidden="1">#REF!</definedName>
    <definedName name="TB_print" localSheetId="0" hidden="1">{"'Sell_Office'!$C$5:$D$6"}</definedName>
    <definedName name="TB_print" localSheetId="4" hidden="1">{"'Sell_Office'!$C$5:$D$6"}</definedName>
    <definedName name="TB_print" localSheetId="3" hidden="1">{"'Sell_Office'!$C$5:$D$6"}</definedName>
    <definedName name="TB_print" localSheetId="2" hidden="1">{"'Sell_Office'!$C$5:$D$6"}</definedName>
    <definedName name="TB_print" localSheetId="1" hidden="1">{"'Sell_Office'!$C$5:$D$6"}</definedName>
    <definedName name="TB_print" hidden="1">{"'Sell_Office'!$C$5:$D$6"}</definedName>
    <definedName name="Tea" localSheetId="0" hidden="1">{"'Sell_Office'!$C$5:$D$6"}</definedName>
    <definedName name="Tea" localSheetId="4" hidden="1">{"'Sell_Office'!$C$5:$D$6"}</definedName>
    <definedName name="Tea" localSheetId="3" hidden="1">{"'Sell_Office'!$C$5:$D$6"}</definedName>
    <definedName name="Tea" localSheetId="2" hidden="1">{"'Sell_Office'!$C$5:$D$6"}</definedName>
    <definedName name="Tea" localSheetId="1" hidden="1">{"'Sell_Office'!$C$5:$D$6"}</definedName>
    <definedName name="Tea" hidden="1">{"'Sell_Office'!$C$5:$D$6"}</definedName>
    <definedName name="tem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m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" localSheetId="0" hidden="1">{#N/A,#N/A,FALSE,"Assumptions";#N/A,#N/A,FALSE,"Volumes";#N/A,#N/A,FALSE,"Pricing";#N/A,#N/A,FALSE,"Variable Cost";#N/A,#N/A,FALSE,"Investment";#N/A,#N/A,FALSE,"Profitability";#N/A,#N/A,FALSE,"Business Comparison"}</definedName>
    <definedName name="test" localSheetId="4" hidden="1">{"'Model'!$A$1:$N$53"}</definedName>
    <definedName name="test" localSheetId="3" hidden="1">{"'Model'!$A$1:$N$53"}</definedName>
    <definedName name="test" localSheetId="2" hidden="1">{"'Model'!$A$1:$N$53"}</definedName>
    <definedName name="test" localSheetId="1" hidden="1">{#N/A,#N/A,FALSE,"Assumptions";#N/A,#N/A,FALSE,"Volumes";#N/A,#N/A,FALSE,"Pricing";#N/A,#N/A,FALSE,"Variable Cost";#N/A,#N/A,FALSE,"Investment";#N/A,#N/A,FALSE,"Profitability";#N/A,#N/A,FALSE,"Business Comparison"}</definedName>
    <definedName name="test" hidden="1">{"'Model'!$A$1:$N$53"}</definedName>
    <definedName name="test1" localSheetId="0" hidden="1">{#N/A,#N/A,FALSE,"Cover";#N/A,#N/A,FALSE,"Profits";#N/A,#N/A,FALSE,"ABS";#N/A,#N/A,FALSE,"TFLE Detail";#N/A,#N/A,FALSE,"TFLE Walk";#N/A,#N/A,FALSE,"Variable Cost";#N/A,#N/A,FALSE,"V.C. Walk"}</definedName>
    <definedName name="test1" localSheetId="1" hidden="1">{#N/A,#N/A,FALSE,"Cover";#N/A,#N/A,FALSE,"Profits";#N/A,#N/A,FALSE,"ABS";#N/A,#N/A,FALSE,"TFLE Detail";#N/A,#N/A,FALSE,"TFLE Walk";#N/A,#N/A,FALSE,"Variable Cost";#N/A,#N/A,FALSE,"V.C. Walk"}</definedName>
    <definedName name="test3" localSheetId="0" hidden="1">{#N/A,#N/A,FALSE,"Profit Status";#N/A,#N/A,FALSE,"Invest";#N/A,#N/A,FALSE,"Revenue";#N/A,#N/A,FALSE,"Variable Cost";#N/A,#N/A,FALSE,"Options &amp; Series"}</definedName>
    <definedName name="test3" localSheetId="1" hidden="1">{#N/A,#N/A,FALSE,"Profit Status";#N/A,#N/A,FALSE,"Invest";#N/A,#N/A,FALSE,"Revenue";#N/A,#N/A,FALSE,"Variable Cost";#N/A,#N/A,FALSE,"Options &amp; Series"}</definedName>
    <definedName name="test34" localSheetId="0" hidden="1">{#N/A,#N/A,FALSE,"Profit Status";#N/A,#N/A,FALSE,"Invest";#N/A,#N/A,FALSE,"Revenue";#N/A,#N/A,FALSE,"Variable Cost";#N/A,#N/A,FALSE,"Options &amp; Series"}</definedName>
    <definedName name="test34" localSheetId="4" hidden="1">{#N/A,#N/A,FALSE,"Profit Status";#N/A,#N/A,FALSE,"Invest";#N/A,#N/A,FALSE,"Revenue";#N/A,#N/A,FALSE,"Variable Cost";#N/A,#N/A,FALSE,"Options &amp; Series"}</definedName>
    <definedName name="test34" localSheetId="3" hidden="1">{#N/A,#N/A,FALSE,"Profit Status";#N/A,#N/A,FALSE,"Invest";#N/A,#N/A,FALSE,"Revenue";#N/A,#N/A,FALSE,"Variable Cost";#N/A,#N/A,FALSE,"Options &amp; Series"}</definedName>
    <definedName name="test34" localSheetId="2" hidden="1">{#N/A,#N/A,FALSE,"Profit Status";#N/A,#N/A,FALSE,"Invest";#N/A,#N/A,FALSE,"Revenue";#N/A,#N/A,FALSE,"Variable Cost";#N/A,#N/A,FALSE,"Options &amp; Series"}</definedName>
    <definedName name="test34" localSheetId="1" hidden="1">{#N/A,#N/A,FALSE,"Profit Status";#N/A,#N/A,FALSE,"Invest";#N/A,#N/A,FALSE,"Revenue";#N/A,#N/A,FALSE,"Variable Cost";#N/A,#N/A,FALSE,"Options &amp; Series"}</definedName>
    <definedName name="test34" hidden="1">{#N/A,#N/A,FALSE,"Profit Status";#N/A,#N/A,FALSE,"Invest";#N/A,#N/A,FALSE,"Revenue";#N/A,#N/A,FALSE,"Variable Cost";#N/A,#N/A,FALSE,"Options &amp; Series"}</definedName>
    <definedName name="test4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4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5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estss" localSheetId="0" hidden="1">{#N/A,#N/A,FALSE,"Profit Status";#N/A,#N/A,FALSE,"Invest";#N/A,#N/A,FALSE,"Revenue";#N/A,#N/A,FALSE,"Variable Cost";#N/A,#N/A,FALSE,"Options &amp; Series"}</definedName>
    <definedName name="testss" localSheetId="4" hidden="1">{#N/A,#N/A,FALSE,"Profit Status";#N/A,#N/A,FALSE,"Invest";#N/A,#N/A,FALSE,"Revenue";#N/A,#N/A,FALSE,"Variable Cost";#N/A,#N/A,FALSE,"Options &amp; Series"}</definedName>
    <definedName name="testss" localSheetId="3" hidden="1">{#N/A,#N/A,FALSE,"Profit Status";#N/A,#N/A,FALSE,"Invest";#N/A,#N/A,FALSE,"Revenue";#N/A,#N/A,FALSE,"Variable Cost";#N/A,#N/A,FALSE,"Options &amp; Series"}</definedName>
    <definedName name="testss" localSheetId="2" hidden="1">{#N/A,#N/A,FALSE,"Profit Status";#N/A,#N/A,FALSE,"Invest";#N/A,#N/A,FALSE,"Revenue";#N/A,#N/A,FALSE,"Variable Cost";#N/A,#N/A,FALSE,"Options &amp; Series"}</definedName>
    <definedName name="testss" localSheetId="1" hidden="1">{#N/A,#N/A,FALSE,"Profit Status";#N/A,#N/A,FALSE,"Invest";#N/A,#N/A,FALSE,"Revenue";#N/A,#N/A,FALSE,"Variable Cost";#N/A,#N/A,FALSE,"Options &amp; Series"}</definedName>
    <definedName name="testss" hidden="1">{#N/A,#N/A,FALSE,"Profit Status";#N/A,#N/A,FALSE,"Invest";#N/A,#N/A,FALSE,"Revenue";#N/A,#N/A,FALSE,"Variable Cost";#N/A,#N/A,FALSE,"Options &amp; Series"}</definedName>
    <definedName name="TextRefCopyRangeCount" hidden="1">1</definedName>
    <definedName name="too" localSheetId="0" hidden="1">{"conso",#N/A,FALSE,"cash flow"}</definedName>
    <definedName name="too" localSheetId="4" hidden="1">{"conso",#N/A,FALSE,"cash flow"}</definedName>
    <definedName name="too" localSheetId="3" hidden="1">{"conso",#N/A,FALSE,"cash flow"}</definedName>
    <definedName name="too" localSheetId="2" hidden="1">{"conso",#N/A,FALSE,"cash flow"}</definedName>
    <definedName name="too" localSheetId="1" hidden="1">{"conso",#N/A,FALSE,"cash flow"}</definedName>
    <definedName name="too" hidden="1">{"conso",#N/A,FALSE,"cash flow"}</definedName>
    <definedName name="too_1" localSheetId="0" hidden="1">{"conso",#N/A,FALSE,"cash flow"}</definedName>
    <definedName name="too_1" localSheetId="4" hidden="1">{"conso",#N/A,FALSE,"cash flow"}</definedName>
    <definedName name="too_1" localSheetId="3" hidden="1">{"conso",#N/A,FALSE,"cash flow"}</definedName>
    <definedName name="too_1" localSheetId="2" hidden="1">{"conso",#N/A,FALSE,"cash flow"}</definedName>
    <definedName name="too_1" localSheetId="1" hidden="1">{"conso",#N/A,FALSE,"cash flow"}</definedName>
    <definedName name="too_1" hidden="1">{"conso",#N/A,FALSE,"cash flow"}</definedName>
    <definedName name="too_2" localSheetId="0" hidden="1">{"conso",#N/A,FALSE,"cash flow"}</definedName>
    <definedName name="too_2" localSheetId="4" hidden="1">{"conso",#N/A,FALSE,"cash flow"}</definedName>
    <definedName name="too_2" localSheetId="3" hidden="1">{"conso",#N/A,FALSE,"cash flow"}</definedName>
    <definedName name="too_2" localSheetId="2" hidden="1">{"conso",#N/A,FALSE,"cash flow"}</definedName>
    <definedName name="too_2" localSheetId="1" hidden="1">{"conso",#N/A,FALSE,"cash flow"}</definedName>
    <definedName name="too_2" hidden="1">{"conso",#N/A,FALSE,"cash flow"}</definedName>
    <definedName name="too_pop" localSheetId="0" hidden="1">{"conso",#N/A,FALSE,"cash flow"}</definedName>
    <definedName name="too_pop" localSheetId="4" hidden="1">{"conso",#N/A,FALSE,"cash flow"}</definedName>
    <definedName name="too_pop" localSheetId="3" hidden="1">{"conso",#N/A,FALSE,"cash flow"}</definedName>
    <definedName name="too_pop" localSheetId="2" hidden="1">{"conso",#N/A,FALSE,"cash flow"}</definedName>
    <definedName name="too_pop" localSheetId="1" hidden="1">{"conso",#N/A,FALSE,"cash flow"}</definedName>
    <definedName name="too_pop" hidden="1">{"conso",#N/A,FALSE,"cash flow"}</definedName>
    <definedName name="too_pop_1" localSheetId="0" hidden="1">{"conso",#N/A,FALSE,"cash flow"}</definedName>
    <definedName name="too_pop_1" localSheetId="4" hidden="1">{"conso",#N/A,FALSE,"cash flow"}</definedName>
    <definedName name="too_pop_1" localSheetId="3" hidden="1">{"conso",#N/A,FALSE,"cash flow"}</definedName>
    <definedName name="too_pop_1" localSheetId="2" hidden="1">{"conso",#N/A,FALSE,"cash flow"}</definedName>
    <definedName name="too_pop_1" localSheetId="1" hidden="1">{"conso",#N/A,FALSE,"cash flow"}</definedName>
    <definedName name="too_pop_1" hidden="1">{"conso",#N/A,FALSE,"cash flow"}</definedName>
    <definedName name="too_pop_2" localSheetId="0" hidden="1">{"conso",#N/A,FALSE,"cash flow"}</definedName>
    <definedName name="too_pop_2" localSheetId="4" hidden="1">{"conso",#N/A,FALSE,"cash flow"}</definedName>
    <definedName name="too_pop_2" localSheetId="3" hidden="1">{"conso",#N/A,FALSE,"cash flow"}</definedName>
    <definedName name="too_pop_2" localSheetId="2" hidden="1">{"conso",#N/A,FALSE,"cash flow"}</definedName>
    <definedName name="too_pop_2" localSheetId="1" hidden="1">{"conso",#N/A,FALSE,"cash flow"}</definedName>
    <definedName name="too_pop_2" hidden="1">{"conso",#N/A,FALSE,"cash flow"}</definedName>
    <definedName name="toooo" localSheetId="0" hidden="1">{"conso",#N/A,FALSE,"cash flow"}</definedName>
    <definedName name="toooo" localSheetId="4" hidden="1">{"conso",#N/A,FALSE,"cash flow"}</definedName>
    <definedName name="toooo" localSheetId="3" hidden="1">{"conso",#N/A,FALSE,"cash flow"}</definedName>
    <definedName name="toooo" localSheetId="2" hidden="1">{"conso",#N/A,FALSE,"cash flow"}</definedName>
    <definedName name="toooo" localSheetId="1" hidden="1">{"conso",#N/A,FALSE,"cash flow"}</definedName>
    <definedName name="toooo" hidden="1">{"conso",#N/A,FALSE,"cash flow"}</definedName>
    <definedName name="toooo_1" localSheetId="0" hidden="1">{"conso",#N/A,FALSE,"cash flow"}</definedName>
    <definedName name="toooo_1" localSheetId="4" hidden="1">{"conso",#N/A,FALSE,"cash flow"}</definedName>
    <definedName name="toooo_1" localSheetId="3" hidden="1">{"conso",#N/A,FALSE,"cash flow"}</definedName>
    <definedName name="toooo_1" localSheetId="2" hidden="1">{"conso",#N/A,FALSE,"cash flow"}</definedName>
    <definedName name="toooo_1" localSheetId="1" hidden="1">{"conso",#N/A,FALSE,"cash flow"}</definedName>
    <definedName name="toooo_1" hidden="1">{"conso",#N/A,FALSE,"cash flow"}</definedName>
    <definedName name="toooo_2" localSheetId="0" hidden="1">{"conso",#N/A,FALSE,"cash flow"}</definedName>
    <definedName name="toooo_2" localSheetId="4" hidden="1">{"conso",#N/A,FALSE,"cash flow"}</definedName>
    <definedName name="toooo_2" localSheetId="3" hidden="1">{"conso",#N/A,FALSE,"cash flow"}</definedName>
    <definedName name="toooo_2" localSheetId="2" hidden="1">{"conso",#N/A,FALSE,"cash flow"}</definedName>
    <definedName name="toooo_2" localSheetId="1" hidden="1">{"conso",#N/A,FALSE,"cash flow"}</definedName>
    <definedName name="toooo_2" hidden="1">{"conso",#N/A,FALSE,"cash flow"}</definedName>
    <definedName name="TRE" localSheetId="0" hidden="1">{"'Eng (page2)'!$A$1:$D$52"}</definedName>
    <definedName name="TRE" localSheetId="4" hidden="1">{"'Eng (page2)'!$A$1:$D$52"}</definedName>
    <definedName name="TRE" localSheetId="3" hidden="1">{"'Eng (page2)'!$A$1:$D$52"}</definedName>
    <definedName name="TRE" localSheetId="2" hidden="1">{"'Eng (page2)'!$A$1:$D$52"}</definedName>
    <definedName name="TRE" localSheetId="1" hidden="1">{"'Eng (page2)'!$A$1:$D$52"}</definedName>
    <definedName name="TRE" hidden="1">{"'Eng (page2)'!$A$1:$D$52"}</definedName>
    <definedName name="tre4r564t" localSheetId="0" hidden="1">{"'Eng (page2)'!$A$1:$D$52"}</definedName>
    <definedName name="tre4r564t" localSheetId="4" hidden="1">{"'Eng (page2)'!$A$1:$D$52"}</definedName>
    <definedName name="tre4r564t" localSheetId="3" hidden="1">{"'Eng (page2)'!$A$1:$D$52"}</definedName>
    <definedName name="tre4r564t" localSheetId="2" hidden="1">{"'Eng (page2)'!$A$1:$D$52"}</definedName>
    <definedName name="tre4r564t" localSheetId="1" hidden="1">{"'Eng (page2)'!$A$1:$D$52"}</definedName>
    <definedName name="tre4r564t" hidden="1">{"'Eng (page2)'!$A$1:$D$52"}</definedName>
    <definedName name="ttt" localSheetId="0" hidden="1">{"conso",#N/A,FALSE,"cash flow"}</definedName>
    <definedName name="ttt" localSheetId="1" hidden="1">{"conso",#N/A,FALSE,"cash flow"}</definedName>
    <definedName name="ttt_1" localSheetId="0" hidden="1">{"conso",#N/A,FALSE,"cash flow"}</definedName>
    <definedName name="ttt_1" localSheetId="4" hidden="1">{"conso",#N/A,FALSE,"cash flow"}</definedName>
    <definedName name="ttt_1" localSheetId="3" hidden="1">{"conso",#N/A,FALSE,"cash flow"}</definedName>
    <definedName name="ttt_1" localSheetId="2" hidden="1">{"conso",#N/A,FALSE,"cash flow"}</definedName>
    <definedName name="ttt_1" localSheetId="1" hidden="1">{"conso",#N/A,FALSE,"cash flow"}</definedName>
    <definedName name="ttt_1" hidden="1">{"conso",#N/A,FALSE,"cash flow"}</definedName>
    <definedName name="ttt_2" localSheetId="0" hidden="1">{"conso",#N/A,FALSE,"cash flow"}</definedName>
    <definedName name="ttt_2" localSheetId="4" hidden="1">{"conso",#N/A,FALSE,"cash flow"}</definedName>
    <definedName name="ttt_2" localSheetId="3" hidden="1">{"conso",#N/A,FALSE,"cash flow"}</definedName>
    <definedName name="ttt_2" localSheetId="2" hidden="1">{"conso",#N/A,FALSE,"cash flow"}</definedName>
    <definedName name="ttt_2" localSheetId="1" hidden="1">{"conso",#N/A,FALSE,"cash flow"}</definedName>
    <definedName name="ttt_2" hidden="1">{"conso",#N/A,FALSE,"cash flow"}</definedName>
    <definedName name="tun" localSheetId="0" hidden="1">{"'Model'!$A$1:$N$53"}</definedName>
    <definedName name="tun" localSheetId="4" hidden="1">{"'Model'!$A$1:$N$53"}</definedName>
    <definedName name="tun" localSheetId="3" hidden="1">{"'Model'!$A$1:$N$53"}</definedName>
    <definedName name="tun" localSheetId="2" hidden="1">{"'Model'!$A$1:$N$53"}</definedName>
    <definedName name="tun" localSheetId="1" hidden="1">{"'Model'!$A$1:$N$53"}</definedName>
    <definedName name="tun" hidden="1">{"'Model'!$A$1:$N$53"}</definedName>
    <definedName name="tyr" localSheetId="0" hidden="1">{"FTS",#N/A,FALSE,"E"}</definedName>
    <definedName name="tyr" localSheetId="4" hidden="1">{"FTS",#N/A,FALSE,"E"}</definedName>
    <definedName name="tyr" localSheetId="3" hidden="1">{"FTS",#N/A,FALSE,"E"}</definedName>
    <definedName name="tyr" localSheetId="2" hidden="1">{"FTS",#N/A,FALSE,"E"}</definedName>
    <definedName name="tyr" localSheetId="1" hidden="1">{"FTS",#N/A,FALSE,"E"}</definedName>
    <definedName name="tyr" hidden="1">{"FTS",#N/A,FALSE,"E"}</definedName>
    <definedName name="tyu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tyui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u" localSheetId="0" hidden="1">{"'Model'!$A$1:$N$53"}</definedName>
    <definedName name="u" localSheetId="1" hidden="1">{"'Model'!$A$1:$N$53"}</definedName>
    <definedName name="ujj" localSheetId="0" hidden="1">{"'Eng (page2)'!$A$1:$D$52"}</definedName>
    <definedName name="ujj" localSheetId="4" hidden="1">{"'Eng (page2)'!$A$1:$D$52"}</definedName>
    <definedName name="ujj" localSheetId="3" hidden="1">{"'Eng (page2)'!$A$1:$D$52"}</definedName>
    <definedName name="ujj" localSheetId="2" hidden="1">{"'Eng (page2)'!$A$1:$D$52"}</definedName>
    <definedName name="ujj" localSheetId="1" hidden="1">{"'Eng (page2)'!$A$1:$D$52"}</definedName>
    <definedName name="ujj" hidden="1">{"'Eng (page2)'!$A$1:$D$52"}</definedName>
    <definedName name="UKL" localSheetId="0" hidden="1">{"'Eng (page2)'!$A$1:$D$52"}</definedName>
    <definedName name="UKL" localSheetId="4" hidden="1">{"'Eng (page2)'!$A$1:$D$52"}</definedName>
    <definedName name="UKL" localSheetId="3" hidden="1">{"'Eng (page2)'!$A$1:$D$52"}</definedName>
    <definedName name="UKL" localSheetId="2" hidden="1">{"'Eng (page2)'!$A$1:$D$52"}</definedName>
    <definedName name="UKL" localSheetId="1" hidden="1">{"'Eng (page2)'!$A$1:$D$52"}</definedName>
    <definedName name="UKL" hidden="1">{"'Eng (page2)'!$A$1:$D$52"}</definedName>
    <definedName name="UOO" localSheetId="0" hidden="1">{"'Eng (page2)'!$A$1:$D$52"}</definedName>
    <definedName name="UOO" localSheetId="4" hidden="1">{"'Eng (page2)'!$A$1:$D$52"}</definedName>
    <definedName name="UOO" localSheetId="3" hidden="1">{"'Eng (page2)'!$A$1:$D$52"}</definedName>
    <definedName name="UOO" localSheetId="2" hidden="1">{"'Eng (page2)'!$A$1:$D$52"}</definedName>
    <definedName name="UOO" localSheetId="1" hidden="1">{"'Eng (page2)'!$A$1:$D$52"}</definedName>
    <definedName name="UOO" hidden="1">{"'Eng (page2)'!$A$1:$D$52"}</definedName>
    <definedName name="Uor" localSheetId="0" hidden="1">{"'Eng (page2)'!$A$1:$D$52"}</definedName>
    <definedName name="Uor" localSheetId="4" hidden="1">{"'Eng (page2)'!$A$1:$D$52"}</definedName>
    <definedName name="Uor" localSheetId="3" hidden="1">{"'Eng (page2)'!$A$1:$D$52"}</definedName>
    <definedName name="Uor" localSheetId="2" hidden="1">{"'Eng (page2)'!$A$1:$D$52"}</definedName>
    <definedName name="Uor" localSheetId="1" hidden="1">{"'Eng (page2)'!$A$1:$D$52"}</definedName>
    <definedName name="Uor" hidden="1">{"'Eng (page2)'!$A$1:$D$52"}</definedName>
    <definedName name="uot" localSheetId="0" hidden="1">{"SUMMARY",#N/A,FALSE,"C"}</definedName>
    <definedName name="uot" localSheetId="4" hidden="1">{"SUMMARY",#N/A,FALSE,"C"}</definedName>
    <definedName name="uot" localSheetId="3" hidden="1">{"SUMMARY",#N/A,FALSE,"C"}</definedName>
    <definedName name="uot" localSheetId="2" hidden="1">{"SUMMARY",#N/A,FALSE,"C"}</definedName>
    <definedName name="uot" localSheetId="1" hidden="1">{"SUMMARY",#N/A,FALSE,"C"}</definedName>
    <definedName name="uot" hidden="1">{"SUMMARY",#N/A,FALSE,"C"}</definedName>
    <definedName name="v" localSheetId="0" hidden="1">{"'Model'!$A$1:$N$53"}</definedName>
    <definedName name="v" localSheetId="1" hidden="1">{"'Model'!$A$1:$N$53"}</definedName>
    <definedName name="vcx" localSheetId="0" hidden="1">{"'Model'!$A$1:$N$53"}</definedName>
    <definedName name="vcx" localSheetId="4" hidden="1">{"'Model'!$A$1:$N$53"}</definedName>
    <definedName name="vcx" localSheetId="3" hidden="1">{"'Model'!$A$1:$N$53"}</definedName>
    <definedName name="vcx" localSheetId="2" hidden="1">{"'Model'!$A$1:$N$53"}</definedName>
    <definedName name="vcx" localSheetId="1" hidden="1">{"'Model'!$A$1:$N$53"}</definedName>
    <definedName name="vcx" hidden="1">{"'Model'!$A$1:$N$53"}</definedName>
    <definedName name="VDF" localSheetId="0" hidden="1">{"'Eng (page2)'!$A$1:$D$52"}</definedName>
    <definedName name="VDF" localSheetId="4" hidden="1">{"'Eng (page2)'!$A$1:$D$52"}</definedName>
    <definedName name="VDF" localSheetId="3" hidden="1">{"'Eng (page2)'!$A$1:$D$52"}</definedName>
    <definedName name="VDF" localSheetId="2" hidden="1">{"'Eng (page2)'!$A$1:$D$52"}</definedName>
    <definedName name="VDF" localSheetId="1" hidden="1">{"'Eng (page2)'!$A$1:$D$52"}</definedName>
    <definedName name="VDF" hidden="1">{"'Eng (page2)'!$A$1:$D$52"}</definedName>
    <definedName name="VPOPO" localSheetId="0" hidden="1">{"PLANT BREAKUP",#N/A,FALSE,"E"}</definedName>
    <definedName name="VPOPO" localSheetId="4" hidden="1">{"PLANT BREAKUP",#N/A,FALSE,"E"}</definedName>
    <definedName name="VPOPO" localSheetId="3" hidden="1">{"PLANT BREAKUP",#N/A,FALSE,"E"}</definedName>
    <definedName name="VPOPO" localSheetId="2" hidden="1">{"PLANT BREAKUP",#N/A,FALSE,"E"}</definedName>
    <definedName name="VPOPO" localSheetId="1" hidden="1">{"PLANT BREAKUP",#N/A,FALSE,"E"}</definedName>
    <definedName name="VPOPO" hidden="1">{"PLANT BREAKUP",#N/A,FALSE,"E"}</definedName>
    <definedName name="vxvx" localSheetId="0" hidden="1">{"'Eng (page2)'!$A$1:$D$52"}</definedName>
    <definedName name="vxvx" localSheetId="4" hidden="1">{"'Eng (page2)'!$A$1:$D$52"}</definedName>
    <definedName name="vxvx" localSheetId="3" hidden="1">{"'Eng (page2)'!$A$1:$D$52"}</definedName>
    <definedName name="vxvx" localSheetId="2" hidden="1">{"'Eng (page2)'!$A$1:$D$52"}</definedName>
    <definedName name="vxvx" localSheetId="1" hidden="1">{"'Eng (page2)'!$A$1:$D$52"}</definedName>
    <definedName name="vxvx" hidden="1">{"'Eng (page2)'!$A$1:$D$52"}</definedName>
    <definedName name="walkthrough" localSheetId="0" hidden="1">{"'Eng (page2)'!$A$1:$D$52"}</definedName>
    <definedName name="walkthrough" localSheetId="4" hidden="1">{"'Eng (page2)'!$A$1:$D$52"}</definedName>
    <definedName name="walkthrough" localSheetId="3" hidden="1">{"'Eng (page2)'!$A$1:$D$52"}</definedName>
    <definedName name="walkthrough" localSheetId="2" hidden="1">{"'Eng (page2)'!$A$1:$D$52"}</definedName>
    <definedName name="walkthrough" localSheetId="1" hidden="1">{"'Eng (page2)'!$A$1:$D$52"}</definedName>
    <definedName name="walkthrough" hidden="1">{"'Eng (page2)'!$A$1:$D$52"}</definedName>
    <definedName name="WDR.CONSO." localSheetId="0" hidden="1">{"conso",#N/A,FALSE,"cash flow"}</definedName>
    <definedName name="WDR.CONSO." localSheetId="4" hidden="1">{"conso",#N/A,FALSE,"cash flow"}</definedName>
    <definedName name="WDR.CONSO." localSheetId="3" hidden="1">{"conso",#N/A,FALSE,"cash flow"}</definedName>
    <definedName name="WDR.CONSO." localSheetId="2" hidden="1">{"conso",#N/A,FALSE,"cash flow"}</definedName>
    <definedName name="WDR.CONSO." localSheetId="1" hidden="1">{"conso",#N/A,FALSE,"cash flow"}</definedName>
    <definedName name="WDR.CONSO." hidden="1">{"conso",#N/A,FALSE,"cash flow"}</definedName>
    <definedName name="WED" localSheetId="0" hidden="1">{"'Eng (page2)'!$A$1:$D$52"}</definedName>
    <definedName name="WED" localSheetId="4" hidden="1">{"'Eng (page2)'!$A$1:$D$52"}</definedName>
    <definedName name="WED" localSheetId="3" hidden="1">{"'Eng (page2)'!$A$1:$D$52"}</definedName>
    <definedName name="WED" localSheetId="2" hidden="1">{"'Eng (page2)'!$A$1:$D$52"}</definedName>
    <definedName name="WED" localSheetId="1" hidden="1">{"'Eng (page2)'!$A$1:$D$52"}</definedName>
    <definedName name="WED" hidden="1">{"'Eng (page2)'!$A$1:$D$52"}</definedName>
    <definedName name="weee" localSheetId="0" hidden="1">{"'Eng (page2)'!$A$1:$D$52"}</definedName>
    <definedName name="weee" localSheetId="4" hidden="1">{"'Eng (page2)'!$A$1:$D$52"}</definedName>
    <definedName name="weee" localSheetId="3" hidden="1">{"'Eng (page2)'!$A$1:$D$52"}</definedName>
    <definedName name="weee" localSheetId="2" hidden="1">{"'Eng (page2)'!$A$1:$D$52"}</definedName>
    <definedName name="weee" localSheetId="1" hidden="1">{"'Eng (page2)'!$A$1:$D$52"}</definedName>
    <definedName name="weee" hidden="1">{"'Eng (page2)'!$A$1:$D$52"}</definedName>
    <definedName name="wfqhofoo" localSheetId="0" hidden="1">{"PLANT BREAKUP",#N/A,FALSE,"E"}</definedName>
    <definedName name="wfqhofoo" localSheetId="4" hidden="1">{"PLANT BREAKUP",#N/A,FALSE,"E"}</definedName>
    <definedName name="wfqhofoo" localSheetId="3" hidden="1">{"PLANT BREAKUP",#N/A,FALSE,"E"}</definedName>
    <definedName name="wfqhofoo" localSheetId="2" hidden="1">{"PLANT BREAKUP",#N/A,FALSE,"E"}</definedName>
    <definedName name="wfqhofoo" localSheetId="1" hidden="1">{"PLANT BREAKUP",#N/A,FALSE,"E"}</definedName>
    <definedName name="wfqhofoo" hidden="1">{"PLANT BREAKUP",#N/A,FALSE,"E"}</definedName>
    <definedName name="wgkjqklgw" localSheetId="0" hidden="1">{"PLANT BREAKUP",#N/A,FALSE,"E"}</definedName>
    <definedName name="wgkjqklgw" localSheetId="4" hidden="1">{"PLANT BREAKUP",#N/A,FALSE,"E"}</definedName>
    <definedName name="wgkjqklgw" localSheetId="3" hidden="1">{"PLANT BREAKUP",#N/A,FALSE,"E"}</definedName>
    <definedName name="wgkjqklgw" localSheetId="2" hidden="1">{"PLANT BREAKUP",#N/A,FALSE,"E"}</definedName>
    <definedName name="wgkjqklgw" localSheetId="1" hidden="1">{"PLANT BREAKUP",#N/A,FALSE,"E"}</definedName>
    <definedName name="wgkjqklgw" hidden="1">{"PLANT BREAKUP",#N/A,FALSE,"E"}</definedName>
    <definedName name="wqwqw" localSheetId="0" hidden="1">{"cashflow",#N/A,FALSE,"cash flow"}</definedName>
    <definedName name="wqwqw" localSheetId="4" hidden="1">{"cashflow",#N/A,FALSE,"cash flow"}</definedName>
    <definedName name="wqwqw" localSheetId="3" hidden="1">{"cashflow",#N/A,FALSE,"cash flow"}</definedName>
    <definedName name="wqwqw" localSheetId="2" hidden="1">{"cashflow",#N/A,FALSE,"cash flow"}</definedName>
    <definedName name="wqwqw" localSheetId="1" hidden="1">{"cashflow",#N/A,FALSE,"cash flow"}</definedName>
    <definedName name="wqwqw" hidden="1">{"cashflow",#N/A,FALSE,"cash flow"}</definedName>
    <definedName name="wqwqw_1" localSheetId="0" hidden="1">{"cashflow",#N/A,FALSE,"cash flow"}</definedName>
    <definedName name="wqwqw_1" localSheetId="4" hidden="1">{"cashflow",#N/A,FALSE,"cash flow"}</definedName>
    <definedName name="wqwqw_1" localSheetId="3" hidden="1">{"cashflow",#N/A,FALSE,"cash flow"}</definedName>
    <definedName name="wqwqw_1" localSheetId="2" hidden="1">{"cashflow",#N/A,FALSE,"cash flow"}</definedName>
    <definedName name="wqwqw_1" localSheetId="1" hidden="1">{"cashflow",#N/A,FALSE,"cash flow"}</definedName>
    <definedName name="wqwqw_1" hidden="1">{"cashflow",#N/A,FALSE,"cash flow"}</definedName>
    <definedName name="wqwrr" localSheetId="0" hidden="1">{"'Eng (page2)'!$A$1:$D$52"}</definedName>
    <definedName name="wqwrr" localSheetId="4" hidden="1">{"'Eng (page2)'!$A$1:$D$52"}</definedName>
    <definedName name="wqwrr" localSheetId="3" hidden="1">{"'Eng (page2)'!$A$1:$D$52"}</definedName>
    <definedName name="wqwrr" localSheetId="2" hidden="1">{"'Eng (page2)'!$A$1:$D$52"}</definedName>
    <definedName name="wqwrr" localSheetId="1" hidden="1">{"'Eng (page2)'!$A$1:$D$52"}</definedName>
    <definedName name="wqwrr" hidden="1">{"'Eng (page2)'!$A$1:$D$52"}</definedName>
    <definedName name="wrn.CASH._.FLOW." localSheetId="0" hidden="1">{"CASH FLOW",#N/A,FALSE,"A"}</definedName>
    <definedName name="wrn.CASH._.FLOW." localSheetId="4" hidden="1">{"CASH FLOW",#N/A,FALSE,"A"}</definedName>
    <definedName name="wrn.CASH._.FLOW." localSheetId="3" hidden="1">{"CASH FLOW",#N/A,FALSE,"A"}</definedName>
    <definedName name="wrn.CASH._.FLOW." localSheetId="2" hidden="1">{"CASH FLOW",#N/A,FALSE,"A"}</definedName>
    <definedName name="wrn.CASH._.FLOW." localSheetId="1" hidden="1">{"CASH FLOW",#N/A,FALSE,"A"}</definedName>
    <definedName name="wrn.CASH._.FLOW." hidden="1">{"CASH FLOW",#N/A,FALSE,"A"}</definedName>
    <definedName name="wrn.Cashflow." localSheetId="0" hidden="1">{"cashflow",#N/A,FALSE,"cash flow"}</definedName>
    <definedName name="wrn.Cashflow." localSheetId="4" hidden="1">{"cashflow",#N/A,FALSE,"cash flow"}</definedName>
    <definedName name="wrn.Cashflow." localSheetId="3" hidden="1">{"cashflow",#N/A,FALSE,"cash flow"}</definedName>
    <definedName name="wrn.Cashflow." localSheetId="2" hidden="1">{"cashflow",#N/A,FALSE,"cash flow"}</definedName>
    <definedName name="wrn.Cashflow." localSheetId="1" hidden="1">{"cashflow",#N/A,FALSE,"cash flow"}</definedName>
    <definedName name="wrn.Cashflow." hidden="1">{"cashflow",#N/A,FALSE,"cash flow"}</definedName>
    <definedName name="wrn.Cashflow._1" localSheetId="0" hidden="1">{"cashflow",#N/A,FALSE,"cash flow"}</definedName>
    <definedName name="wrn.Cashflow._1" localSheetId="4" hidden="1">{"cashflow",#N/A,FALSE,"cash flow"}</definedName>
    <definedName name="wrn.Cashflow._1" localSheetId="3" hidden="1">{"cashflow",#N/A,FALSE,"cash flow"}</definedName>
    <definedName name="wrn.Cashflow._1" localSheetId="2" hidden="1">{"cashflow",#N/A,FALSE,"cash flow"}</definedName>
    <definedName name="wrn.Cashflow._1" localSheetId="1" hidden="1">{"cashflow",#N/A,FALSE,"cash flow"}</definedName>
    <definedName name="wrn.Cashflow._1" hidden="1">{"cashflow",#N/A,FALSE,"cash flow"}</definedName>
    <definedName name="wrn.Cashflow._2" localSheetId="0" hidden="1">{"cashflow",#N/A,FALSE,"cash flow"}</definedName>
    <definedName name="wrn.Cashflow._2" localSheetId="4" hidden="1">{"cashflow",#N/A,FALSE,"cash flow"}</definedName>
    <definedName name="wrn.Cashflow._2" localSheetId="3" hidden="1">{"cashflow",#N/A,FALSE,"cash flow"}</definedName>
    <definedName name="wrn.Cashflow._2" localSheetId="2" hidden="1">{"cashflow",#N/A,FALSE,"cash flow"}</definedName>
    <definedName name="wrn.Cashflow._2" localSheetId="1" hidden="1">{"cashflow",#N/A,FALSE,"cash flow"}</definedName>
    <definedName name="wrn.Cashflow._2" hidden="1">{"cashflow",#N/A,FALSE,"cash flow"}</definedName>
    <definedName name="wrn.COMPARISON." localSheetId="0" hidden="1">{"COMPARISON",#N/A,FALSE,"Sheet1"}</definedName>
    <definedName name="wrn.COMPARISON." localSheetId="4" hidden="1">{"COMPARISON",#N/A,FALSE,"Sheet1"}</definedName>
    <definedName name="wrn.COMPARISON." localSheetId="3" hidden="1">{"COMPARISON",#N/A,FALSE,"Sheet1"}</definedName>
    <definedName name="wrn.COMPARISON." localSheetId="2" hidden="1">{"COMPARISON",#N/A,FALSE,"Sheet1"}</definedName>
    <definedName name="wrn.COMPARISON." localSheetId="1" hidden="1">{"COMPARISON",#N/A,FALSE,"Sheet1"}</definedName>
    <definedName name="wrn.COMPARISON." hidden="1">{"COMPARISON",#N/A,FALSE,"Sheet1"}</definedName>
    <definedName name="wrn.conso." localSheetId="0" hidden="1">{"conso",#N/A,FALSE,"cash flow"}</definedName>
    <definedName name="wrn.conso." localSheetId="4" hidden="1">{"conso",#N/A,FALSE,"cash flow"}</definedName>
    <definedName name="wrn.conso." localSheetId="3" hidden="1">{"conso",#N/A,FALSE,"cash flow"}</definedName>
    <definedName name="wrn.conso." localSheetId="2" hidden="1">{"conso",#N/A,FALSE,"cash flow"}</definedName>
    <definedName name="wrn.conso." localSheetId="1" hidden="1">{"conso",#N/A,FALSE,"cash flow"}</definedName>
    <definedName name="wrn.conso." hidden="1">{"conso",#N/A,FALSE,"cash flow"}</definedName>
    <definedName name="wrn.conso._1" localSheetId="0" hidden="1">{"conso",#N/A,FALSE,"cash flow"}</definedName>
    <definedName name="wrn.conso._1" localSheetId="4" hidden="1">{"conso",#N/A,FALSE,"cash flow"}</definedName>
    <definedName name="wrn.conso._1" localSheetId="3" hidden="1">{"conso",#N/A,FALSE,"cash flow"}</definedName>
    <definedName name="wrn.conso._1" localSheetId="2" hidden="1">{"conso",#N/A,FALSE,"cash flow"}</definedName>
    <definedName name="wrn.conso._1" localSheetId="1" hidden="1">{"conso",#N/A,FALSE,"cash flow"}</definedName>
    <definedName name="wrn.conso._1" hidden="1">{"conso",#N/A,FALSE,"cash flow"}</definedName>
    <definedName name="wrn.conso._2" localSheetId="0" hidden="1">{"conso",#N/A,FALSE,"cash flow"}</definedName>
    <definedName name="wrn.conso._2" localSheetId="4" hidden="1">{"conso",#N/A,FALSE,"cash flow"}</definedName>
    <definedName name="wrn.conso._2" localSheetId="3" hidden="1">{"conso",#N/A,FALSE,"cash flow"}</definedName>
    <definedName name="wrn.conso._2" localSheetId="2" hidden="1">{"conso",#N/A,FALSE,"cash flow"}</definedName>
    <definedName name="wrn.conso._2" localSheetId="1" hidden="1">{"conso",#N/A,FALSE,"cash flow"}</definedName>
    <definedName name="wrn.conso._2" hidden="1">{"conso",#N/A,FALSE,"cash flow"}</definedName>
    <definedName name="wrn.DENNIS." localSheetId="0" hidden="1">{"DENNIS",#N/A,FALSE}</definedName>
    <definedName name="wrn.DENNIS." localSheetId="4" hidden="1">{"DENNIS",#N/A,FALSE}</definedName>
    <definedName name="wrn.DENNIS." localSheetId="3" hidden="1">{"DENNIS",#N/A,FALSE}</definedName>
    <definedName name="wrn.DENNIS." localSheetId="2" hidden="1">{"DENNIS",#N/A,FALSE}</definedName>
    <definedName name="wrn.DENNIS." localSheetId="1" hidden="1">{"DENNIS",#N/A,FALSE}</definedName>
    <definedName name="wrn.DENNIS." hidden="1">{"DENNIS",#N/A,FALSE}</definedName>
    <definedName name="wrn.FTS." localSheetId="0" hidden="1">{"FTS",#N/A,FALSE,"E"}</definedName>
    <definedName name="wrn.FTS." localSheetId="4" hidden="1">{"FTS",#N/A,FALSE,"E"}</definedName>
    <definedName name="wrn.FTS." localSheetId="3" hidden="1">{"FTS",#N/A,FALSE,"E"}</definedName>
    <definedName name="wrn.FTS." localSheetId="2" hidden="1">{"FTS",#N/A,FALSE,"E"}</definedName>
    <definedName name="wrn.FTS." localSheetId="1" hidden="1">{"FTS",#N/A,FALSE,"E"}</definedName>
    <definedName name="wrn.FTS." hidden="1">{"FTS",#N/A,FALSE,"E"}</definedName>
    <definedName name="wrn.FTS._.PLANT._.BREAKUP." localSheetId="0" hidden="1">{"PLANT BREAKUP",#N/A,FALSE,"E"}</definedName>
    <definedName name="wrn.FTS._.PLANT._.BREAKUP." localSheetId="4" hidden="1">{"PLANT BREAKUP",#N/A,FALSE,"E"}</definedName>
    <definedName name="wrn.FTS._.PLANT._.BREAKUP." localSheetId="3" hidden="1">{"PLANT BREAKUP",#N/A,FALSE,"E"}</definedName>
    <definedName name="wrn.FTS._.PLANT._.BREAKUP." localSheetId="2" hidden="1">{"PLANT BREAKUP",#N/A,FALSE,"E"}</definedName>
    <definedName name="wrn.FTS._.PLANT._.BREAKUP." localSheetId="1" hidden="1">{"PLANT BREAKUP",#N/A,FALSE,"E"}</definedName>
    <definedName name="wrn.FTS._.PLANT._.BREAKUP." hidden="1">{"PLANT BREAKUP",#N/A,FALSE,"E"}</definedName>
    <definedName name="wrn.KKK._.Review." localSheetId="0" hidden="1">{#N/A,#N/A,FALSE,"Cover";#N/A,#N/A,FALSE,"Profits";#N/A,#N/A,FALSE,"ABS";#N/A,#N/A,FALSE,"TFLE Detail";#N/A,#N/A,FALSE,"TFLE Walk";#N/A,#N/A,FALSE,"Variable Cost";#N/A,#N/A,FALSE,"V.C. Walk"}</definedName>
    <definedName name="wrn.KKK._.Review." localSheetId="4" hidden="1">{#N/A,#N/A,FALSE,"Cover";#N/A,#N/A,FALSE,"Profits";#N/A,#N/A,FALSE,"ABS";#N/A,#N/A,FALSE,"TFLE Detail";#N/A,#N/A,FALSE,"TFLE Walk";#N/A,#N/A,FALSE,"Variable Cost";#N/A,#N/A,FALSE,"V.C. Walk"}</definedName>
    <definedName name="wrn.KKK._.Review." localSheetId="3" hidden="1">{#N/A,#N/A,FALSE,"Cover";#N/A,#N/A,FALSE,"Profits";#N/A,#N/A,FALSE,"ABS";#N/A,#N/A,FALSE,"TFLE Detail";#N/A,#N/A,FALSE,"TFLE Walk";#N/A,#N/A,FALSE,"Variable Cost";#N/A,#N/A,FALSE,"V.C. Walk"}</definedName>
    <definedName name="wrn.KKK._.Review." localSheetId="2" hidden="1">{#N/A,#N/A,FALSE,"Cover";#N/A,#N/A,FALSE,"Profits";#N/A,#N/A,FALSE,"ABS";#N/A,#N/A,FALSE,"TFLE Detail";#N/A,#N/A,FALSE,"TFLE Walk";#N/A,#N/A,FALSE,"Variable Cost";#N/A,#N/A,FALSE,"V.C. Walk"}</definedName>
    <definedName name="wrn.KKK._.Review." localSheetId="1" hidden="1">{#N/A,#N/A,FALSE,"Cover";#N/A,#N/A,FALSE,"Profits";#N/A,#N/A,FALSE,"ABS";#N/A,#N/A,FALSE,"TFLE Detail";#N/A,#N/A,FALSE,"TFLE Walk";#N/A,#N/A,FALSE,"Variable Cost";#N/A,#N/A,FALSE,"V.C. Walk"}</definedName>
    <definedName name="wrn.KKK._.Review." hidden="1">{#N/A,#N/A,FALSE,"Cover";#N/A,#N/A,FALSE,"Profits";#N/A,#N/A,FALSE,"ABS";#N/A,#N/A,FALSE,"TFLE Detail";#N/A,#N/A,FALSE,"TFLE Walk";#N/A,#N/A,FALSE,"Variable Cost";#N/A,#N/A,FALSE,"V.C. Walk"}</definedName>
    <definedName name="wrn.M.GOH." localSheetId="0" hidden="1">{"M.GOH",#N/A,FALSE}</definedName>
    <definedName name="wrn.M.GOH." localSheetId="4" hidden="1">{"M.GOH",#N/A,FALSE}</definedName>
    <definedName name="wrn.M.GOH." localSheetId="3" hidden="1">{"M.GOH",#N/A,FALSE}</definedName>
    <definedName name="wrn.M.GOH." localSheetId="2" hidden="1">{"M.GOH",#N/A,FALSE}</definedName>
    <definedName name="wrn.M.GOH." localSheetId="1" hidden="1">{"M.GOH",#N/A,FALSE}</definedName>
    <definedName name="wrn.M.GOH." hidden="1">{"M.GOH",#N/A,FALSE}</definedName>
    <definedName name="wrn.MODEL." localSheetId="0" hidden="1">{"MODEL",#N/A,FALSE}</definedName>
    <definedName name="wrn.MODEL." localSheetId="4" hidden="1">{"MODEL",#N/A,FALSE}</definedName>
    <definedName name="wrn.MODEL." localSheetId="3" hidden="1">{"MODEL",#N/A,FALSE}</definedName>
    <definedName name="wrn.MODEL." localSheetId="2" hidden="1">{"MODEL",#N/A,FALSE}</definedName>
    <definedName name="wrn.MODEL." localSheetId="1" hidden="1">{"MODEL",#N/A,FALSE}</definedName>
    <definedName name="wrn.MODEL." hidden="1">{"MODEL",#N/A,FALSE}</definedName>
    <definedName name="wrn.Physical._.Count._.Securities." localSheetId="0" hidden="1">{"Physical Count Securities",#N/A,FALSE,"BFIT B&amp;D Valuation"}</definedName>
    <definedName name="wrn.Physical._.Count._.Securities." localSheetId="4" hidden="1">{"Physical Count Securities",#N/A,FALSE,"BFIT B&amp;D Valuation"}</definedName>
    <definedName name="wrn.Physical._.Count._.Securities." localSheetId="3" hidden="1">{"Physical Count Securities",#N/A,FALSE,"BFIT B&amp;D Valuation"}</definedName>
    <definedName name="wrn.Physical._.Count._.Securities." localSheetId="2" hidden="1">{"Physical Count Securities",#N/A,FALSE,"BFIT B&amp;D Valuation"}</definedName>
    <definedName name="wrn.Physical._.Count._.Securities." localSheetId="1" hidden="1">{"Physical Count Securities",#N/A,FALSE,"BFIT B&amp;D Valuation"}</definedName>
    <definedName name="wrn.Physical._.Count._.Securities." hidden="1">{"Physical Count Securities",#N/A,FALSE,"BFIT B&amp;D Valuation"}</definedName>
    <definedName name="wrn.Physical._.Count._.Securities._1" localSheetId="0" hidden="1">{"Physical Count Securities",#N/A,FALSE,"BFIT B&amp;D Valuation"}</definedName>
    <definedName name="wrn.Physical._.Count._.Securities._1" localSheetId="4" hidden="1">{"Physical Count Securities",#N/A,FALSE,"BFIT B&amp;D Valuation"}</definedName>
    <definedName name="wrn.Physical._.Count._.Securities._1" localSheetId="3" hidden="1">{"Physical Count Securities",#N/A,FALSE,"BFIT B&amp;D Valuation"}</definedName>
    <definedName name="wrn.Physical._.Count._.Securities._1" localSheetId="2" hidden="1">{"Physical Count Securities",#N/A,FALSE,"BFIT B&amp;D Valuation"}</definedName>
    <definedName name="wrn.Physical._.Count._.Securities._1" localSheetId="1" hidden="1">{"Physical Count Securities",#N/A,FALSE,"BFIT B&amp;D Valuation"}</definedName>
    <definedName name="wrn.Physical._.Count._.Securities._1" hidden="1">{"Physical Count Securities",#N/A,FALSE,"BFIT B&amp;D Valuation"}</definedName>
    <definedName name="wrn.PLANNING." localSheetId="0" hidden="1">{"PLANNING",#N/A,FALSE,"A"}</definedName>
    <definedName name="wrn.PLANNING." localSheetId="4" hidden="1">{"PLANNING",#N/A,FALSE,"A"}</definedName>
    <definedName name="wrn.PLANNING." localSheetId="3" hidden="1">{"PLANNING",#N/A,FALSE,"A"}</definedName>
    <definedName name="wrn.PLANNING." localSheetId="2" hidden="1">{"PLANNING",#N/A,FALSE,"A"}</definedName>
    <definedName name="wrn.PLANNING." localSheetId="1" hidden="1">{"PLANNING",#N/A,FALSE,"A"}</definedName>
    <definedName name="wrn.PLANNING." hidden="1">{"PLANNING",#N/A,FALSE,"A"}</definedName>
    <definedName name="wrn.profit" localSheetId="0" hidden="1">{#N/A,#N/A,FALSE,"Profit Status";#N/A,#N/A,FALSE,"Invest";#N/A,#N/A,FALSE,"Revenue";#N/A,#N/A,FALSE,"Variable Cost";#N/A,#N/A,FALSE,"Options &amp; Series"}</definedName>
    <definedName name="wrn.profit" localSheetId="4" hidden="1">{#N/A,#N/A,FALSE,"Profit Status";#N/A,#N/A,FALSE,"Invest";#N/A,#N/A,FALSE,"Revenue";#N/A,#N/A,FALSE,"Variable Cost";#N/A,#N/A,FALSE,"Options &amp; Series"}</definedName>
    <definedName name="wrn.profit" localSheetId="3" hidden="1">{#N/A,#N/A,FALSE,"Profit Status";#N/A,#N/A,FALSE,"Invest";#N/A,#N/A,FALSE,"Revenue";#N/A,#N/A,FALSE,"Variable Cost";#N/A,#N/A,FALSE,"Options &amp; Series"}</definedName>
    <definedName name="wrn.profit" localSheetId="2" hidden="1">{#N/A,#N/A,FALSE,"Profit Status";#N/A,#N/A,FALSE,"Invest";#N/A,#N/A,FALSE,"Revenue";#N/A,#N/A,FALSE,"Variable Cost";#N/A,#N/A,FALSE,"Options &amp; Series"}</definedName>
    <definedName name="wrn.profit" localSheetId="1" hidden="1">{#N/A,#N/A,FALSE,"Profit Status";#N/A,#N/A,FALSE,"Invest";#N/A,#N/A,FALSE,"Revenue";#N/A,#N/A,FALSE,"Variable Cost";#N/A,#N/A,FALSE,"Options &amp; Series"}</definedName>
    <definedName name="wrn.profit" hidden="1">{#N/A,#N/A,FALSE,"Profit Status";#N/A,#N/A,FALSE,"Invest";#N/A,#N/A,FALSE,"Revenue";#N/A,#N/A,FALSE,"Variable Cost";#N/A,#N/A,FALSE,"Options &amp; Series"}</definedName>
    <definedName name="wrn.Profit._.Analysis." localSheetId="0" hidden="1">{#N/A,#N/A,FALSE,"Profit Status";#N/A,#N/A,FALSE,"Invest";#N/A,#N/A,FALSE,"Revenue";#N/A,#N/A,FALSE,"Variable Cost";#N/A,#N/A,FALSE,"Options &amp; Series"}</definedName>
    <definedName name="wrn.Profit._.Analysis." localSheetId="4" hidden="1">{#N/A,#N/A,FALSE,"Profit Status";#N/A,#N/A,FALSE,"Invest";#N/A,#N/A,FALSE,"Revenue";#N/A,#N/A,FALSE,"Variable Cost";#N/A,#N/A,FALSE,"Options &amp; Series"}</definedName>
    <definedName name="wrn.Profit._.Analysis." localSheetId="3" hidden="1">{#N/A,#N/A,FALSE,"Profit Status";#N/A,#N/A,FALSE,"Invest";#N/A,#N/A,FALSE,"Revenue";#N/A,#N/A,FALSE,"Variable Cost";#N/A,#N/A,FALSE,"Options &amp; Series"}</definedName>
    <definedName name="wrn.Profit._.Analysis." localSheetId="2" hidden="1">{#N/A,#N/A,FALSE,"Profit Status";#N/A,#N/A,FALSE,"Invest";#N/A,#N/A,FALSE,"Revenue";#N/A,#N/A,FALSE,"Variable Cost";#N/A,#N/A,FALSE,"Options &amp; Series"}</definedName>
    <definedName name="wrn.Profit._.Analysis." localSheetId="1" hidden="1">{#N/A,#N/A,FALSE,"Profit Status";#N/A,#N/A,FALSE,"Invest";#N/A,#N/A,FALSE,"Revenue";#N/A,#N/A,FALSE,"Variable Cost";#N/A,#N/A,FALSE,"Options &amp; Series"}</definedName>
    <definedName name="wrn.Profit._.Analysis." hidden="1">{#N/A,#N/A,FALSE,"Profit Status";#N/A,#N/A,FALSE,"Invest";#N/A,#N/A,FALSE,"Revenue";#N/A,#N/A,FALSE,"Variable Cost";#N/A,#N/A,FALSE,"Options &amp; Series"}</definedName>
    <definedName name="wrn.Report1." localSheetId="0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4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3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2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localSheetId="1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port1." hidden="1">{#N/A,#N/A,FALSE,"Cover";#N/A,#N/A,FALSE,"Summary Variable Costs";#N/A,#N/A,FALSE,"Summary Var &amp; Fxd";#N/A,#N/A,FALSE,"Sigma";#N/A,#N/A,FALSE,"I4 Engines";#N/A,#N/A,FALSE,"New I4 Transmissions";#N/A,#N/A,FALSE,"PSA Diesels";#N/A,#N/A,FALSE,"Manuf Fixed Costs";#N/A,#N/A,FALSE,"Last Job-1st Job";#N/A,#N/A,FALSE,"Iss-Iss";#N/A,#N/A,FALSE,"Investment"}</definedName>
    <definedName name="wrn.REVISED." localSheetId="0" hidden="1">{"REVISED",#N/A,FALSE,"Sheet1"}</definedName>
    <definedName name="wrn.REVISED." localSheetId="4" hidden="1">{"REVISED",#N/A,FALSE,"Sheet1"}</definedName>
    <definedName name="wrn.REVISED." localSheetId="3" hidden="1">{"REVISED",#N/A,FALSE,"Sheet1"}</definedName>
    <definedName name="wrn.REVISED." localSheetId="2" hidden="1">{"REVISED",#N/A,FALSE,"Sheet1"}</definedName>
    <definedName name="wrn.REVISED." localSheetId="1" hidden="1">{"REVISED",#N/A,FALSE,"Sheet1"}</definedName>
    <definedName name="wrn.REVISED." hidden="1">{"REVISED",#N/A,FALSE,"Sheet1"}</definedName>
    <definedName name="wrn.Section._.D.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0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4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3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2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localSheetId="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ection._.D._1" hidden="1">{"Physical Count Securities",#N/A,FALSE,"BFIT B&amp;D Valuation";"Accrued Interest",#N/A,FALSE,"BFIT B&amp;D Valuation";"Major Differences",#N/A,FALSE,"BFIT B&amp;D Valuation";"Print_Bond and Debenture Calculation",#N/A,FALSE,"BFIT B&amp;D Valuation";"Note to FS_Liquidity Risk",#N/A,FALSE,"BFIT B&amp;D Valuation"}</definedName>
    <definedName name="wrn.summary." localSheetId="0" hidden="1">{"SUMMARY",#N/A,FALSE,"C"}</definedName>
    <definedName name="wrn.summary." localSheetId="4" hidden="1">{"SUMMARY",#N/A,FALSE,"C"}</definedName>
    <definedName name="wrn.summary." localSheetId="3" hidden="1">{"SUMMARY",#N/A,FALSE,"C"}</definedName>
    <definedName name="wrn.summary." localSheetId="2" hidden="1">{"SUMMARY",#N/A,FALSE,"C"}</definedName>
    <definedName name="wrn.summary." localSheetId="1" hidden="1">{"SUMMARY",#N/A,FALSE,"C"}</definedName>
    <definedName name="wrn.summary." hidden="1">{"SUMMARY",#N/A,FALSE,"C"}</definedName>
    <definedName name="wrn.VC2._.and._.VC3._.Thunderbird.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.VC2._.and._.VC3._.Thunderbird.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wrn1.comparison" localSheetId="0" hidden="1">{"COMPARISON",#N/A,FALSE,"Sheet1"}</definedName>
    <definedName name="wrn1.comparison" localSheetId="4" hidden="1">{"COMPARISON",#N/A,FALSE,"Sheet1"}</definedName>
    <definedName name="wrn1.comparison" localSheetId="3" hidden="1">{"COMPARISON",#N/A,FALSE,"Sheet1"}</definedName>
    <definedName name="wrn1.comparison" localSheetId="2" hidden="1">{"COMPARISON",#N/A,FALSE,"Sheet1"}</definedName>
    <definedName name="wrn1.comparison" localSheetId="1" hidden="1">{"COMPARISON",#N/A,FALSE,"Sheet1"}</definedName>
    <definedName name="wrn1.comparison" hidden="1">{"COMPARISON",#N/A,FALSE,"Sheet1"}</definedName>
    <definedName name="wvu.MODEL." localSheetId="0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4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3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2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localSheetId="1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vu.MODEL." hidden="1">{TRUE,TRUE,1,1,639,362,FALSE,TRUE,TRUE,TRUE,7,7,#N/A,1,421,7.12,9,3,FALSE,TRUE,1,TRUE,1,TRUE,100,"Swvu.MODEL.","ACwvu.MODEL.",1,FALSE,FALSE,1.5,1,0,0.25,2,"&amp;R&amp;14&amp;BPRELIMINARY","&amp;LFilename:  &amp;F&amp;CPage &amp;P of &amp;N&amp;R&amp;D  &amp;T",FALSE,FALSE,FALSE,FALSE,1,60,#N/A,#N/A,"=R10C3:R423C13","=R1:R9",#N/A,#N/A,FALSE,FALSE}</definedName>
    <definedName name="WWE" localSheetId="0" hidden="1">{"'Eng (page2)'!$A$1:$D$52"}</definedName>
    <definedName name="WWE" localSheetId="4" hidden="1">{"'Eng (page2)'!$A$1:$D$52"}</definedName>
    <definedName name="WWE" localSheetId="3" hidden="1">{"'Eng (page2)'!$A$1:$D$52"}</definedName>
    <definedName name="WWE" localSheetId="2" hidden="1">{"'Eng (page2)'!$A$1:$D$52"}</definedName>
    <definedName name="WWE" localSheetId="1" hidden="1">{"'Eng (page2)'!$A$1:$D$52"}</definedName>
    <definedName name="WWE" hidden="1">{"'Eng (page2)'!$A$1:$D$52"}</definedName>
    <definedName name="wwqq" localSheetId="0" hidden="1">{"cashflow",#N/A,FALSE,"cash flow"}</definedName>
    <definedName name="wwqq" localSheetId="4" hidden="1">{"cashflow",#N/A,FALSE,"cash flow"}</definedName>
    <definedName name="wwqq" localSheetId="3" hidden="1">{"cashflow",#N/A,FALSE,"cash flow"}</definedName>
    <definedName name="wwqq" localSheetId="2" hidden="1">{"cashflow",#N/A,FALSE,"cash flow"}</definedName>
    <definedName name="wwqq" localSheetId="1" hidden="1">{"cashflow",#N/A,FALSE,"cash flow"}</definedName>
    <definedName name="wwqq" hidden="1">{"cashflow",#N/A,FALSE,"cash flow"}</definedName>
    <definedName name="wwqq_1" localSheetId="0" hidden="1">{"cashflow",#N/A,FALSE,"cash flow"}</definedName>
    <definedName name="wwqq_1" localSheetId="4" hidden="1">{"cashflow",#N/A,FALSE,"cash flow"}</definedName>
    <definedName name="wwqq_1" localSheetId="3" hidden="1">{"cashflow",#N/A,FALSE,"cash flow"}</definedName>
    <definedName name="wwqq_1" localSheetId="2" hidden="1">{"cashflow",#N/A,FALSE,"cash flow"}</definedName>
    <definedName name="wwqq_1" localSheetId="1" hidden="1">{"cashflow",#N/A,FALSE,"cash flow"}</definedName>
    <definedName name="wwqq_1" hidden="1">{"cashflow",#N/A,FALSE,"cash flow"}</definedName>
    <definedName name="x" localSheetId="0" hidden="1">{"'Eng (page2)'!$A$1:$D$52"}</definedName>
    <definedName name="x" localSheetId="1" hidden="1">{"'Eng (page2)'!$A$1:$D$52"}</definedName>
    <definedName name="xaxa" localSheetId="0" hidden="1">{"cashflow",#N/A,FALSE,"cash flow"}</definedName>
    <definedName name="xaxa" localSheetId="4" hidden="1">{"cashflow",#N/A,FALSE,"cash flow"}</definedName>
    <definedName name="xaxa" localSheetId="3" hidden="1">{"cashflow",#N/A,FALSE,"cash flow"}</definedName>
    <definedName name="xaxa" localSheetId="2" hidden="1">{"cashflow",#N/A,FALSE,"cash flow"}</definedName>
    <definedName name="xaxa" localSheetId="1" hidden="1">{"cashflow",#N/A,FALSE,"cash flow"}</definedName>
    <definedName name="xaxa" hidden="1">{"cashflow",#N/A,FALSE,"cash flow"}</definedName>
    <definedName name="xaxa_1" localSheetId="0" hidden="1">{"cashflow",#N/A,FALSE,"cash flow"}</definedName>
    <definedName name="xaxa_1" localSheetId="4" hidden="1">{"cashflow",#N/A,FALSE,"cash flow"}</definedName>
    <definedName name="xaxa_1" localSheetId="3" hidden="1">{"cashflow",#N/A,FALSE,"cash flow"}</definedName>
    <definedName name="xaxa_1" localSheetId="2" hidden="1">{"cashflow",#N/A,FALSE,"cash flow"}</definedName>
    <definedName name="xaxa_1" localSheetId="1" hidden="1">{"cashflow",#N/A,FALSE,"cash flow"}</definedName>
    <definedName name="xaxa_1" hidden="1">{"cashflow",#N/A,FALSE,"cash flow"}</definedName>
    <definedName name="xaxasa" localSheetId="0" hidden="1">{"cashflow",#N/A,FALSE,"cash flow"}</definedName>
    <definedName name="xaxasa" localSheetId="4" hidden="1">{"cashflow",#N/A,FALSE,"cash flow"}</definedName>
    <definedName name="xaxasa" localSheetId="3" hidden="1">{"cashflow",#N/A,FALSE,"cash flow"}</definedName>
    <definedName name="xaxasa" localSheetId="2" hidden="1">{"cashflow",#N/A,FALSE,"cash flow"}</definedName>
    <definedName name="xaxasa" localSheetId="1" hidden="1">{"cashflow",#N/A,FALSE,"cash flow"}</definedName>
    <definedName name="xaxasa" hidden="1">{"cashflow",#N/A,FALSE,"cash flow"}</definedName>
    <definedName name="xaxasa_1" localSheetId="0" hidden="1">{"cashflow",#N/A,FALSE,"cash flow"}</definedName>
    <definedName name="xaxasa_1" localSheetId="4" hidden="1">{"cashflow",#N/A,FALSE,"cash flow"}</definedName>
    <definedName name="xaxasa_1" localSheetId="3" hidden="1">{"cashflow",#N/A,FALSE,"cash flow"}</definedName>
    <definedName name="xaxasa_1" localSheetId="2" hidden="1">{"cashflow",#N/A,FALSE,"cash flow"}</definedName>
    <definedName name="xaxasa_1" localSheetId="1" hidden="1">{"cashflow",#N/A,FALSE,"cash flow"}</definedName>
    <definedName name="xaxasa_1" hidden="1">{"cashflow",#N/A,FALSE,"cash flow"}</definedName>
    <definedName name="xaxax" localSheetId="0" hidden="1">{"cashflow",#N/A,FALSE,"cash flow"}</definedName>
    <definedName name="xaxax" localSheetId="4" hidden="1">{"cashflow",#N/A,FALSE,"cash flow"}</definedName>
    <definedName name="xaxax" localSheetId="3" hidden="1">{"cashflow",#N/A,FALSE,"cash flow"}</definedName>
    <definedName name="xaxax" localSheetId="2" hidden="1">{"cashflow",#N/A,FALSE,"cash flow"}</definedName>
    <definedName name="xaxax" localSheetId="1" hidden="1">{"cashflow",#N/A,FALSE,"cash flow"}</definedName>
    <definedName name="xaxax" hidden="1">{"cashflow",#N/A,FALSE,"cash flow"}</definedName>
    <definedName name="xaxax_1" localSheetId="0" hidden="1">{"cashflow",#N/A,FALSE,"cash flow"}</definedName>
    <definedName name="xaxax_1" localSheetId="4" hidden="1">{"cashflow",#N/A,FALSE,"cash flow"}</definedName>
    <definedName name="xaxax_1" localSheetId="3" hidden="1">{"cashflow",#N/A,FALSE,"cash flow"}</definedName>
    <definedName name="xaxax_1" localSheetId="2" hidden="1">{"cashflow",#N/A,FALSE,"cash flow"}</definedName>
    <definedName name="xaxax_1" localSheetId="1" hidden="1">{"cashflow",#N/A,FALSE,"cash flow"}</definedName>
    <definedName name="xaxax_1" hidden="1">{"cashflow",#N/A,FALSE,"cash flow"}</definedName>
    <definedName name="xazz" localSheetId="0" hidden="1">{"cashflow",#N/A,FALSE,"cash flow"}</definedName>
    <definedName name="xazz" localSheetId="4" hidden="1">{"cashflow",#N/A,FALSE,"cash flow"}</definedName>
    <definedName name="xazz" localSheetId="3" hidden="1">{"cashflow",#N/A,FALSE,"cash flow"}</definedName>
    <definedName name="xazz" localSheetId="2" hidden="1">{"cashflow",#N/A,FALSE,"cash flow"}</definedName>
    <definedName name="xazz" localSheetId="1" hidden="1">{"cashflow",#N/A,FALSE,"cash flow"}</definedName>
    <definedName name="xazz" hidden="1">{"cashflow",#N/A,FALSE,"cash flow"}</definedName>
    <definedName name="xazz_1" localSheetId="0" hidden="1">{"cashflow",#N/A,FALSE,"cash flow"}</definedName>
    <definedName name="xazz_1" localSheetId="4" hidden="1">{"cashflow",#N/A,FALSE,"cash flow"}</definedName>
    <definedName name="xazz_1" localSheetId="3" hidden="1">{"cashflow",#N/A,FALSE,"cash flow"}</definedName>
    <definedName name="xazz_1" localSheetId="2" hidden="1">{"cashflow",#N/A,FALSE,"cash flow"}</definedName>
    <definedName name="xazz_1" localSheetId="1" hidden="1">{"cashflow",#N/A,FALSE,"cash flow"}</definedName>
    <definedName name="xazz_1" hidden="1">{"cashflow",#N/A,FALSE,"cash flow"}</definedName>
    <definedName name="XRefCopyRangeCount" hidden="1">1</definedName>
    <definedName name="y" localSheetId="0" hidden="1">{"'Model'!$A$1:$N$53"}</definedName>
    <definedName name="y" localSheetId="4" hidden="1">{"'Model'!$A$1:$N$53"}</definedName>
    <definedName name="y" localSheetId="3" hidden="1">{"'Model'!$A$1:$N$53"}</definedName>
    <definedName name="y" localSheetId="2" hidden="1">{"'Model'!$A$1:$N$53"}</definedName>
    <definedName name="y" localSheetId="1" hidden="1">{"'Model'!$A$1:$N$53"}</definedName>
    <definedName name="y" hidden="1">{"'Model'!$A$1:$N$53"}</definedName>
    <definedName name="YTU" localSheetId="0" hidden="1">{"'Eng (page2)'!$A$1:$D$52"}</definedName>
    <definedName name="YTU" localSheetId="4" hidden="1">{"'Eng (page2)'!$A$1:$D$52"}</definedName>
    <definedName name="YTU" localSheetId="3" hidden="1">{"'Eng (page2)'!$A$1:$D$52"}</definedName>
    <definedName name="YTU" localSheetId="2" hidden="1">{"'Eng (page2)'!$A$1:$D$52"}</definedName>
    <definedName name="YTU" localSheetId="1" hidden="1">{"'Eng (page2)'!$A$1:$D$52"}</definedName>
    <definedName name="YTU" hidden="1">{"'Eng (page2)'!$A$1:$D$52"}</definedName>
    <definedName name="yuio" localSheetId="0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4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3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2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localSheetId="1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uio" hidden="1">{#N/A,#N/A,FALSE,"Cover";#N/A,#N/A,FALSE,"Assumptions";#N/A,#N/A,FALSE,"Volumes";#N/A,#N/A,FALSE,"Pricing";#N/A,#N/A,FALSE,"TFLE Walk";#N/A,#N/A,FALSE,"Variable Cost";#N/A,#N/A,FALSE,"Sensitivity";#N/A,#N/A,FALSE,"Investment";#N/A,#N/A,FALSE,"Profitability"}</definedName>
    <definedName name="ywer" localSheetId="0" hidden="1">{"'Eng (page2)'!$A$1:$D$52"}</definedName>
    <definedName name="ywer" localSheetId="4" hidden="1">{"'Eng (page2)'!$A$1:$D$52"}</definedName>
    <definedName name="ywer" localSheetId="3" hidden="1">{"'Eng (page2)'!$A$1:$D$52"}</definedName>
    <definedName name="ywer" localSheetId="2" hidden="1">{"'Eng (page2)'!$A$1:$D$52"}</definedName>
    <definedName name="ywer" localSheetId="1" hidden="1">{"'Eng (page2)'!$A$1:$D$52"}</definedName>
    <definedName name="ywer" hidden="1">{"'Eng (page2)'!$A$1:$D$52"}</definedName>
    <definedName name="YWRW" localSheetId="0" hidden="1">{"'Eng (page2)'!$A$1:$D$52"}</definedName>
    <definedName name="YWRW" localSheetId="4" hidden="1">{"'Eng (page2)'!$A$1:$D$52"}</definedName>
    <definedName name="YWRW" localSheetId="3" hidden="1">{"'Eng (page2)'!$A$1:$D$52"}</definedName>
    <definedName name="YWRW" localSheetId="2" hidden="1">{"'Eng (page2)'!$A$1:$D$52"}</definedName>
    <definedName name="YWRW" localSheetId="1" hidden="1">{"'Eng (page2)'!$A$1:$D$52"}</definedName>
    <definedName name="YWRW" hidden="1">{"'Eng (page2)'!$A$1:$D$52"}</definedName>
    <definedName name="Z_0CCEA51C_6B5A_492A_905D_2F185A7C043A_.wvu.PrintArea" localSheetId="0" hidden="1">#REF!</definedName>
    <definedName name="Z_0CCEA51C_6B5A_492A_905D_2F185A7C043A_.wvu.PrintArea" localSheetId="1" hidden="1">#REF!</definedName>
    <definedName name="Z_0CCEA51C_6B5A_492A_905D_2F185A7C043A_.wvu.PrintArea" hidden="1">#REF!</definedName>
    <definedName name="Z_87FC2C73_120F_4A0A_A49E_0CF96AAB3E9C_.wvu.FilterData" localSheetId="0" hidden="1">#REF!</definedName>
    <definedName name="Z_87FC2C73_120F_4A0A_A49E_0CF96AAB3E9C_.wvu.FilterData" localSheetId="1" hidden="1">#REF!</definedName>
    <definedName name="Z_87FC2C73_120F_4A0A_A49E_0CF96AAB3E9C_.wvu.FilterData" hidden="1">#REF!</definedName>
    <definedName name="Z_AB004A4F_858A_4AC9_ADF0_FD624C01378E_.wvu.PrintArea" localSheetId="0" hidden="1">#REF!</definedName>
    <definedName name="Z_AB004A4F_858A_4AC9_ADF0_FD624C01378E_.wvu.PrintArea" localSheetId="1" hidden="1">#REF!</definedName>
    <definedName name="Z_AB004A4F_858A_4AC9_ADF0_FD624C01378E_.wvu.PrintArea" hidden="1">#REF!</definedName>
    <definedName name="Z_AB004A4F_858A_4AC9_ADF0_FD624C01378E_.wvu.Rows" localSheetId="0" hidden="1">#REF!,#REF!,#REF!</definedName>
    <definedName name="Z_AB004A4F_858A_4AC9_ADF0_FD624C01378E_.wvu.Rows" localSheetId="1" hidden="1">#REF!,#REF!,#REF!</definedName>
    <definedName name="Z_AB004A4F_858A_4AC9_ADF0_FD624C01378E_.wvu.Rows" hidden="1">#REF!,#REF!,#REF!</definedName>
    <definedName name="zaxa" localSheetId="0" hidden="1">{"conso",#N/A,FALSE,"cash flow"}</definedName>
    <definedName name="zaxa" localSheetId="4" hidden="1">{"conso",#N/A,FALSE,"cash flow"}</definedName>
    <definedName name="zaxa" localSheetId="3" hidden="1">{"conso",#N/A,FALSE,"cash flow"}</definedName>
    <definedName name="zaxa" localSheetId="2" hidden="1">{"conso",#N/A,FALSE,"cash flow"}</definedName>
    <definedName name="zaxa" localSheetId="1" hidden="1">{"conso",#N/A,FALSE,"cash flow"}</definedName>
    <definedName name="zaxa" hidden="1">{"conso",#N/A,FALSE,"cash flow"}</definedName>
    <definedName name="zaxa_1" localSheetId="0" hidden="1">{"conso",#N/A,FALSE,"cash flow"}</definedName>
    <definedName name="zaxa_1" localSheetId="4" hidden="1">{"conso",#N/A,FALSE,"cash flow"}</definedName>
    <definedName name="zaxa_1" localSheetId="3" hidden="1">{"conso",#N/A,FALSE,"cash flow"}</definedName>
    <definedName name="zaxa_1" localSheetId="2" hidden="1">{"conso",#N/A,FALSE,"cash flow"}</definedName>
    <definedName name="zaxa_1" localSheetId="1" hidden="1">{"conso",#N/A,FALSE,"cash flow"}</definedName>
    <definedName name="zaxa_1" hidden="1">{"conso",#N/A,FALSE,"cash flow"}</definedName>
    <definedName name="zaza" localSheetId="0" hidden="1">{"conso",#N/A,FALSE,"cash flow"}</definedName>
    <definedName name="zaza" localSheetId="4" hidden="1">{"conso",#N/A,FALSE,"cash flow"}</definedName>
    <definedName name="zaza" localSheetId="3" hidden="1">{"conso",#N/A,FALSE,"cash flow"}</definedName>
    <definedName name="zaza" localSheetId="2" hidden="1">{"conso",#N/A,FALSE,"cash flow"}</definedName>
    <definedName name="zaza" localSheetId="1" hidden="1">{"conso",#N/A,FALSE,"cash flow"}</definedName>
    <definedName name="zaza" hidden="1">{"conso",#N/A,FALSE,"cash flow"}</definedName>
    <definedName name="zaza_1" localSheetId="0" hidden="1">{"conso",#N/A,FALSE,"cash flow"}</definedName>
    <definedName name="zaza_1" localSheetId="4" hidden="1">{"conso",#N/A,FALSE,"cash flow"}</definedName>
    <definedName name="zaza_1" localSheetId="3" hidden="1">{"conso",#N/A,FALSE,"cash flow"}</definedName>
    <definedName name="zaza_1" localSheetId="2" hidden="1">{"conso",#N/A,FALSE,"cash flow"}</definedName>
    <definedName name="zaza_1" localSheetId="1" hidden="1">{"conso",#N/A,FALSE,"cash flow"}</definedName>
    <definedName name="zaza_1" hidden="1">{"conso",#N/A,FALSE,"cash flow"}</definedName>
    <definedName name="ZD" localSheetId="0" hidden="1">{"'Eng (page2)'!$A$1:$D$52"}</definedName>
    <definedName name="ZD" localSheetId="4" hidden="1">{"'Eng (page2)'!$A$1:$D$52"}</definedName>
    <definedName name="ZD" localSheetId="3" hidden="1">{"'Eng (page2)'!$A$1:$D$52"}</definedName>
    <definedName name="ZD" localSheetId="2" hidden="1">{"'Eng (page2)'!$A$1:$D$52"}</definedName>
    <definedName name="ZD" localSheetId="1" hidden="1">{"'Eng (page2)'!$A$1:$D$52"}</definedName>
    <definedName name="ZD" hidden="1">{"'Eng (page2)'!$A$1:$D$52"}</definedName>
    <definedName name="ZD1copy" localSheetId="0" hidden="1">{"'Eng (page2)'!$A$1:$D$52"}</definedName>
    <definedName name="ZD1copy" localSheetId="4" hidden="1">{"'Eng (page2)'!$A$1:$D$52"}</definedName>
    <definedName name="ZD1copy" localSheetId="3" hidden="1">{"'Eng (page2)'!$A$1:$D$52"}</definedName>
    <definedName name="ZD1copy" localSheetId="2" hidden="1">{"'Eng (page2)'!$A$1:$D$52"}</definedName>
    <definedName name="ZD1copy" localSheetId="1" hidden="1">{"'Eng (page2)'!$A$1:$D$52"}</definedName>
    <definedName name="ZD1copy" hidden="1">{"'Eng (page2)'!$A$1:$D$52"}</definedName>
    <definedName name="zz" localSheetId="0" hidden="1">{"cashflow",#N/A,FALSE,"cash flow"}</definedName>
    <definedName name="zz" localSheetId="1" hidden="1">{"cashflow",#N/A,FALSE,"cash flow"}</definedName>
    <definedName name="zz_1" localSheetId="0" hidden="1">{"cashflow",#N/A,FALSE,"cash flow"}</definedName>
    <definedName name="zz_1" localSheetId="4" hidden="1">{"cashflow",#N/A,FALSE,"cash flow"}</definedName>
    <definedName name="zz_1" localSheetId="3" hidden="1">{"cashflow",#N/A,FALSE,"cash flow"}</definedName>
    <definedName name="zz_1" localSheetId="2" hidden="1">{"cashflow",#N/A,FALSE,"cash flow"}</definedName>
    <definedName name="zz_1" localSheetId="1" hidden="1">{"cashflow",#N/A,FALSE,"cash flow"}</definedName>
    <definedName name="zz_1" hidden="1">{"cashflow",#N/A,FALSE,"cash flow"}</definedName>
    <definedName name="zz_2" localSheetId="0" hidden="1">{"cashflow",#N/A,FALSE,"cash flow"}</definedName>
    <definedName name="zz_2" localSheetId="4" hidden="1">{"cashflow",#N/A,FALSE,"cash flow"}</definedName>
    <definedName name="zz_2" localSheetId="3" hidden="1">{"cashflow",#N/A,FALSE,"cash flow"}</definedName>
    <definedName name="zz_2" localSheetId="2" hidden="1">{"cashflow",#N/A,FALSE,"cash flow"}</definedName>
    <definedName name="zz_2" localSheetId="1" hidden="1">{"cashflow",#N/A,FALSE,"cash flow"}</definedName>
    <definedName name="zz_2" hidden="1">{"cashflow",#N/A,FALSE,"cash flow"}</definedName>
    <definedName name="เงินเดือน" localSheetId="0" hidden="1">{"'Eng (page2)'!$A$1:$D$52"}</definedName>
    <definedName name="เงินเดือน" localSheetId="4" hidden="1">{"'Eng (page2)'!$A$1:$D$52"}</definedName>
    <definedName name="เงินเดือน" localSheetId="3" hidden="1">{"'Eng (page2)'!$A$1:$D$52"}</definedName>
    <definedName name="เงินเดือน" localSheetId="2" hidden="1">{"'Eng (page2)'!$A$1:$D$52"}</definedName>
    <definedName name="เงินเดือน" localSheetId="1" hidden="1">{"'Eng (page2)'!$A$1:$D$52"}</definedName>
    <definedName name="เงินเดือน" hidden="1">{"'Eng (page2)'!$A$1:$D$52"}</definedName>
    <definedName name="ก" localSheetId="0" hidden="1">{"'Model'!$A$1:$N$53"}</definedName>
    <definedName name="ก" localSheetId="4" hidden="1">{"'Model'!$A$1:$N$53"}</definedName>
    <definedName name="ก" localSheetId="3" hidden="1">{"'Model'!$A$1:$N$53"}</definedName>
    <definedName name="ก" localSheetId="2" hidden="1">{"'Model'!$A$1:$N$53"}</definedName>
    <definedName name="ก" localSheetId="1" hidden="1">{"'Model'!$A$1:$N$53"}</definedName>
    <definedName name="ก" hidden="1">{"'Model'!$A$1:$N$53"}</definedName>
    <definedName name="กุ้ง" localSheetId="0" hidden="1">{"cashflow",#N/A,FALSE,"cash flow"}</definedName>
    <definedName name="กุ้ง" localSheetId="4" hidden="1">{"cashflow",#N/A,FALSE,"cash flow"}</definedName>
    <definedName name="กุ้ง" localSheetId="3" hidden="1">{"cashflow",#N/A,FALSE,"cash flow"}</definedName>
    <definedName name="กุ้ง" localSheetId="2" hidden="1">{"cashflow",#N/A,FALSE,"cash flow"}</definedName>
    <definedName name="กุ้ง" localSheetId="1" hidden="1">{"cashflow",#N/A,FALSE,"cash flow"}</definedName>
    <definedName name="กุ้ง" hidden="1">{"cashflow",#N/A,FALSE,"cash flow"}</definedName>
    <definedName name="กุ้ง_1" localSheetId="0" hidden="1">{"cashflow",#N/A,FALSE,"cash flow"}</definedName>
    <definedName name="กุ้ง_1" localSheetId="4" hidden="1">{"cashflow",#N/A,FALSE,"cash flow"}</definedName>
    <definedName name="กุ้ง_1" localSheetId="3" hidden="1">{"cashflow",#N/A,FALSE,"cash flow"}</definedName>
    <definedName name="กุ้ง_1" localSheetId="2" hidden="1">{"cashflow",#N/A,FALSE,"cash flow"}</definedName>
    <definedName name="กุ้ง_1" localSheetId="1" hidden="1">{"cashflow",#N/A,FALSE,"cash flow"}</definedName>
    <definedName name="กุ้ง_1" hidden="1">{"cashflow",#N/A,FALSE,"cash flow"}</definedName>
    <definedName name="ฟ" localSheetId="0" hidden="1">{"conso",#N/A,FALSE,"cash flow"}</definedName>
    <definedName name="ฟ" localSheetId="1" hidden="1">{"conso",#N/A,FALSE,"cash flow"}</definedName>
    <definedName name="ฟ_1" localSheetId="0" hidden="1">{"conso",#N/A,FALSE,"cash flow"}</definedName>
    <definedName name="ฟ_1" localSheetId="4" hidden="1">{"conso",#N/A,FALSE,"cash flow"}</definedName>
    <definedName name="ฟ_1" localSheetId="3" hidden="1">{"conso",#N/A,FALSE,"cash flow"}</definedName>
    <definedName name="ฟ_1" localSheetId="2" hidden="1">{"conso",#N/A,FALSE,"cash flow"}</definedName>
    <definedName name="ฟ_1" localSheetId="1" hidden="1">{"conso",#N/A,FALSE,"cash flow"}</definedName>
    <definedName name="ฟ_1" hidden="1">{"conso",#N/A,FALSE,"cash flow"}</definedName>
    <definedName name="ฟ_2" localSheetId="0" hidden="1">{"conso",#N/A,FALSE,"cash flow"}</definedName>
    <definedName name="ฟ_2" localSheetId="4" hidden="1">{"conso",#N/A,FALSE,"cash flow"}</definedName>
    <definedName name="ฟ_2" localSheetId="3" hidden="1">{"conso",#N/A,FALSE,"cash flow"}</definedName>
    <definedName name="ฟ_2" localSheetId="2" hidden="1">{"conso",#N/A,FALSE,"cash flow"}</definedName>
    <definedName name="ฟ_2" localSheetId="1" hidden="1">{"conso",#N/A,FALSE,"cash flow"}</definedName>
    <definedName name="ฟ_2" hidden="1">{"conso",#N/A,FALSE,"cash flow"}</definedName>
    <definedName name="สสส" localSheetId="0" hidden="1">{"'Eng (page2)'!$A$1:$D$52"}</definedName>
    <definedName name="สสส" localSheetId="4" hidden="1">{"'Eng (page2)'!$A$1:$D$52"}</definedName>
    <definedName name="สสส" localSheetId="3" hidden="1">{"'Eng (page2)'!$A$1:$D$52"}</definedName>
    <definedName name="สสส" localSheetId="2" hidden="1">{"'Eng (page2)'!$A$1:$D$52"}</definedName>
    <definedName name="สสส" localSheetId="1" hidden="1">{"'Eng (page2)'!$A$1:$D$52"}</definedName>
    <definedName name="สสส" hidden="1">{"'Eng (page2)'!$A$1:$D$52"}</definedName>
    <definedName name="าาา" localSheetId="0" hidden="1">{"'Model'!$A$1:$N$53"}</definedName>
    <definedName name="าาา" localSheetId="4" hidden="1">{"'Model'!$A$1:$N$53"}</definedName>
    <definedName name="าาา" localSheetId="3" hidden="1">{"'Model'!$A$1:$N$53"}</definedName>
    <definedName name="าาา" localSheetId="2" hidden="1">{"'Model'!$A$1:$N$53"}</definedName>
    <definedName name="าาา" localSheetId="1" hidden="1">{"'Model'!$A$1:$N$53"}</definedName>
    <definedName name="าาา" hidden="1">{"'Model'!$A$1:$N$53"}</definedName>
    <definedName name="าาาา" localSheetId="0" hidden="1">{"'Model'!$A$1:$N$53"}</definedName>
    <definedName name="าาาา" localSheetId="4" hidden="1">{"'Model'!$A$1:$N$53"}</definedName>
    <definedName name="าาาา" localSheetId="3" hidden="1">{"'Model'!$A$1:$N$53"}</definedName>
    <definedName name="าาาา" localSheetId="2" hidden="1">{"'Model'!$A$1:$N$53"}</definedName>
    <definedName name="าาาา" localSheetId="1" hidden="1">{"'Model'!$A$1:$N$53"}</definedName>
    <definedName name="าาาา" hidden="1">{"'Model'!$A$1:$N$53"}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73" i="29" l="1"/>
  <c r="G73" i="29"/>
  <c r="E73" i="29"/>
  <c r="C73" i="29"/>
  <c r="K19" i="28"/>
  <c r="S31" i="27"/>
  <c r="Q21" i="27"/>
  <c r="S21" i="27" s="1"/>
  <c r="S17" i="27"/>
  <c r="J30" i="26"/>
  <c r="H30" i="26"/>
  <c r="F30" i="26"/>
  <c r="D30" i="26"/>
  <c r="E23" i="28" l="1"/>
  <c r="G23" i="28"/>
  <c r="I23" i="28"/>
  <c r="K23" i="28"/>
  <c r="Q15" i="27" l="1"/>
  <c r="U33" i="27"/>
  <c r="O33" i="27"/>
  <c r="Q33" i="27" s="1"/>
  <c r="M33" i="27"/>
  <c r="M39" i="27" s="1"/>
  <c r="K33" i="27"/>
  <c r="K38" i="27" s="1"/>
  <c r="I33" i="27"/>
  <c r="G33" i="27"/>
  <c r="E33" i="27"/>
  <c r="Q37" i="27"/>
  <c r="S37" i="27" s="1"/>
  <c r="Q35" i="27"/>
  <c r="Q34" i="27"/>
  <c r="W31" i="27"/>
  <c r="S29" i="27"/>
  <c r="W29" i="27" s="1"/>
  <c r="U19" i="27"/>
  <c r="O19" i="27"/>
  <c r="Q19" i="27" s="1"/>
  <c r="M19" i="27"/>
  <c r="K19" i="27"/>
  <c r="I19" i="27"/>
  <c r="G19" i="27"/>
  <c r="E19" i="27"/>
  <c r="W17" i="27"/>
  <c r="G105" i="25"/>
  <c r="I105" i="25"/>
  <c r="I107" i="25" s="1"/>
  <c r="I18" i="25"/>
  <c r="M105" i="25"/>
  <c r="M107" i="25" s="1"/>
  <c r="M23" i="28" s="1"/>
  <c r="M91" i="25"/>
  <c r="M85" i="25"/>
  <c r="I91" i="25"/>
  <c r="I85" i="25"/>
  <c r="M30" i="25"/>
  <c r="M18" i="25"/>
  <c r="I30" i="25"/>
  <c r="M31" i="25" l="1"/>
  <c r="W33" i="27"/>
  <c r="W39" i="27" s="1"/>
  <c r="S33" i="27"/>
  <c r="S39" i="27" s="1"/>
  <c r="S19" i="27"/>
  <c r="W19" i="27" s="1"/>
  <c r="M92" i="25"/>
  <c r="M108" i="25" s="1"/>
  <c r="I92" i="25"/>
  <c r="I108" i="25" s="1"/>
  <c r="I31" i="25"/>
  <c r="M109" i="25" l="1"/>
  <c r="I109" i="25"/>
  <c r="U39" i="27" l="1"/>
  <c r="Q39" i="27"/>
  <c r="I39" i="27"/>
  <c r="K39" i="27"/>
  <c r="G39" i="27"/>
  <c r="E39" i="27"/>
  <c r="O36" i="27"/>
  <c r="O38" i="27" s="1"/>
  <c r="I77" i="29" l="1"/>
  <c r="G77" i="29"/>
  <c r="E77" i="29"/>
  <c r="C77" i="29"/>
  <c r="M21" i="28"/>
  <c r="I20" i="28"/>
  <c r="I22" i="28" s="1"/>
  <c r="I24" i="28" s="1"/>
  <c r="G20" i="28"/>
  <c r="G22" i="28" s="1"/>
  <c r="G24" i="28" s="1"/>
  <c r="E20" i="28"/>
  <c r="E22" i="28" s="1"/>
  <c r="E24" i="28" s="1"/>
  <c r="M19" i="28"/>
  <c r="M14" i="28"/>
  <c r="M13" i="28"/>
  <c r="K12" i="28"/>
  <c r="K15" i="28" s="1"/>
  <c r="I12" i="28"/>
  <c r="I15" i="28" s="1"/>
  <c r="G12" i="28"/>
  <c r="G15" i="28" s="1"/>
  <c r="E12" i="28"/>
  <c r="E15" i="28" s="1"/>
  <c r="M11" i="28"/>
  <c r="M10" i="28"/>
  <c r="M12" i="28" s="1"/>
  <c r="M9" i="28"/>
  <c r="W37" i="27"/>
  <c r="U36" i="27"/>
  <c r="K40" i="27"/>
  <c r="I36" i="27"/>
  <c r="G36" i="27"/>
  <c r="E36" i="27"/>
  <c r="Q36" i="27"/>
  <c r="Q38" i="27" s="1"/>
  <c r="S25" i="27"/>
  <c r="W25" i="27" s="1"/>
  <c r="S24" i="27"/>
  <c r="W24" i="27" s="1"/>
  <c r="S23" i="27"/>
  <c r="W23" i="27" s="1"/>
  <c r="U22" i="27"/>
  <c r="U26" i="27" s="1"/>
  <c r="O22" i="27"/>
  <c r="O26" i="27" s="1"/>
  <c r="K22" i="27"/>
  <c r="K26" i="27" s="1"/>
  <c r="I22" i="27"/>
  <c r="I26" i="27" s="1"/>
  <c r="G22" i="27"/>
  <c r="G26" i="27" s="1"/>
  <c r="E22" i="27"/>
  <c r="E26" i="27" s="1"/>
  <c r="W21" i="27"/>
  <c r="E38" i="27" l="1"/>
  <c r="E40" i="27" s="1"/>
  <c r="G38" i="27"/>
  <c r="G40" i="27" s="1"/>
  <c r="I38" i="27"/>
  <c r="I40" i="27" s="1"/>
  <c r="U38" i="27"/>
  <c r="U40" i="27" s="1"/>
  <c r="M15" i="28"/>
  <c r="Q22" i="27"/>
  <c r="Q26" i="27" s="1"/>
  <c r="S15" i="27"/>
  <c r="Q40" i="27"/>
  <c r="W15" i="27" l="1"/>
  <c r="D45" i="26" l="1"/>
  <c r="M35" i="27" s="1"/>
  <c r="S35" i="27" s="1"/>
  <c r="W35" i="27" s="1"/>
  <c r="G45" i="26"/>
  <c r="H45" i="26"/>
  <c r="J45" i="26"/>
  <c r="F45" i="26"/>
  <c r="I18" i="26" l="1"/>
  <c r="G18" i="26"/>
  <c r="E18" i="26"/>
  <c r="J17" i="26"/>
  <c r="H17" i="26"/>
  <c r="F17" i="26"/>
  <c r="D17" i="26"/>
  <c r="J13" i="26"/>
  <c r="H13" i="26"/>
  <c r="F13" i="26"/>
  <c r="D13" i="26"/>
  <c r="O105" i="25"/>
  <c r="O107" i="25" s="1"/>
  <c r="K105" i="25"/>
  <c r="K107" i="25" s="1"/>
  <c r="G107" i="25"/>
  <c r="E105" i="25"/>
  <c r="O91" i="25"/>
  <c r="K91" i="25"/>
  <c r="G91" i="25"/>
  <c r="E91" i="25"/>
  <c r="O85" i="25"/>
  <c r="K85" i="25"/>
  <c r="G85" i="25"/>
  <c r="E85" i="25"/>
  <c r="O30" i="25"/>
  <c r="K30" i="25"/>
  <c r="G30" i="25"/>
  <c r="E30" i="25"/>
  <c r="O18" i="25"/>
  <c r="K18" i="25"/>
  <c r="G18" i="25"/>
  <c r="E18" i="25"/>
  <c r="E107" i="25" l="1"/>
  <c r="D18" i="26"/>
  <c r="D22" i="26" s="1"/>
  <c r="D31" i="26" s="1"/>
  <c r="D34" i="26" s="1"/>
  <c r="C9" i="29" s="1"/>
  <c r="C31" i="29" s="1"/>
  <c r="C48" i="29" s="1"/>
  <c r="C51" i="29" s="1"/>
  <c r="C80" i="29" s="1"/>
  <c r="F18" i="26"/>
  <c r="F22" i="26" s="1"/>
  <c r="F31" i="26" s="1"/>
  <c r="F34" i="26" s="1"/>
  <c r="E9" i="29" s="1"/>
  <c r="E31" i="29" s="1"/>
  <c r="E48" i="29" s="1"/>
  <c r="E51" i="29" s="1"/>
  <c r="E80" i="29" s="1"/>
  <c r="E82" i="29" s="1"/>
  <c r="H18" i="26"/>
  <c r="H22" i="26" s="1"/>
  <c r="H31" i="26" s="1"/>
  <c r="H34" i="26" s="1"/>
  <c r="G9" i="29" s="1"/>
  <c r="G31" i="29" s="1"/>
  <c r="G48" i="29" s="1"/>
  <c r="G51" i="29" s="1"/>
  <c r="G80" i="29" s="1"/>
  <c r="J18" i="26"/>
  <c r="J22" i="26" s="1"/>
  <c r="J31" i="26" s="1"/>
  <c r="J34" i="26" s="1"/>
  <c r="I9" i="29" s="1"/>
  <c r="I31" i="29" s="1"/>
  <c r="I48" i="29" s="1"/>
  <c r="I51" i="29" s="1"/>
  <c r="I80" i="29" s="1"/>
  <c r="I82" i="29" s="1"/>
  <c r="E31" i="25"/>
  <c r="K31" i="25"/>
  <c r="K92" i="25"/>
  <c r="K108" i="25" s="1"/>
  <c r="G31" i="25"/>
  <c r="G92" i="25"/>
  <c r="G108" i="25" s="1"/>
  <c r="O31" i="25"/>
  <c r="O92" i="25"/>
  <c r="O108" i="25" s="1"/>
  <c r="E92" i="25"/>
  <c r="I83" i="29" l="1"/>
  <c r="G81" i="29"/>
  <c r="G82" i="29" s="1"/>
  <c r="C81" i="29"/>
  <c r="C82" i="29" s="1"/>
  <c r="C83" i="29" s="1"/>
  <c r="E83" i="29"/>
  <c r="E108" i="25"/>
  <c r="E109" i="25" s="1"/>
  <c r="F36" i="26"/>
  <c r="M20" i="27" s="1"/>
  <c r="H36" i="26"/>
  <c r="K18" i="28" s="1"/>
  <c r="J36" i="26"/>
  <c r="D36" i="26"/>
  <c r="M34" i="27" s="1"/>
  <c r="K109" i="25"/>
  <c r="O109" i="25"/>
  <c r="G109" i="25"/>
  <c r="K20" i="28" l="1"/>
  <c r="K22" i="28" s="1"/>
  <c r="K24" i="28" s="1"/>
  <c r="M18" i="28"/>
  <c r="M20" i="28" s="1"/>
  <c r="M22" i="28" s="1"/>
  <c r="M24" i="28" s="1"/>
  <c r="M22" i="27"/>
  <c r="M26" i="27" s="1"/>
  <c r="S20" i="27"/>
  <c r="S34" i="27"/>
  <c r="W34" i="27" s="1"/>
  <c r="M36" i="27"/>
  <c r="J47" i="26"/>
  <c r="J75" i="26" s="1"/>
  <c r="J70" i="26"/>
  <c r="D72" i="26"/>
  <c r="D70" i="26" s="1"/>
  <c r="D47" i="26"/>
  <c r="D77" i="26" s="1"/>
  <c r="D75" i="26" s="1"/>
  <c r="F72" i="26"/>
  <c r="F47" i="26"/>
  <c r="F77" i="26" s="1"/>
  <c r="F75" i="26" s="1"/>
  <c r="H70" i="26"/>
  <c r="H47" i="26"/>
  <c r="H75" i="26" s="1"/>
  <c r="W20" i="27" l="1"/>
  <c r="W22" i="27" s="1"/>
  <c r="W26" i="27" s="1"/>
  <c r="S22" i="27"/>
  <c r="S26" i="27" s="1"/>
  <c r="M38" i="27"/>
  <c r="M40" i="27" s="1"/>
  <c r="S36" i="27"/>
  <c r="W36" i="27" l="1"/>
  <c r="W38" i="27" s="1"/>
  <c r="W40" i="27" s="1"/>
  <c r="S38" i="27"/>
  <c r="S40" i="27" s="1"/>
</calcChain>
</file>

<file path=xl/sharedStrings.xml><?xml version="1.0" encoding="utf-8"?>
<sst xmlns="http://schemas.openxmlformats.org/spreadsheetml/2006/main" count="389" uniqueCount="235">
  <si>
    <t>Trade accounts payable</t>
  </si>
  <si>
    <t>Current portion of :</t>
  </si>
  <si>
    <t>Accrued expenses</t>
  </si>
  <si>
    <t>Advance from customers</t>
  </si>
  <si>
    <t>Other current liabilities</t>
  </si>
  <si>
    <t>Total current liabilities</t>
  </si>
  <si>
    <t>Total non-current liabilities</t>
  </si>
  <si>
    <t>_______________________________ Director</t>
  </si>
  <si>
    <t>Cash and cash equivalents</t>
  </si>
  <si>
    <t>Trade accounts receivable and contract assets</t>
  </si>
  <si>
    <t>Refundable value added tax</t>
  </si>
  <si>
    <t>Prepaid expenses</t>
  </si>
  <si>
    <t>Other current assets</t>
  </si>
  <si>
    <t>Total current assets</t>
  </si>
  <si>
    <t>Other non-current assets</t>
  </si>
  <si>
    <t>Total non-current assets</t>
  </si>
  <si>
    <t>Premium on common shares</t>
  </si>
  <si>
    <t xml:space="preserve">Retained earnings </t>
  </si>
  <si>
    <t>Other components of equity</t>
  </si>
  <si>
    <t>Total shareholders' equity</t>
  </si>
  <si>
    <t>Cost of sales and services</t>
  </si>
  <si>
    <t xml:space="preserve">Cost of sales </t>
  </si>
  <si>
    <t>Cost of services</t>
  </si>
  <si>
    <t>Total cost of sales and services</t>
  </si>
  <si>
    <t xml:space="preserve">Gross profit </t>
  </si>
  <si>
    <t>Gain on dissolution of a subsidiary</t>
  </si>
  <si>
    <t>Other income</t>
  </si>
  <si>
    <t>Dividend income</t>
  </si>
  <si>
    <t>Profit before expenses</t>
  </si>
  <si>
    <t>Administrative expenses</t>
  </si>
  <si>
    <t>Total expenses</t>
  </si>
  <si>
    <t>Finance costs</t>
  </si>
  <si>
    <t>Share of loss from investments in associated company</t>
  </si>
  <si>
    <t>Profit before income tax</t>
  </si>
  <si>
    <t>Other comprehensive income</t>
  </si>
  <si>
    <t>Basic earnings per share</t>
  </si>
  <si>
    <t>_________________________________ Director</t>
  </si>
  <si>
    <t>Premium on</t>
  </si>
  <si>
    <t>Issued and fully</t>
  </si>
  <si>
    <t>common shares</t>
  </si>
  <si>
    <t>Retained earnings</t>
  </si>
  <si>
    <t>paid-up</t>
  </si>
  <si>
    <t>from business</t>
  </si>
  <si>
    <t>Non-controlling</t>
  </si>
  <si>
    <t>share capital</t>
  </si>
  <si>
    <t>combination</t>
  </si>
  <si>
    <t>Unappropriated</t>
  </si>
  <si>
    <t>equity</t>
  </si>
  <si>
    <t>Dividend payment</t>
  </si>
  <si>
    <t>Dissolution of a subsidiary company</t>
  </si>
  <si>
    <t>Balance as at 31 December 2021</t>
  </si>
  <si>
    <t>Total</t>
  </si>
  <si>
    <t>2021</t>
  </si>
  <si>
    <t>Cash flows from operating activities</t>
  </si>
  <si>
    <t>Reversal of lease liability from cancellation contract</t>
  </si>
  <si>
    <t>Write-off right-of-use assets</t>
  </si>
  <si>
    <t>Reversal of allowance for impairment of loan to associated company</t>
  </si>
  <si>
    <t xml:space="preserve">Inventories </t>
  </si>
  <si>
    <t xml:space="preserve">Trade accounts payable </t>
  </si>
  <si>
    <t>Advances from customers</t>
  </si>
  <si>
    <t>Paid for employee benefits</t>
  </si>
  <si>
    <t>Cash flows from investing activities</t>
  </si>
  <si>
    <t>Proceeds from dissolution of subsidiary</t>
  </si>
  <si>
    <t>Purchases of computer software</t>
  </si>
  <si>
    <t>Cash flows from financing activities</t>
  </si>
  <si>
    <t>Transtation adjustments for foreign currency</t>
  </si>
  <si>
    <t>QTC Energy Public Company Limited and its subsidiaries</t>
  </si>
  <si>
    <t>Consolidated financial statements</t>
  </si>
  <si>
    <t>2022</t>
  </si>
  <si>
    <t>(Unit: Baht)</t>
  </si>
  <si>
    <t>Assets</t>
  </si>
  <si>
    <t>Current assets</t>
  </si>
  <si>
    <t>Liabilities and shareholders' equity</t>
  </si>
  <si>
    <t>Current liabilities</t>
  </si>
  <si>
    <t>Non-current liabilities</t>
  </si>
  <si>
    <t>Total liabilities</t>
  </si>
  <si>
    <t>Shareholders' equity</t>
  </si>
  <si>
    <t>Non-current assets</t>
  </si>
  <si>
    <t>Total assets</t>
  </si>
  <si>
    <t>Total liabilities and shareholders' equity</t>
  </si>
  <si>
    <t>For the year ended 31 December 2022</t>
  </si>
  <si>
    <t>Separate financial statements</t>
  </si>
  <si>
    <t>As at 31 December 2022</t>
  </si>
  <si>
    <t xml:space="preserve">Statement of changes in shareholders' equity </t>
  </si>
  <si>
    <t>Balance as at 31 December 2022</t>
  </si>
  <si>
    <t>Statement of financial position (continued)</t>
  </si>
  <si>
    <t xml:space="preserve">Statement of financial position </t>
  </si>
  <si>
    <t>Note</t>
  </si>
  <si>
    <t>Other receivables</t>
  </si>
  <si>
    <t>Inventories</t>
  </si>
  <si>
    <t>Other current financial assets</t>
  </si>
  <si>
    <t>Investments in subsidiaries</t>
  </si>
  <si>
    <t>Investments in associates</t>
  </si>
  <si>
    <t>Property, plant and equipment</t>
  </si>
  <si>
    <t>Right-of-use assets</t>
  </si>
  <si>
    <t>Computer software</t>
  </si>
  <si>
    <t>Interconnection charge</t>
  </si>
  <si>
    <t>Deferred tax assets</t>
  </si>
  <si>
    <t>___________________________________ Director</t>
  </si>
  <si>
    <t xml:space="preserve">           (Mr. Poonphiphat Tantanasin)</t>
  </si>
  <si>
    <t xml:space="preserve">    (Mr. Ruangchai  Kritsnakriengkrai)</t>
  </si>
  <si>
    <t>Other payables</t>
  </si>
  <si>
    <t xml:space="preserve">   - Lease liabilities</t>
  </si>
  <si>
    <t xml:space="preserve">   - Provision for long-term employee benefits</t>
  </si>
  <si>
    <t>Income tax payable</t>
  </si>
  <si>
    <t>Lease liabilities, net of current portion</t>
  </si>
  <si>
    <t>Provision for long-term employee benefits,</t>
  </si>
  <si>
    <t xml:space="preserve">   net of current portion</t>
  </si>
  <si>
    <t>Other non-current liabilities</t>
  </si>
  <si>
    <t>Share capital</t>
  </si>
  <si>
    <t>Registered</t>
  </si>
  <si>
    <t xml:space="preserve">  341,092,557 ordinary shares of Baht 1 each</t>
  </si>
  <si>
    <t>Issued and paid-up</t>
  </si>
  <si>
    <t>Premium on common shares from business combination</t>
  </si>
  <si>
    <t xml:space="preserve">   Appropriated - statutory reserve</t>
  </si>
  <si>
    <t xml:space="preserve">   Unappropriated</t>
  </si>
  <si>
    <t>Other components of shareholders' equity</t>
  </si>
  <si>
    <t>Equity attributable to owners of the Company</t>
  </si>
  <si>
    <t>Non-controlling interests of the subsidiaries</t>
  </si>
  <si>
    <t>Statement of comprehensive income</t>
  </si>
  <si>
    <t>Profit and loss:</t>
  </si>
  <si>
    <t>Revenue from sales and services</t>
  </si>
  <si>
    <t xml:space="preserve">Revenue from sales </t>
  </si>
  <si>
    <t>Revenue from services</t>
  </si>
  <si>
    <t>Total revenues from sales and services</t>
  </si>
  <si>
    <t>Selling and distribution expenses</t>
  </si>
  <si>
    <t>Operating profit</t>
  </si>
  <si>
    <t>Profit before income tax expenses</t>
  </si>
  <si>
    <t>Income tax expenses</t>
  </si>
  <si>
    <t>Other comprehensive income:</t>
  </si>
  <si>
    <t xml:space="preserve">Other comprehensive income not to be reclassified </t>
  </si>
  <si>
    <t>Statement of comprehensive income (continued)</t>
  </si>
  <si>
    <t>Profit attributable to:</t>
  </si>
  <si>
    <t>Equity holders of the Company</t>
  </si>
  <si>
    <t>Total comprehensive income attributable to:</t>
  </si>
  <si>
    <t>Earnings per share</t>
  </si>
  <si>
    <t xml:space="preserve">Equity attributable to owners of the Company
</t>
  </si>
  <si>
    <t xml:space="preserve">Exchange differences </t>
  </si>
  <si>
    <t>Total other</t>
  </si>
  <si>
    <t>Total equity</t>
  </si>
  <si>
    <t xml:space="preserve">on translation of </t>
  </si>
  <si>
    <t>components of</t>
  </si>
  <si>
    <t>attributable to</t>
  </si>
  <si>
    <t>Appropriated -</t>
  </si>
  <si>
    <t>financial statements</t>
  </si>
  <si>
    <t>shareholders'</t>
  </si>
  <si>
    <t>owners of</t>
  </si>
  <si>
    <t xml:space="preserve"> interests of</t>
  </si>
  <si>
    <t>Statutory reserve</t>
  </si>
  <si>
    <t>in foreign currency</t>
  </si>
  <si>
    <t>the Company</t>
  </si>
  <si>
    <t>the subsidiaries</t>
  </si>
  <si>
    <t>Appropriated - statutory reserve</t>
  </si>
  <si>
    <t xml:space="preserve">          (Mr. Poonphiphat Tantanasin)</t>
  </si>
  <si>
    <t xml:space="preserve">        (Mr. Ruangchai  Kritsnakriengkrai)</t>
  </si>
  <si>
    <t>Statement of changes in shareholders' equity (continued)</t>
  </si>
  <si>
    <t xml:space="preserve">         (Mr. Poonphiphat Tantanasin)</t>
  </si>
  <si>
    <t xml:space="preserve">       (Mr. Ruangchai  Kritsnakriengkrai)</t>
  </si>
  <si>
    <t>Cash flow statement</t>
  </si>
  <si>
    <t xml:space="preserve">Adjustments to reconcile profit before tax to </t>
  </si>
  <si>
    <t xml:space="preserve">   net cash provided by (paid from) operating activities:</t>
  </si>
  <si>
    <t>Depreciation and amortisation</t>
  </si>
  <si>
    <t>Allowance for expected credit losses of trade accounts receivable</t>
  </si>
  <si>
    <t>Reduction of inventory to net realisable value (reversal)</t>
  </si>
  <si>
    <t>Loss (gain) on disposal of equipment</t>
  </si>
  <si>
    <t>Unrealised loss from exchange rate</t>
  </si>
  <si>
    <t>Gain on disposal of other current financial assets</t>
  </si>
  <si>
    <t xml:space="preserve">Provision for employee benefits </t>
  </si>
  <si>
    <t>Interest expenses</t>
  </si>
  <si>
    <t xml:space="preserve">Profit from operating activities before  </t>
  </si>
  <si>
    <t xml:space="preserve">   changes in operating assets and liabilities</t>
  </si>
  <si>
    <t xml:space="preserve">Operating assets decrease (increase) </t>
  </si>
  <si>
    <t>Operating liabilities increase (decrease)</t>
  </si>
  <si>
    <t>Cash flows from (used in) operating activities</t>
  </si>
  <si>
    <t>Cash paid for interest</t>
  </si>
  <si>
    <t>Cash paid for income tax</t>
  </si>
  <si>
    <t>Net cash flows from (used in) operating activities</t>
  </si>
  <si>
    <t>Cash flow statement (continued)</t>
  </si>
  <si>
    <t>Proceeds from sales of equipment</t>
  </si>
  <si>
    <t>Purchases of equipment</t>
  </si>
  <si>
    <t>Preceeds from dividend</t>
  </si>
  <si>
    <t>Net cash flows from (used in) investing activities</t>
  </si>
  <si>
    <t>Repayment of lease liabilities</t>
  </si>
  <si>
    <t>Net cash flows used in financing activities</t>
  </si>
  <si>
    <t>financial stastement</t>
  </si>
  <si>
    <t>Cash and cash equivalents at beginning of period</t>
  </si>
  <si>
    <t>Cash and cash equivalents at end of period</t>
  </si>
  <si>
    <t xml:space="preserve">Supplemental cash flows information </t>
  </si>
  <si>
    <t xml:space="preserve">Non-cash items consist of: </t>
  </si>
  <si>
    <t>Dividend payable</t>
  </si>
  <si>
    <t xml:space="preserve">Recognition of right-of-use asset and liability under </t>
  </si>
  <si>
    <t xml:space="preserve">   lease agreement</t>
  </si>
  <si>
    <t>Decrease in accounts payable from purchases of assets</t>
  </si>
  <si>
    <t>Actuarial gain - net of income tax</t>
  </si>
  <si>
    <t>Loss (gain) from disposal and written off of intangible assets</t>
  </si>
  <si>
    <t>Provision for decommissioning of assets</t>
  </si>
  <si>
    <t>31 December 2022</t>
  </si>
  <si>
    <t>31 December 2021</t>
  </si>
  <si>
    <t>1 January 2021</t>
  </si>
  <si>
    <t>(Restated)</t>
  </si>
  <si>
    <t>Balance as at 31 December 2020</t>
  </si>
  <si>
    <t xml:space="preserve">   -as previouly reported </t>
  </si>
  <si>
    <t xml:space="preserve">Cumulative effects of prior year's restatement </t>
  </si>
  <si>
    <t xml:space="preserve">   (Note 4)</t>
  </si>
  <si>
    <t xml:space="preserve">   -as restated</t>
  </si>
  <si>
    <t>Profit for the year</t>
  </si>
  <si>
    <t>Dividend paid (Note 25)</t>
  </si>
  <si>
    <t>Other comprehensive income for the year</t>
  </si>
  <si>
    <t>9, 22, 29</t>
  </si>
  <si>
    <t>Reversal of allowance for impairment loss of financial assets</t>
  </si>
  <si>
    <t>Total comprehensive income for the year</t>
  </si>
  <si>
    <t xml:space="preserve">   Profit attributable to equity holders of the Company</t>
  </si>
  <si>
    <t xml:space="preserve">       (Baht per share)</t>
  </si>
  <si>
    <t>Restricted bank deposits</t>
  </si>
  <si>
    <t>8, 9, 22</t>
  </si>
  <si>
    <t>9, 21</t>
  </si>
  <si>
    <t>Power purchase agreement</t>
  </si>
  <si>
    <t>Decrease in other current financial assets</t>
  </si>
  <si>
    <t>Decrease in loans to related companies</t>
  </si>
  <si>
    <t>Gain on dissolution of subsidiary</t>
  </si>
  <si>
    <t>Loss on impairment of investments in associated company</t>
  </si>
  <si>
    <t>Loss on impairment of property, plant and equipment,</t>
  </si>
  <si>
    <t xml:space="preserve">   interconnection charge and power sales agreement</t>
  </si>
  <si>
    <t>Share of loss from investment in associated company</t>
  </si>
  <si>
    <t>Profit for the year (Restated)</t>
  </si>
  <si>
    <t>Loss on impairment of investment in associated company</t>
  </si>
  <si>
    <t>Net increase in cash and cash equivalents</t>
  </si>
  <si>
    <t xml:space="preserve">   translation adjustments for foreign currency</t>
  </si>
  <si>
    <t xml:space="preserve">   financial statement - net of income tax</t>
  </si>
  <si>
    <t xml:space="preserve">   to profit or loss in subsequent periods</t>
  </si>
  <si>
    <t xml:space="preserve">   Actuarial gain - net of income tax</t>
  </si>
  <si>
    <t>The accompanying notes are an integral part of the financial statements.</t>
  </si>
  <si>
    <t xml:space="preserve">Other comprehensive to be recorded subsequently to profit or loss </t>
  </si>
  <si>
    <t>Increase in restricted bank deposits</t>
  </si>
  <si>
    <t>Loss on exchange rate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</si>
</sst>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_-* #,##0_-;\-* #,##0_-;_-* &quot;-&quot;??_-;_-@_-"/>
    <numFmt numFmtId="167" formatCode="#,##0;[Red]#,##0"/>
    <numFmt numFmtId="168" formatCode="#,##0;\(#,##0\)"/>
    <numFmt numFmtId="169" formatCode="_(* #,##0;_(* \(#,##0\);_(* &quot;-&quot;??_);_(@_)"/>
    <numFmt numFmtId="170" formatCode="#,##0.000_);\(#,##0.000\)"/>
  </numFmts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1"/>
      <name val="Calibri"/>
      <family val="2"/>
    </font>
    <font>
      <sz val="12"/>
      <name val="Times New Roman"/>
      <family val="1"/>
    </font>
    <font>
      <sz val="11"/>
      <color indexed="8"/>
      <name val="Calibri"/>
      <family val="2"/>
    </font>
    <font>
      <sz val="10"/>
      <name val="Arial"/>
      <family val="2"/>
    </font>
    <font>
      <b/>
      <sz val="9"/>
      <color theme="1"/>
      <name val="Arial"/>
      <family val="2"/>
    </font>
    <font>
      <b/>
      <sz val="9"/>
      <name val="Arial"/>
      <family val="2"/>
    </font>
    <font>
      <sz val="9"/>
      <color theme="1"/>
      <name val="Arial"/>
      <family val="2"/>
    </font>
    <font>
      <sz val="9"/>
      <name val="Arial"/>
      <family val="2"/>
    </font>
    <font>
      <u/>
      <sz val="9"/>
      <name val="Arial"/>
      <family val="2"/>
    </font>
    <font>
      <i/>
      <sz val="9"/>
      <name val="Arial"/>
      <family val="2"/>
    </font>
    <font>
      <sz val="9"/>
      <color theme="0"/>
      <name val="Arial"/>
      <family val="2"/>
    </font>
    <font>
      <b/>
      <sz val="9"/>
      <color theme="0"/>
      <name val="Arial"/>
      <family val="2"/>
    </font>
    <font>
      <b/>
      <u/>
      <sz val="9"/>
      <name val="Arial"/>
      <family val="2"/>
    </font>
    <font>
      <b/>
      <u/>
      <sz val="9"/>
      <color theme="1"/>
      <name val="Arial"/>
      <family val="2"/>
    </font>
    <font>
      <u/>
      <sz val="9"/>
      <color theme="1"/>
      <name val="Arial"/>
      <family val="2"/>
    </font>
    <font>
      <i/>
      <sz val="9"/>
      <color theme="1"/>
      <name val="Arial"/>
      <family val="2"/>
    </font>
    <font>
      <sz val="9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1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43" fontId="5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0" fontId="6" fillId="0" borderId="0"/>
    <xf numFmtId="0" fontId="4" fillId="0" borderId="0"/>
    <xf numFmtId="0" fontId="4" fillId="0" borderId="0"/>
    <xf numFmtId="0" fontId="6" fillId="0" borderId="0"/>
    <xf numFmtId="0" fontId="4" fillId="0" borderId="0"/>
    <xf numFmtId="0" fontId="2" fillId="0" borderId="0"/>
    <xf numFmtId="164" fontId="4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203">
    <xf numFmtId="0" fontId="0" fillId="0" borderId="0" xfId="0"/>
    <xf numFmtId="41" fontId="7" fillId="0" borderId="0" xfId="6" applyNumberFormat="1" applyFont="1" applyFill="1" applyAlignment="1">
      <alignment horizontal="right" vertical="center"/>
    </xf>
    <xf numFmtId="0" fontId="9" fillId="0" borderId="0" xfId="0" applyFont="1" applyFill="1" applyAlignment="1">
      <alignment vertical="center"/>
    </xf>
    <xf numFmtId="165" fontId="10" fillId="0" borderId="0" xfId="1" applyNumberFormat="1" applyFont="1" applyFill="1" applyAlignment="1">
      <alignment vertical="center"/>
    </xf>
    <xf numFmtId="41" fontId="10" fillId="0" borderId="0" xfId="1" applyNumberFormat="1" applyFont="1" applyFill="1" applyAlignment="1">
      <alignment vertical="center"/>
    </xf>
    <xf numFmtId="165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horizontal="right" vertical="center"/>
    </xf>
    <xf numFmtId="41" fontId="10" fillId="0" borderId="1" xfId="1" applyNumberFormat="1" applyFont="1" applyFill="1" applyBorder="1" applyAlignment="1">
      <alignment vertical="center"/>
    </xf>
    <xf numFmtId="41" fontId="9" fillId="0" borderId="1" xfId="1" applyNumberFormat="1" applyFont="1" applyFill="1" applyBorder="1" applyAlignment="1">
      <alignment vertical="center"/>
    </xf>
    <xf numFmtId="165" fontId="9" fillId="0" borderId="0" xfId="1" applyNumberFormat="1" applyFont="1" applyFill="1" applyBorder="1" applyAlignment="1">
      <alignment vertical="center"/>
    </xf>
    <xf numFmtId="165" fontId="9" fillId="0" borderId="0" xfId="1" applyNumberFormat="1" applyFont="1" applyFill="1" applyAlignment="1">
      <alignment vertical="center"/>
    </xf>
    <xf numFmtId="0" fontId="7" fillId="0" borderId="0" xfId="0" applyFont="1" applyAlignment="1">
      <alignment vertical="center"/>
    </xf>
    <xf numFmtId="168" fontId="8" fillId="0" borderId="0" xfId="0" applyNumberFormat="1" applyFont="1" applyAlignment="1">
      <alignment horizontal="left" vertical="center"/>
    </xf>
    <xf numFmtId="168" fontId="14" fillId="0" borderId="0" xfId="0" applyNumberFormat="1" applyFont="1" applyAlignment="1">
      <alignment horizontal="left" vertical="center"/>
    </xf>
    <xf numFmtId="0" fontId="9" fillId="0" borderId="0" xfId="0" applyFont="1"/>
    <xf numFmtId="0" fontId="12" fillId="0" borderId="0" xfId="0" applyFont="1" applyAlignment="1">
      <alignment horizontal="right" vertical="center"/>
    </xf>
    <xf numFmtId="168" fontId="8" fillId="0" borderId="0" xfId="0" applyNumberFormat="1" applyFont="1" applyAlignment="1">
      <alignment vertical="center"/>
    </xf>
    <xf numFmtId="0" fontId="8" fillId="0" borderId="0" xfId="0" applyFont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14" fillId="0" borderId="0" xfId="0" applyFont="1" applyAlignment="1">
      <alignment vertical="center"/>
    </xf>
    <xf numFmtId="0" fontId="8" fillId="0" borderId="0" xfId="0" applyFont="1" applyAlignment="1">
      <alignment vertical="center"/>
    </xf>
    <xf numFmtId="0" fontId="10" fillId="0" borderId="0" xfId="11" applyFont="1" applyAlignment="1">
      <alignment horizontal="right" vertical="center"/>
    </xf>
    <xf numFmtId="168" fontId="11" fillId="0" borderId="0" xfId="0" applyNumberFormat="1" applyFont="1" applyAlignment="1">
      <alignment horizontal="left" vertical="center"/>
    </xf>
    <xf numFmtId="168" fontId="10" fillId="0" borderId="0" xfId="0" applyNumberFormat="1" applyFont="1" applyAlignment="1">
      <alignment horizontal="center" vertical="center"/>
    </xf>
    <xf numFmtId="0" fontId="10" fillId="0" borderId="0" xfId="0" applyFont="1" applyAlignment="1">
      <alignment vertical="center"/>
    </xf>
    <xf numFmtId="0" fontId="13" fillId="0" borderId="0" xfId="0" applyFont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vertical="center"/>
    </xf>
    <xf numFmtId="0" fontId="10" fillId="0" borderId="1" xfId="0" applyFont="1" applyBorder="1" applyAlignment="1">
      <alignment horizontal="center" vertical="center"/>
    </xf>
    <xf numFmtId="0" fontId="10" fillId="0" borderId="0" xfId="10" applyFont="1" applyAlignment="1">
      <alignment vertical="center"/>
    </xf>
    <xf numFmtId="169" fontId="10" fillId="0" borderId="0" xfId="10" applyNumberFormat="1" applyFont="1" applyAlignment="1">
      <alignment horizontal="center" vertical="center"/>
    </xf>
    <xf numFmtId="0" fontId="10" fillId="0" borderId="0" xfId="1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0" xfId="0" applyFont="1" applyAlignment="1">
      <alignment horizontal="center"/>
    </xf>
    <xf numFmtId="0" fontId="9" fillId="0" borderId="0" xfId="0" applyFont="1" applyAlignment="1">
      <alignment horizontal="center" vertical="center"/>
    </xf>
    <xf numFmtId="0" fontId="10" fillId="0" borderId="1" xfId="10" applyFont="1" applyBorder="1" applyAlignment="1">
      <alignment horizontal="center" vertical="center"/>
    </xf>
    <xf numFmtId="169" fontId="10" fillId="0" borderId="1" xfId="10" applyNumberFormat="1" applyFont="1" applyBorder="1" applyAlignment="1">
      <alignment horizontal="center" vertical="center"/>
    </xf>
    <xf numFmtId="165" fontId="13" fillId="0" borderId="0" xfId="1" applyNumberFormat="1" applyFont="1" applyFill="1" applyAlignment="1">
      <alignment vertical="center"/>
    </xf>
    <xf numFmtId="41" fontId="9" fillId="0" borderId="0" xfId="1" applyNumberFormat="1" applyFont="1" applyFill="1" applyBorder="1" applyAlignment="1">
      <alignment vertical="center"/>
    </xf>
    <xf numFmtId="168" fontId="15" fillId="0" borderId="0" xfId="0" applyNumberFormat="1" applyFont="1" applyAlignment="1">
      <alignment horizontal="left" vertical="center"/>
    </xf>
    <xf numFmtId="41" fontId="10" fillId="0" borderId="3" xfId="1" applyNumberFormat="1" applyFont="1" applyFill="1" applyBorder="1" applyAlignment="1">
      <alignment vertical="center"/>
    </xf>
    <xf numFmtId="165" fontId="10" fillId="0" borderId="0" xfId="6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centerContinuous" vertical="center"/>
    </xf>
    <xf numFmtId="166" fontId="13" fillId="0" borderId="0" xfId="1" applyNumberFormat="1" applyFont="1" applyFill="1" applyAlignment="1">
      <alignment horizontal="right" vertical="center"/>
    </xf>
    <xf numFmtId="168" fontId="10" fillId="0" borderId="0" xfId="0" applyNumberFormat="1" applyFont="1" applyAlignment="1">
      <alignment horizontal="centerContinuous" vertical="center"/>
    </xf>
    <xf numFmtId="168" fontId="13" fillId="0" borderId="0" xfId="0" applyNumberFormat="1" applyFont="1" applyAlignment="1">
      <alignment horizontal="centerContinuous" vertical="center"/>
    </xf>
    <xf numFmtId="41" fontId="10" fillId="0" borderId="0" xfId="0" applyNumberFormat="1" applyFont="1" applyAlignment="1">
      <alignment horizontal="centerContinuous" vertical="center"/>
    </xf>
    <xf numFmtId="41" fontId="10" fillId="0" borderId="0" xfId="1" applyNumberFormat="1" applyFont="1" applyFill="1" applyBorder="1" applyAlignment="1">
      <alignment vertical="center"/>
    </xf>
    <xf numFmtId="41" fontId="8" fillId="0" borderId="0" xfId="6" applyNumberFormat="1" applyFont="1" applyFill="1" applyAlignment="1">
      <alignment horizontal="right" vertical="center"/>
    </xf>
    <xf numFmtId="168" fontId="8" fillId="0" borderId="0" xfId="0" applyNumberFormat="1" applyFont="1" applyAlignment="1">
      <alignment horizontal="centerContinuous" vertical="center"/>
    </xf>
    <xf numFmtId="0" fontId="8" fillId="0" borderId="0" xfId="0" applyFont="1" applyAlignment="1">
      <alignment horizontal="centerContinuous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1" xfId="1" applyNumberFormat="1" applyFont="1" applyFill="1" applyBorder="1" applyAlignment="1">
      <alignment horizontal="center" vertical="center"/>
    </xf>
    <xf numFmtId="41" fontId="9" fillId="0" borderId="4" xfId="1" applyNumberFormat="1" applyFont="1" applyFill="1" applyBorder="1" applyAlignment="1">
      <alignment vertical="center"/>
    </xf>
    <xf numFmtId="3" fontId="16" fillId="0" borderId="0" xfId="14" applyNumberFormat="1" applyFont="1" applyFill="1" applyAlignment="1">
      <alignment horizontal="centerContinuous" vertical="center"/>
    </xf>
    <xf numFmtId="164" fontId="10" fillId="0" borderId="0" xfId="1" applyFont="1" applyFill="1" applyAlignment="1">
      <alignment horizontal="center" vertical="center"/>
    </xf>
    <xf numFmtId="165" fontId="9" fillId="0" borderId="1" xfId="1" applyNumberFormat="1" applyFont="1" applyFill="1" applyBorder="1" applyAlignment="1">
      <alignment vertical="center"/>
    </xf>
    <xf numFmtId="41" fontId="9" fillId="0" borderId="5" xfId="1" applyNumberFormat="1" applyFont="1" applyFill="1" applyBorder="1" applyAlignment="1">
      <alignment vertical="center"/>
    </xf>
    <xf numFmtId="41" fontId="9" fillId="0" borderId="2" xfId="1" applyNumberFormat="1" applyFont="1" applyFill="1" applyBorder="1" applyAlignment="1">
      <alignment vertical="center"/>
    </xf>
    <xf numFmtId="165" fontId="9" fillId="0" borderId="4" xfId="1" applyNumberFormat="1" applyFont="1" applyFill="1" applyBorder="1" applyAlignment="1">
      <alignment vertical="center"/>
    </xf>
    <xf numFmtId="41" fontId="10" fillId="0" borderId="0" xfId="6" applyNumberFormat="1" applyFont="1" applyFill="1" applyAlignment="1">
      <alignment vertical="center"/>
    </xf>
    <xf numFmtId="0" fontId="7" fillId="0" borderId="0" xfId="0" applyFont="1" applyFill="1" applyAlignment="1">
      <alignment vertical="center"/>
    </xf>
    <xf numFmtId="0" fontId="7" fillId="0" borderId="0" xfId="0" applyFont="1" applyFill="1" applyAlignment="1">
      <alignment horizontal="left" vertical="center"/>
    </xf>
    <xf numFmtId="168" fontId="16" fillId="0" borderId="0" xfId="10" applyNumberFormat="1" applyFont="1" applyFill="1" applyAlignment="1">
      <alignment horizontal="centerContinuous" vertical="center"/>
    </xf>
    <xf numFmtId="4" fontId="16" fillId="0" borderId="0" xfId="10" applyNumberFormat="1" applyFont="1" applyFill="1" applyAlignment="1">
      <alignment horizontal="centerContinuous" vertical="center"/>
    </xf>
    <xf numFmtId="168" fontId="17" fillId="0" borderId="0" xfId="10" applyNumberFormat="1" applyFont="1" applyFill="1" applyAlignment="1">
      <alignment horizontal="centerContinuous" vertical="center"/>
    </xf>
    <xf numFmtId="0" fontId="9" fillId="0" borderId="0" xfId="11" applyFont="1" applyFill="1" applyAlignment="1">
      <alignment horizontal="right" vertical="center"/>
    </xf>
    <xf numFmtId="0" fontId="7" fillId="0" borderId="0" xfId="11" applyFont="1" applyFill="1" applyAlignment="1">
      <alignment vertical="center"/>
    </xf>
    <xf numFmtId="49" fontId="10" fillId="0" borderId="1" xfId="11" quotePrefix="1" applyNumberFormat="1" applyFont="1" applyFill="1" applyBorder="1" applyAlignment="1">
      <alignment horizontal="center" vertical="center"/>
    </xf>
    <xf numFmtId="49" fontId="9" fillId="0" borderId="0" xfId="11" applyNumberFormat="1" applyFont="1" applyFill="1" applyAlignment="1">
      <alignment horizontal="center" vertical="center"/>
    </xf>
    <xf numFmtId="165" fontId="9" fillId="0" borderId="0" xfId="0" applyNumberFormat="1" applyFont="1" applyFill="1" applyAlignment="1">
      <alignment vertical="center"/>
    </xf>
    <xf numFmtId="0" fontId="9" fillId="0" borderId="0" xfId="0" applyFont="1" applyFill="1" applyAlignment="1">
      <alignment horizontal="left" vertical="center"/>
    </xf>
    <xf numFmtId="0" fontId="10" fillId="0" borderId="0" xfId="0" applyFont="1" applyFill="1" applyAlignment="1">
      <alignment horizontal="left" vertical="center"/>
    </xf>
    <xf numFmtId="0" fontId="9" fillId="0" borderId="0" xfId="0" quotePrefix="1" applyFont="1" applyFill="1" applyAlignment="1">
      <alignment horizontal="left" vertical="center"/>
    </xf>
    <xf numFmtId="0" fontId="10" fillId="0" borderId="0" xfId="0" applyFont="1" applyFill="1" applyAlignment="1">
      <alignment vertical="center"/>
    </xf>
    <xf numFmtId="0" fontId="11" fillId="0" borderId="0" xfId="0" applyFont="1" applyFill="1" applyAlignment="1">
      <alignment horizontal="left" vertical="center"/>
    </xf>
    <xf numFmtId="165" fontId="10" fillId="0" borderId="0" xfId="0" applyNumberFormat="1" applyFont="1" applyFill="1" applyAlignment="1">
      <alignment vertical="center"/>
    </xf>
    <xf numFmtId="0" fontId="9" fillId="0" borderId="0" xfId="10" applyFont="1" applyFill="1" applyAlignment="1">
      <alignment vertical="center"/>
    </xf>
    <xf numFmtId="0" fontId="9" fillId="0" borderId="0" xfId="12" applyFont="1" applyFill="1" applyAlignment="1">
      <alignment vertical="center"/>
    </xf>
    <xf numFmtId="49" fontId="7" fillId="0" borderId="0" xfId="0" applyNumberFormat="1" applyFont="1" applyFill="1" applyAlignment="1">
      <alignment vertical="center"/>
    </xf>
    <xf numFmtId="49" fontId="9" fillId="0" borderId="0" xfId="0" applyNumberFormat="1" applyFont="1" applyFill="1" applyAlignment="1">
      <alignment vertical="center"/>
    </xf>
    <xf numFmtId="41" fontId="13" fillId="0" borderId="0" xfId="1" applyNumberFormat="1" applyFont="1" applyFill="1" applyBorder="1" applyAlignment="1">
      <alignment vertical="center"/>
    </xf>
    <xf numFmtId="41" fontId="13" fillId="0" borderId="0" xfId="1" applyNumberFormat="1" applyFont="1" applyFill="1" applyAlignment="1">
      <alignment vertical="center"/>
    </xf>
    <xf numFmtId="41" fontId="9" fillId="0" borderId="0" xfId="0" applyNumberFormat="1" applyFont="1"/>
    <xf numFmtId="49" fontId="10" fillId="0" borderId="0" xfId="11" quotePrefix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right" vertical="center"/>
    </xf>
    <xf numFmtId="0" fontId="9" fillId="0" borderId="1" xfId="0" applyFont="1" applyBorder="1" applyAlignment="1">
      <alignment horizontal="center" vertical="center"/>
    </xf>
    <xf numFmtId="49" fontId="9" fillId="0" borderId="1" xfId="0" quotePrefix="1" applyNumberFormat="1" applyFont="1" applyBorder="1" applyAlignment="1">
      <alignment horizontal="center" vertical="center"/>
    </xf>
    <xf numFmtId="49" fontId="9" fillId="0" borderId="0" xfId="0" quotePrefix="1" applyNumberFormat="1" applyFont="1" applyBorder="1" applyAlignment="1">
      <alignment horizontal="center" vertical="center"/>
    </xf>
    <xf numFmtId="49" fontId="9" fillId="0" borderId="2" xfId="0" quotePrefix="1" applyNumberFormat="1" applyFont="1" applyBorder="1" applyAlignment="1">
      <alignment horizontal="center" vertical="center"/>
    </xf>
    <xf numFmtId="165" fontId="9" fillId="0" borderId="0" xfId="0" applyNumberFormat="1" applyFont="1" applyAlignment="1">
      <alignment vertical="center"/>
    </xf>
    <xf numFmtId="166" fontId="9" fillId="0" borderId="0" xfId="1" applyNumberFormat="1" applyFont="1" applyFill="1" applyAlignment="1">
      <alignment vertical="center"/>
    </xf>
    <xf numFmtId="166" fontId="9" fillId="0" borderId="0" xfId="0" applyNumberFormat="1" applyFont="1" applyAlignment="1">
      <alignment vertical="center"/>
    </xf>
    <xf numFmtId="41" fontId="9" fillId="0" borderId="0" xfId="1" applyNumberFormat="1" applyFont="1" applyFill="1" applyAlignment="1">
      <alignment vertical="center"/>
    </xf>
    <xf numFmtId="166" fontId="9" fillId="0" borderId="2" xfId="1" applyNumberFormat="1" applyFont="1" applyFill="1" applyBorder="1" applyAlignment="1">
      <alignment vertical="center"/>
    </xf>
    <xf numFmtId="166" fontId="9" fillId="0" borderId="0" xfId="1" applyNumberFormat="1" applyFont="1" applyFill="1" applyBorder="1" applyAlignment="1">
      <alignment vertical="center"/>
    </xf>
    <xf numFmtId="0" fontId="9" fillId="0" borderId="0" xfId="0" quotePrefix="1" applyFont="1" applyAlignment="1">
      <alignment vertical="center"/>
    </xf>
    <xf numFmtId="166" fontId="9" fillId="0" borderId="4" xfId="1" applyNumberFormat="1" applyFont="1" applyFill="1" applyBorder="1" applyAlignment="1">
      <alignment vertical="center"/>
    </xf>
    <xf numFmtId="0" fontId="9" fillId="0" borderId="0" xfId="0" applyFont="1" applyAlignment="1">
      <alignment horizontal="left" vertical="center"/>
    </xf>
    <xf numFmtId="0" fontId="16" fillId="0" borderId="0" xfId="0" applyFont="1" applyAlignment="1">
      <alignment vertical="center"/>
    </xf>
    <xf numFmtId="166" fontId="9" fillId="0" borderId="2" xfId="0" applyNumberFormat="1" applyFont="1" applyBorder="1" applyAlignment="1">
      <alignment vertical="center"/>
    </xf>
    <xf numFmtId="166" fontId="9" fillId="0" borderId="0" xfId="0" applyNumberFormat="1" applyFont="1" applyBorder="1" applyAlignment="1">
      <alignment vertical="center"/>
    </xf>
    <xf numFmtId="164" fontId="9" fillId="0" borderId="0" xfId="1" applyFont="1" applyFill="1" applyAlignment="1">
      <alignment vertical="center"/>
    </xf>
    <xf numFmtId="167" fontId="9" fillId="0" borderId="0" xfId="0" applyNumberFormat="1" applyFont="1" applyAlignment="1">
      <alignment vertical="center"/>
    </xf>
    <xf numFmtId="166" fontId="9" fillId="0" borderId="1" xfId="1" applyNumberFormat="1" applyFont="1" applyFill="1" applyBorder="1" applyAlignment="1">
      <alignment vertical="center"/>
    </xf>
    <xf numFmtId="0" fontId="7" fillId="0" borderId="0" xfId="0" applyFont="1" applyAlignment="1">
      <alignment horizontal="left" vertical="center"/>
    </xf>
    <xf numFmtId="0" fontId="18" fillId="0" borderId="0" xfId="0" applyFont="1" applyAlignment="1">
      <alignment horizontal="center"/>
    </xf>
    <xf numFmtId="164" fontId="9" fillId="0" borderId="0" xfId="1" applyFont="1" applyAlignment="1">
      <alignment vertical="center"/>
    </xf>
    <xf numFmtId="164" fontId="10" fillId="0" borderId="0" xfId="1" applyFont="1" applyAlignment="1">
      <alignment vertical="center"/>
    </xf>
    <xf numFmtId="164" fontId="7" fillId="0" borderId="0" xfId="1" applyFont="1" applyAlignment="1">
      <alignment horizontal="right" vertical="center"/>
    </xf>
    <xf numFmtId="164" fontId="9" fillId="0" borderId="0" xfId="1" applyFont="1" applyAlignment="1">
      <alignment horizontal="right" vertical="center"/>
    </xf>
    <xf numFmtId="49" fontId="9" fillId="0" borderId="1" xfId="1" quotePrefix="1" applyNumberFormat="1" applyFont="1" applyBorder="1" applyAlignment="1">
      <alignment horizontal="center" vertical="center"/>
    </xf>
    <xf numFmtId="49" fontId="9" fillId="0" borderId="0" xfId="1" applyNumberFormat="1" applyFont="1" applyAlignment="1">
      <alignment horizontal="center" vertical="center"/>
    </xf>
    <xf numFmtId="49" fontId="9" fillId="0" borderId="0" xfId="1" applyNumberFormat="1" applyFont="1" applyAlignment="1">
      <alignment vertical="center"/>
    </xf>
    <xf numFmtId="166" fontId="9" fillId="0" borderId="0" xfId="1" applyNumberFormat="1" applyFont="1" applyAlignment="1">
      <alignment horizontal="center" vertical="center"/>
    </xf>
    <xf numFmtId="166" fontId="9" fillId="0" borderId="0" xfId="1" applyNumberFormat="1" applyFont="1" applyAlignment="1">
      <alignment vertical="center"/>
    </xf>
    <xf numFmtId="166" fontId="10" fillId="0" borderId="0" xfId="1" applyNumberFormat="1" applyFont="1" applyAlignment="1">
      <alignment vertical="center"/>
    </xf>
    <xf numFmtId="166" fontId="10" fillId="0" borderId="0" xfId="5" applyNumberFormat="1" applyFont="1" applyFill="1" applyAlignment="1">
      <alignment vertical="center"/>
    </xf>
    <xf numFmtId="166" fontId="10" fillId="0" borderId="1" xfId="5" applyNumberFormat="1" applyFont="1" applyFill="1" applyBorder="1" applyAlignment="1">
      <alignment vertical="center"/>
    </xf>
    <xf numFmtId="166" fontId="10" fillId="0" borderId="0" xfId="1" applyNumberFormat="1" applyFont="1" applyFill="1" applyBorder="1" applyAlignment="1">
      <alignment vertical="center"/>
    </xf>
    <xf numFmtId="166" fontId="10" fillId="0" borderId="0" xfId="1" applyNumberFormat="1" applyFont="1" applyFill="1" applyAlignment="1">
      <alignment vertical="center"/>
    </xf>
    <xf numFmtId="0" fontId="18" fillId="0" borderId="0" xfId="0" applyFont="1" applyAlignment="1">
      <alignment vertical="center"/>
    </xf>
    <xf numFmtId="166" fontId="9" fillId="0" borderId="3" xfId="1" applyNumberFormat="1" applyFont="1" applyFill="1" applyBorder="1" applyAlignment="1">
      <alignment vertical="center"/>
    </xf>
    <xf numFmtId="164" fontId="9" fillId="0" borderId="0" xfId="1" applyFont="1" applyFill="1" applyBorder="1" applyAlignment="1">
      <alignment vertical="center"/>
    </xf>
    <xf numFmtId="165" fontId="10" fillId="0" borderId="0" xfId="5" applyNumberFormat="1" applyFont="1" applyFill="1" applyAlignment="1">
      <alignment vertical="center"/>
    </xf>
    <xf numFmtId="0" fontId="12" fillId="0" borderId="0" xfId="0" applyFont="1" applyAlignment="1">
      <alignment horizontal="center" vertical="center"/>
    </xf>
    <xf numFmtId="164" fontId="10" fillId="0" borderId="0" xfId="1" applyFont="1" applyFill="1" applyAlignment="1">
      <alignment vertical="center"/>
    </xf>
    <xf numFmtId="164" fontId="10" fillId="0" borderId="0" xfId="1" applyFont="1" applyFill="1" applyBorder="1" applyAlignment="1">
      <alignment vertical="center"/>
    </xf>
    <xf numFmtId="41" fontId="12" fillId="0" borderId="0" xfId="1" applyNumberFormat="1" applyFont="1" applyFill="1" applyAlignment="1">
      <alignment horizontal="center" vertical="center"/>
    </xf>
    <xf numFmtId="41" fontId="8" fillId="0" borderId="0" xfId="1" applyNumberFormat="1" applyFont="1" applyFill="1" applyAlignment="1">
      <alignment horizontal="centerContinuous" vertical="center"/>
    </xf>
    <xf numFmtId="164" fontId="8" fillId="0" borderId="0" xfId="1" applyFont="1" applyFill="1" applyAlignment="1">
      <alignment horizontal="centerContinuous" vertical="center"/>
    </xf>
    <xf numFmtId="164" fontId="12" fillId="0" borderId="0" xfId="1" applyFont="1" applyFill="1" applyAlignment="1">
      <alignment horizontal="center" vertical="center"/>
    </xf>
    <xf numFmtId="164" fontId="8" fillId="0" borderId="0" xfId="1" applyFont="1" applyFill="1" applyAlignment="1">
      <alignment horizontal="center" vertical="center"/>
    </xf>
    <xf numFmtId="164" fontId="11" fillId="0" borderId="0" xfId="1" applyFont="1" applyAlignment="1">
      <alignment horizontal="center" vertical="center"/>
    </xf>
    <xf numFmtId="164" fontId="15" fillId="0" borderId="0" xfId="1" applyFont="1" applyAlignment="1">
      <alignment horizontal="center" vertical="center"/>
    </xf>
    <xf numFmtId="164" fontId="15" fillId="0" borderId="0" xfId="1" applyFont="1" applyFill="1" applyAlignment="1">
      <alignment horizontal="center" vertical="center"/>
    </xf>
    <xf numFmtId="166" fontId="9" fillId="0" borderId="3" xfId="1" applyNumberFormat="1" applyFont="1" applyBorder="1" applyAlignment="1">
      <alignment vertical="center"/>
    </xf>
    <xf numFmtId="0" fontId="10" fillId="0" borderId="0" xfId="0" applyFont="1" applyAlignment="1">
      <alignment horizontal="left" vertical="center" indent="1"/>
    </xf>
    <xf numFmtId="168" fontId="12" fillId="0" borderId="0" xfId="0" applyNumberFormat="1" applyFont="1" applyAlignment="1">
      <alignment horizontal="center" vertical="center"/>
    </xf>
    <xf numFmtId="164" fontId="10" fillId="0" borderId="0" xfId="1" applyFont="1" applyAlignment="1">
      <alignment horizontal="centerContinuous" vertical="center"/>
    </xf>
    <xf numFmtId="166" fontId="10" fillId="0" borderId="0" xfId="1" applyNumberFormat="1" applyFont="1" applyFill="1" applyAlignment="1">
      <alignment horizontal="left" vertical="center"/>
    </xf>
    <xf numFmtId="37" fontId="9" fillId="0" borderId="0" xfId="1" applyNumberFormat="1" applyFont="1" applyAlignment="1">
      <alignment vertical="center"/>
    </xf>
    <xf numFmtId="37" fontId="10" fillId="0" borderId="0" xfId="5" applyNumberFormat="1" applyFont="1" applyFill="1" applyAlignment="1">
      <alignment vertical="center"/>
    </xf>
    <xf numFmtId="37" fontId="9" fillId="0" borderId="1" xfId="1" applyNumberFormat="1" applyFont="1" applyBorder="1" applyAlignment="1">
      <alignment vertical="center"/>
    </xf>
    <xf numFmtId="37" fontId="10" fillId="0" borderId="1" xfId="5" applyNumberFormat="1" applyFont="1" applyFill="1" applyBorder="1" applyAlignment="1">
      <alignment vertical="center"/>
    </xf>
    <xf numFmtId="37" fontId="10" fillId="0" borderId="2" xfId="5" applyNumberFormat="1" applyFont="1" applyFill="1" applyBorder="1" applyAlignment="1">
      <alignment vertical="center"/>
    </xf>
    <xf numFmtId="37" fontId="9" fillId="0" borderId="2" xfId="1" applyNumberFormat="1" applyFont="1" applyFill="1" applyBorder="1" applyAlignment="1">
      <alignment vertical="center"/>
    </xf>
    <xf numFmtId="37" fontId="9" fillId="0" borderId="0" xfId="1" applyNumberFormat="1" applyFont="1" applyFill="1" applyBorder="1" applyAlignment="1">
      <alignment vertical="center"/>
    </xf>
    <xf numFmtId="37" fontId="10" fillId="0" borderId="0" xfId="1" applyNumberFormat="1" applyFont="1" applyFill="1" applyBorder="1" applyAlignment="1">
      <alignment vertical="center"/>
    </xf>
    <xf numFmtId="37" fontId="9" fillId="0" borderId="5" xfId="1" applyNumberFormat="1" applyFont="1" applyFill="1" applyBorder="1" applyAlignment="1">
      <alignment vertical="center"/>
    </xf>
    <xf numFmtId="37" fontId="9" fillId="0" borderId="2" xfId="1" applyNumberFormat="1" applyFont="1" applyBorder="1" applyAlignment="1">
      <alignment vertical="center"/>
    </xf>
    <xf numFmtId="41" fontId="9" fillId="0" borderId="3" xfId="1" applyNumberFormat="1" applyFont="1" applyFill="1" applyBorder="1" applyAlignment="1">
      <alignment vertical="center"/>
    </xf>
    <xf numFmtId="0" fontId="10" fillId="0" borderId="1" xfId="0" applyFont="1" applyBorder="1" applyAlignment="1">
      <alignment horizontal="center" vertical="center"/>
    </xf>
    <xf numFmtId="166" fontId="10" fillId="0" borderId="0" xfId="15" applyNumberFormat="1" applyFont="1" applyFill="1" applyAlignment="1">
      <alignment horizontal="right" vertical="center"/>
    </xf>
    <xf numFmtId="166" fontId="10" fillId="0" borderId="0" xfId="15" applyNumberFormat="1" applyFont="1" applyFill="1" applyAlignment="1">
      <alignment horizontal="center" vertical="center"/>
    </xf>
    <xf numFmtId="41" fontId="10" fillId="0" borderId="0" xfId="15" applyNumberFormat="1" applyFont="1" applyFill="1" applyAlignment="1">
      <alignment horizontal="right" vertical="center"/>
    </xf>
    <xf numFmtId="166" fontId="10" fillId="0" borderId="1" xfId="15" applyNumberFormat="1" applyFont="1" applyFill="1" applyBorder="1" applyAlignment="1">
      <alignment horizontal="right" vertical="center"/>
    </xf>
    <xf numFmtId="37" fontId="10" fillId="0" borderId="0" xfId="15" applyNumberFormat="1" applyFont="1" applyFill="1" applyAlignment="1">
      <alignment horizontal="right" vertical="center"/>
    </xf>
    <xf numFmtId="166" fontId="10" fillId="0" borderId="0" xfId="15" applyNumberFormat="1" applyFont="1" applyFill="1" applyAlignment="1">
      <alignment vertical="center"/>
    </xf>
    <xf numFmtId="0" fontId="10" fillId="0" borderId="0" xfId="0" quotePrefix="1" applyFont="1" applyAlignment="1">
      <alignment horizontal="center" vertical="center"/>
    </xf>
    <xf numFmtId="166" fontId="10" fillId="0" borderId="0" xfId="15" quotePrefix="1" applyNumberFormat="1" applyFont="1" applyFill="1" applyAlignment="1">
      <alignment vertical="center"/>
    </xf>
    <xf numFmtId="41" fontId="10" fillId="0" borderId="0" xfId="6" applyNumberFormat="1" applyFont="1" applyFill="1" applyBorder="1" applyAlignment="1">
      <alignment vertical="center"/>
    </xf>
    <xf numFmtId="166" fontId="10" fillId="0" borderId="0" xfId="15" applyNumberFormat="1" applyFont="1" applyFill="1" applyBorder="1" applyAlignment="1">
      <alignment horizontal="right" vertical="center"/>
    </xf>
    <xf numFmtId="166" fontId="10" fillId="0" borderId="0" xfId="15" applyNumberFormat="1" applyFont="1" applyFill="1" applyAlignment="1">
      <alignment horizontal="right"/>
    </xf>
    <xf numFmtId="41" fontId="10" fillId="0" borderId="1" xfId="6" applyNumberFormat="1" applyFont="1" applyFill="1" applyBorder="1" applyAlignment="1">
      <alignment vertical="center"/>
    </xf>
    <xf numFmtId="43" fontId="10" fillId="0" borderId="0" xfId="4" applyNumberFormat="1" applyFont="1" applyAlignment="1">
      <alignment vertical="center"/>
    </xf>
    <xf numFmtId="166" fontId="10" fillId="0" borderId="3" xfId="15" applyNumberFormat="1" applyFont="1" applyFill="1" applyBorder="1" applyAlignment="1">
      <alignment vertical="center"/>
    </xf>
    <xf numFmtId="166" fontId="9" fillId="0" borderId="0" xfId="15" applyNumberFormat="1" applyFont="1" applyFill="1" applyAlignment="1">
      <alignment vertical="center"/>
    </xf>
    <xf numFmtId="166" fontId="10" fillId="0" borderId="0" xfId="15" applyNumberFormat="1" applyFont="1" applyFill="1" applyBorder="1" applyAlignment="1">
      <alignment vertical="center"/>
    </xf>
    <xf numFmtId="170" fontId="9" fillId="0" borderId="3" xfId="1" applyNumberFormat="1" applyFont="1" applyFill="1" applyBorder="1" applyAlignment="1">
      <alignment vertical="center"/>
    </xf>
    <xf numFmtId="170" fontId="10" fillId="0" borderId="0" xfId="1" applyNumberFormat="1" applyFont="1" applyFill="1" applyAlignment="1">
      <alignment vertical="center"/>
    </xf>
    <xf numFmtId="170" fontId="9" fillId="0" borderId="0" xfId="0" applyNumberFormat="1" applyFont="1" applyAlignment="1">
      <alignment vertical="center"/>
    </xf>
    <xf numFmtId="165" fontId="12" fillId="0" borderId="0" xfId="6" applyNumberFormat="1" applyFont="1" applyFill="1" applyAlignment="1">
      <alignment vertical="center"/>
    </xf>
    <xf numFmtId="165" fontId="10" fillId="0" borderId="0" xfId="4" applyNumberFormat="1" applyFont="1" applyAlignment="1">
      <alignment vertical="center"/>
    </xf>
    <xf numFmtId="165" fontId="10" fillId="0" borderId="1" xfId="4" applyNumberFormat="1" applyFont="1" applyBorder="1" applyAlignment="1">
      <alignment vertical="center"/>
    </xf>
    <xf numFmtId="165" fontId="10" fillId="0" borderId="1" xfId="5" applyNumberFormat="1" applyFont="1" applyFill="1" applyBorder="1" applyAlignment="1">
      <alignment vertical="center"/>
    </xf>
    <xf numFmtId="41" fontId="10" fillId="0" borderId="0" xfId="5" applyNumberFormat="1" applyFont="1" applyFill="1" applyAlignment="1">
      <alignment vertical="center"/>
    </xf>
    <xf numFmtId="41" fontId="10" fillId="0" borderId="1" xfId="15" applyNumberFormat="1" applyFont="1" applyFill="1" applyBorder="1" applyAlignment="1">
      <alignment horizontal="right" vertical="center"/>
    </xf>
    <xf numFmtId="165" fontId="10" fillId="0" borderId="0" xfId="5" applyNumberFormat="1" applyFont="1" applyFill="1" applyBorder="1" applyAlignment="1">
      <alignment vertical="center"/>
    </xf>
    <xf numFmtId="165" fontId="12" fillId="0" borderId="0" xfId="6" applyNumberFormat="1" applyFont="1" applyFill="1" applyBorder="1" applyAlignment="1">
      <alignment vertical="center"/>
    </xf>
    <xf numFmtId="41" fontId="10" fillId="0" borderId="0" xfId="15" applyNumberFormat="1" applyFont="1" applyFill="1" applyBorder="1" applyAlignment="1">
      <alignment horizontal="right" vertical="center"/>
    </xf>
    <xf numFmtId="41" fontId="10" fillId="0" borderId="4" xfId="1" applyNumberFormat="1" applyFont="1" applyFill="1" applyBorder="1" applyAlignment="1">
      <alignment vertical="center"/>
    </xf>
    <xf numFmtId="0" fontId="19" fillId="0" borderId="0" xfId="0" applyFont="1" applyAlignment="1">
      <alignment horizontal="center" vertical="center"/>
    </xf>
    <xf numFmtId="165" fontId="10" fillId="0" borderId="1" xfId="15" applyNumberFormat="1" applyFont="1" applyFill="1" applyBorder="1" applyAlignment="1">
      <alignment vertical="center"/>
    </xf>
    <xf numFmtId="166" fontId="10" fillId="0" borderId="1" xfId="15" applyNumberFormat="1" applyFont="1" applyFill="1" applyBorder="1" applyAlignment="1">
      <alignment vertical="center"/>
    </xf>
    <xf numFmtId="165" fontId="10" fillId="0" borderId="0" xfId="15" applyNumberFormat="1" applyFont="1" applyFill="1" applyAlignment="1">
      <alignment vertical="center"/>
    </xf>
    <xf numFmtId="165" fontId="9" fillId="0" borderId="0" xfId="5" applyNumberFormat="1" applyFont="1" applyFill="1" applyAlignment="1">
      <alignment vertical="center"/>
    </xf>
    <xf numFmtId="41" fontId="9" fillId="0" borderId="0" xfId="5" applyNumberFormat="1" applyFont="1" applyFill="1" applyAlignment="1">
      <alignment vertical="center"/>
    </xf>
    <xf numFmtId="41" fontId="9" fillId="0" borderId="0" xfId="0" applyNumberFormat="1" applyFont="1" applyAlignment="1">
      <alignment horizontal="right" vertical="center"/>
    </xf>
    <xf numFmtId="165" fontId="9" fillId="0" borderId="1" xfId="5" applyNumberFormat="1" applyFont="1" applyFill="1" applyBorder="1" applyAlignment="1">
      <alignment vertical="center"/>
    </xf>
    <xf numFmtId="165" fontId="10" fillId="0" borderId="0" xfId="6" applyNumberFormat="1" applyFont="1" applyFill="1" applyAlignment="1">
      <alignment horizontal="right" vertical="center"/>
    </xf>
    <xf numFmtId="165" fontId="10" fillId="0" borderId="0" xfId="0" applyNumberFormat="1" applyFont="1" applyAlignment="1">
      <alignment vertical="center"/>
    </xf>
    <xf numFmtId="165" fontId="9" fillId="0" borderId="1" xfId="0" applyNumberFormat="1" applyFont="1" applyBorder="1" applyAlignment="1">
      <alignment vertical="center"/>
    </xf>
    <xf numFmtId="0" fontId="7" fillId="0" borderId="1" xfId="0" applyFont="1" applyBorder="1" applyAlignment="1">
      <alignment horizontal="center" vertical="center"/>
    </xf>
    <xf numFmtId="164" fontId="7" fillId="0" borderId="1" xfId="1" applyFont="1" applyBorder="1" applyAlignment="1">
      <alignment horizontal="center" vertical="center"/>
    </xf>
    <xf numFmtId="168" fontId="8" fillId="0" borderId="1" xfId="0" applyNumberFormat="1" applyFont="1" applyBorder="1" applyAlignment="1">
      <alignment horizontal="center" vertical="center"/>
    </xf>
    <xf numFmtId="168" fontId="10" fillId="0" borderId="2" xfId="0" applyNumberFormat="1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7" fillId="0" borderId="1" xfId="11" applyFont="1" applyFill="1" applyBorder="1" applyAlignment="1">
      <alignment horizontal="center" vertical="center"/>
    </xf>
  </cellXfs>
  <cellStyles count="16">
    <cellStyle name="0,0_x000d__x000a_NA_x000d__x000a_" xfId="7" xr:uid="{5DAE863D-4BA0-4C7B-BE5A-141181710FAF}"/>
    <cellStyle name="Comma" xfId="1" builtinId="3"/>
    <cellStyle name="Comma 2" xfId="15" xr:uid="{A454AECD-57FF-4CB7-B18B-DA2687FFD5DC}"/>
    <cellStyle name="Comma 2 3" xfId="6" xr:uid="{2034083A-7B4F-4D52-AAA1-C902CF91D035}"/>
    <cellStyle name="Comma 9 2" xfId="5" xr:uid="{9CC4158F-D4B1-4CE1-87AF-CFA7BE9FB92B}"/>
    <cellStyle name="Comma_SSSCE2" xfId="14" xr:uid="{78D9C8C8-7900-4C19-8310-42A16EF6AC75}"/>
    <cellStyle name="Normal" xfId="0" builtinId="0"/>
    <cellStyle name="Normal 2" xfId="2" xr:uid="{17E49918-251D-4493-BEFF-9896101C7D92}"/>
    <cellStyle name="Normal 5" xfId="3" xr:uid="{0F4E70B3-DB29-4429-8A30-C5630B2796C6}"/>
    <cellStyle name="Normal 5 2" xfId="13" xr:uid="{1524EA95-5E45-431E-860F-52A7884B8649}"/>
    <cellStyle name="Normal 52" xfId="9" xr:uid="{A01D84B6-3455-403D-B57A-4C7E18B6AE29}"/>
    <cellStyle name="Normal 53" xfId="12" xr:uid="{3929ECA1-BAE6-4D08-A4B2-827AF27C176B}"/>
    <cellStyle name="Normal 54" xfId="8" xr:uid="{CC5ECFE3-9F94-4C58-8AD2-5DB704941D68}"/>
    <cellStyle name="Normal 7 2" xfId="4" xr:uid="{E29BF831-EFF4-46A8-843C-90F566DF02C1}"/>
    <cellStyle name="Normal_FS SSSC Q1'13" xfId="11" xr:uid="{9EE3CEB3-0A40-4529-93CF-CAEC0F621BA5}"/>
    <cellStyle name="Normal_SSSCE2" xfId="10" xr:uid="{88456505-2A02-4F17-87A8-F1FDF984AAED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externalLink" Target="externalLinks/externalLink8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IEC\SYS\PLAN\YEAR-45\CELL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d.docs.live.net/Documents%20and%20Settings/phanumat/Desktop/Traffic%20Corner/Dream%20Media/Audit%20paper/Q2_07/sunisa/MANAGER/Q2/Audit%20paper/Q%202'06/Documents%20and%20Settings/nuttinee/My%20Documents/Westpac/October9900_nch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Vanida\My%20Documents\DYNT_VT\Documents%20and%20Settings\nuttinee\My%20Documents\Westpac\October9900_nch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hbkkfsr01\audit%20d\WINDOWS\Desktop\NSC-BS11-02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ocuments%20and%20Settings\lchitamai\Desktop\1%20%20Rin\aa\tcrt\client\non%20taxabl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1%20%20Rin\aa\tcrt\client\non%20taxable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5F9552BF\October9900_nch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F:\RSM\Job\Ended\MULL%20(Muller%20Matini)\01\Audit%20Paper\2008\WP\Documents%20and%20Settings\nuttinee\My%20Documents\Clients\Westpac\October9900_nch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XXXXXX"/>
      <sheetName val="000000"/>
      <sheetName val="XXXXX0"/>
      <sheetName val="3A STD"/>
      <sheetName val="5A STD"/>
      <sheetName val="8A STD "/>
      <sheetName val="18A STD"/>
      <sheetName val="25A STD"/>
      <sheetName val="กราฟ"/>
    </sheetNames>
    <sheetDataSet>
      <sheetData sheetId="0" refreshError="1"/>
      <sheetData sheetId="1" refreshError="1"/>
      <sheetData sheetId="2" refreshError="1"/>
      <sheetData sheetId="3" refreshError="1">
        <row r="5">
          <cell r="D5">
            <v>37257</v>
          </cell>
          <cell r="E5">
            <v>37288</v>
          </cell>
          <cell r="F5">
            <v>37316</v>
          </cell>
          <cell r="G5">
            <v>37347</v>
          </cell>
          <cell r="H5">
            <v>37377</v>
          </cell>
          <cell r="I5">
            <v>37408</v>
          </cell>
          <cell r="J5">
            <v>37438</v>
          </cell>
          <cell r="K5">
            <v>37469</v>
          </cell>
          <cell r="L5">
            <v>37500</v>
          </cell>
          <cell r="M5">
            <v>37530</v>
          </cell>
          <cell r="N5">
            <v>37561</v>
          </cell>
        </row>
        <row r="15">
          <cell r="D15">
            <v>2.1052631578947367</v>
          </cell>
          <cell r="E15">
            <v>2.3453417721518983</v>
          </cell>
          <cell r="F15">
            <v>2.6642724458204334</v>
          </cell>
          <cell r="G15">
            <v>2.9310344827586206</v>
          </cell>
          <cell r="H15">
            <v>2.4590021413276233</v>
          </cell>
          <cell r="I15">
            <v>2.1651300919842313</v>
          </cell>
          <cell r="J15">
            <v>2.0584528832630098</v>
          </cell>
          <cell r="K15">
            <v>2.7743202416918429</v>
          </cell>
          <cell r="L15">
            <v>2.282858407079646</v>
          </cell>
          <cell r="M15">
            <v>1.9979074074074075</v>
          </cell>
          <cell r="N15">
            <v>0</v>
          </cell>
        </row>
        <row r="16">
          <cell r="D16">
            <v>2.4966249999999999</v>
          </cell>
          <cell r="E16">
            <v>2.5201333333333333</v>
          </cell>
          <cell r="F16">
            <v>2.4647810218978106</v>
          </cell>
          <cell r="G16">
            <v>2.5</v>
          </cell>
          <cell r="H16">
            <v>2.5123626373626373</v>
          </cell>
          <cell r="I16">
            <v>2.4178947368421055</v>
          </cell>
          <cell r="J16">
            <v>2.5324328859060401</v>
          </cell>
          <cell r="K16">
            <v>2.3182608695652172</v>
          </cell>
          <cell r="L16">
            <v>2.5239766081871347</v>
          </cell>
          <cell r="M16">
            <v>2.5159375000000002</v>
          </cell>
          <cell r="N16">
            <v>0</v>
          </cell>
        </row>
        <row r="22">
          <cell r="D22">
            <v>2.221222222222222</v>
          </cell>
          <cell r="E22">
            <v>2.4087741935483868</v>
          </cell>
          <cell r="F22">
            <v>2.5727135678391959</v>
          </cell>
          <cell r="G22">
            <v>2.8048780487804876</v>
          </cell>
          <cell r="H22">
            <v>2.4823754512635383</v>
          </cell>
          <cell r="I22">
            <v>2.2669105180533751</v>
          </cell>
          <cell r="J22">
            <v>2.2745906656465187</v>
          </cell>
          <cell r="K22">
            <v>2.5767465753424661</v>
          </cell>
          <cell r="L22">
            <v>2.3490401284109148</v>
          </cell>
          <cell r="M22">
            <v>2.1906627906976741</v>
          </cell>
          <cell r="N22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Review_Accrue"/>
      <sheetName val="Prepaid_Exp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"/>
      <sheetName val="data_package"/>
      <sheetName val="stat local"/>
      <sheetName val="TB-Oct07"/>
      <sheetName val="Group"/>
      <sheetName val="Total 01'05"/>
      <sheetName val="stat_local"/>
      <sheetName val="1201"/>
      <sheetName val="เงินกู้ MGC"/>
      <sheetName val="CRITERIA1"/>
      <sheetName val="ELEC45-01"/>
      <sheetName val="MOTO"/>
      <sheetName val="A"/>
      <sheetName val="Inventory"/>
      <sheetName val="Accure"/>
      <sheetName val="Overall PLATT"/>
      <sheetName val="MR.MEYER"/>
      <sheetName val="#366-6E"/>
      <sheetName val="SAP Open Items Data"/>
      <sheetName val="stat_local1"/>
      <sheetName val="Total_01'05"/>
      <sheetName val="เงินกู้_MGC"/>
      <sheetName val=" nfcst_py"/>
      <sheetName val="Unearned_OLD"/>
      <sheetName val="BOT Rate"/>
      <sheetName val="Maturity Data"/>
      <sheetName val="Avg BOT"/>
      <sheetName val="Hedge Vol &amp; G-L"/>
      <sheetName val="bblยังไม่จ่าย"/>
      <sheetName val="Detail of exchange rate"/>
      <sheetName val="DealerData"/>
      <sheetName val="YQty"/>
      <sheetName val="MAT"/>
      <sheetName val="F1"/>
      <sheetName val="Tb 31.12.15"/>
      <sheetName val="Group TB 31.10.2015"/>
      <sheetName val="สมุดรายวัน"/>
      <sheetName val="Sheet1"/>
      <sheetName val="CIPA"/>
      <sheetName val="5).Action Plan BL Debone"/>
      <sheetName val="NHMT"/>
      <sheetName val="เงินกู้ธนช"/>
      <sheetName val="SML"/>
      <sheetName val="CF-14-16"/>
      <sheetName val="BS (ToP)"/>
      <sheetName val="stat_local2"/>
      <sheetName val="Total_01'051"/>
      <sheetName val="เงินกู้_MGC1"/>
      <sheetName val="Overall_PLATT"/>
      <sheetName val="MR_MEYER"/>
      <sheetName val="SAP_Open_Items_Data"/>
      <sheetName val="_nfcst_py"/>
      <sheetName val="BOT_Rate"/>
      <sheetName val="Maturity_Data"/>
      <sheetName val="Avg_BOT"/>
      <sheetName val="Hedge_Vol_&amp;_G-L"/>
      <sheetName val="Detail_of_exchange_rate"/>
      <sheetName val="Tb_31_12_15"/>
      <sheetName val="Group_TB_31_10_2015"/>
      <sheetName val="5)_Action_Plan_BL_Debone"/>
      <sheetName val="BS_(ToP)"/>
      <sheetName val="3-ADJ"/>
      <sheetName val="14"/>
      <sheetName val="Latex Qty&amp;Price (2)"/>
      <sheetName val="FA Register"/>
      <sheetName val="Trial Balance"/>
      <sheetName val="BS"/>
      <sheetName val="Sheet2"/>
      <sheetName val="NSC-BS11-02"/>
      <sheetName val="3A STD"/>
      <sheetName val="4003-1 lead"/>
      <sheetName val="#REF"/>
      <sheetName val="DETAIL"/>
      <sheetName val="Calculation PS"/>
      <sheetName val="GL 2018 Q3 - ver1"/>
      <sheetName val="stat_local3"/>
      <sheetName val="Total_01'052"/>
      <sheetName val="เงินกู้_MGC2"/>
      <sheetName val="Overall_PLATT1"/>
      <sheetName val="MR_MEYER1"/>
      <sheetName val="SAP_Open_Items_Data1"/>
      <sheetName val="_nfcst_py1"/>
      <sheetName val="BOT_Rate1"/>
      <sheetName val="Maturity_Data1"/>
      <sheetName val="Avg_BOT1"/>
      <sheetName val="Hedge_Vol_&amp;_G-L1"/>
      <sheetName val="Detail_of_exchange_rate1"/>
      <sheetName val="Tb_31_12_151"/>
      <sheetName val="Group_TB_31_10_20151"/>
      <sheetName val="5)_Action_Plan_BL_Debone1"/>
      <sheetName val="BS_(ToP)1"/>
      <sheetName val="Latex_Qty&amp;Price_(2)"/>
      <sheetName val="FA_Register"/>
      <sheetName val="คำชี้แจง"/>
      <sheetName val="TB"/>
      <sheetName val="data"/>
      <sheetName val="BATCH_M"/>
      <sheetName val="MOULD"/>
      <sheetName val="発停サイクル表"/>
      <sheetName val="Deferred tax Adjs Clo (P) Q2'18"/>
      <sheetName val="P&amp;L"/>
      <sheetName val="TFB-1998"/>
      <sheetName val="Q2 EXPECTED"/>
      <sheetName val="Database"/>
      <sheetName val="O300"/>
      <sheetName val="Master TB"/>
      <sheetName val="R300"/>
      <sheetName val="2017 Expense Break down"/>
      <sheetName val="Trial_Balance"/>
      <sheetName val="stat_local5"/>
      <sheetName val="Total_01'054"/>
      <sheetName val="Overall_PLATT3"/>
      <sheetName val="MR_MEYER3"/>
      <sheetName val="BOT_Rate3"/>
      <sheetName val="Maturity_Data3"/>
      <sheetName val="Avg_BOT3"/>
      <sheetName val="Hedge_Vol_&amp;_G-L3"/>
      <sheetName val="เงินกู้_MGC4"/>
      <sheetName val="Detail_of_exchange_rate3"/>
      <sheetName val="SAP_Open_Items_Data3"/>
      <sheetName val="Tb_31_12_153"/>
      <sheetName val="Group_TB_31_10_20153"/>
      <sheetName val="_nfcst_py3"/>
      <sheetName val="5)_Action_Plan_BL_Debone3"/>
      <sheetName val="BS_(ToP)3"/>
      <sheetName val="FA_Register2"/>
      <sheetName val="Latex_Qty&amp;Price_(2)2"/>
      <sheetName val="Trial_Balance2"/>
      <sheetName val="stat_local4"/>
      <sheetName val="Total_01'053"/>
      <sheetName val="Overall_PLATT2"/>
      <sheetName val="MR_MEYER2"/>
      <sheetName val="BOT_Rate2"/>
      <sheetName val="Maturity_Data2"/>
      <sheetName val="Avg_BOT2"/>
      <sheetName val="Hedge_Vol_&amp;_G-L2"/>
      <sheetName val="เงินกู้_MGC3"/>
      <sheetName val="Detail_of_exchange_rate2"/>
      <sheetName val="SAP_Open_Items_Data2"/>
      <sheetName val="Tb_31_12_152"/>
      <sheetName val="Group_TB_31_10_20152"/>
      <sheetName val="_nfcst_py2"/>
      <sheetName val="5)_Action_Plan_BL_Debone2"/>
      <sheetName val="BS_(ToP)2"/>
      <sheetName val="FA_Register1"/>
      <sheetName val="Latex_Qty&amp;Price_(2)1"/>
      <sheetName val="Trial_Balance1"/>
      <sheetName val="stat_local6"/>
      <sheetName val="Total_01'055"/>
      <sheetName val="Overall_PLATT4"/>
      <sheetName val="MR_MEYER4"/>
      <sheetName val="BOT_Rate4"/>
      <sheetName val="Maturity_Data4"/>
      <sheetName val="Avg_BOT4"/>
      <sheetName val="Hedge_Vol_&amp;_G-L4"/>
      <sheetName val="เงินกู้_MGC5"/>
      <sheetName val="Detail_of_exchange_rate4"/>
      <sheetName val="SAP_Open_Items_Data4"/>
      <sheetName val="Tb_31_12_154"/>
      <sheetName val="Group_TB_31_10_20154"/>
      <sheetName val="_nfcst_py4"/>
      <sheetName val="5)_Action_Plan_BL_Debone4"/>
      <sheetName val="BS_(ToP)4"/>
      <sheetName val="FA_Register3"/>
      <sheetName val="Latex_Qty&amp;Price_(2)3"/>
      <sheetName val="Trial_Balance3"/>
      <sheetName val="stat_local7"/>
      <sheetName val="Total_01'056"/>
      <sheetName val="Overall_PLATT5"/>
      <sheetName val="MR_MEYER5"/>
      <sheetName val="BOT_Rate5"/>
      <sheetName val="Maturity_Data5"/>
      <sheetName val="Avg_BOT5"/>
      <sheetName val="Hedge_Vol_&amp;_G-L5"/>
      <sheetName val="เงินกู้_MGC6"/>
      <sheetName val="Detail_of_exchange_rate5"/>
      <sheetName val="SAP_Open_Items_Data5"/>
      <sheetName val="Tb_31_12_155"/>
      <sheetName val="Group_TB_31_10_20155"/>
      <sheetName val="_nfcst_py5"/>
      <sheetName val="5)_Action_Plan_BL_Debone5"/>
      <sheetName val="BS_(ToP)5"/>
      <sheetName val="FA_Register4"/>
      <sheetName val="Latex_Qty&amp;Price_(2)4"/>
      <sheetName val="Trial_Balance4"/>
      <sheetName val="F3-3GP"/>
      <sheetName val="数量"/>
      <sheetName val="Cal_help"/>
      <sheetName val="CF-C(+Graph)"/>
      <sheetName val="mapping"/>
      <sheetName val="PNT-QUOT-#3"/>
      <sheetName val="COAT&amp;WRAP-QIOT-#3"/>
      <sheetName val="AcqBS"/>
      <sheetName val="Statement-BAHT"/>
      <sheetName val="TREND"/>
      <sheetName val="損益分岐点"/>
      <sheetName val="表紙"/>
      <sheetName val="ocean voyage"/>
      <sheetName val="손익"/>
      <sheetName val="2005 DATA"/>
      <sheetName val="LCQ"/>
      <sheetName val="SCB 1 - Current"/>
      <sheetName val="SCB 2 - Current"/>
      <sheetName val="stat_local8"/>
      <sheetName val="Total_01'057"/>
      <sheetName val="Overall_PLATT6"/>
      <sheetName val="MR_MEYER6"/>
      <sheetName val="เงินกู้_MGC7"/>
      <sheetName val="BOT_Rate6"/>
      <sheetName val="Maturity_Data6"/>
      <sheetName val="Avg_BOT6"/>
      <sheetName val="Hedge_Vol_&amp;_G-L6"/>
      <sheetName val="Detail_of_exchange_rate6"/>
      <sheetName val="SAP_Open_Items_Data6"/>
      <sheetName val="Tb_31_12_156"/>
      <sheetName val="Group_TB_31_10_20156"/>
      <sheetName val="_nfcst_py6"/>
      <sheetName val="5)_Action_Plan_BL_Debone6"/>
      <sheetName val="BS_(ToP)6"/>
      <sheetName val="FA_Register5"/>
      <sheetName val="Latex_Qty&amp;Price_(2)5"/>
      <sheetName val="Trial_Balance5"/>
      <sheetName val="Calculation_PS"/>
      <sheetName val="GL_2018_Q3_-_ver1"/>
      <sheetName val="Deferred_tax_Adjs_Clo_(P)_Q2'18"/>
      <sheetName val="Q2_EXPECTED"/>
      <sheetName val="2017_Expense_Break_down"/>
      <sheetName val="Master_TB"/>
      <sheetName val="TOTAL"/>
      <sheetName val="L410"/>
      <sheetName val="国内HSP"/>
      <sheetName val="co"/>
      <sheetName val="WIP"/>
      <sheetName val="TBE_2004012"/>
      <sheetName val="BD"/>
      <sheetName val="ocean_voyage"/>
      <sheetName val="2005_DATA"/>
      <sheetName val="10K4"/>
      <sheetName val="donnee lct"/>
      <sheetName val="I-Données_de_base"/>
      <sheetName val="11"/>
      <sheetName val="FEBRUARY"/>
      <sheetName val="PL"/>
      <sheetName val="actlst01d"/>
      <sheetName val="OtherKPI"/>
      <sheetName val="stat_local9"/>
      <sheetName val="Total_01'058"/>
      <sheetName val="Overall_PLATT7"/>
      <sheetName val="MR_MEYER7"/>
      <sheetName val="เงินกู้_MGC8"/>
      <sheetName val="BOT_Rate7"/>
      <sheetName val="Maturity_Data7"/>
      <sheetName val="Avg_BOT7"/>
      <sheetName val="Hedge_Vol_&amp;_G-L7"/>
      <sheetName val="SAP_Open_Items_Data7"/>
      <sheetName val="Detail_of_exchange_rate7"/>
      <sheetName val="Tb_31_12_157"/>
      <sheetName val="Group_TB_31_10_20157"/>
      <sheetName val="_nfcst_py7"/>
      <sheetName val="5)_Action_Plan_BL_Debone7"/>
      <sheetName val="BS_(ToP)7"/>
      <sheetName val="FA_Register6"/>
      <sheetName val="Trial_Balance6"/>
      <sheetName val="Latex_Qty&amp;Price_(2)6"/>
      <sheetName val="Calculation_PS1"/>
      <sheetName val="Deferred_tax_Adjs_Clo_(P)_Q2'11"/>
      <sheetName val="GL_2018_Q3_-_ver11"/>
      <sheetName val="2017_Expense_Break_down1"/>
      <sheetName val="Q2_EXPECTED1"/>
      <sheetName val="Master_TB1"/>
      <sheetName val="SCB_1_-_Current"/>
      <sheetName val="SCB_2_-_Current"/>
      <sheetName val="10"/>
      <sheetName val="group type"/>
      <sheetName val="Margins"/>
      <sheetName val=" Code -สิทธิรักษาพยาบาล1-9-53"/>
      <sheetName val="Salary  StructureBK. 20-12- (2)"/>
      <sheetName val="REPORT"/>
      <sheetName val="MA"/>
      <sheetName val="ชื่อหุ้น"/>
      <sheetName val="B&amp;S 1999"/>
      <sheetName val="総括"/>
      <sheetName val="Customize Your Invoice"/>
      <sheetName val="세부내용"/>
      <sheetName val="両側規格のグラフ"/>
      <sheetName val="八月份CO号"/>
      <sheetName val="1-1.BS"/>
      <sheetName val="LOCAL MARKET"/>
      <sheetName val="NEW LOCAL"/>
      <sheetName val="OUTSIDE MARKET"/>
      <sheetName val="AJUSTES"/>
      <sheetName val="CONSOLIDATED"/>
      <sheetName val="ที่ดินอาคาร อุปกรณ์"/>
      <sheetName val="VL"/>
      <sheetName val="TN"/>
      <sheetName val="ND"/>
      <sheetName val="Breakeven Analysis"/>
      <sheetName val="stat_local10"/>
      <sheetName val="Total_01'059"/>
      <sheetName val="Overall_PLATT8"/>
      <sheetName val="MR_MEYER8"/>
      <sheetName val="เงินกู้_MGC9"/>
      <sheetName val="BOT_Rate8"/>
      <sheetName val="Maturity_Data8"/>
      <sheetName val="Avg_BOT8"/>
      <sheetName val="Hedge_Vol_&amp;_G-L8"/>
      <sheetName val="Detail_of_exchange_rate8"/>
      <sheetName val="SAP_Open_Items_Data8"/>
      <sheetName val="Tb_31_12_158"/>
      <sheetName val="Group_TB_31_10_20158"/>
      <sheetName val="_nfcst_py8"/>
      <sheetName val="5)_Action_Plan_BL_Debone8"/>
      <sheetName val="BS_(ToP)8"/>
      <sheetName val="FA_Register7"/>
      <sheetName val="Latex_Qty&amp;Price_(2)7"/>
      <sheetName val="Trial_Balance7"/>
      <sheetName val="Calculation_PS2"/>
      <sheetName val="GL_2018_Q3_-_ver12"/>
      <sheetName val="Deferred_tax_Adjs_Clo_(P)_Q2'12"/>
      <sheetName val="Master_TB2"/>
      <sheetName val="2017_Expense_Break_down2"/>
      <sheetName val="Q2_EXPECTED2"/>
      <sheetName val="ocean_voyage1"/>
      <sheetName val="SCB_1_-_Current1"/>
      <sheetName val="SCB_2_-_Current1"/>
      <sheetName val="_Code_-สิทธิรักษาพยาบาล1-9-53"/>
      <sheetName val="Salary__StructureBK__20-12-_(2)"/>
      <sheetName val="group_type"/>
      <sheetName val="report detial"/>
      <sheetName val="iGrouping"/>
      <sheetName val="Rate"/>
      <sheetName val="detailed pl-svcs"/>
      <sheetName val="N-4.4"/>
      <sheetName val="P1"/>
      <sheetName val="MainComp"/>
      <sheetName val="exchange rate"/>
      <sheetName val="Summary"/>
      <sheetName val="donnee_lct"/>
      <sheetName val="mix"/>
      <sheetName val="เงินกู้ธนชาติ"/>
      <sheetName val="qtr3"/>
      <sheetName val="qtr4"/>
      <sheetName val="table"/>
      <sheetName val="MFA"/>
      <sheetName val="falso"/>
    </sheetNames>
    <sheetDataSet>
      <sheetData sheetId="0">
        <row r="769">
          <cell r="D769">
            <v>0</v>
          </cell>
        </row>
      </sheetData>
      <sheetData sheetId="1">
        <row r="769">
          <cell r="D769">
            <v>0</v>
          </cell>
        </row>
      </sheetData>
      <sheetData sheetId="2">
        <row r="769">
          <cell r="D769">
            <v>0</v>
          </cell>
        </row>
        <row r="770">
          <cell r="D770">
            <v>10501106.08</v>
          </cell>
        </row>
        <row r="771">
          <cell r="D771">
            <v>0</v>
          </cell>
        </row>
        <row r="772">
          <cell r="D772">
            <v>1104480.77</v>
          </cell>
        </row>
        <row r="773">
          <cell r="D773">
            <v>0</v>
          </cell>
        </row>
        <row r="774">
          <cell r="D774">
            <v>0</v>
          </cell>
        </row>
        <row r="775">
          <cell r="D775">
            <v>0</v>
          </cell>
        </row>
        <row r="776">
          <cell r="D776">
            <v>4888808.6100000003</v>
          </cell>
        </row>
        <row r="777">
          <cell r="D777">
            <v>-2137403.85</v>
          </cell>
        </row>
        <row r="778">
          <cell r="D778">
            <v>0</v>
          </cell>
        </row>
        <row r="779">
          <cell r="D779">
            <v>0</v>
          </cell>
        </row>
        <row r="780">
          <cell r="D780">
            <v>-2189387.61</v>
          </cell>
        </row>
        <row r="781">
          <cell r="D781">
            <v>0</v>
          </cell>
        </row>
        <row r="782">
          <cell r="D782">
            <v>24892.49</v>
          </cell>
        </row>
        <row r="783">
          <cell r="D783">
            <v>0</v>
          </cell>
        </row>
        <row r="784">
          <cell r="D784">
            <v>70000000</v>
          </cell>
        </row>
        <row r="785">
          <cell r="D785">
            <v>0</v>
          </cell>
        </row>
        <row r="786">
          <cell r="D786">
            <v>-184467.44</v>
          </cell>
        </row>
        <row r="787">
          <cell r="D787">
            <v>8086.43</v>
          </cell>
        </row>
        <row r="788">
          <cell r="D788">
            <v>0</v>
          </cell>
        </row>
        <row r="789">
          <cell r="D789">
            <v>0</v>
          </cell>
        </row>
        <row r="790">
          <cell r="D790">
            <v>-68854711.370000005</v>
          </cell>
        </row>
        <row r="791">
          <cell r="D791">
            <v>0</v>
          </cell>
        </row>
        <row r="792">
          <cell r="D792">
            <v>0</v>
          </cell>
        </row>
        <row r="793">
          <cell r="D793">
            <v>-1357894.15</v>
          </cell>
        </row>
        <row r="794">
          <cell r="D794">
            <v>0</v>
          </cell>
        </row>
        <row r="795">
          <cell r="D795">
            <v>0</v>
          </cell>
        </row>
        <row r="796">
          <cell r="D796">
            <v>0</v>
          </cell>
        </row>
        <row r="797">
          <cell r="D797">
            <v>0</v>
          </cell>
        </row>
        <row r="798">
          <cell r="D798">
            <v>0</v>
          </cell>
        </row>
        <row r="799">
          <cell r="D799">
            <v>0</v>
          </cell>
        </row>
        <row r="800">
          <cell r="D800">
            <v>0</v>
          </cell>
        </row>
        <row r="801">
          <cell r="D801">
            <v>0</v>
          </cell>
        </row>
        <row r="802">
          <cell r="D802">
            <v>0</v>
          </cell>
        </row>
        <row r="803">
          <cell r="D803">
            <v>0</v>
          </cell>
        </row>
        <row r="804">
          <cell r="D804">
            <v>0</v>
          </cell>
        </row>
        <row r="805">
          <cell r="D805">
            <v>0</v>
          </cell>
        </row>
        <row r="806">
          <cell r="D806">
            <v>0</v>
          </cell>
        </row>
        <row r="807">
          <cell r="D807">
            <v>0</v>
          </cell>
        </row>
        <row r="808">
          <cell r="D808">
            <v>0</v>
          </cell>
        </row>
        <row r="809">
          <cell r="D809">
            <v>0</v>
          </cell>
        </row>
        <row r="810">
          <cell r="D810">
            <v>0</v>
          </cell>
        </row>
        <row r="811">
          <cell r="D811">
            <v>0</v>
          </cell>
        </row>
        <row r="812">
          <cell r="D812">
            <v>0</v>
          </cell>
        </row>
        <row r="813">
          <cell r="D813">
            <v>0</v>
          </cell>
        </row>
        <row r="814">
          <cell r="D814">
            <v>0</v>
          </cell>
        </row>
        <row r="815">
          <cell r="D815">
            <v>0</v>
          </cell>
        </row>
        <row r="816">
          <cell r="D816">
            <v>0</v>
          </cell>
        </row>
        <row r="817">
          <cell r="D817">
            <v>0</v>
          </cell>
        </row>
        <row r="818">
          <cell r="D818">
            <v>0</v>
          </cell>
        </row>
        <row r="819">
          <cell r="D819">
            <v>9770457.4700000007</v>
          </cell>
        </row>
        <row r="820">
          <cell r="D820">
            <v>0</v>
          </cell>
        </row>
        <row r="821">
          <cell r="D821">
            <v>0</v>
          </cell>
        </row>
        <row r="822">
          <cell r="D822">
            <v>0</v>
          </cell>
        </row>
        <row r="823">
          <cell r="D823">
            <v>-188894.44</v>
          </cell>
        </row>
        <row r="824">
          <cell r="D824">
            <v>-67650</v>
          </cell>
        </row>
        <row r="825">
          <cell r="D825">
            <v>0</v>
          </cell>
        </row>
        <row r="826">
          <cell r="D826">
            <v>-119312.55</v>
          </cell>
        </row>
        <row r="827">
          <cell r="D827">
            <v>0</v>
          </cell>
        </row>
        <row r="828">
          <cell r="D828">
            <v>0</v>
          </cell>
        </row>
        <row r="829">
          <cell r="D829">
            <v>0</v>
          </cell>
        </row>
        <row r="830">
          <cell r="D830">
            <v>1571805.4</v>
          </cell>
        </row>
        <row r="831">
          <cell r="D831">
            <v>0</v>
          </cell>
        </row>
        <row r="832">
          <cell r="D832">
            <v>801634.5</v>
          </cell>
        </row>
        <row r="833">
          <cell r="D833">
            <v>9713596.1799999997</v>
          </cell>
        </row>
        <row r="834">
          <cell r="D834">
            <v>-19569.439999999999</v>
          </cell>
        </row>
        <row r="835">
          <cell r="D835">
            <v>0</v>
          </cell>
        </row>
        <row r="836">
          <cell r="D836">
            <v>0</v>
          </cell>
        </row>
        <row r="837">
          <cell r="D837">
            <v>0</v>
          </cell>
        </row>
        <row r="838">
          <cell r="D838">
            <v>0</v>
          </cell>
        </row>
        <row r="839">
          <cell r="D839">
            <v>0</v>
          </cell>
        </row>
        <row r="840">
          <cell r="D840">
            <v>0</v>
          </cell>
        </row>
        <row r="841">
          <cell r="D841">
            <v>3601587.78</v>
          </cell>
        </row>
        <row r="842">
          <cell r="D842">
            <v>-603215.9</v>
          </cell>
        </row>
        <row r="843">
          <cell r="D843">
            <v>0</v>
          </cell>
        </row>
        <row r="844">
          <cell r="D844">
            <v>95762.5</v>
          </cell>
        </row>
        <row r="845">
          <cell r="D845">
            <v>0</v>
          </cell>
        </row>
        <row r="846">
          <cell r="D846">
            <v>0</v>
          </cell>
        </row>
        <row r="847">
          <cell r="D847">
            <v>0</v>
          </cell>
        </row>
        <row r="848">
          <cell r="D848">
            <v>3179.2</v>
          </cell>
        </row>
        <row r="849">
          <cell r="D849">
            <v>-180506.67</v>
          </cell>
        </row>
        <row r="850">
          <cell r="D850">
            <v>-270904.88</v>
          </cell>
        </row>
        <row r="851">
          <cell r="D851">
            <v>-41671.11</v>
          </cell>
        </row>
        <row r="852">
          <cell r="D852">
            <v>1827873.74</v>
          </cell>
        </row>
        <row r="853">
          <cell r="D853">
            <v>0</v>
          </cell>
        </row>
        <row r="854">
          <cell r="D854">
            <v>0</v>
          </cell>
        </row>
        <row r="855">
          <cell r="D855">
            <v>0</v>
          </cell>
        </row>
        <row r="856">
          <cell r="D856">
            <v>630942.74</v>
          </cell>
        </row>
        <row r="857">
          <cell r="D857">
            <v>0</v>
          </cell>
        </row>
        <row r="858">
          <cell r="D858">
            <v>-171855.28</v>
          </cell>
        </row>
        <row r="859">
          <cell r="D859">
            <v>0</v>
          </cell>
        </row>
        <row r="860">
          <cell r="D860">
            <v>-88604.12</v>
          </cell>
        </row>
        <row r="861">
          <cell r="D861">
            <v>0</v>
          </cell>
        </row>
        <row r="862">
          <cell r="D862">
            <v>0</v>
          </cell>
        </row>
        <row r="863">
          <cell r="D863">
            <v>0</v>
          </cell>
        </row>
        <row r="864">
          <cell r="D864">
            <v>0</v>
          </cell>
        </row>
        <row r="865">
          <cell r="D865">
            <v>261245.25</v>
          </cell>
        </row>
        <row r="866">
          <cell r="D866">
            <v>0</v>
          </cell>
        </row>
        <row r="867">
          <cell r="D867">
            <v>150018</v>
          </cell>
        </row>
        <row r="868">
          <cell r="D868">
            <v>0</v>
          </cell>
        </row>
        <row r="869">
          <cell r="D869">
            <v>-86808.92</v>
          </cell>
        </row>
        <row r="870">
          <cell r="D870">
            <v>0</v>
          </cell>
        </row>
        <row r="871">
          <cell r="D871">
            <v>3752.49</v>
          </cell>
        </row>
        <row r="872">
          <cell r="D872">
            <v>3232758.37</v>
          </cell>
        </row>
        <row r="873">
          <cell r="D873">
            <v>0</v>
          </cell>
        </row>
        <row r="874">
          <cell r="D874">
            <v>-6100853.0099999998</v>
          </cell>
        </row>
        <row r="875">
          <cell r="D875">
            <v>0</v>
          </cell>
        </row>
        <row r="876">
          <cell r="D876">
            <v>0</v>
          </cell>
        </row>
        <row r="877">
          <cell r="D877">
            <v>5770.46</v>
          </cell>
        </row>
        <row r="878">
          <cell r="D878">
            <v>18257.07</v>
          </cell>
        </row>
        <row r="879">
          <cell r="D879">
            <v>4788533.53</v>
          </cell>
        </row>
        <row r="880">
          <cell r="D880">
            <v>107407</v>
          </cell>
        </row>
        <row r="881">
          <cell r="D881">
            <v>0</v>
          </cell>
        </row>
        <row r="882">
          <cell r="D882">
            <v>0</v>
          </cell>
        </row>
        <row r="883">
          <cell r="D883">
            <v>829626.26</v>
          </cell>
        </row>
        <row r="884">
          <cell r="D884">
            <v>-240581.7</v>
          </cell>
        </row>
        <row r="885">
          <cell r="D885">
            <v>240581.7</v>
          </cell>
        </row>
        <row r="886">
          <cell r="D886">
            <v>-651440.05000000005</v>
          </cell>
        </row>
        <row r="887">
          <cell r="D887">
            <v>0</v>
          </cell>
        </row>
        <row r="888">
          <cell r="D888">
            <v>0</v>
          </cell>
        </row>
        <row r="889">
          <cell r="D889">
            <v>0</v>
          </cell>
        </row>
        <row r="890">
          <cell r="D890">
            <v>0</v>
          </cell>
        </row>
        <row r="891">
          <cell r="D891">
            <v>88000</v>
          </cell>
        </row>
        <row r="892">
          <cell r="D892">
            <v>0</v>
          </cell>
        </row>
        <row r="893">
          <cell r="D893">
            <v>-84430.56</v>
          </cell>
        </row>
        <row r="894">
          <cell r="D894">
            <v>-137293.73000000001</v>
          </cell>
        </row>
        <row r="895">
          <cell r="D895">
            <v>0</v>
          </cell>
        </row>
        <row r="896">
          <cell r="D896">
            <v>-27832.66</v>
          </cell>
        </row>
        <row r="897">
          <cell r="D897">
            <v>-12842.3</v>
          </cell>
        </row>
        <row r="898">
          <cell r="D898">
            <v>0</v>
          </cell>
        </row>
        <row r="899">
          <cell r="D899">
            <v>-15000000</v>
          </cell>
        </row>
        <row r="900">
          <cell r="D900">
            <v>-5555.56</v>
          </cell>
        </row>
        <row r="901">
          <cell r="D901">
            <v>0</v>
          </cell>
        </row>
        <row r="902">
          <cell r="D902">
            <v>0</v>
          </cell>
        </row>
        <row r="903">
          <cell r="D903">
            <v>0</v>
          </cell>
        </row>
        <row r="904">
          <cell r="D904">
            <v>0</v>
          </cell>
        </row>
        <row r="905">
          <cell r="D905">
            <v>-11312181.82</v>
          </cell>
        </row>
        <row r="906">
          <cell r="D906">
            <v>-304</v>
          </cell>
        </row>
        <row r="907">
          <cell r="D907">
            <v>0</v>
          </cell>
        </row>
        <row r="908">
          <cell r="D908">
            <v>0</v>
          </cell>
        </row>
        <row r="909">
          <cell r="D909">
            <v>0</v>
          </cell>
        </row>
        <row r="910">
          <cell r="D910">
            <v>15801.5</v>
          </cell>
        </row>
        <row r="911">
          <cell r="D911">
            <v>836033.12</v>
          </cell>
        </row>
        <row r="912">
          <cell r="D912">
            <v>-548629.44999999995</v>
          </cell>
        </row>
        <row r="913">
          <cell r="D913">
            <v>-2856845.65</v>
          </cell>
        </row>
        <row r="914">
          <cell r="D914">
            <v>0</v>
          </cell>
        </row>
        <row r="915">
          <cell r="D915">
            <v>0</v>
          </cell>
        </row>
        <row r="916">
          <cell r="D916">
            <v>-8902825.0700000003</v>
          </cell>
        </row>
        <row r="917">
          <cell r="D917">
            <v>0</v>
          </cell>
        </row>
        <row r="918">
          <cell r="D918">
            <v>776462.61</v>
          </cell>
        </row>
        <row r="919">
          <cell r="D919">
            <v>-67884</v>
          </cell>
        </row>
        <row r="920">
          <cell r="D920">
            <v>5973202.4400000004</v>
          </cell>
        </row>
        <row r="921">
          <cell r="D921">
            <v>-29040.25</v>
          </cell>
        </row>
        <row r="922">
          <cell r="D922">
            <v>0</v>
          </cell>
        </row>
        <row r="923">
          <cell r="D923">
            <v>68738</v>
          </cell>
        </row>
        <row r="924">
          <cell r="D924">
            <v>-4434589.04</v>
          </cell>
        </row>
        <row r="925">
          <cell r="D925">
            <v>55683.4</v>
          </cell>
        </row>
        <row r="926">
          <cell r="D926">
            <v>381103.61</v>
          </cell>
        </row>
        <row r="927">
          <cell r="D927">
            <v>-3874.12</v>
          </cell>
        </row>
        <row r="928">
          <cell r="D928">
            <v>-340165.54</v>
          </cell>
        </row>
        <row r="929">
          <cell r="D929">
            <v>-1549338.88</v>
          </cell>
        </row>
        <row r="930">
          <cell r="D930">
            <v>-213500</v>
          </cell>
        </row>
        <row r="931">
          <cell r="D931">
            <v>-6169750</v>
          </cell>
        </row>
        <row r="932">
          <cell r="D932">
            <v>0</v>
          </cell>
        </row>
        <row r="933">
          <cell r="D933">
            <v>0</v>
          </cell>
        </row>
        <row r="934">
          <cell r="D934">
            <v>0</v>
          </cell>
        </row>
        <row r="935">
          <cell r="D935">
            <v>0</v>
          </cell>
        </row>
        <row r="936">
          <cell r="D936">
            <v>5664773</v>
          </cell>
        </row>
        <row r="937">
          <cell r="D937">
            <v>0</v>
          </cell>
        </row>
        <row r="938">
          <cell r="D938">
            <v>0</v>
          </cell>
        </row>
        <row r="939">
          <cell r="D939">
            <v>-1863069.79</v>
          </cell>
        </row>
        <row r="940">
          <cell r="D940">
            <v>0</v>
          </cell>
        </row>
        <row r="941">
          <cell r="D941">
            <v>0</v>
          </cell>
        </row>
        <row r="942">
          <cell r="D942">
            <v>0</v>
          </cell>
        </row>
        <row r="943">
          <cell r="D943">
            <v>0</v>
          </cell>
        </row>
        <row r="944">
          <cell r="D944">
            <v>0</v>
          </cell>
        </row>
        <row r="945">
          <cell r="D945">
            <v>0</v>
          </cell>
        </row>
        <row r="946">
          <cell r="D946">
            <v>98610000</v>
          </cell>
        </row>
        <row r="947">
          <cell r="D947">
            <v>0</v>
          </cell>
        </row>
        <row r="948">
          <cell r="D948">
            <v>0</v>
          </cell>
        </row>
        <row r="949">
          <cell r="D949">
            <v>-875</v>
          </cell>
        </row>
        <row r="950">
          <cell r="D950">
            <v>-3174509.31</v>
          </cell>
        </row>
        <row r="951">
          <cell r="D951">
            <v>0</v>
          </cell>
        </row>
        <row r="952">
          <cell r="D952">
            <v>0</v>
          </cell>
        </row>
        <row r="953">
          <cell r="D953">
            <v>0</v>
          </cell>
        </row>
        <row r="954">
          <cell r="D954">
            <v>0</v>
          </cell>
        </row>
        <row r="955">
          <cell r="D955">
            <v>525</v>
          </cell>
        </row>
        <row r="956">
          <cell r="D956">
            <v>2387146</v>
          </cell>
        </row>
        <row r="957">
          <cell r="D957">
            <v>0</v>
          </cell>
        </row>
        <row r="958">
          <cell r="D958">
            <v>174103.88</v>
          </cell>
        </row>
        <row r="959">
          <cell r="D959">
            <v>180506.67</v>
          </cell>
        </row>
        <row r="960">
          <cell r="D960">
            <v>27924.959999999999</v>
          </cell>
        </row>
        <row r="961">
          <cell r="D961">
            <v>-100222.26</v>
          </cell>
        </row>
        <row r="962">
          <cell r="D962">
            <v>0</v>
          </cell>
        </row>
        <row r="963">
          <cell r="D963">
            <v>0</v>
          </cell>
        </row>
        <row r="964">
          <cell r="D964">
            <v>0</v>
          </cell>
        </row>
        <row r="965">
          <cell r="D965">
            <v>0</v>
          </cell>
        </row>
        <row r="966">
          <cell r="D966">
            <v>0</v>
          </cell>
        </row>
        <row r="967">
          <cell r="D967">
            <v>0</v>
          </cell>
        </row>
        <row r="968">
          <cell r="D968">
            <v>0</v>
          </cell>
        </row>
        <row r="969">
          <cell r="D969">
            <v>0</v>
          </cell>
        </row>
        <row r="970">
          <cell r="D970">
            <v>0</v>
          </cell>
        </row>
        <row r="971">
          <cell r="D971">
            <v>0</v>
          </cell>
        </row>
        <row r="972">
          <cell r="D972">
            <v>0</v>
          </cell>
        </row>
        <row r="973">
          <cell r="D973">
            <v>0</v>
          </cell>
        </row>
        <row r="974">
          <cell r="D974">
            <v>0</v>
          </cell>
        </row>
        <row r="975">
          <cell r="D975">
            <v>0</v>
          </cell>
        </row>
        <row r="976">
          <cell r="D976">
            <v>0</v>
          </cell>
        </row>
        <row r="977">
          <cell r="D977">
            <v>0</v>
          </cell>
        </row>
        <row r="978">
          <cell r="D978">
            <v>0</v>
          </cell>
        </row>
        <row r="979">
          <cell r="D979">
            <v>4200</v>
          </cell>
        </row>
        <row r="980">
          <cell r="D980">
            <v>0</v>
          </cell>
        </row>
        <row r="981">
          <cell r="D981">
            <v>0</v>
          </cell>
        </row>
        <row r="982">
          <cell r="D982">
            <v>12120</v>
          </cell>
        </row>
        <row r="983">
          <cell r="D983">
            <v>7600</v>
          </cell>
        </row>
        <row r="984">
          <cell r="D984">
            <v>6355.27</v>
          </cell>
        </row>
        <row r="985">
          <cell r="D985">
            <v>23656</v>
          </cell>
        </row>
        <row r="986">
          <cell r="D986">
            <v>63800.4</v>
          </cell>
        </row>
        <row r="987">
          <cell r="D987">
            <v>71747.600000000006</v>
          </cell>
        </row>
        <row r="988">
          <cell r="D988">
            <v>29647.68</v>
          </cell>
        </row>
        <row r="989">
          <cell r="D989">
            <v>0</v>
          </cell>
        </row>
        <row r="990">
          <cell r="D990">
            <v>2000</v>
          </cell>
        </row>
        <row r="991">
          <cell r="D991">
            <v>1500</v>
          </cell>
        </row>
        <row r="992">
          <cell r="D992">
            <v>0</v>
          </cell>
        </row>
        <row r="993">
          <cell r="D993">
            <v>0</v>
          </cell>
        </row>
        <row r="994">
          <cell r="D994">
            <v>0</v>
          </cell>
        </row>
        <row r="995">
          <cell r="D995">
            <v>11030</v>
          </cell>
        </row>
        <row r="996">
          <cell r="D996">
            <v>121548</v>
          </cell>
        </row>
        <row r="997">
          <cell r="D997">
            <v>7946.5</v>
          </cell>
        </row>
        <row r="998">
          <cell r="D998">
            <v>0</v>
          </cell>
        </row>
        <row r="999">
          <cell r="D999">
            <v>0</v>
          </cell>
        </row>
        <row r="1000">
          <cell r="D1000">
            <v>22101.75</v>
          </cell>
        </row>
        <row r="1001">
          <cell r="D1001">
            <v>300</v>
          </cell>
        </row>
        <row r="1002">
          <cell r="D1002">
            <v>0</v>
          </cell>
        </row>
        <row r="1003">
          <cell r="D1003">
            <v>17710</v>
          </cell>
        </row>
        <row r="1004">
          <cell r="D1004">
            <v>16758</v>
          </cell>
        </row>
        <row r="1005">
          <cell r="D1005">
            <v>2061.86</v>
          </cell>
        </row>
        <row r="1006">
          <cell r="D1006">
            <v>35816.400000000001</v>
          </cell>
        </row>
        <row r="1007">
          <cell r="D1007">
            <v>312</v>
          </cell>
        </row>
        <row r="1008">
          <cell r="D1008">
            <v>67884</v>
          </cell>
        </row>
        <row r="1009">
          <cell r="D1009">
            <v>254536</v>
          </cell>
        </row>
        <row r="1010">
          <cell r="D1010">
            <v>0</v>
          </cell>
        </row>
        <row r="1011">
          <cell r="D1011">
            <v>21573.31</v>
          </cell>
        </row>
        <row r="1012">
          <cell r="D1012">
            <v>0</v>
          </cell>
        </row>
        <row r="1013">
          <cell r="D1013">
            <v>0</v>
          </cell>
        </row>
        <row r="1014">
          <cell r="D1014">
            <v>0</v>
          </cell>
        </row>
        <row r="1015">
          <cell r="D1015">
            <v>0</v>
          </cell>
        </row>
        <row r="1016">
          <cell r="D1016">
            <v>0</v>
          </cell>
        </row>
        <row r="1017">
          <cell r="D1017">
            <v>0</v>
          </cell>
        </row>
        <row r="1018">
          <cell r="D1018">
            <v>0</v>
          </cell>
        </row>
        <row r="1019">
          <cell r="D1019">
            <v>0</v>
          </cell>
        </row>
        <row r="1020">
          <cell r="D1020">
            <v>0</v>
          </cell>
        </row>
        <row r="1021">
          <cell r="D1021">
            <v>0</v>
          </cell>
        </row>
        <row r="1022">
          <cell r="D1022">
            <v>0</v>
          </cell>
        </row>
        <row r="1023">
          <cell r="D1023">
            <v>0</v>
          </cell>
        </row>
        <row r="1024">
          <cell r="D1024">
            <v>0</v>
          </cell>
        </row>
        <row r="1025">
          <cell r="D1025">
            <v>0</v>
          </cell>
        </row>
        <row r="1026">
          <cell r="D1026">
            <v>0</v>
          </cell>
        </row>
        <row r="1027">
          <cell r="D1027">
            <v>0</v>
          </cell>
        </row>
        <row r="1028">
          <cell r="D1028">
            <v>15</v>
          </cell>
        </row>
        <row r="1029">
          <cell r="D1029">
            <v>0</v>
          </cell>
        </row>
        <row r="1030">
          <cell r="D1030">
            <v>0</v>
          </cell>
        </row>
        <row r="1031">
          <cell r="D1031">
            <v>0</v>
          </cell>
        </row>
        <row r="1032">
          <cell r="D1032">
            <v>141493.4</v>
          </cell>
        </row>
        <row r="1033">
          <cell r="D1033">
            <v>10500</v>
          </cell>
        </row>
        <row r="1034">
          <cell r="D1034">
            <v>32030.5</v>
          </cell>
        </row>
        <row r="1035">
          <cell r="D1035">
            <v>814.24</v>
          </cell>
        </row>
        <row r="1036">
          <cell r="D1036">
            <v>0</v>
          </cell>
        </row>
        <row r="1037">
          <cell r="D1037">
            <v>0</v>
          </cell>
        </row>
        <row r="1038">
          <cell r="D1038">
            <v>0</v>
          </cell>
        </row>
        <row r="1039">
          <cell r="D1039">
            <v>0</v>
          </cell>
        </row>
        <row r="1040">
          <cell r="D1040">
            <v>-2719.2</v>
          </cell>
        </row>
        <row r="1041">
          <cell r="D1041">
            <v>-743989.12</v>
          </cell>
        </row>
        <row r="1042">
          <cell r="D1042">
            <v>0</v>
          </cell>
        </row>
        <row r="1043">
          <cell r="D1043">
            <v>0</v>
          </cell>
        </row>
        <row r="1044">
          <cell r="D1044">
            <v>6308180</v>
          </cell>
        </row>
        <row r="1045">
          <cell r="D1045">
            <v>0</v>
          </cell>
        </row>
        <row r="1046">
          <cell r="D1046">
            <v>0</v>
          </cell>
        </row>
        <row r="1047">
          <cell r="D1047">
            <v>0</v>
          </cell>
        </row>
        <row r="1048">
          <cell r="D1048">
            <v>0</v>
          </cell>
        </row>
        <row r="1049">
          <cell r="D1049">
            <v>0</v>
          </cell>
        </row>
        <row r="1050">
          <cell r="D1050">
            <v>61947.79</v>
          </cell>
        </row>
        <row r="1051">
          <cell r="D1051">
            <v>0</v>
          </cell>
        </row>
        <row r="1052">
          <cell r="D1052">
            <v>2114995.1800000002</v>
          </cell>
        </row>
        <row r="1053">
          <cell r="D1053">
            <v>0</v>
          </cell>
        </row>
        <row r="1054">
          <cell r="D1054">
            <v>-574031.14</v>
          </cell>
        </row>
        <row r="1055">
          <cell r="D1055">
            <v>-1978.41</v>
          </cell>
        </row>
        <row r="1056">
          <cell r="D1056">
            <v>-37052.06</v>
          </cell>
        </row>
        <row r="1057">
          <cell r="D1057">
            <v>0</v>
          </cell>
        </row>
        <row r="1058">
          <cell r="D1058">
            <v>0</v>
          </cell>
        </row>
        <row r="1059">
          <cell r="D1059">
            <v>0</v>
          </cell>
        </row>
        <row r="1060">
          <cell r="D1060">
            <v>-18257.07</v>
          </cell>
        </row>
        <row r="1061">
          <cell r="D1061">
            <v>-5770.46</v>
          </cell>
        </row>
        <row r="1062">
          <cell r="D1062">
            <v>0</v>
          </cell>
        </row>
        <row r="1063">
          <cell r="D1063">
            <v>0</v>
          </cell>
        </row>
        <row r="1064">
          <cell r="D1064">
            <v>0</v>
          </cell>
        </row>
        <row r="1065">
          <cell r="D1065">
            <v>0</v>
          </cell>
        </row>
        <row r="1066">
          <cell r="D1066">
            <v>0</v>
          </cell>
        </row>
        <row r="1067">
          <cell r="D1067">
            <v>0</v>
          </cell>
        </row>
        <row r="1068">
          <cell r="D1068">
            <v>0</v>
          </cell>
        </row>
        <row r="1069">
          <cell r="D1069">
            <v>0</v>
          </cell>
        </row>
        <row r="1070">
          <cell r="D1070">
            <v>1549338.88</v>
          </cell>
        </row>
        <row r="1071">
          <cell r="D1071">
            <v>0</v>
          </cell>
        </row>
        <row r="1072">
          <cell r="D1072">
            <v>4434589.04</v>
          </cell>
        </row>
        <row r="1073">
          <cell r="D1073">
            <v>3661.23</v>
          </cell>
        </row>
        <row r="1074">
          <cell r="D1074">
            <v>0</v>
          </cell>
        </row>
        <row r="1075">
          <cell r="D1075">
            <v>0</v>
          </cell>
        </row>
        <row r="1076">
          <cell r="D1076">
            <v>0</v>
          </cell>
        </row>
        <row r="1077">
          <cell r="D1077">
            <v>0</v>
          </cell>
        </row>
        <row r="1078">
          <cell r="D1078">
            <v>0</v>
          </cell>
        </row>
        <row r="1079">
          <cell r="D1079">
            <v>92280</v>
          </cell>
        </row>
        <row r="1080">
          <cell r="D1080">
            <v>0</v>
          </cell>
        </row>
        <row r="1081">
          <cell r="D1081">
            <v>0</v>
          </cell>
        </row>
        <row r="1082">
          <cell r="D1082">
            <v>22470</v>
          </cell>
        </row>
        <row r="1083">
          <cell r="D1083">
            <v>5098</v>
          </cell>
        </row>
        <row r="1084">
          <cell r="D1084">
            <v>1483.05</v>
          </cell>
        </row>
        <row r="1085">
          <cell r="D1085">
            <v>9228</v>
          </cell>
        </row>
        <row r="1086">
          <cell r="D1086">
            <v>1126</v>
          </cell>
        </row>
        <row r="1087">
          <cell r="D1087">
            <v>0</v>
          </cell>
        </row>
        <row r="1088">
          <cell r="D1088">
            <v>6250</v>
          </cell>
        </row>
        <row r="1089">
          <cell r="D1089">
            <v>2400</v>
          </cell>
        </row>
        <row r="1090">
          <cell r="D1090">
            <v>0</v>
          </cell>
        </row>
        <row r="1091">
          <cell r="D1091">
            <v>0</v>
          </cell>
        </row>
        <row r="1092">
          <cell r="D1092">
            <v>0</v>
          </cell>
        </row>
        <row r="1093">
          <cell r="D1093">
            <v>0</v>
          </cell>
        </row>
        <row r="1094">
          <cell r="D1094">
            <v>0</v>
          </cell>
        </row>
        <row r="1095">
          <cell r="D1095">
            <v>0</v>
          </cell>
        </row>
        <row r="1096">
          <cell r="D1096">
            <v>1325</v>
          </cell>
        </row>
        <row r="1097">
          <cell r="D1097">
            <v>0</v>
          </cell>
        </row>
        <row r="1098">
          <cell r="D1098">
            <v>0</v>
          </cell>
        </row>
        <row r="1099">
          <cell r="D1099">
            <v>0</v>
          </cell>
        </row>
        <row r="1100">
          <cell r="D1100">
            <v>0</v>
          </cell>
        </row>
        <row r="1101">
          <cell r="D1101">
            <v>0</v>
          </cell>
        </row>
        <row r="1102">
          <cell r="D1102">
            <v>6811.25</v>
          </cell>
        </row>
        <row r="1103">
          <cell r="D1103">
            <v>0</v>
          </cell>
        </row>
        <row r="1104">
          <cell r="D1104">
            <v>248.38</v>
          </cell>
        </row>
        <row r="1105">
          <cell r="D1105">
            <v>0</v>
          </cell>
        </row>
        <row r="1106">
          <cell r="D1106">
            <v>-167.87</v>
          </cell>
        </row>
        <row r="1107">
          <cell r="D1107">
            <v>0</v>
          </cell>
        </row>
        <row r="1108">
          <cell r="D1108">
            <v>0</v>
          </cell>
        </row>
        <row r="1109">
          <cell r="D1109">
            <v>5006.97</v>
          </cell>
        </row>
        <row r="1110">
          <cell r="D1110">
            <v>0</v>
          </cell>
        </row>
        <row r="1111">
          <cell r="D1111">
            <v>130</v>
          </cell>
        </row>
        <row r="1112">
          <cell r="D1112">
            <v>1533</v>
          </cell>
        </row>
        <row r="1113">
          <cell r="D1113">
            <v>5696</v>
          </cell>
        </row>
        <row r="1114">
          <cell r="D1114">
            <v>7229</v>
          </cell>
        </row>
        <row r="1115">
          <cell r="D1115">
            <v>0</v>
          </cell>
        </row>
        <row r="1116">
          <cell r="D1116">
            <v>0</v>
          </cell>
        </row>
        <row r="1117">
          <cell r="D1117">
            <v>0</v>
          </cell>
        </row>
        <row r="1118">
          <cell r="D1118">
            <v>0</v>
          </cell>
        </row>
        <row r="1119">
          <cell r="D1119">
            <v>0</v>
          </cell>
        </row>
        <row r="1120">
          <cell r="D1120">
            <v>0</v>
          </cell>
        </row>
        <row r="1121">
          <cell r="D1121">
            <v>0</v>
          </cell>
        </row>
        <row r="1122">
          <cell r="D1122">
            <v>0</v>
          </cell>
        </row>
        <row r="1123">
          <cell r="D1123">
            <v>891</v>
          </cell>
        </row>
        <row r="1124">
          <cell r="D1124">
            <v>138</v>
          </cell>
        </row>
        <row r="1125">
          <cell r="D1125">
            <v>2376</v>
          </cell>
        </row>
        <row r="1126">
          <cell r="D1126">
            <v>2103</v>
          </cell>
        </row>
        <row r="1127">
          <cell r="D1127">
            <v>2536.77</v>
          </cell>
        </row>
        <row r="1128">
          <cell r="D1128">
            <v>0</v>
          </cell>
        </row>
        <row r="1129">
          <cell r="D1129">
            <v>0</v>
          </cell>
        </row>
        <row r="1130">
          <cell r="D1130">
            <v>0</v>
          </cell>
        </row>
        <row r="1131">
          <cell r="D1131">
            <v>0</v>
          </cell>
        </row>
        <row r="1132">
          <cell r="D1132">
            <v>17000</v>
          </cell>
        </row>
        <row r="1133">
          <cell r="D1133">
            <v>0</v>
          </cell>
        </row>
        <row r="1134">
          <cell r="D1134">
            <v>25</v>
          </cell>
        </row>
        <row r="1135">
          <cell r="D1135">
            <v>233</v>
          </cell>
        </row>
        <row r="1136">
          <cell r="D1136">
            <v>0</v>
          </cell>
        </row>
        <row r="1137">
          <cell r="D1137">
            <v>0</v>
          </cell>
        </row>
        <row r="1138">
          <cell r="D1138">
            <v>0</v>
          </cell>
        </row>
        <row r="1139">
          <cell r="D1139">
            <v>0</v>
          </cell>
        </row>
        <row r="1140">
          <cell r="D1140">
            <v>0</v>
          </cell>
        </row>
        <row r="1141">
          <cell r="D1141">
            <v>0</v>
          </cell>
        </row>
        <row r="1142">
          <cell r="D1142">
            <v>0</v>
          </cell>
        </row>
        <row r="1143">
          <cell r="D1143">
            <v>0</v>
          </cell>
        </row>
        <row r="1144">
          <cell r="D1144">
            <v>1625</v>
          </cell>
        </row>
        <row r="1145">
          <cell r="D1145">
            <v>72100</v>
          </cell>
        </row>
        <row r="1146">
          <cell r="D1146">
            <v>17201.25</v>
          </cell>
        </row>
        <row r="1147">
          <cell r="D1147">
            <v>18025</v>
          </cell>
        </row>
        <row r="1148">
          <cell r="D1148">
            <v>2920</v>
          </cell>
        </row>
        <row r="1149">
          <cell r="D1149">
            <v>1335.15</v>
          </cell>
        </row>
        <row r="1150">
          <cell r="D1150">
            <v>6460</v>
          </cell>
        </row>
        <row r="1151">
          <cell r="D1151">
            <v>1523</v>
          </cell>
        </row>
        <row r="1152">
          <cell r="D1152">
            <v>0</v>
          </cell>
        </row>
        <row r="1153">
          <cell r="D1153">
            <v>2200</v>
          </cell>
        </row>
        <row r="1154">
          <cell r="D1154">
            <v>5400</v>
          </cell>
        </row>
        <row r="1155">
          <cell r="D1155">
            <v>0</v>
          </cell>
        </row>
        <row r="1156">
          <cell r="D1156">
            <v>592</v>
          </cell>
        </row>
        <row r="1157">
          <cell r="D1157">
            <v>0</v>
          </cell>
        </row>
        <row r="1158">
          <cell r="D1158">
            <v>0</v>
          </cell>
        </row>
        <row r="1159">
          <cell r="D1159">
            <v>0</v>
          </cell>
        </row>
        <row r="1160">
          <cell r="D1160">
            <v>2770</v>
          </cell>
        </row>
        <row r="1161">
          <cell r="D1161">
            <v>900</v>
          </cell>
        </row>
        <row r="1162">
          <cell r="D1162">
            <v>2856</v>
          </cell>
        </row>
        <row r="1163">
          <cell r="D1163">
            <v>1000</v>
          </cell>
        </row>
        <row r="1164">
          <cell r="D1164">
            <v>189434.29</v>
          </cell>
        </row>
        <row r="1165">
          <cell r="D1165">
            <v>0</v>
          </cell>
        </row>
        <row r="1166">
          <cell r="D1166">
            <v>0</v>
          </cell>
        </row>
        <row r="1167">
          <cell r="D1167">
            <v>0</v>
          </cell>
        </row>
        <row r="1168">
          <cell r="D1168">
            <v>1741.5</v>
          </cell>
        </row>
        <row r="1169">
          <cell r="D1169">
            <v>0</v>
          </cell>
        </row>
        <row r="1170">
          <cell r="D1170">
            <v>-5936</v>
          </cell>
        </row>
        <row r="1171">
          <cell r="D1171">
            <v>0</v>
          </cell>
        </row>
        <row r="1172">
          <cell r="D1172">
            <v>-784</v>
          </cell>
        </row>
        <row r="1173">
          <cell r="D1173">
            <v>-307.76</v>
          </cell>
        </row>
        <row r="1174">
          <cell r="D1174">
            <v>0</v>
          </cell>
        </row>
        <row r="1175">
          <cell r="D1175">
            <v>0</v>
          </cell>
        </row>
        <row r="1176">
          <cell r="D1176">
            <v>3550</v>
          </cell>
        </row>
        <row r="1177">
          <cell r="D1177">
            <v>4300</v>
          </cell>
        </row>
        <row r="1178">
          <cell r="D1178">
            <v>9710</v>
          </cell>
        </row>
        <row r="1179">
          <cell r="D1179">
            <v>1540</v>
          </cell>
        </row>
        <row r="1180">
          <cell r="D1180">
            <v>1010</v>
          </cell>
        </row>
        <row r="1181">
          <cell r="D1181">
            <v>14635.3</v>
          </cell>
        </row>
        <row r="1182">
          <cell r="D1182">
            <v>0</v>
          </cell>
        </row>
        <row r="1183">
          <cell r="D1183">
            <v>0</v>
          </cell>
        </row>
        <row r="1184">
          <cell r="D1184">
            <v>0</v>
          </cell>
        </row>
        <row r="1185">
          <cell r="D1185">
            <v>-1555.31</v>
          </cell>
        </row>
        <row r="1186">
          <cell r="D1186">
            <v>0</v>
          </cell>
        </row>
        <row r="1187">
          <cell r="D1187">
            <v>4611.58</v>
          </cell>
        </row>
        <row r="1188">
          <cell r="D1188">
            <v>0</v>
          </cell>
        </row>
        <row r="1189">
          <cell r="D1189">
            <v>0</v>
          </cell>
        </row>
        <row r="1190">
          <cell r="D1190">
            <v>2099</v>
          </cell>
        </row>
        <row r="1191">
          <cell r="D1191">
            <v>7849.33</v>
          </cell>
        </row>
        <row r="1192">
          <cell r="D1192">
            <v>1857</v>
          </cell>
        </row>
        <row r="1193">
          <cell r="D1193">
            <v>420</v>
          </cell>
        </row>
        <row r="1194">
          <cell r="D1194">
            <v>4312</v>
          </cell>
        </row>
        <row r="1195">
          <cell r="D1195">
            <v>0</v>
          </cell>
        </row>
        <row r="1196">
          <cell r="D1196">
            <v>2336.04</v>
          </cell>
        </row>
        <row r="1197">
          <cell r="D1197">
            <v>700</v>
          </cell>
        </row>
        <row r="1198">
          <cell r="D1198">
            <v>0</v>
          </cell>
        </row>
        <row r="1199">
          <cell r="D1199">
            <v>0</v>
          </cell>
        </row>
        <row r="1200">
          <cell r="D1200">
            <v>2600</v>
          </cell>
        </row>
        <row r="1201">
          <cell r="D1201">
            <v>150</v>
          </cell>
        </row>
        <row r="1202">
          <cell r="D1202">
            <v>2659.99</v>
          </cell>
        </row>
        <row r="1203">
          <cell r="D1203">
            <v>3950</v>
          </cell>
        </row>
        <row r="1204">
          <cell r="D1204">
            <v>0</v>
          </cell>
        </row>
        <row r="1205">
          <cell r="D1205">
            <v>0</v>
          </cell>
        </row>
        <row r="1206">
          <cell r="D1206">
            <v>0</v>
          </cell>
        </row>
        <row r="1207">
          <cell r="D1207">
            <v>9635</v>
          </cell>
        </row>
        <row r="1208">
          <cell r="D1208">
            <v>0</v>
          </cell>
        </row>
        <row r="1209">
          <cell r="D1209">
            <v>0</v>
          </cell>
        </row>
        <row r="1210">
          <cell r="D1210">
            <v>0</v>
          </cell>
        </row>
        <row r="1211">
          <cell r="D1211">
            <v>29945</v>
          </cell>
        </row>
        <row r="1212">
          <cell r="D1212">
            <v>88604.12</v>
          </cell>
        </row>
        <row r="1213">
          <cell r="D1213">
            <v>0</v>
          </cell>
        </row>
        <row r="1214">
          <cell r="D1214">
            <v>0</v>
          </cell>
        </row>
        <row r="1215">
          <cell r="D1215">
            <v>0</v>
          </cell>
        </row>
        <row r="1216">
          <cell r="D1216">
            <v>217580</v>
          </cell>
        </row>
        <row r="1217">
          <cell r="D1217">
            <v>9101.89</v>
          </cell>
        </row>
        <row r="1218">
          <cell r="D1218">
            <v>52370</v>
          </cell>
        </row>
        <row r="1219">
          <cell r="D1219">
            <v>16987.400000000001</v>
          </cell>
        </row>
        <row r="1220">
          <cell r="D1220">
            <v>3549.44</v>
          </cell>
        </row>
        <row r="1221">
          <cell r="D1221">
            <v>21758</v>
          </cell>
        </row>
        <row r="1222">
          <cell r="D1222">
            <v>2688</v>
          </cell>
        </row>
        <row r="1223">
          <cell r="D1223">
            <v>0</v>
          </cell>
        </row>
        <row r="1224">
          <cell r="D1224">
            <v>13450</v>
          </cell>
        </row>
        <row r="1225">
          <cell r="D1225">
            <v>0</v>
          </cell>
        </row>
        <row r="1226">
          <cell r="D1226">
            <v>5400</v>
          </cell>
        </row>
        <row r="1227">
          <cell r="D1227">
            <v>0</v>
          </cell>
        </row>
        <row r="1228">
          <cell r="D1228">
            <v>0</v>
          </cell>
        </row>
        <row r="1229">
          <cell r="D1229">
            <v>0</v>
          </cell>
        </row>
        <row r="1230">
          <cell r="D1230">
            <v>0</v>
          </cell>
        </row>
        <row r="1231">
          <cell r="D1231">
            <v>0</v>
          </cell>
        </row>
        <row r="1232">
          <cell r="D1232">
            <v>5600</v>
          </cell>
        </row>
        <row r="1233">
          <cell r="D1233">
            <v>0</v>
          </cell>
        </row>
        <row r="1234">
          <cell r="D1234">
            <v>0</v>
          </cell>
        </row>
        <row r="1235">
          <cell r="D1235">
            <v>0</v>
          </cell>
        </row>
        <row r="1236">
          <cell r="D1236">
            <v>0</v>
          </cell>
        </row>
        <row r="1237">
          <cell r="D1237">
            <v>5976</v>
          </cell>
        </row>
        <row r="1238">
          <cell r="D1238">
            <v>0</v>
          </cell>
        </row>
        <row r="1239">
          <cell r="D1239">
            <v>0</v>
          </cell>
        </row>
        <row r="1240">
          <cell r="D1240">
            <v>13597.09</v>
          </cell>
        </row>
        <row r="1241">
          <cell r="D1241">
            <v>0</v>
          </cell>
        </row>
        <row r="1242">
          <cell r="D1242">
            <v>-300</v>
          </cell>
        </row>
        <row r="1243">
          <cell r="D1243">
            <v>0</v>
          </cell>
        </row>
        <row r="1244">
          <cell r="D1244">
            <v>-852</v>
          </cell>
        </row>
        <row r="1245">
          <cell r="D1245">
            <v>-129.82</v>
          </cell>
        </row>
        <row r="1246">
          <cell r="D1246">
            <v>0</v>
          </cell>
        </row>
        <row r="1247">
          <cell r="D1247">
            <v>0</v>
          </cell>
        </row>
        <row r="1248">
          <cell r="D1248">
            <v>6800</v>
          </cell>
        </row>
        <row r="1249">
          <cell r="D1249">
            <v>0</v>
          </cell>
        </row>
        <row r="1250">
          <cell r="D1250">
            <v>0</v>
          </cell>
        </row>
        <row r="1251">
          <cell r="D1251">
            <v>500</v>
          </cell>
        </row>
        <row r="1252">
          <cell r="D1252">
            <v>5700</v>
          </cell>
        </row>
        <row r="1253">
          <cell r="D1253">
            <v>0</v>
          </cell>
        </row>
        <row r="1254">
          <cell r="D1254">
            <v>1908</v>
          </cell>
        </row>
        <row r="1255">
          <cell r="D1255">
            <v>0</v>
          </cell>
        </row>
        <row r="1256">
          <cell r="D1256">
            <v>0</v>
          </cell>
        </row>
        <row r="1257">
          <cell r="D1257">
            <v>0</v>
          </cell>
        </row>
        <row r="1258">
          <cell r="D1258">
            <v>4350.22</v>
          </cell>
        </row>
        <row r="1259">
          <cell r="D1259">
            <v>0</v>
          </cell>
        </row>
        <row r="1260">
          <cell r="D1260">
            <v>0</v>
          </cell>
        </row>
        <row r="1261">
          <cell r="D1261">
            <v>0</v>
          </cell>
        </row>
        <row r="1262">
          <cell r="D1262">
            <v>0</v>
          </cell>
        </row>
        <row r="1263">
          <cell r="D1263">
            <v>12017.5</v>
          </cell>
        </row>
        <row r="1264">
          <cell r="D1264">
            <v>15171.4</v>
          </cell>
        </row>
        <row r="1265">
          <cell r="D1265">
            <v>1880</v>
          </cell>
        </row>
        <row r="1266">
          <cell r="D1266">
            <v>22965.75</v>
          </cell>
        </row>
        <row r="1267">
          <cell r="D1267">
            <v>0</v>
          </cell>
        </row>
        <row r="1268">
          <cell r="D1268">
            <v>0</v>
          </cell>
        </row>
        <row r="1269">
          <cell r="D1269">
            <v>0</v>
          </cell>
        </row>
        <row r="1270">
          <cell r="D1270">
            <v>0</v>
          </cell>
        </row>
        <row r="1271">
          <cell r="D1271">
            <v>2850</v>
          </cell>
        </row>
        <row r="1272">
          <cell r="D1272">
            <v>1900</v>
          </cell>
        </row>
        <row r="1273">
          <cell r="D1273">
            <v>728</v>
          </cell>
        </row>
        <row r="1274">
          <cell r="D1274">
            <v>918.76</v>
          </cell>
        </row>
        <row r="1275">
          <cell r="D1275">
            <v>0</v>
          </cell>
        </row>
        <row r="1276">
          <cell r="D1276">
            <v>2803.74</v>
          </cell>
        </row>
        <row r="1277">
          <cell r="D1277">
            <v>0</v>
          </cell>
        </row>
        <row r="1278">
          <cell r="D1278">
            <v>0</v>
          </cell>
        </row>
        <row r="1279">
          <cell r="D1279">
            <v>0</v>
          </cell>
        </row>
        <row r="1280">
          <cell r="D1280">
            <v>0</v>
          </cell>
        </row>
        <row r="1281">
          <cell r="D1281">
            <v>0</v>
          </cell>
        </row>
        <row r="1282">
          <cell r="D1282">
            <v>0</v>
          </cell>
        </row>
        <row r="1283">
          <cell r="D1283">
            <v>0</v>
          </cell>
        </row>
        <row r="1284">
          <cell r="D1284">
            <v>85225.279999999999</v>
          </cell>
        </row>
        <row r="1285">
          <cell r="D1285">
            <v>2600</v>
          </cell>
        </row>
        <row r="1286">
          <cell r="D1286">
            <v>-6365.27</v>
          </cell>
        </row>
        <row r="1287">
          <cell r="D1287">
            <v>3850</v>
          </cell>
        </row>
        <row r="1288">
          <cell r="D1288">
            <v>0</v>
          </cell>
        </row>
        <row r="1289">
          <cell r="D1289">
            <v>1293.6300000000001</v>
          </cell>
        </row>
        <row r="1290">
          <cell r="D1290">
            <v>2086</v>
          </cell>
        </row>
        <row r="1291">
          <cell r="D1291">
            <v>8495</v>
          </cell>
        </row>
        <row r="1292">
          <cell r="D1292">
            <v>187360</v>
          </cell>
        </row>
        <row r="1293">
          <cell r="D1293">
            <v>858.33</v>
          </cell>
        </row>
        <row r="1294">
          <cell r="D1294">
            <v>46840</v>
          </cell>
        </row>
        <row r="1295">
          <cell r="D1295">
            <v>12521.6</v>
          </cell>
        </row>
        <row r="1296">
          <cell r="D1296">
            <v>3310.64</v>
          </cell>
        </row>
        <row r="1297">
          <cell r="D1297">
            <v>17936</v>
          </cell>
        </row>
        <row r="1298">
          <cell r="D1298">
            <v>2125</v>
          </cell>
        </row>
        <row r="1299">
          <cell r="D1299">
            <v>0</v>
          </cell>
        </row>
        <row r="1300">
          <cell r="D1300">
            <v>8450</v>
          </cell>
        </row>
        <row r="1301">
          <cell r="D1301">
            <v>5400</v>
          </cell>
        </row>
        <row r="1302">
          <cell r="D1302">
            <v>0</v>
          </cell>
        </row>
        <row r="1303">
          <cell r="D1303">
            <v>2256</v>
          </cell>
        </row>
        <row r="1304">
          <cell r="D1304">
            <v>0</v>
          </cell>
        </row>
        <row r="1305">
          <cell r="D1305">
            <v>0</v>
          </cell>
        </row>
        <row r="1306">
          <cell r="D1306">
            <v>0</v>
          </cell>
        </row>
        <row r="1307">
          <cell r="D1307">
            <v>0</v>
          </cell>
        </row>
        <row r="1308">
          <cell r="D1308">
            <v>0</v>
          </cell>
        </row>
        <row r="1309">
          <cell r="D1309">
            <v>1600</v>
          </cell>
        </row>
        <row r="1310">
          <cell r="D1310">
            <v>0</v>
          </cell>
        </row>
        <row r="1311">
          <cell r="D1311">
            <v>0</v>
          </cell>
        </row>
        <row r="1312">
          <cell r="D1312">
            <v>0</v>
          </cell>
        </row>
        <row r="1313">
          <cell r="D1313">
            <v>0</v>
          </cell>
        </row>
        <row r="1314">
          <cell r="D1314">
            <v>0</v>
          </cell>
        </row>
        <row r="1315">
          <cell r="D1315">
            <v>6393.16</v>
          </cell>
        </row>
        <row r="1316">
          <cell r="D1316">
            <v>0</v>
          </cell>
        </row>
        <row r="1317">
          <cell r="D1317">
            <v>-688.9</v>
          </cell>
        </row>
        <row r="1318">
          <cell r="D1318">
            <v>0</v>
          </cell>
        </row>
        <row r="1319">
          <cell r="D1319">
            <v>17.27</v>
          </cell>
        </row>
        <row r="1320">
          <cell r="D1320">
            <v>-92.9</v>
          </cell>
        </row>
        <row r="1321">
          <cell r="D1321">
            <v>0</v>
          </cell>
        </row>
        <row r="1322">
          <cell r="D1322">
            <v>0</v>
          </cell>
        </row>
        <row r="1323">
          <cell r="D1323">
            <v>3210</v>
          </cell>
        </row>
        <row r="1324">
          <cell r="D1324">
            <v>0</v>
          </cell>
        </row>
        <row r="1325">
          <cell r="D1325">
            <v>420</v>
          </cell>
        </row>
        <row r="1326">
          <cell r="D1326">
            <v>1000</v>
          </cell>
        </row>
        <row r="1327">
          <cell r="D1327">
            <v>4005</v>
          </cell>
        </row>
        <row r="1328">
          <cell r="D1328">
            <v>2880</v>
          </cell>
        </row>
        <row r="1329">
          <cell r="D1329">
            <v>477</v>
          </cell>
        </row>
        <row r="1330">
          <cell r="D1330">
            <v>0</v>
          </cell>
        </row>
        <row r="1331">
          <cell r="D1331">
            <v>0</v>
          </cell>
        </row>
        <row r="1332">
          <cell r="D1332">
            <v>0</v>
          </cell>
        </row>
        <row r="1333">
          <cell r="D1333">
            <v>2350.2199999999998</v>
          </cell>
        </row>
        <row r="1334">
          <cell r="D1334">
            <v>54.55</v>
          </cell>
        </row>
        <row r="1335">
          <cell r="D1335">
            <v>0</v>
          </cell>
        </row>
        <row r="1336">
          <cell r="D1336">
            <v>0</v>
          </cell>
        </row>
        <row r="1337">
          <cell r="D1337">
            <v>5529.3</v>
          </cell>
        </row>
        <row r="1338">
          <cell r="D1338">
            <v>3251.3</v>
          </cell>
        </row>
        <row r="1339">
          <cell r="D1339">
            <v>4845</v>
          </cell>
        </row>
        <row r="1340">
          <cell r="D1340">
            <v>2443</v>
          </cell>
        </row>
        <row r="1341">
          <cell r="D1341">
            <v>0</v>
          </cell>
        </row>
        <row r="1342">
          <cell r="D1342">
            <v>0</v>
          </cell>
        </row>
        <row r="1343">
          <cell r="D1343">
            <v>0</v>
          </cell>
        </row>
        <row r="1344">
          <cell r="D1344">
            <v>0</v>
          </cell>
        </row>
        <row r="1345">
          <cell r="D1345">
            <v>0</v>
          </cell>
        </row>
        <row r="1346">
          <cell r="D1346">
            <v>0</v>
          </cell>
        </row>
        <row r="1347">
          <cell r="D1347">
            <v>0</v>
          </cell>
        </row>
        <row r="1348">
          <cell r="D1348">
            <v>79</v>
          </cell>
        </row>
        <row r="1349">
          <cell r="D1349">
            <v>2309.2399999999998</v>
          </cell>
        </row>
        <row r="1350">
          <cell r="D1350">
            <v>0</v>
          </cell>
        </row>
        <row r="1351">
          <cell r="D1351">
            <v>0</v>
          </cell>
        </row>
        <row r="1352">
          <cell r="D1352">
            <v>0</v>
          </cell>
        </row>
        <row r="1353">
          <cell r="D1353">
            <v>0</v>
          </cell>
        </row>
        <row r="1354">
          <cell r="D1354">
            <v>0</v>
          </cell>
        </row>
        <row r="1355">
          <cell r="D1355">
            <v>0</v>
          </cell>
        </row>
        <row r="1356">
          <cell r="D1356">
            <v>13200</v>
          </cell>
        </row>
        <row r="1357">
          <cell r="D1357">
            <v>0</v>
          </cell>
        </row>
        <row r="1358">
          <cell r="D1358">
            <v>6845</v>
          </cell>
        </row>
        <row r="1359">
          <cell r="D1359">
            <v>261130</v>
          </cell>
        </row>
        <row r="1360">
          <cell r="D1360">
            <v>0</v>
          </cell>
        </row>
        <row r="1361">
          <cell r="D1361">
            <v>65282.5</v>
          </cell>
        </row>
        <row r="1362">
          <cell r="D1362">
            <v>6149.8</v>
          </cell>
        </row>
        <row r="1363">
          <cell r="D1363">
            <v>2388.27</v>
          </cell>
        </row>
        <row r="1364">
          <cell r="D1364">
            <v>26113</v>
          </cell>
        </row>
        <row r="1365">
          <cell r="D1365">
            <v>768</v>
          </cell>
        </row>
        <row r="1366">
          <cell r="D1366">
            <v>0</v>
          </cell>
        </row>
        <row r="1367">
          <cell r="D1367">
            <v>6250</v>
          </cell>
        </row>
        <row r="1368">
          <cell r="D1368">
            <v>1200</v>
          </cell>
        </row>
        <row r="1369">
          <cell r="D1369">
            <v>0</v>
          </cell>
        </row>
        <row r="1370">
          <cell r="D1370">
            <v>0</v>
          </cell>
        </row>
        <row r="1371">
          <cell r="D1371">
            <v>0</v>
          </cell>
        </row>
        <row r="1372">
          <cell r="D1372">
            <v>0</v>
          </cell>
        </row>
        <row r="1373">
          <cell r="D1373">
            <v>0</v>
          </cell>
        </row>
        <row r="1374">
          <cell r="D1374">
            <v>11078.49</v>
          </cell>
        </row>
        <row r="1375">
          <cell r="D1375">
            <v>0</v>
          </cell>
        </row>
        <row r="1376">
          <cell r="D1376">
            <v>0</v>
          </cell>
        </row>
        <row r="1377">
          <cell r="D1377">
            <v>0</v>
          </cell>
        </row>
        <row r="1378">
          <cell r="D1378">
            <v>0</v>
          </cell>
        </row>
        <row r="1379">
          <cell r="D1379">
            <v>0</v>
          </cell>
        </row>
        <row r="1380">
          <cell r="D1380">
            <v>0</v>
          </cell>
        </row>
        <row r="1381">
          <cell r="D1381">
            <v>25316.2</v>
          </cell>
        </row>
        <row r="1382">
          <cell r="D1382">
            <v>3986.27</v>
          </cell>
        </row>
        <row r="1383">
          <cell r="D1383">
            <v>0</v>
          </cell>
        </row>
        <row r="1384">
          <cell r="D1384">
            <v>-998.05</v>
          </cell>
        </row>
        <row r="1385">
          <cell r="D1385">
            <v>0</v>
          </cell>
        </row>
        <row r="1386">
          <cell r="D1386">
            <v>-476</v>
          </cell>
        </row>
        <row r="1387">
          <cell r="D1387">
            <v>32.130000000000003</v>
          </cell>
        </row>
        <row r="1388">
          <cell r="D1388">
            <v>0</v>
          </cell>
        </row>
        <row r="1389">
          <cell r="D1389">
            <v>0</v>
          </cell>
        </row>
        <row r="1390">
          <cell r="D1390">
            <v>22348.78</v>
          </cell>
        </row>
        <row r="1391">
          <cell r="D1391">
            <v>0</v>
          </cell>
        </row>
        <row r="1392">
          <cell r="D1392">
            <v>2870</v>
          </cell>
        </row>
        <row r="1393">
          <cell r="D1393">
            <v>740</v>
          </cell>
        </row>
        <row r="1394">
          <cell r="D1394">
            <v>1220</v>
          </cell>
        </row>
        <row r="1395">
          <cell r="D1395">
            <v>10251.299999999999</v>
          </cell>
        </row>
        <row r="1396">
          <cell r="D1396">
            <v>15157</v>
          </cell>
        </row>
        <row r="1397">
          <cell r="D1397">
            <v>0</v>
          </cell>
        </row>
        <row r="1398">
          <cell r="D1398">
            <v>0</v>
          </cell>
        </row>
        <row r="1399">
          <cell r="D1399">
            <v>11545.7</v>
          </cell>
        </row>
        <row r="1400">
          <cell r="D1400">
            <v>222038.33</v>
          </cell>
        </row>
        <row r="1401">
          <cell r="D1401">
            <v>0</v>
          </cell>
        </row>
        <row r="1402">
          <cell r="D1402">
            <v>0</v>
          </cell>
        </row>
        <row r="1403">
          <cell r="D1403">
            <v>0</v>
          </cell>
        </row>
        <row r="1404">
          <cell r="D1404">
            <v>123</v>
          </cell>
        </row>
        <row r="1405">
          <cell r="D1405">
            <v>4724</v>
          </cell>
        </row>
        <row r="1406">
          <cell r="D1406">
            <v>570</v>
          </cell>
        </row>
        <row r="1407">
          <cell r="D1407">
            <v>36</v>
          </cell>
        </row>
        <row r="1408">
          <cell r="D1408">
            <v>4077</v>
          </cell>
        </row>
        <row r="1409">
          <cell r="D1409">
            <v>0</v>
          </cell>
        </row>
        <row r="1410">
          <cell r="D1410">
            <v>1728.8</v>
          </cell>
        </row>
        <row r="1411">
          <cell r="D1411">
            <v>1200</v>
          </cell>
        </row>
        <row r="1412">
          <cell r="D1412">
            <v>0</v>
          </cell>
        </row>
        <row r="1413">
          <cell r="D1413">
            <v>0</v>
          </cell>
        </row>
        <row r="1414">
          <cell r="D1414">
            <v>0</v>
          </cell>
        </row>
        <row r="1415">
          <cell r="D1415">
            <v>0</v>
          </cell>
        </row>
        <row r="1416">
          <cell r="D1416">
            <v>0</v>
          </cell>
        </row>
        <row r="1417">
          <cell r="D1417">
            <v>0</v>
          </cell>
        </row>
        <row r="1418">
          <cell r="D1418">
            <v>0</v>
          </cell>
        </row>
        <row r="1419">
          <cell r="D1419">
            <v>1500</v>
          </cell>
        </row>
        <row r="1420">
          <cell r="D1420">
            <v>16000</v>
          </cell>
        </row>
        <row r="1421">
          <cell r="D1421">
            <v>0</v>
          </cell>
        </row>
        <row r="1422">
          <cell r="D1422">
            <v>0</v>
          </cell>
        </row>
        <row r="1423">
          <cell r="D1423">
            <v>0</v>
          </cell>
        </row>
        <row r="1424">
          <cell r="D1424">
            <v>0</v>
          </cell>
        </row>
        <row r="1425">
          <cell r="D1425">
            <v>24205.61</v>
          </cell>
        </row>
        <row r="1426">
          <cell r="D1426">
            <v>1923</v>
          </cell>
        </row>
        <row r="1427">
          <cell r="D1427">
            <v>157840</v>
          </cell>
        </row>
        <row r="1428">
          <cell r="D1428">
            <v>0</v>
          </cell>
        </row>
        <row r="1429">
          <cell r="D1429">
            <v>39460</v>
          </cell>
        </row>
        <row r="1430">
          <cell r="D1430">
            <v>5440</v>
          </cell>
        </row>
        <row r="1431">
          <cell r="D1431">
            <v>2637.55</v>
          </cell>
        </row>
        <row r="1432">
          <cell r="D1432">
            <v>15784</v>
          </cell>
        </row>
        <row r="1433">
          <cell r="D1433">
            <v>768</v>
          </cell>
        </row>
        <row r="1434">
          <cell r="D1434">
            <v>0</v>
          </cell>
        </row>
        <row r="1435">
          <cell r="D1435">
            <v>7143</v>
          </cell>
        </row>
        <row r="1436">
          <cell r="D1436">
            <v>1800</v>
          </cell>
        </row>
        <row r="1437">
          <cell r="D1437">
            <v>0</v>
          </cell>
        </row>
        <row r="1438">
          <cell r="D1438">
            <v>0</v>
          </cell>
        </row>
        <row r="1439">
          <cell r="D1439">
            <v>0</v>
          </cell>
        </row>
        <row r="1440">
          <cell r="D1440">
            <v>0</v>
          </cell>
        </row>
        <row r="1441">
          <cell r="D1441">
            <v>0</v>
          </cell>
        </row>
        <row r="1442">
          <cell r="D1442">
            <v>0</v>
          </cell>
        </row>
        <row r="1443">
          <cell r="D1443">
            <v>0</v>
          </cell>
        </row>
        <row r="1444">
          <cell r="D1444">
            <v>0</v>
          </cell>
        </row>
        <row r="1445">
          <cell r="D1445">
            <v>0</v>
          </cell>
        </row>
        <row r="1446">
          <cell r="D1446">
            <v>0</v>
          </cell>
        </row>
        <row r="1447">
          <cell r="D1447">
            <v>0</v>
          </cell>
        </row>
        <row r="1448">
          <cell r="D1448">
            <v>0</v>
          </cell>
        </row>
        <row r="1449">
          <cell r="D1449">
            <v>45033.52</v>
          </cell>
        </row>
        <row r="1450">
          <cell r="D1450">
            <v>0</v>
          </cell>
        </row>
        <row r="1451">
          <cell r="D1451">
            <v>499.75</v>
          </cell>
        </row>
        <row r="1452">
          <cell r="D1452">
            <v>0</v>
          </cell>
        </row>
        <row r="1453">
          <cell r="D1453">
            <v>-1688</v>
          </cell>
        </row>
        <row r="1454">
          <cell r="D1454">
            <v>-17.93</v>
          </cell>
        </row>
        <row r="1455">
          <cell r="D1455">
            <v>0</v>
          </cell>
        </row>
        <row r="1456">
          <cell r="D1456">
            <v>0</v>
          </cell>
        </row>
        <row r="1457">
          <cell r="D1457">
            <v>3210</v>
          </cell>
        </row>
        <row r="1458">
          <cell r="D1458">
            <v>0</v>
          </cell>
        </row>
        <row r="1459">
          <cell r="D1459">
            <v>0</v>
          </cell>
        </row>
        <row r="1460">
          <cell r="D1460">
            <v>500</v>
          </cell>
        </row>
        <row r="1461">
          <cell r="D1461">
            <v>1460</v>
          </cell>
        </row>
        <row r="1462">
          <cell r="D1462">
            <v>0</v>
          </cell>
        </row>
        <row r="1463">
          <cell r="D1463">
            <v>1684</v>
          </cell>
        </row>
        <row r="1464">
          <cell r="D1464">
            <v>0</v>
          </cell>
        </row>
        <row r="1465">
          <cell r="D1465">
            <v>0</v>
          </cell>
        </row>
        <row r="1466">
          <cell r="D1466">
            <v>0</v>
          </cell>
        </row>
        <row r="1467">
          <cell r="D1467">
            <v>1175.1099999999999</v>
          </cell>
        </row>
        <row r="1468">
          <cell r="D1468">
            <v>19014.93</v>
          </cell>
        </row>
        <row r="1469">
          <cell r="D1469">
            <v>0</v>
          </cell>
        </row>
        <row r="1470">
          <cell r="D1470">
            <v>0</v>
          </cell>
        </row>
        <row r="1471">
          <cell r="D1471">
            <v>0</v>
          </cell>
        </row>
        <row r="1472">
          <cell r="D1472">
            <v>642</v>
          </cell>
        </row>
        <row r="1473">
          <cell r="D1473">
            <v>201.4</v>
          </cell>
        </row>
        <row r="1474">
          <cell r="D1474">
            <v>421</v>
          </cell>
        </row>
        <row r="1475">
          <cell r="D1475">
            <v>0</v>
          </cell>
        </row>
        <row r="1476">
          <cell r="D1476">
            <v>1337</v>
          </cell>
        </row>
        <row r="1477">
          <cell r="D1477">
            <v>111793.5</v>
          </cell>
        </row>
        <row r="1478">
          <cell r="D1478">
            <v>0</v>
          </cell>
        </row>
        <row r="1479">
          <cell r="D1479">
            <v>0</v>
          </cell>
        </row>
        <row r="1480">
          <cell r="D1480">
            <v>0</v>
          </cell>
        </row>
        <row r="1481">
          <cell r="D1481">
            <v>3650</v>
          </cell>
        </row>
        <row r="1482">
          <cell r="D1482">
            <v>0</v>
          </cell>
        </row>
        <row r="1483">
          <cell r="D1483">
            <v>0</v>
          </cell>
        </row>
        <row r="1484">
          <cell r="D1484">
            <v>200</v>
          </cell>
        </row>
        <row r="1485">
          <cell r="D1485">
            <v>0</v>
          </cell>
        </row>
        <row r="1486">
          <cell r="D1486">
            <v>800</v>
          </cell>
        </row>
        <row r="1487">
          <cell r="D1487">
            <v>0</v>
          </cell>
        </row>
        <row r="1488">
          <cell r="D1488">
            <v>0</v>
          </cell>
        </row>
        <row r="1489">
          <cell r="D1489">
            <v>0</v>
          </cell>
        </row>
        <row r="1490">
          <cell r="D1490">
            <v>0</v>
          </cell>
        </row>
        <row r="1491">
          <cell r="D1491">
            <v>0</v>
          </cell>
        </row>
        <row r="1492">
          <cell r="D1492">
            <v>3995</v>
          </cell>
        </row>
        <row r="1493">
          <cell r="D1493">
            <v>0</v>
          </cell>
        </row>
        <row r="1494">
          <cell r="D1494">
            <v>5982.69</v>
          </cell>
        </row>
        <row r="1495">
          <cell r="D1495">
            <v>132620</v>
          </cell>
        </row>
        <row r="1496">
          <cell r="D1496">
            <v>0</v>
          </cell>
        </row>
        <row r="1497">
          <cell r="D1497">
            <v>33155</v>
          </cell>
        </row>
        <row r="1498">
          <cell r="D1498">
            <v>0</v>
          </cell>
        </row>
        <row r="1499">
          <cell r="D1499">
            <v>1306.6400000000001</v>
          </cell>
        </row>
        <row r="1500">
          <cell r="D1500">
            <v>13262</v>
          </cell>
        </row>
        <row r="1501">
          <cell r="D1501">
            <v>5652</v>
          </cell>
        </row>
        <row r="1502">
          <cell r="D1502">
            <v>0</v>
          </cell>
        </row>
        <row r="1503">
          <cell r="D1503">
            <v>0</v>
          </cell>
        </row>
        <row r="1504">
          <cell r="D1504">
            <v>2400</v>
          </cell>
        </row>
        <row r="1505">
          <cell r="D1505">
            <v>0</v>
          </cell>
        </row>
        <row r="1506">
          <cell r="D1506">
            <v>0</v>
          </cell>
        </row>
        <row r="1507">
          <cell r="D1507">
            <v>0</v>
          </cell>
        </row>
        <row r="1508">
          <cell r="D1508">
            <v>0</v>
          </cell>
        </row>
        <row r="1509">
          <cell r="D1509">
            <v>0</v>
          </cell>
        </row>
        <row r="1510">
          <cell r="D1510">
            <v>0</v>
          </cell>
        </row>
        <row r="1511">
          <cell r="D1511">
            <v>0</v>
          </cell>
        </row>
        <row r="1512">
          <cell r="D1512">
            <v>0</v>
          </cell>
        </row>
        <row r="1513">
          <cell r="D1513">
            <v>1420</v>
          </cell>
        </row>
        <row r="1514">
          <cell r="D1514">
            <v>9226</v>
          </cell>
        </row>
        <row r="1515">
          <cell r="D1515">
            <v>0</v>
          </cell>
        </row>
        <row r="1516">
          <cell r="D1516">
            <v>5000</v>
          </cell>
        </row>
        <row r="1517">
          <cell r="D1517">
            <v>5000</v>
          </cell>
        </row>
        <row r="1518">
          <cell r="D1518">
            <v>45508.2</v>
          </cell>
        </row>
        <row r="1519">
          <cell r="D1519">
            <v>7931.95</v>
          </cell>
        </row>
        <row r="1520">
          <cell r="D1520">
            <v>0</v>
          </cell>
        </row>
        <row r="1521">
          <cell r="D1521">
            <v>13936.59</v>
          </cell>
        </row>
        <row r="1522">
          <cell r="D1522">
            <v>0</v>
          </cell>
        </row>
        <row r="1523">
          <cell r="D1523">
            <v>165.38</v>
          </cell>
        </row>
        <row r="1524">
          <cell r="D1524">
            <v>-107.87</v>
          </cell>
        </row>
        <row r="1525">
          <cell r="D1525">
            <v>0</v>
          </cell>
        </row>
        <row r="1526">
          <cell r="D1526">
            <v>0</v>
          </cell>
        </row>
        <row r="1527">
          <cell r="D1527">
            <v>2500</v>
          </cell>
        </row>
        <row r="1528">
          <cell r="D1528">
            <v>0</v>
          </cell>
        </row>
        <row r="1529">
          <cell r="D1529">
            <v>7142</v>
          </cell>
        </row>
        <row r="1530">
          <cell r="D1530">
            <v>631</v>
          </cell>
        </row>
        <row r="1531">
          <cell r="D1531">
            <v>0</v>
          </cell>
        </row>
        <row r="1532">
          <cell r="D1532">
            <v>10550</v>
          </cell>
        </row>
        <row r="1533">
          <cell r="D1533">
            <v>9396.14</v>
          </cell>
        </row>
        <row r="1534">
          <cell r="D1534">
            <v>0</v>
          </cell>
        </row>
        <row r="1535">
          <cell r="D1535">
            <v>0</v>
          </cell>
        </row>
        <row r="1536">
          <cell r="D1536">
            <v>0</v>
          </cell>
        </row>
        <row r="1537">
          <cell r="D1537">
            <v>0</v>
          </cell>
        </row>
        <row r="1538">
          <cell r="D1538">
            <v>0</v>
          </cell>
        </row>
        <row r="1539">
          <cell r="D1539">
            <v>0</v>
          </cell>
        </row>
        <row r="1540">
          <cell r="D1540">
            <v>0</v>
          </cell>
        </row>
        <row r="1541">
          <cell r="D1541">
            <v>0</v>
          </cell>
        </row>
        <row r="1542">
          <cell r="D1542">
            <v>807</v>
          </cell>
        </row>
        <row r="1543">
          <cell r="D1543">
            <v>3230.2</v>
          </cell>
        </row>
        <row r="1544">
          <cell r="D1544">
            <v>2248</v>
          </cell>
        </row>
        <row r="1545">
          <cell r="D1545">
            <v>2478</v>
          </cell>
        </row>
        <row r="1546">
          <cell r="D1546">
            <v>6787</v>
          </cell>
        </row>
        <row r="1547">
          <cell r="D1547">
            <v>0</v>
          </cell>
        </row>
        <row r="1548">
          <cell r="D1548">
            <v>0</v>
          </cell>
        </row>
        <row r="1549">
          <cell r="D1549">
            <v>7350.48</v>
          </cell>
        </row>
        <row r="1550">
          <cell r="D1550">
            <v>0</v>
          </cell>
        </row>
        <row r="1551">
          <cell r="D1551">
            <v>0</v>
          </cell>
        </row>
        <row r="1552">
          <cell r="D1552">
            <v>900</v>
          </cell>
        </row>
        <row r="1553">
          <cell r="D1553">
            <v>0</v>
          </cell>
        </row>
        <row r="1554">
          <cell r="D1554">
            <v>602</v>
          </cell>
        </row>
        <row r="1555">
          <cell r="D1555">
            <v>3218.75</v>
          </cell>
        </row>
        <row r="1556">
          <cell r="D1556">
            <v>0</v>
          </cell>
        </row>
        <row r="1557">
          <cell r="D1557">
            <v>0</v>
          </cell>
        </row>
        <row r="1558">
          <cell r="D1558">
            <v>8700</v>
          </cell>
        </row>
        <row r="1559">
          <cell r="D1559">
            <v>0</v>
          </cell>
        </row>
        <row r="1560">
          <cell r="D1560">
            <v>0</v>
          </cell>
        </row>
        <row r="1561">
          <cell r="D1561">
            <v>9000</v>
          </cell>
        </row>
        <row r="1562">
          <cell r="D1562">
            <v>0</v>
          </cell>
        </row>
        <row r="1563">
          <cell r="D1563">
            <v>188894.44</v>
          </cell>
        </row>
        <row r="1564">
          <cell r="D1564">
            <v>0</v>
          </cell>
        </row>
        <row r="1565">
          <cell r="D1565">
            <v>15031.08</v>
          </cell>
        </row>
        <row r="1566">
          <cell r="D1566">
            <v>0</v>
          </cell>
        </row>
        <row r="1567">
          <cell r="D1567">
            <v>0</v>
          </cell>
        </row>
        <row r="1568">
          <cell r="D1568">
            <v>0</v>
          </cell>
        </row>
        <row r="1569">
          <cell r="D1569">
            <v>0</v>
          </cell>
        </row>
        <row r="1570">
          <cell r="D1570">
            <v>0</v>
          </cell>
        </row>
        <row r="1571">
          <cell r="D1571">
            <v>0</v>
          </cell>
        </row>
        <row r="1572">
          <cell r="D1572">
            <v>41790</v>
          </cell>
        </row>
        <row r="1573">
          <cell r="D1573">
            <v>2500380</v>
          </cell>
        </row>
        <row r="1574">
          <cell r="D1574">
            <v>4275.78</v>
          </cell>
        </row>
        <row r="1575">
          <cell r="D1575">
            <v>166025</v>
          </cell>
        </row>
        <row r="1576">
          <cell r="D1576">
            <v>0</v>
          </cell>
        </row>
        <row r="1577">
          <cell r="D1577">
            <v>41506.25</v>
          </cell>
        </row>
        <row r="1578">
          <cell r="D1578">
            <v>5911</v>
          </cell>
        </row>
        <row r="1579">
          <cell r="D1579">
            <v>1572.76</v>
          </cell>
        </row>
        <row r="1580">
          <cell r="D1580">
            <v>16602.5</v>
          </cell>
        </row>
        <row r="1581">
          <cell r="D1581">
            <v>1521.5</v>
          </cell>
        </row>
        <row r="1582">
          <cell r="D1582">
            <v>0</v>
          </cell>
        </row>
        <row r="1583">
          <cell r="D1583">
            <v>750</v>
          </cell>
        </row>
        <row r="1584">
          <cell r="D1584">
            <v>2400</v>
          </cell>
        </row>
        <row r="1585">
          <cell r="D1585">
            <v>0</v>
          </cell>
        </row>
        <row r="1586">
          <cell r="D1586">
            <v>0</v>
          </cell>
        </row>
        <row r="1587">
          <cell r="D1587">
            <v>0</v>
          </cell>
        </row>
        <row r="1588">
          <cell r="D1588">
            <v>0</v>
          </cell>
        </row>
        <row r="1589">
          <cell r="D1589">
            <v>0</v>
          </cell>
        </row>
        <row r="1590">
          <cell r="D1590">
            <v>0</v>
          </cell>
        </row>
        <row r="1591">
          <cell r="D1591">
            <v>0</v>
          </cell>
        </row>
        <row r="1592">
          <cell r="D1592">
            <v>0</v>
          </cell>
        </row>
        <row r="1593">
          <cell r="D1593">
            <v>0</v>
          </cell>
        </row>
        <row r="1594">
          <cell r="D1594">
            <v>17896.580000000002</v>
          </cell>
        </row>
        <row r="1595">
          <cell r="D1595">
            <v>0</v>
          </cell>
        </row>
        <row r="1596">
          <cell r="D1596">
            <v>5000</v>
          </cell>
        </row>
        <row r="1597">
          <cell r="D1597">
            <v>5000</v>
          </cell>
        </row>
        <row r="1598">
          <cell r="D1598">
            <v>13417.8</v>
          </cell>
        </row>
        <row r="1599">
          <cell r="D1599">
            <v>5997.59</v>
          </cell>
        </row>
        <row r="1600">
          <cell r="D1600">
            <v>0</v>
          </cell>
        </row>
        <row r="1601">
          <cell r="D1601">
            <v>102.52</v>
          </cell>
        </row>
        <row r="1602">
          <cell r="D1602">
            <v>0</v>
          </cell>
        </row>
        <row r="1603">
          <cell r="D1603">
            <v>586.59</v>
          </cell>
        </row>
        <row r="1604">
          <cell r="D1604">
            <v>-48.79</v>
          </cell>
        </row>
        <row r="1605">
          <cell r="D1605">
            <v>0</v>
          </cell>
        </row>
        <row r="1606">
          <cell r="D1606">
            <v>36348.019999999997</v>
          </cell>
        </row>
        <row r="1607">
          <cell r="D1607">
            <v>16230.07</v>
          </cell>
        </row>
        <row r="1608">
          <cell r="D1608">
            <v>0</v>
          </cell>
        </row>
        <row r="1609">
          <cell r="D1609">
            <v>2250</v>
          </cell>
        </row>
        <row r="1610">
          <cell r="D1610">
            <v>312</v>
          </cell>
        </row>
        <row r="1611">
          <cell r="D1611">
            <v>0</v>
          </cell>
        </row>
        <row r="1612">
          <cell r="D1612">
            <v>15748.1</v>
          </cell>
        </row>
        <row r="1613">
          <cell r="D1613">
            <v>2364</v>
          </cell>
        </row>
        <row r="1614">
          <cell r="D1614">
            <v>0</v>
          </cell>
        </row>
        <row r="1615">
          <cell r="D1615">
            <v>0</v>
          </cell>
        </row>
        <row r="1616">
          <cell r="D1616">
            <v>1219.8</v>
          </cell>
        </row>
        <row r="1617">
          <cell r="D1617">
            <v>1175.1099999999999</v>
          </cell>
        </row>
        <row r="1618">
          <cell r="D1618">
            <v>0</v>
          </cell>
        </row>
        <row r="1619">
          <cell r="D1619">
            <v>0</v>
          </cell>
        </row>
        <row r="1620">
          <cell r="D1620">
            <v>0</v>
          </cell>
        </row>
        <row r="1621">
          <cell r="D1621">
            <v>222</v>
          </cell>
        </row>
        <row r="1622">
          <cell r="D1622">
            <v>930</v>
          </cell>
        </row>
        <row r="1623">
          <cell r="D1623">
            <v>402</v>
          </cell>
        </row>
        <row r="1624">
          <cell r="D1624">
            <v>3075</v>
          </cell>
        </row>
        <row r="1625">
          <cell r="D1625">
            <v>16549.12</v>
          </cell>
        </row>
        <row r="1626">
          <cell r="D1626">
            <v>0</v>
          </cell>
        </row>
        <row r="1627">
          <cell r="D1627">
            <v>844.8</v>
          </cell>
        </row>
        <row r="1628">
          <cell r="D1628">
            <v>0</v>
          </cell>
        </row>
        <row r="1629">
          <cell r="D1629">
            <v>0</v>
          </cell>
        </row>
        <row r="1630">
          <cell r="D1630">
            <v>0</v>
          </cell>
        </row>
        <row r="1631">
          <cell r="D1631">
            <v>1400</v>
          </cell>
        </row>
        <row r="1632">
          <cell r="D1632">
            <v>0</v>
          </cell>
        </row>
        <row r="1633">
          <cell r="D1633">
            <v>441</v>
          </cell>
        </row>
        <row r="1634">
          <cell r="D1634">
            <v>0</v>
          </cell>
        </row>
        <row r="1635">
          <cell r="D1635">
            <v>0</v>
          </cell>
        </row>
        <row r="1636">
          <cell r="D1636">
            <v>0</v>
          </cell>
        </row>
        <row r="1637">
          <cell r="D1637">
            <v>0</v>
          </cell>
        </row>
        <row r="1638">
          <cell r="D1638">
            <v>0</v>
          </cell>
        </row>
        <row r="1639">
          <cell r="D1639">
            <v>0</v>
          </cell>
        </row>
        <row r="1640">
          <cell r="D1640">
            <v>0</v>
          </cell>
        </row>
        <row r="1641">
          <cell r="D1641">
            <v>67650</v>
          </cell>
        </row>
        <row r="1642">
          <cell r="D1642">
            <v>748</v>
          </cell>
        </row>
        <row r="1643">
          <cell r="D1643">
            <v>0</v>
          </cell>
        </row>
        <row r="1644">
          <cell r="D1644">
            <v>0</v>
          </cell>
        </row>
        <row r="1645">
          <cell r="D1645">
            <v>1640524.92</v>
          </cell>
        </row>
        <row r="1646">
          <cell r="D1646">
            <v>0</v>
          </cell>
        </row>
        <row r="1647">
          <cell r="D1647">
            <v>5000</v>
          </cell>
        </row>
        <row r="1648">
          <cell r="D1648">
            <v>0</v>
          </cell>
        </row>
        <row r="1649">
          <cell r="D1649">
            <v>0</v>
          </cell>
        </row>
        <row r="1650">
          <cell r="D1650">
            <v>14946</v>
          </cell>
        </row>
        <row r="1651">
          <cell r="D1651">
            <v>0</v>
          </cell>
        </row>
        <row r="1652">
          <cell r="D1652">
            <v>119540.44</v>
          </cell>
        </row>
        <row r="1653">
          <cell r="D1653">
            <v>323656.28000000003</v>
          </cell>
        </row>
        <row r="1654">
          <cell r="D1654">
            <v>171948.08</v>
          </cell>
        </row>
        <row r="1655">
          <cell r="D1655">
            <v>274791</v>
          </cell>
        </row>
        <row r="1656">
          <cell r="D1656">
            <v>0</v>
          </cell>
        </row>
        <row r="1657">
          <cell r="D1657">
            <v>67743.75</v>
          </cell>
        </row>
        <row r="1658">
          <cell r="D1658">
            <v>364</v>
          </cell>
        </row>
        <row r="1659">
          <cell r="D1659">
            <v>2892.21</v>
          </cell>
        </row>
        <row r="1660">
          <cell r="D1660">
            <v>27479.1</v>
          </cell>
        </row>
        <row r="1661">
          <cell r="D1661">
            <v>1905.5</v>
          </cell>
        </row>
        <row r="1662">
          <cell r="D1662">
            <v>0</v>
          </cell>
        </row>
        <row r="1663">
          <cell r="D1663">
            <v>22650</v>
          </cell>
        </row>
        <row r="1664">
          <cell r="D1664">
            <v>3000</v>
          </cell>
        </row>
        <row r="1665">
          <cell r="D1665">
            <v>0</v>
          </cell>
        </row>
        <row r="1666">
          <cell r="D1666">
            <v>0</v>
          </cell>
        </row>
        <row r="1667">
          <cell r="D1667">
            <v>0</v>
          </cell>
        </row>
        <row r="1668">
          <cell r="D1668">
            <v>0</v>
          </cell>
        </row>
        <row r="1669">
          <cell r="D1669">
            <v>0</v>
          </cell>
        </row>
        <row r="1670">
          <cell r="D1670">
            <v>0</v>
          </cell>
        </row>
        <row r="1671">
          <cell r="D1671">
            <v>0</v>
          </cell>
        </row>
        <row r="1672">
          <cell r="D1672">
            <v>0</v>
          </cell>
        </row>
        <row r="1673">
          <cell r="D1673">
            <v>0</v>
          </cell>
        </row>
        <row r="1674">
          <cell r="D1674">
            <v>9226</v>
          </cell>
        </row>
        <row r="1675">
          <cell r="D1675">
            <v>0</v>
          </cell>
        </row>
        <row r="1676">
          <cell r="D1676">
            <v>5000</v>
          </cell>
        </row>
        <row r="1677">
          <cell r="D1677">
            <v>5000</v>
          </cell>
        </row>
        <row r="1678">
          <cell r="D1678">
            <v>26814.2</v>
          </cell>
        </row>
        <row r="1679">
          <cell r="D1679">
            <v>10367.15</v>
          </cell>
        </row>
        <row r="1680">
          <cell r="D1680">
            <v>0</v>
          </cell>
        </row>
        <row r="1681">
          <cell r="D1681">
            <v>1208.01</v>
          </cell>
        </row>
        <row r="1682">
          <cell r="D1682">
            <v>0</v>
          </cell>
        </row>
        <row r="1683">
          <cell r="D1683">
            <v>-1509.19</v>
          </cell>
        </row>
        <row r="1684">
          <cell r="D1684">
            <v>-26.72</v>
          </cell>
        </row>
        <row r="1685">
          <cell r="D1685">
            <v>0</v>
          </cell>
        </row>
        <row r="1686">
          <cell r="D1686">
            <v>9565</v>
          </cell>
        </row>
        <row r="1687">
          <cell r="D1687">
            <v>37751.870000000003</v>
          </cell>
        </row>
        <row r="1688">
          <cell r="D1688">
            <v>0</v>
          </cell>
        </row>
        <row r="1689">
          <cell r="D1689">
            <v>1480</v>
          </cell>
        </row>
        <row r="1690">
          <cell r="D1690">
            <v>1440</v>
          </cell>
        </row>
        <row r="1691">
          <cell r="D1691">
            <v>0</v>
          </cell>
        </row>
        <row r="1692">
          <cell r="D1692">
            <v>15758.3</v>
          </cell>
        </row>
        <row r="1693">
          <cell r="D1693">
            <v>3330</v>
          </cell>
        </row>
        <row r="1694">
          <cell r="D1694">
            <v>0</v>
          </cell>
        </row>
        <row r="1695">
          <cell r="D1695">
            <v>0</v>
          </cell>
        </row>
        <row r="1696">
          <cell r="D1696">
            <v>933.47</v>
          </cell>
        </row>
        <row r="1697">
          <cell r="D1697">
            <v>0</v>
          </cell>
        </row>
        <row r="1698">
          <cell r="D1698">
            <v>0</v>
          </cell>
        </row>
        <row r="1699">
          <cell r="D1699">
            <v>0</v>
          </cell>
        </row>
        <row r="1700">
          <cell r="D1700">
            <v>0</v>
          </cell>
        </row>
        <row r="1701">
          <cell r="D1701">
            <v>801</v>
          </cell>
        </row>
        <row r="1702">
          <cell r="D1702">
            <v>20681.080000000002</v>
          </cell>
        </row>
        <row r="1703">
          <cell r="D1703">
            <v>2455</v>
          </cell>
        </row>
        <row r="1704">
          <cell r="D1704">
            <v>8775</v>
          </cell>
        </row>
        <row r="1705">
          <cell r="D1705">
            <v>18584</v>
          </cell>
        </row>
        <row r="1706">
          <cell r="D1706">
            <v>0</v>
          </cell>
        </row>
        <row r="1707">
          <cell r="D1707">
            <v>0</v>
          </cell>
        </row>
        <row r="1708">
          <cell r="D1708">
            <v>4224.53</v>
          </cell>
        </row>
        <row r="1709">
          <cell r="D1709">
            <v>9856</v>
          </cell>
        </row>
        <row r="1710">
          <cell r="D1710">
            <v>0</v>
          </cell>
        </row>
        <row r="1711">
          <cell r="D1711">
            <v>0</v>
          </cell>
        </row>
        <row r="1712">
          <cell r="D1712">
            <v>5350</v>
          </cell>
        </row>
        <row r="1713">
          <cell r="D1713">
            <v>349</v>
          </cell>
        </row>
        <row r="1714">
          <cell r="D1714">
            <v>7546.41</v>
          </cell>
        </row>
        <row r="1715">
          <cell r="D1715">
            <v>0</v>
          </cell>
        </row>
        <row r="1716">
          <cell r="D1716">
            <v>378978</v>
          </cell>
        </row>
        <row r="1717">
          <cell r="D1717">
            <v>0</v>
          </cell>
        </row>
        <row r="1718">
          <cell r="D1718">
            <v>0</v>
          </cell>
        </row>
        <row r="1719">
          <cell r="D1719">
            <v>0</v>
          </cell>
        </row>
        <row r="1720">
          <cell r="D1720">
            <v>3000</v>
          </cell>
        </row>
        <row r="1721">
          <cell r="D1721">
            <v>-90000</v>
          </cell>
        </row>
        <row r="1722">
          <cell r="D1722">
            <v>0</v>
          </cell>
        </row>
        <row r="1723">
          <cell r="D1723">
            <v>0</v>
          </cell>
        </row>
        <row r="1724">
          <cell r="D1724">
            <v>0</v>
          </cell>
        </row>
        <row r="1725">
          <cell r="D1725">
            <v>0</v>
          </cell>
        </row>
        <row r="1726">
          <cell r="D1726">
            <v>0</v>
          </cell>
        </row>
        <row r="1727">
          <cell r="D1727">
            <v>0</v>
          </cell>
        </row>
        <row r="1728">
          <cell r="D1728">
            <v>79303.27</v>
          </cell>
        </row>
        <row r="1729">
          <cell r="D1729">
            <v>0</v>
          </cell>
        </row>
        <row r="1730">
          <cell r="D1730">
            <v>68106.63</v>
          </cell>
        </row>
        <row r="1731">
          <cell r="D1731">
            <v>0</v>
          </cell>
        </row>
        <row r="1732">
          <cell r="D1732">
            <v>3613.6</v>
          </cell>
        </row>
        <row r="1733">
          <cell r="D1733">
            <v>0</v>
          </cell>
        </row>
        <row r="1734">
          <cell r="D1734">
            <v>0</v>
          </cell>
        </row>
        <row r="1735">
          <cell r="D1735">
            <v>0</v>
          </cell>
        </row>
        <row r="1736">
          <cell r="D1736">
            <v>0</v>
          </cell>
        </row>
        <row r="1737">
          <cell r="D1737">
            <v>0</v>
          </cell>
        </row>
        <row r="1738">
          <cell r="D1738">
            <v>0</v>
          </cell>
        </row>
        <row r="1739">
          <cell r="D1739">
            <v>0</v>
          </cell>
        </row>
        <row r="1740">
          <cell r="D1740">
            <v>0</v>
          </cell>
        </row>
        <row r="1741">
          <cell r="D1741">
            <v>0</v>
          </cell>
        </row>
        <row r="1742">
          <cell r="D1742">
            <v>0</v>
          </cell>
        </row>
        <row r="1743">
          <cell r="D1743">
            <v>0</v>
          </cell>
        </row>
        <row r="1744">
          <cell r="D1744">
            <v>0</v>
          </cell>
        </row>
        <row r="1745">
          <cell r="D1745">
            <v>0</v>
          </cell>
        </row>
        <row r="1746">
          <cell r="D1746">
            <v>0</v>
          </cell>
        </row>
        <row r="1747">
          <cell r="D1747">
            <v>0</v>
          </cell>
        </row>
        <row r="1748">
          <cell r="D1748">
            <v>0</v>
          </cell>
        </row>
        <row r="1749">
          <cell r="D1749">
            <v>0</v>
          </cell>
        </row>
        <row r="1750">
          <cell r="D1750">
            <v>0</v>
          </cell>
        </row>
        <row r="1751">
          <cell r="D1751">
            <v>0</v>
          </cell>
        </row>
        <row r="1752">
          <cell r="D1752">
            <v>0</v>
          </cell>
        </row>
        <row r="1753">
          <cell r="D1753">
            <v>0</v>
          </cell>
        </row>
        <row r="1754">
          <cell r="D1754">
            <v>0</v>
          </cell>
        </row>
        <row r="1755">
          <cell r="D1755">
            <v>0</v>
          </cell>
        </row>
        <row r="1756">
          <cell r="D1756">
            <v>0</v>
          </cell>
        </row>
        <row r="1757">
          <cell r="D1757">
            <v>0</v>
          </cell>
        </row>
        <row r="1758">
          <cell r="D1758">
            <v>0</v>
          </cell>
        </row>
        <row r="1759">
          <cell r="D1759">
            <v>0</v>
          </cell>
        </row>
        <row r="1760">
          <cell r="D1760">
            <v>0</v>
          </cell>
        </row>
        <row r="1761">
          <cell r="D1761">
            <v>0</v>
          </cell>
        </row>
        <row r="1762">
          <cell r="D1762">
            <v>0</v>
          </cell>
        </row>
        <row r="1763">
          <cell r="D1763">
            <v>0</v>
          </cell>
        </row>
        <row r="1764">
          <cell r="D1764">
            <v>0</v>
          </cell>
        </row>
        <row r="1765">
          <cell r="D1765">
            <v>0</v>
          </cell>
        </row>
        <row r="1766">
          <cell r="D1766">
            <v>0</v>
          </cell>
        </row>
        <row r="1767">
          <cell r="D1767">
            <v>0</v>
          </cell>
        </row>
        <row r="1768">
          <cell r="D1768">
            <v>0</v>
          </cell>
        </row>
        <row r="1769">
          <cell r="D1769">
            <v>0</v>
          </cell>
        </row>
        <row r="1770">
          <cell r="D1770">
            <v>0</v>
          </cell>
        </row>
        <row r="1771">
          <cell r="D1771">
            <v>0</v>
          </cell>
        </row>
        <row r="1772">
          <cell r="D1772">
            <v>0</v>
          </cell>
        </row>
        <row r="1773">
          <cell r="D1773">
            <v>0</v>
          </cell>
        </row>
        <row r="1774">
          <cell r="D1774">
            <v>0</v>
          </cell>
        </row>
        <row r="1775">
          <cell r="D1775">
            <v>0</v>
          </cell>
        </row>
        <row r="1776">
          <cell r="D1776">
            <v>0</v>
          </cell>
        </row>
        <row r="1777">
          <cell r="D1777">
            <v>0</v>
          </cell>
        </row>
        <row r="1778">
          <cell r="D1778">
            <v>0</v>
          </cell>
        </row>
        <row r="1779">
          <cell r="D1779">
            <v>0</v>
          </cell>
        </row>
        <row r="1780">
          <cell r="D1780">
            <v>0</v>
          </cell>
        </row>
        <row r="1781">
          <cell r="D1781">
            <v>0</v>
          </cell>
        </row>
        <row r="1782">
          <cell r="D1782">
            <v>0</v>
          </cell>
        </row>
        <row r="1783">
          <cell r="D1783">
            <v>0</v>
          </cell>
        </row>
        <row r="1784">
          <cell r="D1784">
            <v>0</v>
          </cell>
        </row>
        <row r="1785">
          <cell r="D1785">
            <v>0</v>
          </cell>
        </row>
        <row r="1786">
          <cell r="D1786">
            <v>0</v>
          </cell>
        </row>
        <row r="1787">
          <cell r="D1787">
            <v>0</v>
          </cell>
        </row>
        <row r="1788">
          <cell r="D1788">
            <v>0</v>
          </cell>
        </row>
        <row r="1789">
          <cell r="D1789">
            <v>0</v>
          </cell>
        </row>
        <row r="1790">
          <cell r="D1790">
            <v>0</v>
          </cell>
        </row>
        <row r="1791">
          <cell r="D1791">
            <v>0</v>
          </cell>
        </row>
        <row r="1792">
          <cell r="D1792">
            <v>0</v>
          </cell>
        </row>
        <row r="1793">
          <cell r="D1793">
            <v>0</v>
          </cell>
        </row>
        <row r="1794">
          <cell r="D1794">
            <v>0</v>
          </cell>
        </row>
        <row r="1795">
          <cell r="D1795">
            <v>0</v>
          </cell>
        </row>
        <row r="1796">
          <cell r="D1796">
            <v>0</v>
          </cell>
        </row>
        <row r="1797">
          <cell r="D1797">
            <v>87700</v>
          </cell>
        </row>
        <row r="1798">
          <cell r="D1798">
            <v>0</v>
          </cell>
        </row>
        <row r="1799">
          <cell r="D1799">
            <v>21925</v>
          </cell>
        </row>
        <row r="1800">
          <cell r="D1800">
            <v>6182</v>
          </cell>
        </row>
        <row r="1801">
          <cell r="D1801">
            <v>874.07</v>
          </cell>
        </row>
        <row r="1802">
          <cell r="D1802">
            <v>8770</v>
          </cell>
        </row>
        <row r="1803">
          <cell r="D1803">
            <v>384</v>
          </cell>
        </row>
        <row r="1804">
          <cell r="D1804">
            <v>0</v>
          </cell>
        </row>
        <row r="1805">
          <cell r="D1805">
            <v>0</v>
          </cell>
        </row>
        <row r="1806">
          <cell r="D1806">
            <v>600</v>
          </cell>
        </row>
        <row r="1807">
          <cell r="D1807">
            <v>0</v>
          </cell>
        </row>
        <row r="1808">
          <cell r="D1808">
            <v>0</v>
          </cell>
        </row>
        <row r="1809">
          <cell r="D1809">
            <v>0</v>
          </cell>
        </row>
        <row r="1810">
          <cell r="D1810">
            <v>0</v>
          </cell>
        </row>
        <row r="1811">
          <cell r="D1811">
            <v>0</v>
          </cell>
        </row>
        <row r="1812">
          <cell r="D1812">
            <v>0</v>
          </cell>
        </row>
        <row r="1813">
          <cell r="D1813">
            <v>0</v>
          </cell>
        </row>
        <row r="1814">
          <cell r="D1814">
            <v>0</v>
          </cell>
        </row>
        <row r="1815">
          <cell r="D1815">
            <v>0</v>
          </cell>
        </row>
        <row r="1816">
          <cell r="D1816">
            <v>0</v>
          </cell>
        </row>
        <row r="1817">
          <cell r="D1817">
            <v>15148.3</v>
          </cell>
        </row>
        <row r="1818">
          <cell r="D1818">
            <v>0</v>
          </cell>
        </row>
        <row r="1819">
          <cell r="D1819">
            <v>0</v>
          </cell>
        </row>
        <row r="1820">
          <cell r="D1820">
            <v>17845</v>
          </cell>
        </row>
        <row r="1821">
          <cell r="D1821">
            <v>303.86</v>
          </cell>
        </row>
        <row r="1822">
          <cell r="D1822">
            <v>0</v>
          </cell>
        </row>
        <row r="1823">
          <cell r="D1823">
            <v>2604.84</v>
          </cell>
        </row>
        <row r="1824">
          <cell r="D1824">
            <v>0</v>
          </cell>
        </row>
        <row r="1825">
          <cell r="D1825">
            <v>387.76</v>
          </cell>
        </row>
        <row r="1826">
          <cell r="D1826">
            <v>-17.93</v>
          </cell>
        </row>
        <row r="1827">
          <cell r="D1827">
            <v>0</v>
          </cell>
        </row>
        <row r="1828">
          <cell r="D1828">
            <v>0</v>
          </cell>
        </row>
        <row r="1829">
          <cell r="D1829">
            <v>3210</v>
          </cell>
        </row>
        <row r="1830">
          <cell r="D1830">
            <v>0</v>
          </cell>
        </row>
        <row r="1831">
          <cell r="D1831">
            <v>2965</v>
          </cell>
        </row>
        <row r="1832">
          <cell r="D1832">
            <v>290</v>
          </cell>
        </row>
        <row r="1833">
          <cell r="D1833">
            <v>0</v>
          </cell>
        </row>
        <row r="1834">
          <cell r="D1834">
            <v>3200</v>
          </cell>
        </row>
        <row r="1835">
          <cell r="D1835">
            <v>2486</v>
          </cell>
        </row>
        <row r="1836">
          <cell r="D1836">
            <v>0</v>
          </cell>
        </row>
        <row r="1837">
          <cell r="D1837">
            <v>0</v>
          </cell>
        </row>
        <row r="1838">
          <cell r="D1838">
            <v>0</v>
          </cell>
        </row>
        <row r="1839">
          <cell r="D1839">
            <v>1175.1099999999999</v>
          </cell>
        </row>
        <row r="1840">
          <cell r="D1840">
            <v>0</v>
          </cell>
        </row>
        <row r="1841">
          <cell r="D1841">
            <v>0</v>
          </cell>
        </row>
        <row r="1842">
          <cell r="D1842">
            <v>0</v>
          </cell>
        </row>
        <row r="1843">
          <cell r="D1843">
            <v>45</v>
          </cell>
        </row>
        <row r="1844">
          <cell r="D1844">
            <v>898.8</v>
          </cell>
        </row>
        <row r="1845">
          <cell r="D1845">
            <v>0</v>
          </cell>
        </row>
        <row r="1846">
          <cell r="D1846">
            <v>60</v>
          </cell>
        </row>
        <row r="1847">
          <cell r="D1847">
            <v>1863</v>
          </cell>
        </row>
        <row r="1848">
          <cell r="D1848">
            <v>0</v>
          </cell>
        </row>
        <row r="1849">
          <cell r="D1849">
            <v>1912</v>
          </cell>
        </row>
        <row r="1850">
          <cell r="D1850">
            <v>0</v>
          </cell>
        </row>
        <row r="1851">
          <cell r="D1851">
            <v>0</v>
          </cell>
        </row>
        <row r="1852">
          <cell r="D1852">
            <v>0</v>
          </cell>
        </row>
        <row r="1853">
          <cell r="D1853">
            <v>0</v>
          </cell>
        </row>
        <row r="1854">
          <cell r="D1854">
            <v>100</v>
          </cell>
        </row>
        <row r="1855">
          <cell r="D1855">
            <v>394</v>
          </cell>
        </row>
        <row r="1856">
          <cell r="D1856">
            <v>0</v>
          </cell>
        </row>
        <row r="1857">
          <cell r="D1857">
            <v>0</v>
          </cell>
        </row>
        <row r="1858">
          <cell r="D1858">
            <v>0</v>
          </cell>
        </row>
        <row r="1859">
          <cell r="D1859">
            <v>0</v>
          </cell>
        </row>
        <row r="1860">
          <cell r="D1860">
            <v>0</v>
          </cell>
        </row>
        <row r="1861">
          <cell r="D1861">
            <v>0</v>
          </cell>
        </row>
        <row r="1862">
          <cell r="D1862">
            <v>0</v>
          </cell>
        </row>
        <row r="1863">
          <cell r="D1863">
            <v>2428.5</v>
          </cell>
        </row>
        <row r="1864">
          <cell r="D1864">
            <v>0</v>
          </cell>
        </row>
        <row r="1865">
          <cell r="D1865">
            <v>0</v>
          </cell>
        </row>
        <row r="1866">
          <cell r="D1866">
            <v>0</v>
          </cell>
        </row>
        <row r="1867">
          <cell r="D1867">
            <v>0</v>
          </cell>
        </row>
        <row r="1868">
          <cell r="D1868">
            <v>0</v>
          </cell>
        </row>
        <row r="1869">
          <cell r="D1869">
            <v>0</v>
          </cell>
        </row>
        <row r="1870">
          <cell r="D1870">
            <v>0</v>
          </cell>
        </row>
        <row r="1871">
          <cell r="D1871">
            <v>0</v>
          </cell>
        </row>
        <row r="1872">
          <cell r="D1872">
            <v>0</v>
          </cell>
        </row>
        <row r="1873">
          <cell r="D1873">
            <v>121820</v>
          </cell>
        </row>
        <row r="1874">
          <cell r="D1874">
            <v>343.75</v>
          </cell>
        </row>
        <row r="1875">
          <cell r="D1875">
            <v>30455</v>
          </cell>
        </row>
        <row r="1876">
          <cell r="D1876">
            <v>950</v>
          </cell>
        </row>
        <row r="1877">
          <cell r="D1877">
            <v>2929.2</v>
          </cell>
        </row>
        <row r="1878">
          <cell r="D1878">
            <v>12182</v>
          </cell>
        </row>
        <row r="1879">
          <cell r="D1879">
            <v>1888</v>
          </cell>
        </row>
        <row r="1880">
          <cell r="D1880">
            <v>0</v>
          </cell>
        </row>
        <row r="1881">
          <cell r="D1881">
            <v>6200</v>
          </cell>
        </row>
        <row r="1882">
          <cell r="D1882">
            <v>5400</v>
          </cell>
        </row>
        <row r="1883">
          <cell r="D1883">
            <v>0</v>
          </cell>
        </row>
        <row r="1884">
          <cell r="D1884">
            <v>0</v>
          </cell>
        </row>
        <row r="1885">
          <cell r="D1885">
            <v>0</v>
          </cell>
        </row>
        <row r="1886">
          <cell r="D1886">
            <v>0</v>
          </cell>
        </row>
        <row r="1887">
          <cell r="D1887">
            <v>0</v>
          </cell>
        </row>
        <row r="1888">
          <cell r="D1888">
            <v>0</v>
          </cell>
        </row>
        <row r="1889">
          <cell r="D1889">
            <v>0</v>
          </cell>
        </row>
        <row r="1890">
          <cell r="D1890">
            <v>4457.2</v>
          </cell>
        </row>
        <row r="1891">
          <cell r="D1891">
            <v>0</v>
          </cell>
        </row>
        <row r="1892">
          <cell r="D1892">
            <v>0</v>
          </cell>
        </row>
        <row r="1893">
          <cell r="D1893">
            <v>0</v>
          </cell>
        </row>
        <row r="1894">
          <cell r="D1894">
            <v>0</v>
          </cell>
        </row>
        <row r="1895">
          <cell r="D1895">
            <v>0</v>
          </cell>
        </row>
        <row r="1896">
          <cell r="D1896">
            <v>12532.5</v>
          </cell>
        </row>
        <row r="1897">
          <cell r="D1897">
            <v>0</v>
          </cell>
        </row>
        <row r="1898">
          <cell r="D1898">
            <v>0</v>
          </cell>
        </row>
        <row r="1899">
          <cell r="D1899">
            <v>0</v>
          </cell>
        </row>
        <row r="1900">
          <cell r="D1900">
            <v>-580</v>
          </cell>
        </row>
        <row r="1901">
          <cell r="D1901">
            <v>0</v>
          </cell>
        </row>
        <row r="1902">
          <cell r="D1902">
            <v>-68</v>
          </cell>
        </row>
        <row r="1903">
          <cell r="D1903">
            <v>0</v>
          </cell>
        </row>
        <row r="1904">
          <cell r="D1904">
            <v>0</v>
          </cell>
        </row>
        <row r="1905">
          <cell r="D1905">
            <v>0</v>
          </cell>
        </row>
        <row r="1906">
          <cell r="D1906">
            <v>0</v>
          </cell>
        </row>
        <row r="1907">
          <cell r="D1907">
            <v>0</v>
          </cell>
        </row>
        <row r="1908">
          <cell r="D1908">
            <v>0</v>
          </cell>
        </row>
        <row r="1909">
          <cell r="D1909">
            <v>2200</v>
          </cell>
        </row>
        <row r="1910">
          <cell r="D1910">
            <v>0</v>
          </cell>
        </row>
        <row r="1911">
          <cell r="D1911">
            <v>0</v>
          </cell>
        </row>
        <row r="1912">
          <cell r="D1912">
            <v>0</v>
          </cell>
        </row>
        <row r="1913">
          <cell r="D1913">
            <v>0</v>
          </cell>
        </row>
        <row r="1914">
          <cell r="D1914">
            <v>0</v>
          </cell>
        </row>
        <row r="1915">
          <cell r="D1915">
            <v>2350.2199999999998</v>
          </cell>
        </row>
        <row r="1916">
          <cell r="D1916">
            <v>0</v>
          </cell>
        </row>
        <row r="1917">
          <cell r="D1917">
            <v>0</v>
          </cell>
        </row>
        <row r="1918">
          <cell r="D1918">
            <v>0</v>
          </cell>
        </row>
        <row r="1919">
          <cell r="D1919">
            <v>5646</v>
          </cell>
        </row>
        <row r="1920">
          <cell r="D1920">
            <v>18604.8</v>
          </cell>
        </row>
        <row r="1921">
          <cell r="D1921">
            <v>2625</v>
          </cell>
        </row>
        <row r="1922">
          <cell r="D1922">
            <v>7144</v>
          </cell>
        </row>
        <row r="1923">
          <cell r="D1923">
            <v>0</v>
          </cell>
        </row>
        <row r="1924">
          <cell r="D1924">
            <v>0</v>
          </cell>
        </row>
        <row r="1925">
          <cell r="D1925">
            <v>36</v>
          </cell>
        </row>
        <row r="1926">
          <cell r="D1926">
            <v>0</v>
          </cell>
        </row>
        <row r="1927">
          <cell r="D1927">
            <v>0</v>
          </cell>
        </row>
        <row r="1928">
          <cell r="D1928">
            <v>140</v>
          </cell>
        </row>
        <row r="1929">
          <cell r="D1929">
            <v>0</v>
          </cell>
        </row>
        <row r="1930">
          <cell r="D1930">
            <v>439</v>
          </cell>
        </row>
        <row r="1931">
          <cell r="D1931">
            <v>33522.47</v>
          </cell>
        </row>
        <row r="1932">
          <cell r="D1932">
            <v>0</v>
          </cell>
        </row>
        <row r="1933">
          <cell r="D1933">
            <v>0</v>
          </cell>
        </row>
        <row r="1934">
          <cell r="D1934">
            <v>0</v>
          </cell>
        </row>
        <row r="1935">
          <cell r="D1935">
            <v>0</v>
          </cell>
        </row>
        <row r="1936">
          <cell r="D1936">
            <v>0</v>
          </cell>
        </row>
        <row r="1937">
          <cell r="D1937">
            <v>1326994</v>
          </cell>
        </row>
        <row r="1938">
          <cell r="D1938">
            <v>0</v>
          </cell>
        </row>
        <row r="1939">
          <cell r="D1939">
            <v>0</v>
          </cell>
        </row>
        <row r="1940">
          <cell r="D1940">
            <v>0</v>
          </cell>
        </row>
        <row r="1941">
          <cell r="D1941">
            <v>6975</v>
          </cell>
        </row>
        <row r="1942">
          <cell r="D1942">
            <v>0</v>
          </cell>
        </row>
        <row r="1943">
          <cell r="D1943">
            <v>0</v>
          </cell>
        </row>
        <row r="1944">
          <cell r="D1944">
            <v>0</v>
          </cell>
        </row>
        <row r="1945">
          <cell r="D1945">
            <v>0</v>
          </cell>
        </row>
        <row r="1946">
          <cell r="D1946">
            <v>0</v>
          </cell>
        </row>
        <row r="1947">
          <cell r="D1947">
            <v>0</v>
          </cell>
        </row>
        <row r="1948">
          <cell r="D1948">
            <v>0</v>
          </cell>
        </row>
        <row r="1949">
          <cell r="D1949">
            <v>0</v>
          </cell>
        </row>
        <row r="1950">
          <cell r="D1950">
            <v>0</v>
          </cell>
        </row>
        <row r="1951">
          <cell r="D1951">
            <v>0</v>
          </cell>
        </row>
        <row r="1952">
          <cell r="D1952">
            <v>0</v>
          </cell>
        </row>
        <row r="1953">
          <cell r="D1953">
            <v>0</v>
          </cell>
        </row>
        <row r="1954">
          <cell r="D1954">
            <v>0</v>
          </cell>
        </row>
        <row r="1955">
          <cell r="D1955">
            <v>-7512</v>
          </cell>
        </row>
        <row r="1956">
          <cell r="D1956">
            <v>0</v>
          </cell>
        </row>
        <row r="1957">
          <cell r="D1957">
            <v>0</v>
          </cell>
        </row>
        <row r="1958">
          <cell r="D1958">
            <v>0</v>
          </cell>
        </row>
        <row r="1959">
          <cell r="D1959">
            <v>0</v>
          </cell>
        </row>
        <row r="1960">
          <cell r="D1960">
            <v>0</v>
          </cell>
        </row>
        <row r="1961">
          <cell r="D1961">
            <v>0</v>
          </cell>
        </row>
        <row r="1962">
          <cell r="D1962">
            <v>0</v>
          </cell>
        </row>
        <row r="1963">
          <cell r="D1963">
            <v>0</v>
          </cell>
        </row>
        <row r="1964">
          <cell r="D1964">
            <v>0</v>
          </cell>
        </row>
        <row r="1965">
          <cell r="D1965">
            <v>0</v>
          </cell>
        </row>
        <row r="1966">
          <cell r="D1966">
            <v>0</v>
          </cell>
        </row>
        <row r="1967">
          <cell r="D1967">
            <v>0</v>
          </cell>
        </row>
        <row r="1968">
          <cell r="D1968">
            <v>0</v>
          </cell>
        </row>
        <row r="1969">
          <cell r="D1969">
            <v>0</v>
          </cell>
        </row>
        <row r="1970">
          <cell r="D1970">
            <v>0</v>
          </cell>
        </row>
        <row r="1971">
          <cell r="D1971">
            <v>0</v>
          </cell>
        </row>
        <row r="1972">
          <cell r="D1972">
            <v>0</v>
          </cell>
        </row>
        <row r="1973">
          <cell r="D1973">
            <v>0</v>
          </cell>
        </row>
        <row r="1974">
          <cell r="D1974">
            <v>0</v>
          </cell>
        </row>
        <row r="1975">
          <cell r="D1975">
            <v>0</v>
          </cell>
        </row>
        <row r="1976">
          <cell r="D1976">
            <v>0</v>
          </cell>
        </row>
        <row r="1977">
          <cell r="D1977">
            <v>0</v>
          </cell>
        </row>
        <row r="1978">
          <cell r="D1978">
            <v>0</v>
          </cell>
        </row>
        <row r="1979">
          <cell r="D1979">
            <v>0</v>
          </cell>
        </row>
        <row r="1980">
          <cell r="D1980">
            <v>0</v>
          </cell>
        </row>
        <row r="1981">
          <cell r="D1981">
            <v>0</v>
          </cell>
        </row>
        <row r="1982">
          <cell r="D1982">
            <v>0</v>
          </cell>
        </row>
        <row r="1983">
          <cell r="D1983">
            <v>0</v>
          </cell>
        </row>
        <row r="1984">
          <cell r="D1984">
            <v>0</v>
          </cell>
        </row>
        <row r="1985">
          <cell r="D1985">
            <v>0</v>
          </cell>
        </row>
        <row r="1986">
          <cell r="D1986">
            <v>0</v>
          </cell>
        </row>
        <row r="1987">
          <cell r="D1987">
            <v>0</v>
          </cell>
        </row>
        <row r="1988">
          <cell r="D1988">
            <v>0</v>
          </cell>
        </row>
        <row r="1989">
          <cell r="D1989">
            <v>0</v>
          </cell>
        </row>
        <row r="1990">
          <cell r="D1990">
            <v>0</v>
          </cell>
        </row>
        <row r="1991">
          <cell r="D1991">
            <v>0</v>
          </cell>
        </row>
        <row r="1992">
          <cell r="D1992">
            <v>0</v>
          </cell>
        </row>
        <row r="1993">
          <cell r="D1993">
            <v>0</v>
          </cell>
        </row>
        <row r="1994">
          <cell r="D1994">
            <v>0</v>
          </cell>
        </row>
        <row r="1995">
          <cell r="D1995">
            <v>0</v>
          </cell>
        </row>
        <row r="1996">
          <cell r="D1996">
            <v>0</v>
          </cell>
        </row>
        <row r="1997">
          <cell r="D1997">
            <v>0</v>
          </cell>
        </row>
        <row r="1998">
          <cell r="D1998">
            <v>0</v>
          </cell>
        </row>
        <row r="1999">
          <cell r="D1999">
            <v>21468.080000000002</v>
          </cell>
        </row>
        <row r="2000">
          <cell r="D2000">
            <v>0</v>
          </cell>
        </row>
        <row r="2001">
          <cell r="D2001">
            <v>1366.67</v>
          </cell>
        </row>
        <row r="2002">
          <cell r="D2002">
            <v>0</v>
          </cell>
        </row>
        <row r="2003">
          <cell r="D2003">
            <v>0</v>
          </cell>
        </row>
        <row r="2004">
          <cell r="D2004">
            <v>0</v>
          </cell>
        </row>
        <row r="2005">
          <cell r="D2005">
            <v>0</v>
          </cell>
        </row>
        <row r="2006">
          <cell r="D2006">
            <v>0</v>
          </cell>
        </row>
        <row r="2007">
          <cell r="D2007">
            <v>0</v>
          </cell>
        </row>
        <row r="2008">
          <cell r="D2008">
            <v>0</v>
          </cell>
        </row>
        <row r="2009">
          <cell r="D2009">
            <v>0</v>
          </cell>
        </row>
        <row r="2010">
          <cell r="D2010">
            <v>0</v>
          </cell>
        </row>
        <row r="2011">
          <cell r="D2011">
            <v>0</v>
          </cell>
        </row>
        <row r="2012">
          <cell r="D2012">
            <v>0</v>
          </cell>
        </row>
        <row r="2013">
          <cell r="D2013">
            <v>0</v>
          </cell>
        </row>
        <row r="2014">
          <cell r="D2014">
            <v>0</v>
          </cell>
        </row>
        <row r="2015">
          <cell r="D2015">
            <v>0</v>
          </cell>
        </row>
        <row r="2016">
          <cell r="D2016">
            <v>0</v>
          </cell>
        </row>
        <row r="2017">
          <cell r="D2017">
            <v>0</v>
          </cell>
        </row>
        <row r="2018">
          <cell r="D2018">
            <v>0</v>
          </cell>
        </row>
        <row r="2019">
          <cell r="D2019">
            <v>0</v>
          </cell>
        </row>
        <row r="2020">
          <cell r="D2020">
            <v>0</v>
          </cell>
        </row>
        <row r="2021">
          <cell r="D2021">
            <v>0</v>
          </cell>
        </row>
        <row r="2022">
          <cell r="D2022">
            <v>0</v>
          </cell>
        </row>
        <row r="2023">
          <cell r="D2023">
            <v>0</v>
          </cell>
        </row>
        <row r="2024">
          <cell r="D2024">
            <v>0</v>
          </cell>
        </row>
        <row r="2025">
          <cell r="D2025">
            <v>0</v>
          </cell>
        </row>
        <row r="2026">
          <cell r="D2026">
            <v>0</v>
          </cell>
        </row>
        <row r="2027">
          <cell r="D2027">
            <v>0</v>
          </cell>
        </row>
        <row r="2028">
          <cell r="D2028">
            <v>0</v>
          </cell>
        </row>
        <row r="2029">
          <cell r="D2029">
            <v>0</v>
          </cell>
        </row>
        <row r="2030">
          <cell r="D2030">
            <v>0</v>
          </cell>
        </row>
        <row r="2031">
          <cell r="D2031">
            <v>679759.62</v>
          </cell>
        </row>
        <row r="2032">
          <cell r="D2032">
            <v>-58075.31</v>
          </cell>
        </row>
        <row r="2033">
          <cell r="D2033">
            <v>-2167474.4</v>
          </cell>
        </row>
        <row r="2034">
          <cell r="D2034">
            <v>487775.7</v>
          </cell>
        </row>
        <row r="2035">
          <cell r="D2035">
            <v>-312393.25</v>
          </cell>
        </row>
        <row r="2036">
          <cell r="D2036">
            <v>-17618367.039999999</v>
          </cell>
        </row>
        <row r="2037">
          <cell r="D2037">
            <v>0</v>
          </cell>
        </row>
        <row r="2038">
          <cell r="D2038">
            <v>-1057000</v>
          </cell>
        </row>
        <row r="2039">
          <cell r="D2039">
            <v>0</v>
          </cell>
        </row>
        <row r="2040">
          <cell r="D2040">
            <v>0</v>
          </cell>
        </row>
        <row r="2041">
          <cell r="D2041">
            <v>0</v>
          </cell>
        </row>
        <row r="2042">
          <cell r="D2042">
            <v>0</v>
          </cell>
        </row>
        <row r="2043">
          <cell r="D2043">
            <v>1030322.13</v>
          </cell>
        </row>
        <row r="2044">
          <cell r="D2044">
            <v>-403200</v>
          </cell>
        </row>
        <row r="2045">
          <cell r="D2045">
            <v>1273895</v>
          </cell>
        </row>
        <row r="2046">
          <cell r="D2046">
            <v>182742.97</v>
          </cell>
        </row>
        <row r="2047">
          <cell r="D2047">
            <v>643200</v>
          </cell>
        </row>
        <row r="2048">
          <cell r="D2048">
            <v>-964595.81</v>
          </cell>
        </row>
        <row r="2049">
          <cell r="D2049">
            <v>-217232.85</v>
          </cell>
        </row>
        <row r="2050">
          <cell r="D2050">
            <v>-284100</v>
          </cell>
        </row>
        <row r="2051">
          <cell r="D2051">
            <v>0</v>
          </cell>
        </row>
        <row r="2052">
          <cell r="D2052">
            <v>-1096631.79</v>
          </cell>
        </row>
        <row r="2053">
          <cell r="D2053">
            <v>-73249.98</v>
          </cell>
        </row>
        <row r="2054">
          <cell r="D2054">
            <v>57483.64</v>
          </cell>
        </row>
        <row r="2055">
          <cell r="D2055">
            <v>-183213.94</v>
          </cell>
        </row>
        <row r="2056">
          <cell r="D2056">
            <v>0</v>
          </cell>
        </row>
        <row r="2057">
          <cell r="D2057">
            <v>0</v>
          </cell>
        </row>
        <row r="2058">
          <cell r="D2058">
            <v>5632955.21</v>
          </cell>
        </row>
        <row r="2059">
          <cell r="D2059">
            <v>0</v>
          </cell>
        </row>
        <row r="2060">
          <cell r="D2060">
            <v>0</v>
          </cell>
        </row>
        <row r="2061">
          <cell r="D2061">
            <v>122306260.83</v>
          </cell>
        </row>
        <row r="2062">
          <cell r="D2062">
            <v>382661147.68000001</v>
          </cell>
        </row>
        <row r="2063">
          <cell r="D2063">
            <v>0</v>
          </cell>
        </row>
        <row r="2064">
          <cell r="D2064">
            <v>430494.95</v>
          </cell>
        </row>
        <row r="2065">
          <cell r="D2065">
            <v>0</v>
          </cell>
        </row>
        <row r="2066">
          <cell r="D2066">
            <v>0</v>
          </cell>
        </row>
        <row r="2067">
          <cell r="D2067">
            <v>1866394</v>
          </cell>
        </row>
        <row r="2068">
          <cell r="D2068">
            <v>-90818514.849999994</v>
          </cell>
        </row>
        <row r="2069">
          <cell r="D2069">
            <v>-407986716.76999998</v>
          </cell>
        </row>
        <row r="2070">
          <cell r="D2070">
            <v>-95639.360000000001</v>
          </cell>
        </row>
        <row r="2071">
          <cell r="D2071">
            <v>-926517.93</v>
          </cell>
        </row>
        <row r="2072">
          <cell r="D2072">
            <v>-6507966.1100000003</v>
          </cell>
        </row>
        <row r="2073">
          <cell r="D2073">
            <v>-39809.870000000003</v>
          </cell>
        </row>
        <row r="2074">
          <cell r="D2074">
            <v>-52444.01</v>
          </cell>
        </row>
        <row r="2075">
          <cell r="D2075">
            <v>-64581.04</v>
          </cell>
        </row>
        <row r="2076">
          <cell r="D2076">
            <v>-27751.64</v>
          </cell>
        </row>
        <row r="2077">
          <cell r="D2077">
            <v>0</v>
          </cell>
        </row>
        <row r="2078">
          <cell r="D2078">
            <v>0</v>
          </cell>
        </row>
        <row r="2079">
          <cell r="D2079">
            <v>768</v>
          </cell>
        </row>
        <row r="2080">
          <cell r="D2080">
            <v>0</v>
          </cell>
        </row>
        <row r="2081">
          <cell r="D2081">
            <v>0</v>
          </cell>
        </row>
        <row r="2082">
          <cell r="D2082">
            <v>427682.91</v>
          </cell>
        </row>
        <row r="2083">
          <cell r="D2083">
            <v>0</v>
          </cell>
        </row>
        <row r="2084">
          <cell r="D2084">
            <v>0</v>
          </cell>
        </row>
        <row r="2085">
          <cell r="D2085">
            <v>0</v>
          </cell>
        </row>
        <row r="2086">
          <cell r="D2086">
            <v>1306.96</v>
          </cell>
        </row>
        <row r="2087">
          <cell r="D2087">
            <v>11201.63</v>
          </cell>
        </row>
        <row r="2088">
          <cell r="D2088">
            <v>-8455.85</v>
          </cell>
        </row>
        <row r="2089">
          <cell r="D2089">
            <v>0</v>
          </cell>
        </row>
        <row r="2090">
          <cell r="D2090">
            <v>0</v>
          </cell>
        </row>
        <row r="2091">
          <cell r="D2091">
            <v>0</v>
          </cell>
        </row>
        <row r="2092">
          <cell r="D2092">
            <v>0</v>
          </cell>
        </row>
        <row r="2093">
          <cell r="D2093">
            <v>-355000</v>
          </cell>
        </row>
        <row r="2094">
          <cell r="D2094">
            <v>0</v>
          </cell>
        </row>
        <row r="2095">
          <cell r="D2095">
            <v>-24494602.329999998</v>
          </cell>
        </row>
        <row r="2096">
          <cell r="D2096">
            <v>-208136062.38999999</v>
          </cell>
        </row>
        <row r="2097">
          <cell r="D2097">
            <v>96000</v>
          </cell>
        </row>
        <row r="2098">
          <cell r="D2098">
            <v>584224.67000000004</v>
          </cell>
        </row>
        <row r="2099">
          <cell r="D2099">
            <v>0</v>
          </cell>
        </row>
        <row r="2100">
          <cell r="D2100">
            <v>0</v>
          </cell>
        </row>
        <row r="2101">
          <cell r="D2101">
            <v>4625</v>
          </cell>
        </row>
        <row r="2102">
          <cell r="D2102">
            <v>0</v>
          </cell>
        </row>
        <row r="2103">
          <cell r="D2103">
            <v>0</v>
          </cell>
        </row>
        <row r="2104">
          <cell r="D2104">
            <v>0</v>
          </cell>
        </row>
        <row r="2105">
          <cell r="D2105">
            <v>0</v>
          </cell>
        </row>
        <row r="2106">
          <cell r="D2106">
            <v>0</v>
          </cell>
        </row>
        <row r="2107">
          <cell r="D2107">
            <v>0</v>
          </cell>
        </row>
        <row r="2108">
          <cell r="D2108">
            <v>0</v>
          </cell>
        </row>
        <row r="2109">
          <cell r="D2109">
            <v>419900</v>
          </cell>
        </row>
        <row r="2110">
          <cell r="D2110">
            <v>0</v>
          </cell>
        </row>
        <row r="2111">
          <cell r="D2111">
            <v>15284667.17</v>
          </cell>
        </row>
        <row r="2112">
          <cell r="D2112">
            <v>131815036.36</v>
          </cell>
        </row>
        <row r="2113">
          <cell r="D2113">
            <v>0</v>
          </cell>
        </row>
        <row r="2114">
          <cell r="D2114">
            <v>0</v>
          </cell>
        </row>
        <row r="2115">
          <cell r="D2115">
            <v>-57036</v>
          </cell>
        </row>
        <row r="2116">
          <cell r="D2116">
            <v>0</v>
          </cell>
        </row>
        <row r="2117">
          <cell r="D2117">
            <v>0</v>
          </cell>
        </row>
        <row r="2118">
          <cell r="D2118">
            <v>53982456.229999997</v>
          </cell>
        </row>
        <row r="2119">
          <cell r="D2119">
            <v>8366370.3700000001</v>
          </cell>
        </row>
        <row r="2120">
          <cell r="D2120">
            <v>3143606.55</v>
          </cell>
        </row>
        <row r="2121">
          <cell r="D2121">
            <v>29108796.969999999</v>
          </cell>
        </row>
        <row r="2122">
          <cell r="D2122">
            <v>2142666.9</v>
          </cell>
        </row>
        <row r="2123">
          <cell r="D2123">
            <v>2295520</v>
          </cell>
        </row>
        <row r="2124">
          <cell r="D2124">
            <v>73249.98</v>
          </cell>
        </row>
        <row r="2125">
          <cell r="D2125">
            <v>40391.949999999997</v>
          </cell>
        </row>
        <row r="2126">
          <cell r="D2126">
            <v>0</v>
          </cell>
        </row>
        <row r="2127">
          <cell r="D2127">
            <v>568169.76</v>
          </cell>
        </row>
        <row r="2128">
          <cell r="D2128">
            <v>-28041.439999999999</v>
          </cell>
        </row>
        <row r="2129">
          <cell r="D2129">
            <v>-143163595.41999999</v>
          </cell>
        </row>
        <row r="2130">
          <cell r="D2130">
            <v>1423616.5</v>
          </cell>
        </row>
        <row r="2131">
          <cell r="D2131">
            <v>0</v>
          </cell>
        </row>
        <row r="2132">
          <cell r="D2132">
            <v>100000</v>
          </cell>
        </row>
        <row r="2133">
          <cell r="D2133">
            <v>1057000</v>
          </cell>
        </row>
        <row r="2134">
          <cell r="D2134">
            <v>0</v>
          </cell>
        </row>
        <row r="2135">
          <cell r="D2135">
            <v>0</v>
          </cell>
        </row>
        <row r="2136">
          <cell r="D2136">
            <v>-1182251.6200000001</v>
          </cell>
        </row>
        <row r="2137">
          <cell r="D2137">
            <v>0</v>
          </cell>
        </row>
        <row r="2138">
          <cell r="D2138">
            <v>0</v>
          </cell>
        </row>
        <row r="2139">
          <cell r="D2139">
            <v>-773298.5</v>
          </cell>
        </row>
        <row r="2140">
          <cell r="D2140">
            <v>1065126</v>
          </cell>
        </row>
        <row r="2141">
          <cell r="D2141">
            <v>219150</v>
          </cell>
        </row>
        <row r="2142">
          <cell r="D2142">
            <v>1867258.55</v>
          </cell>
        </row>
        <row r="2143">
          <cell r="D2143">
            <v>70870.570000000007</v>
          </cell>
        </row>
        <row r="2144">
          <cell r="D2144">
            <v>174216.18</v>
          </cell>
        </row>
        <row r="2145">
          <cell r="D2145">
            <v>489376.28</v>
          </cell>
        </row>
        <row r="2146">
          <cell r="D2146">
            <v>-10997716.439999999</v>
          </cell>
        </row>
        <row r="2147">
          <cell r="D2147">
            <v>-2412729.23</v>
          </cell>
        </row>
        <row r="2148">
          <cell r="D2148">
            <v>2603427.5</v>
          </cell>
        </row>
        <row r="2149">
          <cell r="D2149">
            <v>336917.64</v>
          </cell>
        </row>
        <row r="2150">
          <cell r="D2150">
            <v>272013.71000000002</v>
          </cell>
        </row>
        <row r="2151">
          <cell r="D2151">
            <v>110350</v>
          </cell>
        </row>
        <row r="2152">
          <cell r="D2152">
            <v>1500</v>
          </cell>
        </row>
        <row r="2153">
          <cell r="D2153">
            <v>0</v>
          </cell>
        </row>
        <row r="2154">
          <cell r="D2154">
            <v>0</v>
          </cell>
        </row>
        <row r="2155">
          <cell r="D2155">
            <v>7746966.1900000004</v>
          </cell>
        </row>
        <row r="2156">
          <cell r="D2156">
            <v>0</v>
          </cell>
        </row>
        <row r="2157">
          <cell r="D2157">
            <v>3211</v>
          </cell>
        </row>
        <row r="2158">
          <cell r="D2158">
            <v>0</v>
          </cell>
        </row>
        <row r="2159">
          <cell r="D2159">
            <v>25200</v>
          </cell>
        </row>
        <row r="2160">
          <cell r="D2160">
            <v>0</v>
          </cell>
        </row>
        <row r="2161">
          <cell r="D2161">
            <v>0</v>
          </cell>
        </row>
        <row r="2162">
          <cell r="D2162">
            <v>-30891.06</v>
          </cell>
        </row>
        <row r="2163">
          <cell r="D2163">
            <v>1280</v>
          </cell>
        </row>
        <row r="2164">
          <cell r="D2164">
            <v>90708.34</v>
          </cell>
        </row>
        <row r="2165">
          <cell r="D2165">
            <v>16673.919999999998</v>
          </cell>
        </row>
        <row r="2166">
          <cell r="D2166">
            <v>2937490.37</v>
          </cell>
        </row>
        <row r="2167">
          <cell r="D2167">
            <v>563451.42000000004</v>
          </cell>
        </row>
        <row r="2168">
          <cell r="D2168">
            <v>652.70000000000005</v>
          </cell>
        </row>
        <row r="2169">
          <cell r="D2169">
            <v>6570775</v>
          </cell>
        </row>
        <row r="2170">
          <cell r="D2170">
            <v>63066.35</v>
          </cell>
        </row>
        <row r="2171">
          <cell r="D2171">
            <v>11051.23</v>
          </cell>
        </row>
        <row r="2172">
          <cell r="D2172">
            <v>0</v>
          </cell>
        </row>
        <row r="2173">
          <cell r="D2173">
            <v>125775.2</v>
          </cell>
        </row>
        <row r="2174">
          <cell r="D2174">
            <v>163937.54999999999</v>
          </cell>
        </row>
        <row r="2175">
          <cell r="D2175">
            <v>884684</v>
          </cell>
        </row>
        <row r="2176">
          <cell r="D2176">
            <v>93099.05</v>
          </cell>
        </row>
        <row r="2177">
          <cell r="D2177">
            <v>35880</v>
          </cell>
        </row>
        <row r="2178">
          <cell r="D2178">
            <v>41315</v>
          </cell>
        </row>
        <row r="2179">
          <cell r="D2179">
            <v>14565</v>
          </cell>
        </row>
        <row r="2180">
          <cell r="D2180">
            <v>28994.43</v>
          </cell>
        </row>
        <row r="2181">
          <cell r="D2181">
            <v>0</v>
          </cell>
        </row>
        <row r="2182">
          <cell r="D2182">
            <v>7714709.96</v>
          </cell>
        </row>
        <row r="2183">
          <cell r="D2183">
            <v>23000</v>
          </cell>
        </row>
        <row r="2184">
          <cell r="D2184">
            <v>5555.56</v>
          </cell>
        </row>
        <row r="2185">
          <cell r="D2185">
            <v>161000</v>
          </cell>
        </row>
        <row r="2186">
          <cell r="D2186">
            <v>16371</v>
          </cell>
        </row>
        <row r="2187">
          <cell r="D2187">
            <v>2718.22</v>
          </cell>
        </row>
        <row r="2188">
          <cell r="D2188">
            <v>147642.25</v>
          </cell>
        </row>
        <row r="2189">
          <cell r="D2189">
            <v>0</v>
          </cell>
        </row>
        <row r="2190">
          <cell r="D2190">
            <v>0</v>
          </cell>
        </row>
        <row r="2191">
          <cell r="D2191">
            <v>0</v>
          </cell>
        </row>
        <row r="2192">
          <cell r="D2192">
            <v>0</v>
          </cell>
        </row>
        <row r="2193">
          <cell r="D2193">
            <v>0</v>
          </cell>
        </row>
        <row r="2194">
          <cell r="D2194">
            <v>0</v>
          </cell>
        </row>
        <row r="2195">
          <cell r="D2195">
            <v>12192.94</v>
          </cell>
        </row>
        <row r="2196">
          <cell r="D2196">
            <v>10302</v>
          </cell>
        </row>
        <row r="2197">
          <cell r="D2197">
            <v>1970.8</v>
          </cell>
        </row>
        <row r="2198">
          <cell r="D2198">
            <v>0</v>
          </cell>
        </row>
        <row r="2199">
          <cell r="D2199">
            <v>54532</v>
          </cell>
        </row>
        <row r="2200">
          <cell r="D2200">
            <v>0</v>
          </cell>
        </row>
        <row r="2201">
          <cell r="D2201">
            <v>0</v>
          </cell>
        </row>
        <row r="2202">
          <cell r="D2202">
            <v>0</v>
          </cell>
        </row>
        <row r="2203">
          <cell r="D2203">
            <v>104542.98</v>
          </cell>
        </row>
        <row r="2204">
          <cell r="D2204">
            <v>4600</v>
          </cell>
        </row>
        <row r="2205">
          <cell r="D2205">
            <v>2229</v>
          </cell>
        </row>
        <row r="2206">
          <cell r="D2206">
            <v>0</v>
          </cell>
        </row>
        <row r="2207">
          <cell r="D2207">
            <v>0</v>
          </cell>
        </row>
        <row r="2208">
          <cell r="D2208">
            <v>40000</v>
          </cell>
        </row>
        <row r="2209">
          <cell r="D2209">
            <v>78486</v>
          </cell>
        </row>
        <row r="2210">
          <cell r="D2210">
            <v>0</v>
          </cell>
        </row>
        <row r="2211">
          <cell r="D2211">
            <v>0</v>
          </cell>
        </row>
        <row r="2212">
          <cell r="D2212">
            <v>7990</v>
          </cell>
        </row>
        <row r="2213">
          <cell r="D2213">
            <v>0</v>
          </cell>
        </row>
        <row r="2214">
          <cell r="D2214">
            <v>1000</v>
          </cell>
        </row>
        <row r="2215">
          <cell r="D2215">
            <v>0</v>
          </cell>
        </row>
        <row r="2216">
          <cell r="D2216">
            <v>0</v>
          </cell>
        </row>
        <row r="2217">
          <cell r="D2217">
            <v>0</v>
          </cell>
        </row>
        <row r="2218">
          <cell r="D2218">
            <v>0</v>
          </cell>
        </row>
        <row r="2219">
          <cell r="D2219">
            <v>0</v>
          </cell>
        </row>
        <row r="2220">
          <cell r="D2220">
            <v>0</v>
          </cell>
        </row>
        <row r="2221">
          <cell r="D2221">
            <v>1490</v>
          </cell>
        </row>
        <row r="2222">
          <cell r="D2222">
            <v>0</v>
          </cell>
        </row>
        <row r="2223">
          <cell r="D2223">
            <v>0</v>
          </cell>
        </row>
        <row r="2224">
          <cell r="D2224">
            <v>0</v>
          </cell>
        </row>
        <row r="2225">
          <cell r="D2225">
            <v>19978.5</v>
          </cell>
        </row>
        <row r="2226">
          <cell r="D2226">
            <v>0</v>
          </cell>
        </row>
        <row r="2227">
          <cell r="D2227">
            <v>1578.28</v>
          </cell>
        </row>
        <row r="2228">
          <cell r="D2228">
            <v>0</v>
          </cell>
        </row>
        <row r="2229">
          <cell r="D2229">
            <v>0</v>
          </cell>
        </row>
        <row r="2230">
          <cell r="D2230">
            <v>-84451.99</v>
          </cell>
        </row>
        <row r="2231">
          <cell r="D2231">
            <v>0</v>
          </cell>
        </row>
        <row r="2232">
          <cell r="D2232">
            <v>0</v>
          </cell>
        </row>
        <row r="2233">
          <cell r="D2233">
            <v>0</v>
          </cell>
        </row>
        <row r="2234">
          <cell r="D2234">
            <v>120061.39</v>
          </cell>
        </row>
        <row r="2235">
          <cell r="D2235">
            <v>0</v>
          </cell>
        </row>
        <row r="2236">
          <cell r="D2236">
            <v>0</v>
          </cell>
        </row>
        <row r="2237">
          <cell r="D2237">
            <v>0</v>
          </cell>
        </row>
        <row r="2238">
          <cell r="D2238">
            <v>0</v>
          </cell>
        </row>
        <row r="2239">
          <cell r="D2239">
            <v>0</v>
          </cell>
        </row>
        <row r="2240">
          <cell r="D2240">
            <v>0</v>
          </cell>
        </row>
        <row r="2241">
          <cell r="D2241">
            <v>494225</v>
          </cell>
        </row>
        <row r="2242">
          <cell r="D2242">
            <v>0</v>
          </cell>
        </row>
        <row r="2243">
          <cell r="D2243">
            <v>17712.59</v>
          </cell>
        </row>
        <row r="2244">
          <cell r="D2244">
            <v>0</v>
          </cell>
        </row>
        <row r="2245">
          <cell r="D2245">
            <v>108591.25</v>
          </cell>
        </row>
        <row r="2246">
          <cell r="D2246">
            <v>4939.5</v>
          </cell>
        </row>
        <row r="2247">
          <cell r="D2247">
            <v>4954.05</v>
          </cell>
        </row>
        <row r="2248">
          <cell r="D2248">
            <v>59597</v>
          </cell>
        </row>
        <row r="2249">
          <cell r="D2249">
            <v>3376</v>
          </cell>
        </row>
        <row r="2250">
          <cell r="D2250">
            <v>-61500</v>
          </cell>
        </row>
        <row r="2251">
          <cell r="D2251">
            <v>296000</v>
          </cell>
        </row>
        <row r="2252">
          <cell r="D2252">
            <v>0</v>
          </cell>
        </row>
        <row r="2253">
          <cell r="D2253">
            <v>0</v>
          </cell>
        </row>
        <row r="2254">
          <cell r="D2254">
            <v>4617</v>
          </cell>
        </row>
        <row r="2255">
          <cell r="D2255">
            <v>0</v>
          </cell>
        </row>
        <row r="2256">
          <cell r="D2256">
            <v>4890</v>
          </cell>
        </row>
        <row r="2257">
          <cell r="D2257">
            <v>0</v>
          </cell>
        </row>
        <row r="2258">
          <cell r="D2258">
            <v>11824.24</v>
          </cell>
        </row>
        <row r="2259">
          <cell r="D2259">
            <v>11824.24</v>
          </cell>
        </row>
        <row r="2260">
          <cell r="D2260">
            <v>6384.68</v>
          </cell>
        </row>
        <row r="2261">
          <cell r="D2261">
            <v>0</v>
          </cell>
        </row>
        <row r="2262">
          <cell r="D2262">
            <v>792</v>
          </cell>
        </row>
        <row r="2263">
          <cell r="D2263">
            <v>0</v>
          </cell>
        </row>
        <row r="2264">
          <cell r="D2264">
            <v>0</v>
          </cell>
        </row>
        <row r="2265">
          <cell r="D2265">
            <v>12349.64</v>
          </cell>
        </row>
        <row r="2266">
          <cell r="D2266">
            <v>21780</v>
          </cell>
        </row>
        <row r="2267">
          <cell r="D2267">
            <v>3183.01</v>
          </cell>
        </row>
        <row r="2268">
          <cell r="D2268">
            <v>0</v>
          </cell>
        </row>
        <row r="2269">
          <cell r="D2269">
            <v>3346.98</v>
          </cell>
        </row>
        <row r="2270">
          <cell r="D2270">
            <v>0</v>
          </cell>
        </row>
        <row r="2271">
          <cell r="D2271">
            <v>-964</v>
          </cell>
        </row>
        <row r="2272">
          <cell r="D2272">
            <v>40.24</v>
          </cell>
        </row>
        <row r="2273">
          <cell r="D2273">
            <v>0</v>
          </cell>
        </row>
        <row r="2274">
          <cell r="D2274">
            <v>0</v>
          </cell>
        </row>
        <row r="2275">
          <cell r="D2275">
            <v>12310</v>
          </cell>
        </row>
        <row r="2276">
          <cell r="D2276">
            <v>0</v>
          </cell>
        </row>
        <row r="2277">
          <cell r="D2277">
            <v>2193</v>
          </cell>
        </row>
        <row r="2278">
          <cell r="D2278">
            <v>0</v>
          </cell>
        </row>
        <row r="2279">
          <cell r="D2279">
            <v>50105.86</v>
          </cell>
        </row>
        <row r="2280">
          <cell r="D2280">
            <v>15712.53</v>
          </cell>
        </row>
        <row r="2281">
          <cell r="D2281">
            <v>10540</v>
          </cell>
        </row>
        <row r="2282">
          <cell r="D2282">
            <v>0</v>
          </cell>
        </row>
        <row r="2283">
          <cell r="D2283">
            <v>0</v>
          </cell>
        </row>
        <row r="2284">
          <cell r="D2284">
            <v>3140</v>
          </cell>
        </row>
        <row r="2285">
          <cell r="D2285">
            <v>0</v>
          </cell>
        </row>
        <row r="2286">
          <cell r="D2286">
            <v>1401.86</v>
          </cell>
        </row>
        <row r="2287">
          <cell r="D2287">
            <v>0</v>
          </cell>
        </row>
        <row r="2288">
          <cell r="D2288">
            <v>0</v>
          </cell>
        </row>
        <row r="2289">
          <cell r="D2289">
            <v>1.5</v>
          </cell>
        </row>
        <row r="2290">
          <cell r="D2290">
            <v>667.8</v>
          </cell>
        </row>
        <row r="2291">
          <cell r="D2291">
            <v>16.5</v>
          </cell>
        </row>
        <row r="2292">
          <cell r="D2292">
            <v>0</v>
          </cell>
        </row>
        <row r="2293">
          <cell r="D2293">
            <v>5724</v>
          </cell>
        </row>
        <row r="2294">
          <cell r="D2294">
            <v>0</v>
          </cell>
        </row>
        <row r="2295">
          <cell r="D2295">
            <v>3277.28</v>
          </cell>
        </row>
        <row r="2296">
          <cell r="D2296">
            <v>1327</v>
          </cell>
        </row>
        <row r="2297">
          <cell r="D2297">
            <v>555.12</v>
          </cell>
        </row>
        <row r="2298">
          <cell r="D2298">
            <v>2853.29</v>
          </cell>
        </row>
        <row r="2299">
          <cell r="D2299">
            <v>4127.38</v>
          </cell>
        </row>
        <row r="2300">
          <cell r="D2300">
            <v>11</v>
          </cell>
        </row>
        <row r="2301">
          <cell r="D2301">
            <v>0</v>
          </cell>
        </row>
        <row r="2302">
          <cell r="D2302">
            <v>0</v>
          </cell>
        </row>
        <row r="2303">
          <cell r="D2303">
            <v>0</v>
          </cell>
        </row>
        <row r="2304">
          <cell r="D2304">
            <v>73640.5</v>
          </cell>
        </row>
        <row r="2305">
          <cell r="D2305">
            <v>0</v>
          </cell>
        </row>
        <row r="2306">
          <cell r="D2306">
            <v>40000</v>
          </cell>
        </row>
        <row r="2307">
          <cell r="D2307">
            <v>0</v>
          </cell>
        </row>
        <row r="2308">
          <cell r="D2308">
            <v>0</v>
          </cell>
        </row>
        <row r="2309">
          <cell r="D2309">
            <v>526923.05000000005</v>
          </cell>
        </row>
        <row r="2310">
          <cell r="D2310">
            <v>0</v>
          </cell>
        </row>
        <row r="2311">
          <cell r="D2311">
            <v>0</v>
          </cell>
        </row>
        <row r="2312">
          <cell r="D2312">
            <v>43330</v>
          </cell>
        </row>
        <row r="2313">
          <cell r="D2313">
            <v>0</v>
          </cell>
        </row>
        <row r="2314">
          <cell r="D2314">
            <v>1239.3</v>
          </cell>
        </row>
        <row r="2315">
          <cell r="D2315">
            <v>8322.5</v>
          </cell>
        </row>
        <row r="2316">
          <cell r="D2316">
            <v>0</v>
          </cell>
        </row>
        <row r="2317">
          <cell r="D2317">
            <v>393.33</v>
          </cell>
        </row>
        <row r="2318">
          <cell r="D2318">
            <v>4333</v>
          </cell>
        </row>
        <row r="2319">
          <cell r="D2319">
            <v>923</v>
          </cell>
        </row>
        <row r="2320">
          <cell r="D2320">
            <v>0</v>
          </cell>
        </row>
        <row r="2321">
          <cell r="D2321">
            <v>2000</v>
          </cell>
        </row>
        <row r="2322">
          <cell r="D2322">
            <v>0</v>
          </cell>
        </row>
        <row r="2323">
          <cell r="D2323">
            <v>0</v>
          </cell>
        </row>
        <row r="2324">
          <cell r="D2324">
            <v>0</v>
          </cell>
        </row>
        <row r="2325">
          <cell r="D2325">
            <v>0</v>
          </cell>
        </row>
        <row r="2326">
          <cell r="D2326">
            <v>5430</v>
          </cell>
        </row>
        <row r="2327">
          <cell r="D2327">
            <v>0</v>
          </cell>
        </row>
        <row r="2328">
          <cell r="D2328">
            <v>0</v>
          </cell>
        </row>
        <row r="2329">
          <cell r="D2329">
            <v>0</v>
          </cell>
        </row>
        <row r="2330">
          <cell r="D2330">
            <v>0</v>
          </cell>
        </row>
        <row r="2331">
          <cell r="D2331">
            <v>0</v>
          </cell>
        </row>
        <row r="2332">
          <cell r="D2332">
            <v>0</v>
          </cell>
        </row>
        <row r="2333">
          <cell r="D2333">
            <v>0</v>
          </cell>
        </row>
        <row r="2334">
          <cell r="D2334">
            <v>207.01</v>
          </cell>
        </row>
        <row r="2335">
          <cell r="D2335">
            <v>0</v>
          </cell>
        </row>
        <row r="2336">
          <cell r="D2336">
            <v>0</v>
          </cell>
        </row>
        <row r="2337">
          <cell r="D2337">
            <v>0</v>
          </cell>
        </row>
        <row r="2338">
          <cell r="D2338">
            <v>0</v>
          </cell>
        </row>
        <row r="2339">
          <cell r="D2339">
            <v>0</v>
          </cell>
        </row>
        <row r="2340">
          <cell r="D2340">
            <v>3810</v>
          </cell>
        </row>
        <row r="2341">
          <cell r="D2341">
            <v>0</v>
          </cell>
        </row>
        <row r="2342">
          <cell r="D2342">
            <v>0</v>
          </cell>
        </row>
        <row r="2343">
          <cell r="D2343">
            <v>0</v>
          </cell>
        </row>
        <row r="2344">
          <cell r="D2344">
            <v>0</v>
          </cell>
        </row>
        <row r="2345">
          <cell r="D2345">
            <v>0</v>
          </cell>
        </row>
        <row r="2346">
          <cell r="D2346">
            <v>0</v>
          </cell>
        </row>
        <row r="2347">
          <cell r="D2347">
            <v>0</v>
          </cell>
        </row>
        <row r="2348">
          <cell r="D2348">
            <v>0</v>
          </cell>
        </row>
        <row r="2349">
          <cell r="D2349">
            <v>0</v>
          </cell>
        </row>
        <row r="2350">
          <cell r="D2350">
            <v>0</v>
          </cell>
        </row>
        <row r="2351">
          <cell r="D2351">
            <v>0</v>
          </cell>
        </row>
        <row r="2352">
          <cell r="D2352">
            <v>0</v>
          </cell>
        </row>
        <row r="2353">
          <cell r="D2353">
            <v>0</v>
          </cell>
        </row>
        <row r="2354">
          <cell r="D2354">
            <v>0</v>
          </cell>
        </row>
        <row r="2355">
          <cell r="D2355">
            <v>0</v>
          </cell>
        </row>
        <row r="2356">
          <cell r="D2356">
            <v>0</v>
          </cell>
        </row>
        <row r="2357">
          <cell r="D2357">
            <v>0</v>
          </cell>
        </row>
        <row r="2358">
          <cell r="D2358">
            <v>0</v>
          </cell>
        </row>
        <row r="2359">
          <cell r="D2359">
            <v>0</v>
          </cell>
        </row>
        <row r="2360">
          <cell r="D2360">
            <v>0</v>
          </cell>
        </row>
        <row r="2361">
          <cell r="D2361">
            <v>0</v>
          </cell>
        </row>
        <row r="2362">
          <cell r="D2362">
            <v>2242.9899999999998</v>
          </cell>
        </row>
        <row r="2363">
          <cell r="D2363">
            <v>420</v>
          </cell>
        </row>
        <row r="2364">
          <cell r="D2364">
            <v>0</v>
          </cell>
        </row>
        <row r="2365">
          <cell r="D2365">
            <v>0</v>
          </cell>
        </row>
        <row r="2366">
          <cell r="D2366">
            <v>0</v>
          </cell>
        </row>
        <row r="2367">
          <cell r="D2367">
            <v>9876</v>
          </cell>
        </row>
        <row r="2368">
          <cell r="D2368">
            <v>0</v>
          </cell>
        </row>
        <row r="2369">
          <cell r="D2369">
            <v>0</v>
          </cell>
        </row>
        <row r="2370">
          <cell r="D2370">
            <v>0</v>
          </cell>
        </row>
        <row r="2371">
          <cell r="D2371">
            <v>0</v>
          </cell>
        </row>
        <row r="2372">
          <cell r="D2372">
            <v>45160</v>
          </cell>
        </row>
        <row r="2373">
          <cell r="D2373">
            <v>0</v>
          </cell>
        </row>
        <row r="2374">
          <cell r="D2374">
            <v>0</v>
          </cell>
        </row>
        <row r="2375">
          <cell r="D2375">
            <v>7190</v>
          </cell>
        </row>
        <row r="2376">
          <cell r="D2376">
            <v>0</v>
          </cell>
        </row>
        <row r="2377">
          <cell r="D2377">
            <v>0</v>
          </cell>
        </row>
        <row r="2378">
          <cell r="D2378">
            <v>4516</v>
          </cell>
        </row>
        <row r="2379">
          <cell r="D2379">
            <v>768</v>
          </cell>
        </row>
        <row r="2380">
          <cell r="D2380">
            <v>0</v>
          </cell>
        </row>
        <row r="2381">
          <cell r="D2381">
            <v>2500</v>
          </cell>
        </row>
        <row r="2382">
          <cell r="D2382">
            <v>0</v>
          </cell>
        </row>
        <row r="2383">
          <cell r="D2383">
            <v>0</v>
          </cell>
        </row>
        <row r="2384">
          <cell r="D2384">
            <v>0</v>
          </cell>
        </row>
        <row r="2385">
          <cell r="D2385">
            <v>0</v>
          </cell>
        </row>
        <row r="2386">
          <cell r="D2386">
            <v>0</v>
          </cell>
        </row>
        <row r="2387">
          <cell r="D2387">
            <v>149644.20000000001</v>
          </cell>
        </row>
        <row r="2388">
          <cell r="D2388">
            <v>0</v>
          </cell>
        </row>
        <row r="2389">
          <cell r="D2389">
            <v>0</v>
          </cell>
        </row>
        <row r="2390">
          <cell r="D2390">
            <v>0</v>
          </cell>
        </row>
        <row r="2391">
          <cell r="D2391">
            <v>0</v>
          </cell>
        </row>
        <row r="2392">
          <cell r="D2392">
            <v>0</v>
          </cell>
        </row>
        <row r="2393">
          <cell r="D2393">
            <v>0</v>
          </cell>
        </row>
        <row r="2394">
          <cell r="D2394">
            <v>0</v>
          </cell>
        </row>
        <row r="2395">
          <cell r="D2395">
            <v>0</v>
          </cell>
        </row>
        <row r="2396">
          <cell r="D2396">
            <v>0</v>
          </cell>
        </row>
        <row r="2397">
          <cell r="D2397">
            <v>0</v>
          </cell>
        </row>
        <row r="2398">
          <cell r="D2398">
            <v>0</v>
          </cell>
        </row>
        <row r="2399">
          <cell r="D2399">
            <v>0</v>
          </cell>
        </row>
        <row r="2400">
          <cell r="D2400">
            <v>0</v>
          </cell>
        </row>
        <row r="2401">
          <cell r="D2401">
            <v>0</v>
          </cell>
        </row>
        <row r="2402">
          <cell r="D2402">
            <v>0</v>
          </cell>
        </row>
        <row r="2403">
          <cell r="D2403">
            <v>0</v>
          </cell>
        </row>
        <row r="2404">
          <cell r="D2404">
            <v>0</v>
          </cell>
        </row>
        <row r="2405">
          <cell r="D2405">
            <v>0</v>
          </cell>
        </row>
        <row r="2406">
          <cell r="D2406">
            <v>0</v>
          </cell>
        </row>
        <row r="2407">
          <cell r="D2407">
            <v>0</v>
          </cell>
        </row>
        <row r="2408">
          <cell r="D2408">
            <v>0</v>
          </cell>
        </row>
        <row r="2409">
          <cell r="D2409">
            <v>0</v>
          </cell>
        </row>
        <row r="2410">
          <cell r="D2410">
            <v>0</v>
          </cell>
        </row>
        <row r="2411">
          <cell r="D2411">
            <v>0</v>
          </cell>
        </row>
        <row r="2412">
          <cell r="D2412">
            <v>0</v>
          </cell>
        </row>
        <row r="2413">
          <cell r="D2413">
            <v>0</v>
          </cell>
        </row>
        <row r="2414">
          <cell r="D2414">
            <v>0</v>
          </cell>
        </row>
        <row r="2415">
          <cell r="D2415">
            <v>0</v>
          </cell>
        </row>
        <row r="2416">
          <cell r="D2416">
            <v>0</v>
          </cell>
        </row>
        <row r="2417">
          <cell r="D2417">
            <v>0</v>
          </cell>
        </row>
        <row r="2418">
          <cell r="D2418">
            <v>0</v>
          </cell>
        </row>
        <row r="2419">
          <cell r="D2419">
            <v>0</v>
          </cell>
        </row>
        <row r="2420">
          <cell r="D2420">
            <v>0</v>
          </cell>
        </row>
        <row r="2421">
          <cell r="D2421">
            <v>0</v>
          </cell>
        </row>
        <row r="2422">
          <cell r="D2422">
            <v>0</v>
          </cell>
        </row>
        <row r="2423">
          <cell r="D2423">
            <v>0</v>
          </cell>
        </row>
        <row r="2424">
          <cell r="D2424">
            <v>0</v>
          </cell>
        </row>
        <row r="2425">
          <cell r="D2425">
            <v>0</v>
          </cell>
        </row>
        <row r="2426">
          <cell r="D2426">
            <v>0</v>
          </cell>
        </row>
        <row r="2427">
          <cell r="D2427">
            <v>0</v>
          </cell>
        </row>
        <row r="2428">
          <cell r="D2428">
            <v>0</v>
          </cell>
        </row>
        <row r="2429">
          <cell r="D2429">
            <v>0</v>
          </cell>
        </row>
        <row r="2430">
          <cell r="D2430">
            <v>0</v>
          </cell>
        </row>
        <row r="2431">
          <cell r="D2431">
            <v>0</v>
          </cell>
        </row>
        <row r="2432">
          <cell r="D2432">
            <v>0</v>
          </cell>
        </row>
        <row r="2433">
          <cell r="D2433">
            <v>390080</v>
          </cell>
        </row>
        <row r="2434">
          <cell r="D2434">
            <v>0</v>
          </cell>
        </row>
        <row r="2435">
          <cell r="D2435">
            <v>0</v>
          </cell>
        </row>
        <row r="2436">
          <cell r="D2436">
            <v>95495</v>
          </cell>
        </row>
        <row r="2437">
          <cell r="D2437">
            <v>1826</v>
          </cell>
        </row>
        <row r="2438">
          <cell r="D2438">
            <v>3643.27</v>
          </cell>
        </row>
        <row r="2439">
          <cell r="D2439">
            <v>38093</v>
          </cell>
        </row>
        <row r="2440">
          <cell r="D2440">
            <v>1920</v>
          </cell>
        </row>
        <row r="2441">
          <cell r="D2441">
            <v>0</v>
          </cell>
        </row>
        <row r="2442">
          <cell r="D2442">
            <v>50500</v>
          </cell>
        </row>
        <row r="2443">
          <cell r="D2443">
            <v>5400</v>
          </cell>
        </row>
        <row r="2444">
          <cell r="D2444">
            <v>0</v>
          </cell>
        </row>
        <row r="2445">
          <cell r="D2445">
            <v>440</v>
          </cell>
        </row>
        <row r="2446">
          <cell r="D2446">
            <v>0</v>
          </cell>
        </row>
        <row r="2447">
          <cell r="D2447">
            <v>0</v>
          </cell>
        </row>
        <row r="2448">
          <cell r="D2448">
            <v>0</v>
          </cell>
        </row>
        <row r="2449">
          <cell r="D2449">
            <v>8225</v>
          </cell>
        </row>
        <row r="2450">
          <cell r="D2450">
            <v>0</v>
          </cell>
        </row>
        <row r="2451">
          <cell r="D2451">
            <v>4040</v>
          </cell>
        </row>
        <row r="2452">
          <cell r="D2452">
            <v>0</v>
          </cell>
        </row>
        <row r="2453">
          <cell r="D2453">
            <v>0</v>
          </cell>
        </row>
        <row r="2454">
          <cell r="D2454">
            <v>0</v>
          </cell>
        </row>
        <row r="2455">
          <cell r="D2455">
            <v>0</v>
          </cell>
        </row>
        <row r="2456">
          <cell r="D2456">
            <v>0</v>
          </cell>
        </row>
        <row r="2457">
          <cell r="D2457">
            <v>0</v>
          </cell>
        </row>
        <row r="2458">
          <cell r="D2458">
            <v>13189.25</v>
          </cell>
        </row>
        <row r="2459">
          <cell r="D2459">
            <v>0</v>
          </cell>
        </row>
        <row r="2460">
          <cell r="D2460">
            <v>2476.88</v>
          </cell>
        </row>
        <row r="2461">
          <cell r="D2461">
            <v>0</v>
          </cell>
        </row>
        <row r="2462">
          <cell r="D2462">
            <v>-392</v>
          </cell>
        </row>
        <row r="2463">
          <cell r="D2463">
            <v>44.16</v>
          </cell>
        </row>
        <row r="2464">
          <cell r="D2464">
            <v>0</v>
          </cell>
        </row>
        <row r="2465">
          <cell r="D2465">
            <v>27705</v>
          </cell>
        </row>
        <row r="2466">
          <cell r="D2466">
            <v>2400</v>
          </cell>
        </row>
        <row r="2467">
          <cell r="D2467">
            <v>0</v>
          </cell>
        </row>
        <row r="2468">
          <cell r="D2468">
            <v>0</v>
          </cell>
        </row>
        <row r="2469">
          <cell r="D2469">
            <v>500</v>
          </cell>
        </row>
        <row r="2470">
          <cell r="D2470">
            <v>0</v>
          </cell>
        </row>
        <row r="2471">
          <cell r="D2471">
            <v>11670.2</v>
          </cell>
        </row>
        <row r="2472">
          <cell r="D2472">
            <v>416</v>
          </cell>
        </row>
        <row r="2473">
          <cell r="D2473">
            <v>0</v>
          </cell>
        </row>
        <row r="2474">
          <cell r="D2474">
            <v>0</v>
          </cell>
        </row>
        <row r="2475">
          <cell r="D2475">
            <v>0</v>
          </cell>
        </row>
        <row r="2476">
          <cell r="D2476">
            <v>1175.1099999999999</v>
          </cell>
        </row>
        <row r="2477">
          <cell r="D2477">
            <v>54.55</v>
          </cell>
        </row>
        <row r="2478">
          <cell r="D2478">
            <v>0</v>
          </cell>
        </row>
        <row r="2479">
          <cell r="D2479">
            <v>1020</v>
          </cell>
        </row>
        <row r="2480">
          <cell r="D2480">
            <v>3244.4</v>
          </cell>
        </row>
        <row r="2481">
          <cell r="D2481">
            <v>1381</v>
          </cell>
        </row>
        <row r="2482">
          <cell r="D2482">
            <v>943</v>
          </cell>
        </row>
        <row r="2483">
          <cell r="D2483">
            <v>3280</v>
          </cell>
        </row>
        <row r="2484">
          <cell r="D2484">
            <v>0</v>
          </cell>
        </row>
        <row r="2485">
          <cell r="D2485">
            <v>324</v>
          </cell>
        </row>
        <row r="2486">
          <cell r="D2486">
            <v>360</v>
          </cell>
        </row>
        <row r="2487">
          <cell r="D2487">
            <v>0</v>
          </cell>
        </row>
        <row r="2488">
          <cell r="D2488">
            <v>7596</v>
          </cell>
        </row>
        <row r="2489">
          <cell r="D2489">
            <v>0</v>
          </cell>
        </row>
        <row r="2490">
          <cell r="D2490">
            <v>0</v>
          </cell>
        </row>
        <row r="2491">
          <cell r="D2491">
            <v>0</v>
          </cell>
        </row>
        <row r="2492">
          <cell r="D2492">
            <v>0</v>
          </cell>
        </row>
        <row r="2493">
          <cell r="D2493">
            <v>0</v>
          </cell>
        </row>
        <row r="2494">
          <cell r="D2494">
            <v>0</v>
          </cell>
        </row>
        <row r="2495">
          <cell r="D2495">
            <v>0</v>
          </cell>
        </row>
        <row r="2496">
          <cell r="D2496">
            <v>0</v>
          </cell>
        </row>
        <row r="2497">
          <cell r="D2497">
            <v>0</v>
          </cell>
        </row>
        <row r="2498">
          <cell r="D2498">
            <v>875</v>
          </cell>
        </row>
        <row r="2499">
          <cell r="D2499">
            <v>0</v>
          </cell>
        </row>
        <row r="2500">
          <cell r="D2500">
            <v>0</v>
          </cell>
        </row>
        <row r="2501">
          <cell r="D2501">
            <v>0</v>
          </cell>
        </row>
        <row r="2502">
          <cell r="D2502">
            <v>0</v>
          </cell>
        </row>
        <row r="2503">
          <cell r="D2503">
            <v>0</v>
          </cell>
        </row>
        <row r="2504">
          <cell r="D2504">
            <v>0</v>
          </cell>
        </row>
        <row r="2505">
          <cell r="D2505">
            <v>0</v>
          </cell>
        </row>
        <row r="2506">
          <cell r="D2506">
            <v>0</v>
          </cell>
        </row>
        <row r="2507">
          <cell r="D2507">
            <v>0</v>
          </cell>
        </row>
        <row r="2508">
          <cell r="D2508">
            <v>0</v>
          </cell>
        </row>
        <row r="2509">
          <cell r="D2509">
            <v>0</v>
          </cell>
        </row>
        <row r="2510">
          <cell r="D2510">
            <v>0</v>
          </cell>
        </row>
        <row r="2511">
          <cell r="D2511">
            <v>0</v>
          </cell>
        </row>
        <row r="2512">
          <cell r="D2512">
            <v>0</v>
          </cell>
        </row>
        <row r="2513">
          <cell r="D2513">
            <v>0</v>
          </cell>
        </row>
        <row r="2514">
          <cell r="D2514">
            <v>0</v>
          </cell>
        </row>
        <row r="2515">
          <cell r="D2515">
            <v>0</v>
          </cell>
        </row>
        <row r="2516">
          <cell r="D2516">
            <v>0</v>
          </cell>
        </row>
        <row r="2517">
          <cell r="D2517">
            <v>0</v>
          </cell>
        </row>
        <row r="2518">
          <cell r="D2518">
            <v>439774.74</v>
          </cell>
        </row>
        <row r="2519">
          <cell r="D2519">
            <v>0</v>
          </cell>
        </row>
        <row r="2520">
          <cell r="D2520">
            <v>103312.67</v>
          </cell>
        </row>
        <row r="2521">
          <cell r="D2521">
            <v>42343</v>
          </cell>
        </row>
        <row r="2522">
          <cell r="D2522">
            <v>10585.75</v>
          </cell>
        </row>
        <row r="2523">
          <cell r="D2523">
            <v>0</v>
          </cell>
        </row>
        <row r="2524">
          <cell r="D2524">
            <v>20151.61</v>
          </cell>
        </row>
        <row r="2525">
          <cell r="D2525">
            <v>44216.3</v>
          </cell>
        </row>
        <row r="2526">
          <cell r="D2526">
            <v>10420.799999999999</v>
          </cell>
        </row>
        <row r="2527">
          <cell r="D2527">
            <v>0</v>
          </cell>
        </row>
        <row r="2528">
          <cell r="D2528">
            <v>0</v>
          </cell>
        </row>
        <row r="2529">
          <cell r="D2529">
            <v>0</v>
          </cell>
        </row>
        <row r="2530">
          <cell r="D2530">
            <v>6414</v>
          </cell>
        </row>
        <row r="2531">
          <cell r="D2531">
            <v>0</v>
          </cell>
        </row>
        <row r="2532">
          <cell r="D2532">
            <v>0</v>
          </cell>
        </row>
        <row r="2533">
          <cell r="D2533">
            <v>210</v>
          </cell>
        </row>
        <row r="2534">
          <cell r="D2534">
            <v>144974.29999999999</v>
          </cell>
        </row>
        <row r="2535">
          <cell r="D2535">
            <v>61511.59</v>
          </cell>
        </row>
        <row r="2536">
          <cell r="D2536">
            <v>5364</v>
          </cell>
        </row>
        <row r="2537">
          <cell r="D2537">
            <v>0</v>
          </cell>
        </row>
        <row r="2538">
          <cell r="D2538">
            <v>0</v>
          </cell>
        </row>
        <row r="2539">
          <cell r="D2539">
            <v>0</v>
          </cell>
        </row>
        <row r="2540">
          <cell r="D2540">
            <v>0</v>
          </cell>
        </row>
        <row r="2541">
          <cell r="D2541">
            <v>0</v>
          </cell>
        </row>
        <row r="2542">
          <cell r="D2542">
            <v>0</v>
          </cell>
        </row>
        <row r="2543">
          <cell r="D2543">
            <v>0</v>
          </cell>
        </row>
        <row r="2544">
          <cell r="D2544">
            <v>0</v>
          </cell>
        </row>
        <row r="2545">
          <cell r="D2545">
            <v>0</v>
          </cell>
        </row>
        <row r="2546">
          <cell r="D2546">
            <v>0</v>
          </cell>
        </row>
        <row r="2547">
          <cell r="D2547">
            <v>0</v>
          </cell>
        </row>
        <row r="2548">
          <cell r="D2548">
            <v>0</v>
          </cell>
        </row>
        <row r="2549">
          <cell r="D2549">
            <v>0</v>
          </cell>
        </row>
        <row r="2550">
          <cell r="D2550">
            <v>0</v>
          </cell>
        </row>
        <row r="2551">
          <cell r="D2551">
            <v>0</v>
          </cell>
        </row>
        <row r="2552">
          <cell r="D2552">
            <v>0</v>
          </cell>
        </row>
        <row r="2553">
          <cell r="D2553">
            <v>0</v>
          </cell>
        </row>
        <row r="2554">
          <cell r="D2554">
            <v>0</v>
          </cell>
        </row>
        <row r="2555">
          <cell r="D2555">
            <v>0</v>
          </cell>
        </row>
        <row r="2556">
          <cell r="D2556">
            <v>0</v>
          </cell>
        </row>
        <row r="2557">
          <cell r="D2557">
            <v>0</v>
          </cell>
        </row>
        <row r="2558">
          <cell r="D2558">
            <v>0</v>
          </cell>
        </row>
        <row r="2559">
          <cell r="D2559">
            <v>0</v>
          </cell>
        </row>
        <row r="2560">
          <cell r="D2560">
            <v>0</v>
          </cell>
        </row>
        <row r="2561">
          <cell r="D2561">
            <v>0</v>
          </cell>
        </row>
        <row r="2562">
          <cell r="D2562">
            <v>0</v>
          </cell>
        </row>
        <row r="2563">
          <cell r="D2563">
            <v>0</v>
          </cell>
        </row>
        <row r="2564">
          <cell r="D2564">
            <v>0</v>
          </cell>
        </row>
        <row r="2565">
          <cell r="D2565">
            <v>0</v>
          </cell>
        </row>
        <row r="2566">
          <cell r="D2566">
            <v>1271.5</v>
          </cell>
        </row>
        <row r="2567">
          <cell r="D2567">
            <v>0</v>
          </cell>
        </row>
        <row r="2568">
          <cell r="D2568">
            <v>0</v>
          </cell>
        </row>
        <row r="2569">
          <cell r="D2569">
            <v>1775.7</v>
          </cell>
        </row>
        <row r="2570">
          <cell r="D2570">
            <v>0</v>
          </cell>
        </row>
        <row r="2571">
          <cell r="D2571">
            <v>886.2</v>
          </cell>
        </row>
        <row r="2572">
          <cell r="D2572">
            <v>0</v>
          </cell>
        </row>
        <row r="2573">
          <cell r="D2573">
            <v>0</v>
          </cell>
        </row>
        <row r="2574">
          <cell r="D2574">
            <v>153130.5</v>
          </cell>
        </row>
        <row r="2575">
          <cell r="D2575">
            <v>0</v>
          </cell>
        </row>
        <row r="2576">
          <cell r="D2576">
            <v>0</v>
          </cell>
        </row>
        <row r="2577">
          <cell r="D2577">
            <v>0</v>
          </cell>
        </row>
        <row r="2578">
          <cell r="D2578">
            <v>0</v>
          </cell>
        </row>
        <row r="2579">
          <cell r="D2579">
            <v>618724.38</v>
          </cell>
        </row>
        <row r="2580">
          <cell r="D2580">
            <v>0</v>
          </cell>
        </row>
        <row r="2581">
          <cell r="D2581">
            <v>119291.87</v>
          </cell>
        </row>
        <row r="2582">
          <cell r="D2582">
            <v>40690</v>
          </cell>
        </row>
        <row r="2583">
          <cell r="D2583">
            <v>10172.5</v>
          </cell>
        </row>
        <row r="2584">
          <cell r="D2584">
            <v>0</v>
          </cell>
        </row>
        <row r="2585">
          <cell r="D2585">
            <v>1424</v>
          </cell>
        </row>
        <row r="2586">
          <cell r="D2586">
            <v>61696</v>
          </cell>
        </row>
        <row r="2587">
          <cell r="D2587">
            <v>14425</v>
          </cell>
        </row>
        <row r="2588">
          <cell r="D2588">
            <v>0</v>
          </cell>
        </row>
        <row r="2589">
          <cell r="D2589">
            <v>0</v>
          </cell>
        </row>
        <row r="2590">
          <cell r="D2590">
            <v>0</v>
          </cell>
        </row>
        <row r="2591">
          <cell r="D2591">
            <v>4646</v>
          </cell>
        </row>
        <row r="2592">
          <cell r="D2592">
            <v>0</v>
          </cell>
        </row>
        <row r="2593">
          <cell r="D2593">
            <v>0</v>
          </cell>
        </row>
        <row r="2594">
          <cell r="D2594">
            <v>940</v>
          </cell>
        </row>
        <row r="2595">
          <cell r="D2595">
            <v>50257</v>
          </cell>
        </row>
        <row r="2596">
          <cell r="D2596">
            <v>265430.33</v>
          </cell>
        </row>
        <row r="2597">
          <cell r="D2597">
            <v>1046575.83</v>
          </cell>
        </row>
        <row r="2598">
          <cell r="D2598">
            <v>0</v>
          </cell>
        </row>
        <row r="2599">
          <cell r="D2599">
            <v>0</v>
          </cell>
        </row>
        <row r="2600">
          <cell r="D2600">
            <v>0</v>
          </cell>
        </row>
        <row r="2601">
          <cell r="D2601">
            <v>0</v>
          </cell>
        </row>
        <row r="2602">
          <cell r="D2602">
            <v>0</v>
          </cell>
        </row>
        <row r="2603">
          <cell r="D2603">
            <v>0</v>
          </cell>
        </row>
        <row r="2604">
          <cell r="D2604">
            <v>0</v>
          </cell>
        </row>
        <row r="2605">
          <cell r="D2605">
            <v>0</v>
          </cell>
        </row>
        <row r="2606">
          <cell r="D2606">
            <v>0</v>
          </cell>
        </row>
        <row r="2607">
          <cell r="D2607">
            <v>0</v>
          </cell>
        </row>
        <row r="2608">
          <cell r="D2608">
            <v>0</v>
          </cell>
        </row>
        <row r="2609">
          <cell r="D2609">
            <v>0</v>
          </cell>
        </row>
        <row r="2610">
          <cell r="D2610">
            <v>0</v>
          </cell>
        </row>
        <row r="2611">
          <cell r="D2611">
            <v>0</v>
          </cell>
        </row>
        <row r="2612">
          <cell r="D2612">
            <v>0</v>
          </cell>
        </row>
        <row r="2613">
          <cell r="D2613">
            <v>0</v>
          </cell>
        </row>
        <row r="2614">
          <cell r="D2614">
            <v>0</v>
          </cell>
        </row>
        <row r="2615">
          <cell r="D2615">
            <v>0</v>
          </cell>
        </row>
        <row r="2616">
          <cell r="D2616">
            <v>0</v>
          </cell>
        </row>
        <row r="2617">
          <cell r="D2617">
            <v>0</v>
          </cell>
        </row>
        <row r="2618">
          <cell r="D2618">
            <v>21175.11</v>
          </cell>
        </row>
        <row r="2619">
          <cell r="D2619">
            <v>0</v>
          </cell>
        </row>
        <row r="2620">
          <cell r="D2620">
            <v>0</v>
          </cell>
        </row>
        <row r="2621">
          <cell r="D2621">
            <v>0</v>
          </cell>
        </row>
        <row r="2622">
          <cell r="D2622">
            <v>0</v>
          </cell>
        </row>
        <row r="2623">
          <cell r="D2623">
            <v>0</v>
          </cell>
        </row>
        <row r="2624">
          <cell r="D2624">
            <v>0</v>
          </cell>
        </row>
        <row r="2625">
          <cell r="D2625">
            <v>0</v>
          </cell>
        </row>
        <row r="2626">
          <cell r="D2626">
            <v>0</v>
          </cell>
        </row>
        <row r="2627">
          <cell r="D2627">
            <v>0</v>
          </cell>
        </row>
        <row r="2628">
          <cell r="D2628">
            <v>0</v>
          </cell>
        </row>
        <row r="2629">
          <cell r="D2629">
            <v>0</v>
          </cell>
        </row>
        <row r="2630">
          <cell r="D2630">
            <v>3028.04</v>
          </cell>
        </row>
        <row r="2631">
          <cell r="D2631">
            <v>0</v>
          </cell>
        </row>
        <row r="2632">
          <cell r="D2632">
            <v>0</v>
          </cell>
        </row>
        <row r="2633">
          <cell r="D2633">
            <v>0</v>
          </cell>
        </row>
        <row r="2634">
          <cell r="D2634">
            <v>0</v>
          </cell>
        </row>
        <row r="2635">
          <cell r="D2635">
            <v>19346.5</v>
          </cell>
        </row>
        <row r="2636">
          <cell r="D2636">
            <v>0</v>
          </cell>
        </row>
        <row r="2637">
          <cell r="D2637">
            <v>0</v>
          </cell>
        </row>
        <row r="2638">
          <cell r="D2638">
            <v>0</v>
          </cell>
        </row>
        <row r="2639">
          <cell r="D2639">
            <v>0</v>
          </cell>
        </row>
        <row r="2640">
          <cell r="D2640">
            <v>0</v>
          </cell>
        </row>
        <row r="2641">
          <cell r="D2641">
            <v>0</v>
          </cell>
        </row>
        <row r="2642">
          <cell r="D2642">
            <v>0</v>
          </cell>
        </row>
        <row r="2643">
          <cell r="D2643">
            <v>94010</v>
          </cell>
        </row>
        <row r="2644">
          <cell r="D2644">
            <v>23502.5</v>
          </cell>
        </row>
        <row r="2645">
          <cell r="D2645">
            <v>0</v>
          </cell>
        </row>
        <row r="2646">
          <cell r="D2646">
            <v>9401</v>
          </cell>
        </row>
        <row r="2647">
          <cell r="D2647">
            <v>384</v>
          </cell>
        </row>
        <row r="2648">
          <cell r="D2648">
            <v>0</v>
          </cell>
        </row>
        <row r="2649">
          <cell r="D2649">
            <v>2500</v>
          </cell>
        </row>
        <row r="2650">
          <cell r="D2650">
            <v>0</v>
          </cell>
        </row>
        <row r="2651">
          <cell r="D2651">
            <v>0</v>
          </cell>
        </row>
        <row r="2652">
          <cell r="D2652">
            <v>0</v>
          </cell>
        </row>
        <row r="2653">
          <cell r="D2653">
            <v>0</v>
          </cell>
        </row>
        <row r="2654">
          <cell r="D2654">
            <v>0</v>
          </cell>
        </row>
        <row r="2655">
          <cell r="D2655">
            <v>0</v>
          </cell>
        </row>
        <row r="2656">
          <cell r="D2656">
            <v>0</v>
          </cell>
        </row>
        <row r="2657">
          <cell r="D2657">
            <v>0</v>
          </cell>
        </row>
        <row r="2658">
          <cell r="D2658">
            <v>0</v>
          </cell>
        </row>
        <row r="2659">
          <cell r="D2659">
            <v>0</v>
          </cell>
        </row>
        <row r="2660">
          <cell r="D2660">
            <v>0</v>
          </cell>
        </row>
        <row r="2661">
          <cell r="D2661">
            <v>0</v>
          </cell>
        </row>
        <row r="2662">
          <cell r="D2662">
            <v>0</v>
          </cell>
        </row>
        <row r="2663">
          <cell r="D2663">
            <v>0</v>
          </cell>
        </row>
        <row r="2664">
          <cell r="D2664">
            <v>0</v>
          </cell>
        </row>
        <row r="2665">
          <cell r="D2665">
            <v>0</v>
          </cell>
        </row>
        <row r="2666">
          <cell r="D2666">
            <v>0</v>
          </cell>
        </row>
        <row r="2667">
          <cell r="D2667">
            <v>0</v>
          </cell>
        </row>
        <row r="2668">
          <cell r="D2668">
            <v>0</v>
          </cell>
        </row>
        <row r="2669">
          <cell r="D2669">
            <v>0</v>
          </cell>
        </row>
        <row r="2670">
          <cell r="D2670">
            <v>0</v>
          </cell>
        </row>
        <row r="2671">
          <cell r="D2671">
            <v>0</v>
          </cell>
        </row>
        <row r="2672">
          <cell r="D2672">
            <v>0</v>
          </cell>
        </row>
        <row r="2673">
          <cell r="D2673">
            <v>0</v>
          </cell>
        </row>
        <row r="2674">
          <cell r="D2674">
            <v>0</v>
          </cell>
        </row>
        <row r="2675">
          <cell r="D2675">
            <v>0</v>
          </cell>
        </row>
        <row r="2676">
          <cell r="D2676">
            <v>0</v>
          </cell>
        </row>
        <row r="2677">
          <cell r="D2677">
            <v>0</v>
          </cell>
        </row>
        <row r="2678">
          <cell r="D2678">
            <v>0</v>
          </cell>
        </row>
        <row r="2679">
          <cell r="D2679">
            <v>0</v>
          </cell>
        </row>
        <row r="2680">
          <cell r="D2680">
            <v>0</v>
          </cell>
        </row>
        <row r="2681">
          <cell r="D2681">
            <v>0</v>
          </cell>
        </row>
        <row r="2682">
          <cell r="D2682">
            <v>0</v>
          </cell>
        </row>
        <row r="2683">
          <cell r="D2683">
            <v>0</v>
          </cell>
        </row>
        <row r="2684">
          <cell r="D2684">
            <v>0</v>
          </cell>
        </row>
        <row r="2685">
          <cell r="D2685">
            <v>0</v>
          </cell>
        </row>
        <row r="2686">
          <cell r="D2686">
            <v>0</v>
          </cell>
        </row>
        <row r="2687">
          <cell r="D2687">
            <v>0</v>
          </cell>
        </row>
        <row r="2688">
          <cell r="D2688">
            <v>0</v>
          </cell>
        </row>
        <row r="2689">
          <cell r="D2689">
            <v>0</v>
          </cell>
        </row>
        <row r="2690">
          <cell r="D2690">
            <v>0</v>
          </cell>
        </row>
        <row r="2691">
          <cell r="D2691">
            <v>0</v>
          </cell>
        </row>
        <row r="2692">
          <cell r="D2692">
            <v>0</v>
          </cell>
        </row>
        <row r="2693">
          <cell r="D2693">
            <v>0</v>
          </cell>
        </row>
        <row r="2694">
          <cell r="D2694">
            <v>0</v>
          </cell>
        </row>
        <row r="2695">
          <cell r="D2695">
            <v>0</v>
          </cell>
        </row>
        <row r="2696">
          <cell r="D2696">
            <v>0</v>
          </cell>
        </row>
        <row r="2697">
          <cell r="D2697">
            <v>0</v>
          </cell>
        </row>
        <row r="2698">
          <cell r="D2698">
            <v>0</v>
          </cell>
        </row>
        <row r="2699">
          <cell r="D2699">
            <v>0</v>
          </cell>
        </row>
        <row r="2700">
          <cell r="D2700">
            <v>192777.60000000001</v>
          </cell>
        </row>
        <row r="2701">
          <cell r="D2701">
            <v>0</v>
          </cell>
        </row>
        <row r="2702">
          <cell r="D2702">
            <v>63862.67</v>
          </cell>
        </row>
        <row r="2703">
          <cell r="D2703">
            <v>18147</v>
          </cell>
        </row>
        <row r="2704">
          <cell r="D2704">
            <v>0</v>
          </cell>
        </row>
        <row r="2705">
          <cell r="D2705">
            <v>4536.75</v>
          </cell>
        </row>
        <row r="2706">
          <cell r="D2706">
            <v>0</v>
          </cell>
        </row>
        <row r="2707">
          <cell r="D2707">
            <v>997</v>
          </cell>
        </row>
        <row r="2708">
          <cell r="D2708">
            <v>19290.7</v>
          </cell>
        </row>
        <row r="2709">
          <cell r="D2709">
            <v>4506.2</v>
          </cell>
        </row>
        <row r="2710">
          <cell r="D2710">
            <v>0</v>
          </cell>
        </row>
        <row r="2711">
          <cell r="D2711">
            <v>0</v>
          </cell>
        </row>
        <row r="2712">
          <cell r="D2712">
            <v>0</v>
          </cell>
        </row>
        <row r="2713">
          <cell r="D2713">
            <v>200</v>
          </cell>
        </row>
        <row r="2714">
          <cell r="D2714">
            <v>0</v>
          </cell>
        </row>
        <row r="2715">
          <cell r="D2715">
            <v>0</v>
          </cell>
        </row>
        <row r="2716">
          <cell r="D2716">
            <v>0</v>
          </cell>
        </row>
        <row r="2717">
          <cell r="D2717">
            <v>33745</v>
          </cell>
        </row>
        <row r="2718">
          <cell r="D2718">
            <v>18980</v>
          </cell>
        </row>
        <row r="2719">
          <cell r="D2719">
            <v>0</v>
          </cell>
        </row>
        <row r="2720">
          <cell r="D2720">
            <v>0</v>
          </cell>
        </row>
        <row r="2721">
          <cell r="D2721">
            <v>0</v>
          </cell>
        </row>
        <row r="2722">
          <cell r="D2722">
            <v>0</v>
          </cell>
        </row>
        <row r="2723">
          <cell r="D2723">
            <v>0</v>
          </cell>
        </row>
        <row r="2724">
          <cell r="D2724">
            <v>0</v>
          </cell>
        </row>
        <row r="2725">
          <cell r="D2725">
            <v>0</v>
          </cell>
        </row>
        <row r="2726">
          <cell r="D2726">
            <v>0</v>
          </cell>
        </row>
        <row r="2727">
          <cell r="D2727">
            <v>0</v>
          </cell>
        </row>
        <row r="2728">
          <cell r="D2728">
            <v>0</v>
          </cell>
        </row>
        <row r="2729">
          <cell r="D2729">
            <v>0</v>
          </cell>
        </row>
        <row r="2730">
          <cell r="D2730">
            <v>0</v>
          </cell>
        </row>
        <row r="2731">
          <cell r="D2731">
            <v>0</v>
          </cell>
        </row>
        <row r="2732">
          <cell r="D2732">
            <v>0</v>
          </cell>
        </row>
        <row r="2733">
          <cell r="D2733">
            <v>0</v>
          </cell>
        </row>
        <row r="2734">
          <cell r="D2734">
            <v>0</v>
          </cell>
        </row>
        <row r="2735">
          <cell r="D2735">
            <v>0</v>
          </cell>
        </row>
        <row r="2736">
          <cell r="D2736">
            <v>0</v>
          </cell>
        </row>
        <row r="2737">
          <cell r="D2737">
            <v>0</v>
          </cell>
        </row>
        <row r="2738">
          <cell r="D2738">
            <v>0</v>
          </cell>
        </row>
        <row r="2739">
          <cell r="D2739">
            <v>0</v>
          </cell>
        </row>
        <row r="2740">
          <cell r="D2740">
            <v>0</v>
          </cell>
        </row>
        <row r="2741">
          <cell r="D2741">
            <v>0</v>
          </cell>
        </row>
        <row r="2742">
          <cell r="D2742">
            <v>0</v>
          </cell>
        </row>
        <row r="2743">
          <cell r="D2743">
            <v>0</v>
          </cell>
        </row>
        <row r="2744">
          <cell r="D2744">
            <v>0</v>
          </cell>
        </row>
        <row r="2745">
          <cell r="D2745">
            <v>0</v>
          </cell>
        </row>
        <row r="2746">
          <cell r="D2746">
            <v>0</v>
          </cell>
        </row>
        <row r="2747">
          <cell r="D2747">
            <v>0</v>
          </cell>
        </row>
        <row r="2748">
          <cell r="D2748">
            <v>0</v>
          </cell>
        </row>
        <row r="2749">
          <cell r="D2749">
            <v>0</v>
          </cell>
        </row>
        <row r="2750">
          <cell r="D2750">
            <v>0</v>
          </cell>
        </row>
        <row r="2751">
          <cell r="D2751">
            <v>0</v>
          </cell>
        </row>
        <row r="2752">
          <cell r="D2752">
            <v>0</v>
          </cell>
        </row>
        <row r="2753">
          <cell r="D2753">
            <v>0</v>
          </cell>
        </row>
        <row r="2754">
          <cell r="D2754">
            <v>0</v>
          </cell>
        </row>
        <row r="2755">
          <cell r="D2755">
            <v>0</v>
          </cell>
        </row>
        <row r="2756">
          <cell r="D2756">
            <v>0</v>
          </cell>
        </row>
        <row r="2757">
          <cell r="D2757">
            <v>154179</v>
          </cell>
        </row>
        <row r="2758">
          <cell r="D2758">
            <v>0</v>
          </cell>
        </row>
        <row r="2759">
          <cell r="D2759">
            <v>0</v>
          </cell>
        </row>
        <row r="2760">
          <cell r="D2760">
            <v>0</v>
          </cell>
        </row>
        <row r="2761">
          <cell r="D2761">
            <v>0</v>
          </cell>
        </row>
        <row r="2762">
          <cell r="D2762">
            <v>0</v>
          </cell>
        </row>
        <row r="2763">
          <cell r="D2763">
            <v>0</v>
          </cell>
        </row>
        <row r="2764">
          <cell r="D2764">
            <v>0</v>
          </cell>
        </row>
        <row r="2765">
          <cell r="D2765">
            <v>0</v>
          </cell>
        </row>
        <row r="2766">
          <cell r="D2766">
            <v>0</v>
          </cell>
        </row>
        <row r="2767">
          <cell r="D2767">
            <v>443817.29</v>
          </cell>
        </row>
        <row r="2768">
          <cell r="D2768">
            <v>0</v>
          </cell>
        </row>
        <row r="2769">
          <cell r="D2769">
            <v>43351.87</v>
          </cell>
        </row>
        <row r="2770">
          <cell r="D2770">
            <v>0</v>
          </cell>
        </row>
        <row r="2771">
          <cell r="D2771">
            <v>92383.75</v>
          </cell>
        </row>
        <row r="2772">
          <cell r="D2772">
            <v>0</v>
          </cell>
        </row>
        <row r="2773">
          <cell r="D2773">
            <v>5409.75</v>
          </cell>
        </row>
        <row r="2774">
          <cell r="D2774">
            <v>48041.5</v>
          </cell>
        </row>
        <row r="2775">
          <cell r="D2775">
            <v>4948</v>
          </cell>
        </row>
        <row r="2776">
          <cell r="D2776">
            <v>0</v>
          </cell>
        </row>
        <row r="2777">
          <cell r="D2777">
            <v>17500</v>
          </cell>
        </row>
        <row r="2778">
          <cell r="D2778">
            <v>0</v>
          </cell>
        </row>
        <row r="2779">
          <cell r="D2779">
            <v>0</v>
          </cell>
        </row>
        <row r="2780">
          <cell r="D2780">
            <v>5002</v>
          </cell>
        </row>
        <row r="2781">
          <cell r="D2781">
            <v>0</v>
          </cell>
        </row>
        <row r="2782">
          <cell r="D2782">
            <v>0</v>
          </cell>
        </row>
        <row r="2783">
          <cell r="D2783">
            <v>0</v>
          </cell>
        </row>
        <row r="2784">
          <cell r="D2784">
            <v>102</v>
          </cell>
        </row>
        <row r="2785">
          <cell r="D2785">
            <v>2550</v>
          </cell>
        </row>
        <row r="2786">
          <cell r="D2786">
            <v>3770</v>
          </cell>
        </row>
        <row r="2787">
          <cell r="D2787">
            <v>4050</v>
          </cell>
        </row>
        <row r="2788">
          <cell r="D2788">
            <v>-11900</v>
          </cell>
        </row>
        <row r="2789">
          <cell r="D2789">
            <v>0</v>
          </cell>
        </row>
        <row r="2790">
          <cell r="D2790">
            <v>0</v>
          </cell>
        </row>
        <row r="2791">
          <cell r="D2791">
            <v>0</v>
          </cell>
        </row>
        <row r="2792">
          <cell r="D2792">
            <v>0</v>
          </cell>
        </row>
        <row r="2793">
          <cell r="D2793">
            <v>10742.06</v>
          </cell>
        </row>
        <row r="2794">
          <cell r="D2794">
            <v>9582.68</v>
          </cell>
        </row>
        <row r="2795">
          <cell r="D2795">
            <v>0</v>
          </cell>
        </row>
        <row r="2796">
          <cell r="D2796">
            <v>36.07</v>
          </cell>
        </row>
        <row r="2797">
          <cell r="D2797">
            <v>0</v>
          </cell>
        </row>
        <row r="2798">
          <cell r="D2798">
            <v>-476</v>
          </cell>
        </row>
        <row r="2799">
          <cell r="D2799">
            <v>82.2</v>
          </cell>
        </row>
        <row r="2800">
          <cell r="D2800">
            <v>0</v>
          </cell>
        </row>
        <row r="2801">
          <cell r="D2801">
            <v>18935</v>
          </cell>
        </row>
        <row r="2802">
          <cell r="D2802">
            <v>16452.71</v>
          </cell>
        </row>
        <row r="2803">
          <cell r="D2803">
            <v>0</v>
          </cell>
        </row>
        <row r="2804">
          <cell r="D2804">
            <v>0</v>
          </cell>
        </row>
        <row r="2805">
          <cell r="D2805">
            <v>344</v>
          </cell>
        </row>
        <row r="2806">
          <cell r="D2806">
            <v>0</v>
          </cell>
        </row>
        <row r="2807">
          <cell r="D2807">
            <v>14080.3</v>
          </cell>
        </row>
        <row r="2808">
          <cell r="D2808">
            <v>5898</v>
          </cell>
        </row>
        <row r="2809">
          <cell r="D2809">
            <v>0</v>
          </cell>
        </row>
        <row r="2810">
          <cell r="D2810">
            <v>0</v>
          </cell>
        </row>
        <row r="2811">
          <cell r="D2811">
            <v>1312.36</v>
          </cell>
        </row>
        <row r="2812">
          <cell r="D2812">
            <v>0</v>
          </cell>
        </row>
        <row r="2813">
          <cell r="D2813">
            <v>54.55</v>
          </cell>
        </row>
        <row r="2814">
          <cell r="D2814">
            <v>280893.64</v>
          </cell>
        </row>
        <row r="2815">
          <cell r="D2815">
            <v>5072.4799999999996</v>
          </cell>
        </row>
        <row r="2816">
          <cell r="D2816">
            <v>0</v>
          </cell>
        </row>
        <row r="2817">
          <cell r="D2817">
            <v>0</v>
          </cell>
        </row>
        <row r="2818">
          <cell r="D2818">
            <v>0</v>
          </cell>
        </row>
        <row r="2819">
          <cell r="D2819">
            <v>0</v>
          </cell>
        </row>
        <row r="2820">
          <cell r="D2820">
            <v>2126</v>
          </cell>
        </row>
        <row r="2821">
          <cell r="D2821">
            <v>0</v>
          </cell>
        </row>
        <row r="2822">
          <cell r="D2822">
            <v>26965.96</v>
          </cell>
        </row>
        <row r="2823">
          <cell r="D2823">
            <v>8266.5400000000009</v>
          </cell>
        </row>
        <row r="2824">
          <cell r="D2824">
            <v>0</v>
          </cell>
        </row>
        <row r="2825">
          <cell r="D2825">
            <v>0</v>
          </cell>
        </row>
        <row r="2826">
          <cell r="D2826">
            <v>2186.92</v>
          </cell>
        </row>
        <row r="2827">
          <cell r="D2827">
            <v>0</v>
          </cell>
        </row>
        <row r="2828">
          <cell r="D2828">
            <v>25194.17</v>
          </cell>
        </row>
        <row r="2829">
          <cell r="D2829">
            <v>0</v>
          </cell>
        </row>
        <row r="2830">
          <cell r="D2830">
            <v>0</v>
          </cell>
        </row>
        <row r="2831">
          <cell r="D2831">
            <v>49131</v>
          </cell>
        </row>
        <row r="2832">
          <cell r="D2832">
            <v>0</v>
          </cell>
        </row>
        <row r="2833">
          <cell r="D2833">
            <v>0</v>
          </cell>
        </row>
        <row r="2834">
          <cell r="D2834">
            <v>0</v>
          </cell>
        </row>
        <row r="2835">
          <cell r="D2835">
            <v>0</v>
          </cell>
        </row>
        <row r="2836">
          <cell r="D2836">
            <v>0</v>
          </cell>
        </row>
        <row r="2837">
          <cell r="D2837">
            <v>600</v>
          </cell>
        </row>
        <row r="2838">
          <cell r="D2838">
            <v>0</v>
          </cell>
        </row>
        <row r="2839">
          <cell r="D2839">
            <v>0</v>
          </cell>
        </row>
        <row r="2840">
          <cell r="D2840">
            <v>530506.42000000004</v>
          </cell>
        </row>
        <row r="2841">
          <cell r="D2841">
            <v>0</v>
          </cell>
        </row>
        <row r="2842">
          <cell r="D2842">
            <v>33693.379999999997</v>
          </cell>
        </row>
        <row r="2843">
          <cell r="D2843">
            <v>70230</v>
          </cell>
        </row>
        <row r="2844">
          <cell r="D2844">
            <v>0</v>
          </cell>
        </row>
        <row r="2845">
          <cell r="D2845">
            <v>7313.27</v>
          </cell>
        </row>
        <row r="2846">
          <cell r="D2846">
            <v>52209</v>
          </cell>
        </row>
        <row r="2847">
          <cell r="D2847">
            <v>6901</v>
          </cell>
        </row>
        <row r="2848">
          <cell r="D2848">
            <v>0</v>
          </cell>
        </row>
        <row r="2849">
          <cell r="D2849">
            <v>0</v>
          </cell>
        </row>
        <row r="2850">
          <cell r="D2850">
            <v>0</v>
          </cell>
        </row>
        <row r="2851">
          <cell r="D2851">
            <v>2344</v>
          </cell>
        </row>
        <row r="2852">
          <cell r="D2852">
            <v>0</v>
          </cell>
        </row>
        <row r="2853">
          <cell r="D2853">
            <v>0</v>
          </cell>
        </row>
        <row r="2854">
          <cell r="D2854">
            <v>0</v>
          </cell>
        </row>
        <row r="2855">
          <cell r="D2855">
            <v>495</v>
          </cell>
        </row>
        <row r="2856">
          <cell r="D2856">
            <v>23590</v>
          </cell>
        </row>
        <row r="2857">
          <cell r="D2857">
            <v>1902</v>
          </cell>
        </row>
        <row r="2858">
          <cell r="D2858">
            <v>0</v>
          </cell>
        </row>
        <row r="2859">
          <cell r="D2859">
            <v>0</v>
          </cell>
        </row>
        <row r="2860">
          <cell r="D2860">
            <v>0</v>
          </cell>
        </row>
        <row r="2861">
          <cell r="D2861">
            <v>0</v>
          </cell>
        </row>
        <row r="2862">
          <cell r="D2862">
            <v>0</v>
          </cell>
        </row>
        <row r="2863">
          <cell r="D2863">
            <v>35496.300000000003</v>
          </cell>
        </row>
        <row r="2864">
          <cell r="D2864">
            <v>1482.01</v>
          </cell>
        </row>
        <row r="2865">
          <cell r="D2865">
            <v>0</v>
          </cell>
        </row>
        <row r="2866">
          <cell r="D2866">
            <v>1110.05</v>
          </cell>
        </row>
        <row r="2867">
          <cell r="D2867">
            <v>0</v>
          </cell>
        </row>
        <row r="2868">
          <cell r="D2868">
            <v>-820</v>
          </cell>
        </row>
        <row r="2869">
          <cell r="D2869">
            <v>0</v>
          </cell>
        </row>
        <row r="2870">
          <cell r="D2870">
            <v>0</v>
          </cell>
        </row>
        <row r="2871">
          <cell r="D2871">
            <v>0</v>
          </cell>
        </row>
        <row r="2872">
          <cell r="D2872">
            <v>0</v>
          </cell>
        </row>
        <row r="2873">
          <cell r="D2873">
            <v>0</v>
          </cell>
        </row>
        <row r="2874">
          <cell r="D2874">
            <v>0</v>
          </cell>
        </row>
        <row r="2875">
          <cell r="D2875">
            <v>0</v>
          </cell>
        </row>
        <row r="2876">
          <cell r="D2876">
            <v>0</v>
          </cell>
        </row>
        <row r="2877">
          <cell r="D2877">
            <v>6343.17</v>
          </cell>
        </row>
        <row r="2878">
          <cell r="D2878">
            <v>0</v>
          </cell>
        </row>
        <row r="2879">
          <cell r="D2879">
            <v>0</v>
          </cell>
        </row>
        <row r="2880">
          <cell r="D2880">
            <v>0</v>
          </cell>
        </row>
        <row r="2881">
          <cell r="D2881">
            <v>3291</v>
          </cell>
        </row>
        <row r="2882">
          <cell r="D2882">
            <v>20000</v>
          </cell>
        </row>
        <row r="2883">
          <cell r="D2883">
            <v>0</v>
          </cell>
        </row>
        <row r="2884">
          <cell r="D2884">
            <v>0</v>
          </cell>
        </row>
        <row r="2885">
          <cell r="D2885">
            <v>0</v>
          </cell>
        </row>
        <row r="2886">
          <cell r="D2886">
            <v>0</v>
          </cell>
        </row>
        <row r="2887">
          <cell r="D2887">
            <v>0</v>
          </cell>
        </row>
        <row r="2888">
          <cell r="D2888">
            <v>0</v>
          </cell>
        </row>
        <row r="2889">
          <cell r="D2889">
            <v>0</v>
          </cell>
        </row>
        <row r="2890">
          <cell r="D2890">
            <v>0</v>
          </cell>
        </row>
        <row r="2891">
          <cell r="D2891">
            <v>951.41</v>
          </cell>
        </row>
        <row r="2892">
          <cell r="D2892">
            <v>0</v>
          </cell>
        </row>
        <row r="2893">
          <cell r="D2893">
            <v>0</v>
          </cell>
        </row>
        <row r="2894">
          <cell r="D2894">
            <v>0</v>
          </cell>
        </row>
        <row r="2895">
          <cell r="D2895">
            <v>0</v>
          </cell>
        </row>
        <row r="2896">
          <cell r="D2896">
            <v>6429</v>
          </cell>
        </row>
        <row r="2897">
          <cell r="D2897">
            <v>0</v>
          </cell>
        </row>
        <row r="2898">
          <cell r="D2898">
            <v>0</v>
          </cell>
        </row>
        <row r="2899">
          <cell r="D2899">
            <v>5670</v>
          </cell>
        </row>
        <row r="2900">
          <cell r="D2900">
            <v>0</v>
          </cell>
        </row>
        <row r="2901">
          <cell r="D2901">
            <v>0</v>
          </cell>
        </row>
        <row r="2902">
          <cell r="D2902">
            <v>0</v>
          </cell>
        </row>
        <row r="2903">
          <cell r="D2903">
            <v>0</v>
          </cell>
        </row>
        <row r="2904">
          <cell r="D2904">
            <v>132300</v>
          </cell>
        </row>
        <row r="2905">
          <cell r="D2905">
            <v>0</v>
          </cell>
        </row>
        <row r="2906">
          <cell r="D2906">
            <v>15177.27</v>
          </cell>
        </row>
        <row r="2907">
          <cell r="D2907">
            <v>9257.5</v>
          </cell>
        </row>
        <row r="2908">
          <cell r="D2908">
            <v>0</v>
          </cell>
        </row>
        <row r="2909">
          <cell r="D2909">
            <v>1155.68</v>
          </cell>
        </row>
        <row r="2910">
          <cell r="D2910">
            <v>12596</v>
          </cell>
        </row>
        <row r="2911">
          <cell r="D2911">
            <v>2600</v>
          </cell>
        </row>
        <row r="2912">
          <cell r="D2912">
            <v>0</v>
          </cell>
        </row>
        <row r="2913">
          <cell r="D2913">
            <v>2500</v>
          </cell>
        </row>
        <row r="2914">
          <cell r="D2914">
            <v>0</v>
          </cell>
        </row>
        <row r="2915">
          <cell r="D2915">
            <v>6367</v>
          </cell>
        </row>
        <row r="2916">
          <cell r="D2916">
            <v>0</v>
          </cell>
        </row>
        <row r="2917">
          <cell r="D2917">
            <v>0</v>
          </cell>
        </row>
        <row r="2918">
          <cell r="D2918">
            <v>2192</v>
          </cell>
        </row>
        <row r="2919">
          <cell r="D2919">
            <v>111259.68</v>
          </cell>
        </row>
        <row r="2920">
          <cell r="D2920">
            <v>4730</v>
          </cell>
        </row>
        <row r="2921">
          <cell r="D2921">
            <v>0</v>
          </cell>
        </row>
        <row r="2922">
          <cell r="D2922">
            <v>0</v>
          </cell>
        </row>
        <row r="2923">
          <cell r="D2923">
            <v>0</v>
          </cell>
        </row>
        <row r="2924">
          <cell r="D2924">
            <v>0</v>
          </cell>
        </row>
        <row r="2925">
          <cell r="D2925">
            <v>0</v>
          </cell>
        </row>
        <row r="2926">
          <cell r="D2926">
            <v>0</v>
          </cell>
        </row>
        <row r="2927">
          <cell r="D2927">
            <v>0</v>
          </cell>
        </row>
        <row r="2928">
          <cell r="D2928">
            <v>0</v>
          </cell>
        </row>
        <row r="2929">
          <cell r="D2929">
            <v>50.07</v>
          </cell>
        </row>
        <row r="2930">
          <cell r="D2930">
            <v>0</v>
          </cell>
        </row>
        <row r="2931">
          <cell r="D2931">
            <v>0</v>
          </cell>
        </row>
        <row r="2932">
          <cell r="D2932">
            <v>0</v>
          </cell>
        </row>
        <row r="2933">
          <cell r="D2933">
            <v>0</v>
          </cell>
        </row>
        <row r="2934">
          <cell r="D2934">
            <v>0</v>
          </cell>
        </row>
        <row r="2935">
          <cell r="D2935">
            <v>0</v>
          </cell>
        </row>
        <row r="2936">
          <cell r="D2936">
            <v>0</v>
          </cell>
        </row>
        <row r="2937">
          <cell r="D2937">
            <v>2654.2</v>
          </cell>
        </row>
        <row r="2938">
          <cell r="D2938">
            <v>0</v>
          </cell>
        </row>
        <row r="2939">
          <cell r="D2939">
            <v>0</v>
          </cell>
        </row>
        <row r="2940">
          <cell r="D2940">
            <v>0</v>
          </cell>
        </row>
        <row r="2941">
          <cell r="D2941">
            <v>0</v>
          </cell>
        </row>
        <row r="2942">
          <cell r="D2942">
            <v>0</v>
          </cell>
        </row>
        <row r="2943">
          <cell r="D2943">
            <v>0</v>
          </cell>
        </row>
        <row r="2944">
          <cell r="D2944">
            <v>0</v>
          </cell>
        </row>
        <row r="2945">
          <cell r="D2945">
            <v>0</v>
          </cell>
        </row>
        <row r="2946">
          <cell r="D2946">
            <v>0</v>
          </cell>
        </row>
        <row r="2947">
          <cell r="D2947">
            <v>0</v>
          </cell>
        </row>
        <row r="2948">
          <cell r="D2948">
            <v>0</v>
          </cell>
        </row>
        <row r="2949">
          <cell r="D2949">
            <v>0</v>
          </cell>
        </row>
        <row r="2950">
          <cell r="D2950">
            <v>0</v>
          </cell>
        </row>
        <row r="2951">
          <cell r="D2951">
            <v>0</v>
          </cell>
        </row>
        <row r="2952">
          <cell r="D2952">
            <v>0</v>
          </cell>
        </row>
        <row r="2953">
          <cell r="D2953">
            <v>0</v>
          </cell>
        </row>
        <row r="2954">
          <cell r="D2954">
            <v>0</v>
          </cell>
        </row>
        <row r="2955">
          <cell r="D2955">
            <v>0</v>
          </cell>
        </row>
        <row r="2956">
          <cell r="D2956">
            <v>0</v>
          </cell>
        </row>
        <row r="2957">
          <cell r="D2957">
            <v>0</v>
          </cell>
        </row>
        <row r="2958">
          <cell r="D2958">
            <v>0</v>
          </cell>
        </row>
        <row r="2959">
          <cell r="D2959">
            <v>48265.5</v>
          </cell>
        </row>
        <row r="2960">
          <cell r="D2960">
            <v>0</v>
          </cell>
        </row>
        <row r="2961">
          <cell r="D2961">
            <v>0</v>
          </cell>
        </row>
        <row r="2962">
          <cell r="D2962">
            <v>0</v>
          </cell>
        </row>
        <row r="2963">
          <cell r="D2963">
            <v>0</v>
          </cell>
        </row>
        <row r="2964">
          <cell r="D2964">
            <v>0</v>
          </cell>
        </row>
        <row r="2965">
          <cell r="D2965">
            <v>0</v>
          </cell>
        </row>
        <row r="2966">
          <cell r="D2966">
            <v>0</v>
          </cell>
        </row>
        <row r="2967">
          <cell r="D2967">
            <v>0</v>
          </cell>
        </row>
        <row r="2968">
          <cell r="D2968">
            <v>92055</v>
          </cell>
        </row>
        <row r="2969">
          <cell r="D2969">
            <v>0</v>
          </cell>
        </row>
        <row r="2970">
          <cell r="D2970">
            <v>19376.349999999999</v>
          </cell>
        </row>
        <row r="2971">
          <cell r="D2971">
            <v>6372.5</v>
          </cell>
        </row>
        <row r="2972">
          <cell r="D2972">
            <v>0</v>
          </cell>
        </row>
        <row r="2973">
          <cell r="D2973">
            <v>2563</v>
          </cell>
        </row>
        <row r="2974">
          <cell r="D2974">
            <v>9335</v>
          </cell>
        </row>
        <row r="2975">
          <cell r="D2975">
            <v>2018</v>
          </cell>
        </row>
        <row r="2976">
          <cell r="D2976">
            <v>0</v>
          </cell>
        </row>
        <row r="2977">
          <cell r="D2977">
            <v>2500</v>
          </cell>
        </row>
        <row r="2978">
          <cell r="D2978">
            <v>0</v>
          </cell>
        </row>
        <row r="2979">
          <cell r="D2979">
            <v>410</v>
          </cell>
        </row>
        <row r="2980">
          <cell r="D2980">
            <v>0</v>
          </cell>
        </row>
        <row r="2981">
          <cell r="D2981">
            <v>726</v>
          </cell>
        </row>
        <row r="2982">
          <cell r="D2982">
            <v>30630</v>
          </cell>
        </row>
        <row r="2983">
          <cell r="D2983">
            <v>51085</v>
          </cell>
        </row>
        <row r="2984">
          <cell r="D2984">
            <v>1710</v>
          </cell>
        </row>
        <row r="2985">
          <cell r="D2985">
            <v>207.01</v>
          </cell>
        </row>
        <row r="2986">
          <cell r="D2986">
            <v>0</v>
          </cell>
        </row>
        <row r="2987">
          <cell r="D2987">
            <v>0</v>
          </cell>
        </row>
        <row r="2988">
          <cell r="D2988">
            <v>0</v>
          </cell>
        </row>
        <row r="2989">
          <cell r="D2989">
            <v>0</v>
          </cell>
        </row>
        <row r="2990">
          <cell r="D2990">
            <v>0</v>
          </cell>
        </row>
        <row r="2991">
          <cell r="D2991">
            <v>154.66999999999999</v>
          </cell>
        </row>
        <row r="2992">
          <cell r="D2992">
            <v>0</v>
          </cell>
        </row>
        <row r="2993">
          <cell r="D2993">
            <v>0</v>
          </cell>
        </row>
        <row r="2994">
          <cell r="D2994">
            <v>0</v>
          </cell>
        </row>
        <row r="2995">
          <cell r="D2995">
            <v>0</v>
          </cell>
        </row>
        <row r="2996">
          <cell r="D2996">
            <v>72055</v>
          </cell>
        </row>
        <row r="2997">
          <cell r="D2997">
            <v>0</v>
          </cell>
        </row>
        <row r="2998">
          <cell r="D2998">
            <v>131745</v>
          </cell>
        </row>
        <row r="2999">
          <cell r="D2999">
            <v>26686.25</v>
          </cell>
        </row>
        <row r="3000">
          <cell r="D3000">
            <v>3464.5</v>
          </cell>
        </row>
        <row r="3001">
          <cell r="D3001">
            <v>1264.05</v>
          </cell>
        </row>
        <row r="3002">
          <cell r="D3002">
            <v>0</v>
          </cell>
        </row>
        <row r="3003">
          <cell r="D3003">
            <v>0</v>
          </cell>
        </row>
        <row r="3004">
          <cell r="D3004">
            <v>0</v>
          </cell>
        </row>
        <row r="3005">
          <cell r="D3005">
            <v>0</v>
          </cell>
        </row>
        <row r="3006">
          <cell r="D3006">
            <v>0</v>
          </cell>
        </row>
        <row r="3007">
          <cell r="D3007">
            <v>0</v>
          </cell>
        </row>
        <row r="3008">
          <cell r="D3008">
            <v>0</v>
          </cell>
        </row>
        <row r="3009">
          <cell r="D3009">
            <v>0</v>
          </cell>
        </row>
        <row r="3010">
          <cell r="D3010">
            <v>0</v>
          </cell>
        </row>
        <row r="3011">
          <cell r="D3011">
            <v>640</v>
          </cell>
        </row>
        <row r="3012">
          <cell r="D3012">
            <v>0</v>
          </cell>
        </row>
        <row r="3013">
          <cell r="D3013">
            <v>0</v>
          </cell>
        </row>
        <row r="3014">
          <cell r="D3014">
            <v>0</v>
          </cell>
        </row>
        <row r="3015">
          <cell r="D3015">
            <v>0</v>
          </cell>
        </row>
        <row r="3016">
          <cell r="D3016">
            <v>0</v>
          </cell>
        </row>
        <row r="3017">
          <cell r="D3017">
            <v>0</v>
          </cell>
        </row>
        <row r="3018">
          <cell r="D3018">
            <v>0</v>
          </cell>
        </row>
        <row r="3019">
          <cell r="D3019">
            <v>0</v>
          </cell>
        </row>
        <row r="3020">
          <cell r="D3020">
            <v>103.51</v>
          </cell>
        </row>
        <row r="3021">
          <cell r="D3021">
            <v>0</v>
          </cell>
        </row>
        <row r="3022">
          <cell r="D3022">
            <v>-499.55</v>
          </cell>
        </row>
        <row r="3023">
          <cell r="D3023">
            <v>0</v>
          </cell>
        </row>
        <row r="3024">
          <cell r="D3024">
            <v>7.71</v>
          </cell>
        </row>
        <row r="3025">
          <cell r="D3025">
            <v>-10.97</v>
          </cell>
        </row>
        <row r="3026">
          <cell r="D3026">
            <v>0</v>
          </cell>
        </row>
        <row r="3027">
          <cell r="D3027">
            <v>0</v>
          </cell>
        </row>
        <row r="3028">
          <cell r="D3028">
            <v>641</v>
          </cell>
        </row>
        <row r="3029">
          <cell r="D3029">
            <v>0</v>
          </cell>
        </row>
        <row r="3030">
          <cell r="D3030">
            <v>77.5</v>
          </cell>
        </row>
        <row r="3031">
          <cell r="D3031">
            <v>470</v>
          </cell>
        </row>
        <row r="3032">
          <cell r="D3032">
            <v>230</v>
          </cell>
        </row>
        <row r="3033">
          <cell r="D3033">
            <v>1845</v>
          </cell>
        </row>
        <row r="3034">
          <cell r="D3034">
            <v>0</v>
          </cell>
        </row>
        <row r="3035">
          <cell r="D3035">
            <v>0</v>
          </cell>
        </row>
        <row r="3036">
          <cell r="D3036">
            <v>0</v>
          </cell>
        </row>
        <row r="3037">
          <cell r="D3037">
            <v>6989.88</v>
          </cell>
        </row>
        <row r="3038">
          <cell r="D3038">
            <v>0</v>
          </cell>
        </row>
        <row r="3039">
          <cell r="D3039">
            <v>0</v>
          </cell>
        </row>
        <row r="3040">
          <cell r="D3040">
            <v>0</v>
          </cell>
        </row>
        <row r="3041">
          <cell r="D3041">
            <v>150</v>
          </cell>
        </row>
        <row r="3042">
          <cell r="D3042">
            <v>4578.8500000000004</v>
          </cell>
        </row>
        <row r="3043">
          <cell r="D3043">
            <v>934</v>
          </cell>
        </row>
        <row r="3044">
          <cell r="D3044">
            <v>1867.5</v>
          </cell>
        </row>
        <row r="3045">
          <cell r="D3045">
            <v>645</v>
          </cell>
        </row>
        <row r="3046">
          <cell r="D3046">
            <v>0</v>
          </cell>
        </row>
        <row r="3047">
          <cell r="D3047">
            <v>1086.3</v>
          </cell>
        </row>
        <row r="3048">
          <cell r="D3048">
            <v>0</v>
          </cell>
        </row>
        <row r="3049">
          <cell r="D3049">
            <v>2972.5</v>
          </cell>
        </row>
        <row r="3050">
          <cell r="D3050">
            <v>0</v>
          </cell>
        </row>
        <row r="3051">
          <cell r="D3051">
            <v>0</v>
          </cell>
        </row>
        <row r="3052">
          <cell r="D3052">
            <v>265</v>
          </cell>
        </row>
        <row r="3053">
          <cell r="D3053">
            <v>7496.06</v>
          </cell>
        </row>
        <row r="3054">
          <cell r="D3054">
            <v>0</v>
          </cell>
        </row>
        <row r="3055">
          <cell r="D3055">
            <v>0</v>
          </cell>
        </row>
        <row r="3056">
          <cell r="D3056">
            <v>0</v>
          </cell>
        </row>
        <row r="3057">
          <cell r="D3057">
            <v>0</v>
          </cell>
        </row>
        <row r="3058">
          <cell r="D3058">
            <v>0</v>
          </cell>
        </row>
        <row r="3059">
          <cell r="D3059">
            <v>0</v>
          </cell>
        </row>
        <row r="3060">
          <cell r="D3060">
            <v>1255.3699999999999</v>
          </cell>
        </row>
        <row r="3061">
          <cell r="D3061">
            <v>0</v>
          </cell>
        </row>
        <row r="3062">
          <cell r="D3062">
            <v>0</v>
          </cell>
        </row>
        <row r="3063">
          <cell r="D3063">
            <v>343</v>
          </cell>
        </row>
        <row r="3064">
          <cell r="D3064">
            <v>0</v>
          </cell>
        </row>
        <row r="3065">
          <cell r="D3065">
            <v>0</v>
          </cell>
        </row>
        <row r="3066">
          <cell r="D3066">
            <v>0</v>
          </cell>
        </row>
        <row r="3067">
          <cell r="D3067">
            <v>0</v>
          </cell>
        </row>
        <row r="3068">
          <cell r="D3068">
            <v>40191</v>
          </cell>
        </row>
        <row r="3069">
          <cell r="D3069">
            <v>6026.31</v>
          </cell>
        </row>
        <row r="3070">
          <cell r="D3070">
            <v>813.79</v>
          </cell>
        </row>
        <row r="3071">
          <cell r="D3071">
            <v>0</v>
          </cell>
        </row>
        <row r="3072">
          <cell r="D3072">
            <v>-476</v>
          </cell>
        </row>
        <row r="3073">
          <cell r="D3073">
            <v>0</v>
          </cell>
        </row>
        <row r="3074">
          <cell r="D3074">
            <v>0</v>
          </cell>
        </row>
        <row r="3075">
          <cell r="D3075">
            <v>0</v>
          </cell>
        </row>
        <row r="3076">
          <cell r="D3076">
            <v>370</v>
          </cell>
        </row>
        <row r="3077">
          <cell r="D3077">
            <v>3970</v>
          </cell>
        </row>
        <row r="3078">
          <cell r="D3078">
            <v>0</v>
          </cell>
        </row>
        <row r="3079">
          <cell r="D3079">
            <v>0</v>
          </cell>
        </row>
        <row r="3080">
          <cell r="D3080">
            <v>0</v>
          </cell>
        </row>
        <row r="3081">
          <cell r="D3081">
            <v>0</v>
          </cell>
        </row>
        <row r="3082">
          <cell r="D3082">
            <v>0</v>
          </cell>
        </row>
        <row r="3083">
          <cell r="D3083">
            <v>1200</v>
          </cell>
        </row>
        <row r="3084">
          <cell r="D3084">
            <v>0</v>
          </cell>
        </row>
        <row r="3085">
          <cell r="D3085">
            <v>0</v>
          </cell>
        </row>
        <row r="3086">
          <cell r="D3086">
            <v>0</v>
          </cell>
        </row>
        <row r="3087">
          <cell r="D3087">
            <v>0</v>
          </cell>
        </row>
        <row r="3088">
          <cell r="D3088">
            <v>0</v>
          </cell>
        </row>
        <row r="3089">
          <cell r="D3089">
            <v>0</v>
          </cell>
        </row>
        <row r="3090">
          <cell r="D3090">
            <v>0</v>
          </cell>
        </row>
        <row r="3091">
          <cell r="D3091">
            <v>64322</v>
          </cell>
        </row>
        <row r="3092">
          <cell r="D3092">
            <v>0</v>
          </cell>
        </row>
        <row r="3093">
          <cell r="D3093">
            <v>0</v>
          </cell>
        </row>
        <row r="3094">
          <cell r="D3094">
            <v>13635.94</v>
          </cell>
        </row>
        <row r="3095">
          <cell r="D3095">
            <v>0</v>
          </cell>
        </row>
        <row r="3096">
          <cell r="D3096">
            <v>0</v>
          </cell>
        </row>
        <row r="3097">
          <cell r="D3097">
            <v>0</v>
          </cell>
        </row>
        <row r="3098">
          <cell r="D3098">
            <v>0</v>
          </cell>
        </row>
        <row r="3099">
          <cell r="D3099">
            <v>0</v>
          </cell>
        </row>
        <row r="3100">
          <cell r="D3100">
            <v>0</v>
          </cell>
        </row>
        <row r="3101">
          <cell r="D3101">
            <v>0</v>
          </cell>
        </row>
        <row r="3102">
          <cell r="D3102">
            <v>0</v>
          </cell>
        </row>
        <row r="3103">
          <cell r="D3103">
            <v>0</v>
          </cell>
        </row>
        <row r="3104">
          <cell r="D3104">
            <v>0</v>
          </cell>
        </row>
        <row r="3105">
          <cell r="D3105">
            <v>0</v>
          </cell>
        </row>
        <row r="3106">
          <cell r="D3106">
            <v>0</v>
          </cell>
        </row>
        <row r="3107">
          <cell r="D3107">
            <v>82410</v>
          </cell>
        </row>
        <row r="3108">
          <cell r="D3108">
            <v>0</v>
          </cell>
        </row>
        <row r="3109">
          <cell r="D3109">
            <v>0</v>
          </cell>
        </row>
        <row r="3110">
          <cell r="D3110">
            <v>5945.96</v>
          </cell>
        </row>
        <row r="3111">
          <cell r="D3111">
            <v>0</v>
          </cell>
        </row>
        <row r="3112">
          <cell r="D3112">
            <v>0</v>
          </cell>
        </row>
        <row r="3113">
          <cell r="D3113">
            <v>0</v>
          </cell>
        </row>
        <row r="3114">
          <cell r="D3114">
            <v>390</v>
          </cell>
        </row>
        <row r="3115">
          <cell r="D3115">
            <v>0</v>
          </cell>
        </row>
        <row r="3116">
          <cell r="D3116">
            <v>0</v>
          </cell>
        </row>
        <row r="3117">
          <cell r="D3117">
            <v>0</v>
          </cell>
        </row>
        <row r="3118">
          <cell r="D3118">
            <v>0</v>
          </cell>
        </row>
        <row r="3119">
          <cell r="D3119">
            <v>0</v>
          </cell>
        </row>
        <row r="3120">
          <cell r="D3120">
            <v>0</v>
          </cell>
        </row>
        <row r="3121">
          <cell r="D3121">
            <v>0</v>
          </cell>
        </row>
        <row r="3122">
          <cell r="D3122">
            <v>0</v>
          </cell>
        </row>
        <row r="3123">
          <cell r="D3123">
            <v>2284</v>
          </cell>
        </row>
        <row r="3124">
          <cell r="D3124">
            <v>0</v>
          </cell>
        </row>
        <row r="3125">
          <cell r="D3125">
            <v>0</v>
          </cell>
        </row>
        <row r="3126">
          <cell r="D3126">
            <v>172109.5</v>
          </cell>
        </row>
        <row r="3127">
          <cell r="D3127">
            <v>2155</v>
          </cell>
        </row>
        <row r="3128">
          <cell r="D3128">
            <v>0</v>
          </cell>
        </row>
        <row r="3129">
          <cell r="D3129">
            <v>0</v>
          </cell>
        </row>
        <row r="3130">
          <cell r="D3130">
            <v>0</v>
          </cell>
        </row>
        <row r="3131">
          <cell r="D3131">
            <v>0</v>
          </cell>
        </row>
        <row r="3132">
          <cell r="D3132">
            <v>0</v>
          </cell>
        </row>
        <row r="3133">
          <cell r="D3133">
            <v>0</v>
          </cell>
        </row>
        <row r="3134">
          <cell r="D3134">
            <v>84901.5</v>
          </cell>
        </row>
        <row r="3135">
          <cell r="D3135">
            <v>0</v>
          </cell>
        </row>
        <row r="3136">
          <cell r="D3136">
            <v>0</v>
          </cell>
        </row>
        <row r="3137">
          <cell r="D3137">
            <v>0</v>
          </cell>
        </row>
        <row r="3138">
          <cell r="D3138">
            <v>0</v>
          </cell>
        </row>
        <row r="3139">
          <cell r="D3139">
            <v>0</v>
          </cell>
        </row>
        <row r="3140">
          <cell r="D3140">
            <v>0</v>
          </cell>
        </row>
        <row r="3141">
          <cell r="D3141">
            <v>0</v>
          </cell>
        </row>
        <row r="3142">
          <cell r="D3142">
            <v>0</v>
          </cell>
        </row>
        <row r="3143">
          <cell r="D3143">
            <v>0</v>
          </cell>
        </row>
        <row r="3144">
          <cell r="D3144">
            <v>0</v>
          </cell>
        </row>
        <row r="3145">
          <cell r="D3145">
            <v>0</v>
          </cell>
        </row>
        <row r="3146">
          <cell r="D3146">
            <v>0</v>
          </cell>
        </row>
        <row r="3147">
          <cell r="D3147">
            <v>0</v>
          </cell>
        </row>
        <row r="3148">
          <cell r="D3148">
            <v>0</v>
          </cell>
        </row>
        <row r="3149">
          <cell r="D3149">
            <v>0</v>
          </cell>
        </row>
        <row r="3150">
          <cell r="D3150">
            <v>0</v>
          </cell>
        </row>
        <row r="3151">
          <cell r="D3151">
            <v>0</v>
          </cell>
        </row>
        <row r="3152">
          <cell r="D3152">
            <v>0</v>
          </cell>
        </row>
        <row r="3153">
          <cell r="D3153">
            <v>0</v>
          </cell>
        </row>
        <row r="3154">
          <cell r="D3154">
            <v>0</v>
          </cell>
        </row>
        <row r="3155">
          <cell r="D3155">
            <v>0</v>
          </cell>
        </row>
        <row r="3156">
          <cell r="D3156">
            <v>0</v>
          </cell>
        </row>
        <row r="3157">
          <cell r="D3157">
            <v>0</v>
          </cell>
        </row>
        <row r="3158">
          <cell r="D3158">
            <v>0</v>
          </cell>
        </row>
        <row r="3159">
          <cell r="D3159">
            <v>0</v>
          </cell>
        </row>
        <row r="3160">
          <cell r="D3160">
            <v>0</v>
          </cell>
        </row>
        <row r="3161">
          <cell r="D3161">
            <v>0</v>
          </cell>
        </row>
        <row r="3162">
          <cell r="D3162">
            <v>0</v>
          </cell>
        </row>
        <row r="3163">
          <cell r="D3163">
            <v>0</v>
          </cell>
        </row>
        <row r="3164">
          <cell r="D3164">
            <v>0</v>
          </cell>
        </row>
        <row r="3165">
          <cell r="D3165">
            <v>0</v>
          </cell>
        </row>
        <row r="3166">
          <cell r="D3166">
            <v>0</v>
          </cell>
        </row>
        <row r="3167">
          <cell r="D3167">
            <v>0</v>
          </cell>
        </row>
        <row r="3168">
          <cell r="D3168">
            <v>0</v>
          </cell>
        </row>
        <row r="3169">
          <cell r="D3169">
            <v>0</v>
          </cell>
        </row>
        <row r="3170">
          <cell r="D3170">
            <v>0</v>
          </cell>
        </row>
        <row r="3171">
          <cell r="D3171">
            <v>0</v>
          </cell>
        </row>
        <row r="3172">
          <cell r="D3172">
            <v>0</v>
          </cell>
        </row>
        <row r="3173">
          <cell r="D3173">
            <v>0</v>
          </cell>
        </row>
        <row r="3174">
          <cell r="D3174">
            <v>0</v>
          </cell>
        </row>
        <row r="3175">
          <cell r="D3175">
            <v>0</v>
          </cell>
        </row>
        <row r="3176">
          <cell r="D3176">
            <v>0</v>
          </cell>
        </row>
        <row r="3177">
          <cell r="D3177">
            <v>0</v>
          </cell>
        </row>
        <row r="3178">
          <cell r="D3178">
            <v>0</v>
          </cell>
        </row>
        <row r="3179">
          <cell r="D3179">
            <v>0</v>
          </cell>
        </row>
        <row r="3180">
          <cell r="D3180">
            <v>0</v>
          </cell>
        </row>
        <row r="3181">
          <cell r="D3181">
            <v>0</v>
          </cell>
        </row>
        <row r="3182">
          <cell r="D3182">
            <v>0</v>
          </cell>
        </row>
        <row r="3183">
          <cell r="D3183">
            <v>13258</v>
          </cell>
        </row>
        <row r="3184">
          <cell r="D3184">
            <v>0</v>
          </cell>
        </row>
        <row r="3185">
          <cell r="D3185">
            <v>0</v>
          </cell>
        </row>
        <row r="3186">
          <cell r="D3186">
            <v>0</v>
          </cell>
        </row>
        <row r="3187">
          <cell r="D3187">
            <v>872016</v>
          </cell>
        </row>
        <row r="3188">
          <cell r="D3188">
            <v>37001.97</v>
          </cell>
        </row>
        <row r="3189">
          <cell r="D3189">
            <v>-697723.48</v>
          </cell>
        </row>
        <row r="3190">
          <cell r="D3190">
            <v>0</v>
          </cell>
        </row>
        <row r="3191">
          <cell r="D3191">
            <v>9737.7900000000009</v>
          </cell>
        </row>
        <row r="3192">
          <cell r="D3192">
            <v>-22848.75</v>
          </cell>
        </row>
        <row r="3193">
          <cell r="D3193">
            <v>1853380.45</v>
          </cell>
        </row>
        <row r="3194">
          <cell r="D3194">
            <v>32000</v>
          </cell>
        </row>
        <row r="3195">
          <cell r="D3195">
            <v>0</v>
          </cell>
        </row>
        <row r="3196">
          <cell r="D3196">
            <v>0</v>
          </cell>
        </row>
        <row r="3197">
          <cell r="D3197">
            <v>0</v>
          </cell>
        </row>
        <row r="3198">
          <cell r="D3198">
            <v>-368170</v>
          </cell>
        </row>
        <row r="3199">
          <cell r="D3199">
            <v>785925.3</v>
          </cell>
        </row>
        <row r="3200">
          <cell r="D3200">
            <v>445200</v>
          </cell>
        </row>
        <row r="3201">
          <cell r="D3201">
            <v>-33450</v>
          </cell>
        </row>
        <row r="3202">
          <cell r="D3202">
            <v>-385779.83</v>
          </cell>
        </row>
        <row r="3203">
          <cell r="D3203">
            <v>900729.2</v>
          </cell>
        </row>
        <row r="3204">
          <cell r="D3204">
            <v>-95718</v>
          </cell>
        </row>
        <row r="3205">
          <cell r="D3205">
            <v>0</v>
          </cell>
        </row>
        <row r="3206">
          <cell r="D3206">
            <v>0</v>
          </cell>
        </row>
        <row r="3207">
          <cell r="D3207">
            <v>351837.4</v>
          </cell>
        </row>
        <row r="3208">
          <cell r="D3208">
            <v>-25408.33</v>
          </cell>
        </row>
        <row r="3209">
          <cell r="D3209">
            <v>-7100</v>
          </cell>
        </row>
        <row r="3210">
          <cell r="D3210">
            <v>0</v>
          </cell>
        </row>
        <row r="3211">
          <cell r="D3211">
            <v>0</v>
          </cell>
        </row>
        <row r="3212">
          <cell r="D3212">
            <v>1474085.11</v>
          </cell>
        </row>
        <row r="3213">
          <cell r="D3213">
            <v>0</v>
          </cell>
        </row>
        <row r="3214">
          <cell r="D3214">
            <v>0</v>
          </cell>
        </row>
        <row r="3215">
          <cell r="D3215">
            <v>0</v>
          </cell>
        </row>
        <row r="3216">
          <cell r="D3216">
            <v>0</v>
          </cell>
        </row>
        <row r="3217">
          <cell r="D3217">
            <v>0</v>
          </cell>
        </row>
        <row r="3218">
          <cell r="D3218">
            <v>0</v>
          </cell>
        </row>
        <row r="3219">
          <cell r="D3219">
            <v>0</v>
          </cell>
        </row>
        <row r="3220">
          <cell r="D3220">
            <v>0</v>
          </cell>
        </row>
        <row r="3221">
          <cell r="D3221">
            <v>711220</v>
          </cell>
        </row>
        <row r="3222">
          <cell r="D3222">
            <v>-376199.55</v>
          </cell>
        </row>
        <row r="3223">
          <cell r="D3223">
            <v>-459756.25</v>
          </cell>
        </row>
        <row r="3224">
          <cell r="D3224">
            <v>-2992833.03</v>
          </cell>
        </row>
        <row r="3225">
          <cell r="D3225">
            <v>-5128.29</v>
          </cell>
        </row>
        <row r="3226">
          <cell r="D3226">
            <v>-54994.71</v>
          </cell>
        </row>
        <row r="3227">
          <cell r="D3227">
            <v>-12135.26</v>
          </cell>
        </row>
        <row r="3228">
          <cell r="D3228">
            <v>-15244.71</v>
          </cell>
        </row>
        <row r="3229">
          <cell r="D3229">
            <v>-75475.55</v>
          </cell>
        </row>
        <row r="3230">
          <cell r="D3230">
            <v>315631.93</v>
          </cell>
        </row>
        <row r="3231">
          <cell r="D3231">
            <v>0</v>
          </cell>
        </row>
        <row r="3232">
          <cell r="D3232">
            <v>0</v>
          </cell>
        </row>
        <row r="3233">
          <cell r="D3233">
            <v>0</v>
          </cell>
        </row>
        <row r="3234">
          <cell r="D3234">
            <v>0</v>
          </cell>
        </row>
        <row r="3235">
          <cell r="D3235">
            <v>-2803.6</v>
          </cell>
        </row>
        <row r="3236">
          <cell r="D3236">
            <v>0</v>
          </cell>
        </row>
        <row r="3237">
          <cell r="D3237">
            <v>0</v>
          </cell>
        </row>
        <row r="3238">
          <cell r="D3238">
            <v>0</v>
          </cell>
        </row>
        <row r="3239">
          <cell r="D3239">
            <v>0</v>
          </cell>
        </row>
        <row r="3240">
          <cell r="D3240">
            <v>-186750</v>
          </cell>
        </row>
        <row r="3241">
          <cell r="D3241">
            <v>-761725</v>
          </cell>
        </row>
        <row r="3242">
          <cell r="D3242">
            <v>-52837976.07</v>
          </cell>
        </row>
        <row r="3243">
          <cell r="D3243">
            <v>0</v>
          </cell>
        </row>
        <row r="3244">
          <cell r="D3244">
            <v>0</v>
          </cell>
        </row>
        <row r="3245">
          <cell r="D3245">
            <v>0</v>
          </cell>
        </row>
        <row r="3246">
          <cell r="D3246">
            <v>0</v>
          </cell>
        </row>
        <row r="3247">
          <cell r="D3247">
            <v>0</v>
          </cell>
        </row>
        <row r="3248">
          <cell r="D3248">
            <v>0</v>
          </cell>
        </row>
        <row r="3249">
          <cell r="D3249">
            <v>0</v>
          </cell>
        </row>
        <row r="3250">
          <cell r="D3250">
            <v>0</v>
          </cell>
        </row>
        <row r="3251">
          <cell r="D3251">
            <v>0</v>
          </cell>
        </row>
        <row r="3252">
          <cell r="D3252">
            <v>0</v>
          </cell>
        </row>
        <row r="3253">
          <cell r="D3253">
            <v>0</v>
          </cell>
        </row>
        <row r="3254">
          <cell r="D3254">
            <v>0</v>
          </cell>
        </row>
        <row r="3255">
          <cell r="D3255">
            <v>151432.5</v>
          </cell>
        </row>
        <row r="3256">
          <cell r="D3256">
            <v>0</v>
          </cell>
        </row>
        <row r="3257">
          <cell r="D3257">
            <v>584405.25</v>
          </cell>
        </row>
        <row r="3258">
          <cell r="D3258">
            <v>34397428.68</v>
          </cell>
        </row>
        <row r="3259">
          <cell r="D3259">
            <v>-88571</v>
          </cell>
        </row>
        <row r="3260">
          <cell r="D3260">
            <v>11581296</v>
          </cell>
        </row>
        <row r="3261">
          <cell r="D3261">
            <v>-416158</v>
          </cell>
        </row>
        <row r="3262">
          <cell r="D3262">
            <v>12865050.199999999</v>
          </cell>
        </row>
        <row r="3263">
          <cell r="D3263">
            <v>183794.65</v>
          </cell>
        </row>
        <row r="3264">
          <cell r="D3264">
            <v>7522989.2000000002</v>
          </cell>
        </row>
        <row r="3265">
          <cell r="D3265">
            <v>403325.2</v>
          </cell>
        </row>
        <row r="3266">
          <cell r="D3266">
            <v>1588518</v>
          </cell>
        </row>
        <row r="3267">
          <cell r="D3267">
            <v>0</v>
          </cell>
        </row>
        <row r="3268">
          <cell r="D3268">
            <v>8203.4</v>
          </cell>
        </row>
        <row r="3269">
          <cell r="D3269">
            <v>0</v>
          </cell>
        </row>
        <row r="3270">
          <cell r="D3270">
            <v>226988.17</v>
          </cell>
        </row>
        <row r="3271">
          <cell r="D3271">
            <v>-34708.550000000003</v>
          </cell>
        </row>
        <row r="3272">
          <cell r="D3272">
            <v>-49487162.439999998</v>
          </cell>
        </row>
        <row r="3273">
          <cell r="D3273">
            <v>-1227670.23</v>
          </cell>
        </row>
        <row r="3274">
          <cell r="D3274">
            <v>0</v>
          </cell>
        </row>
        <row r="3275">
          <cell r="D3275">
            <v>0</v>
          </cell>
        </row>
        <row r="3276">
          <cell r="D3276">
            <v>-32000</v>
          </cell>
        </row>
        <row r="3277">
          <cell r="D3277">
            <v>0</v>
          </cell>
        </row>
        <row r="3278">
          <cell r="D3278">
            <v>85806</v>
          </cell>
        </row>
        <row r="3279">
          <cell r="D3279">
            <v>-506424.69</v>
          </cell>
        </row>
        <row r="3280">
          <cell r="D3280">
            <v>0</v>
          </cell>
        </row>
        <row r="3281">
          <cell r="D3281">
            <v>71615.69</v>
          </cell>
        </row>
        <row r="3282">
          <cell r="D3282">
            <v>-120466.72</v>
          </cell>
        </row>
        <row r="3283">
          <cell r="D3283">
            <v>4000</v>
          </cell>
        </row>
        <row r="3284">
          <cell r="D3284">
            <v>1346631</v>
          </cell>
        </row>
        <row r="3285">
          <cell r="D3285">
            <v>1371.13</v>
          </cell>
        </row>
        <row r="3286">
          <cell r="D3286">
            <v>63532.29</v>
          </cell>
        </row>
        <row r="3287">
          <cell r="D3287">
            <v>-2754712.93</v>
          </cell>
        </row>
        <row r="3288">
          <cell r="D3288">
            <v>-447164.28</v>
          </cell>
        </row>
        <row r="3289">
          <cell r="D3289">
            <v>4564475.9000000004</v>
          </cell>
        </row>
        <row r="3290">
          <cell r="D3290">
            <v>464126</v>
          </cell>
        </row>
        <row r="3291">
          <cell r="D3291">
            <v>354465.72</v>
          </cell>
        </row>
        <row r="3292">
          <cell r="D3292">
            <v>164675.82</v>
          </cell>
        </row>
        <row r="3293">
          <cell r="D3293">
            <v>24900</v>
          </cell>
        </row>
        <row r="3294">
          <cell r="D3294">
            <v>0</v>
          </cell>
        </row>
        <row r="3295">
          <cell r="D3295">
            <v>0</v>
          </cell>
        </row>
        <row r="3296">
          <cell r="D3296">
            <v>0</v>
          </cell>
        </row>
        <row r="3297">
          <cell r="D3297">
            <v>400359</v>
          </cell>
        </row>
        <row r="3298">
          <cell r="D3298">
            <v>0</v>
          </cell>
        </row>
        <row r="3299">
          <cell r="D3299">
            <v>0</v>
          </cell>
        </row>
        <row r="3300">
          <cell r="D3300">
            <v>0</v>
          </cell>
        </row>
        <row r="3301">
          <cell r="D3301">
            <v>35227.360000000001</v>
          </cell>
        </row>
        <row r="3302">
          <cell r="D3302">
            <v>0</v>
          </cell>
        </row>
        <row r="3303">
          <cell r="D3303">
            <v>26700</v>
          </cell>
        </row>
        <row r="3304">
          <cell r="D3304">
            <v>14253</v>
          </cell>
        </row>
        <row r="3305">
          <cell r="D3305">
            <v>0</v>
          </cell>
        </row>
        <row r="3306">
          <cell r="D3306">
            <v>175718</v>
          </cell>
        </row>
        <row r="3307">
          <cell r="D3307">
            <v>16000</v>
          </cell>
        </row>
        <row r="3308">
          <cell r="D3308">
            <v>0</v>
          </cell>
        </row>
        <row r="3309">
          <cell r="D3309">
            <v>91853</v>
          </cell>
        </row>
        <row r="3310">
          <cell r="D3310">
            <v>2964198.97</v>
          </cell>
        </row>
        <row r="3311">
          <cell r="D3311">
            <v>0</v>
          </cell>
        </row>
        <row r="3312">
          <cell r="D3312">
            <v>121536</v>
          </cell>
        </row>
        <row r="3313">
          <cell r="D3313">
            <v>0</v>
          </cell>
        </row>
        <row r="3314">
          <cell r="D3314">
            <v>0</v>
          </cell>
        </row>
        <row r="3315">
          <cell r="D3315">
            <v>468200.35</v>
          </cell>
        </row>
        <row r="3316">
          <cell r="D3316">
            <v>489072.81</v>
          </cell>
        </row>
        <row r="3317">
          <cell r="D3317">
            <v>77641.48</v>
          </cell>
        </row>
        <row r="3318">
          <cell r="D3318">
            <v>259958</v>
          </cell>
        </row>
        <row r="3319">
          <cell r="D3319">
            <v>331181.32</v>
          </cell>
        </row>
        <row r="3320">
          <cell r="D3320">
            <v>111553.72</v>
          </cell>
        </row>
        <row r="3321">
          <cell r="D3321">
            <v>0</v>
          </cell>
        </row>
        <row r="3322">
          <cell r="D3322">
            <v>115046.39999999999</v>
          </cell>
        </row>
        <row r="3323">
          <cell r="D3323">
            <v>0</v>
          </cell>
        </row>
        <row r="3324">
          <cell r="D3324">
            <v>3916291.8</v>
          </cell>
        </row>
        <row r="3325">
          <cell r="D3325">
            <v>2000</v>
          </cell>
        </row>
        <row r="3326">
          <cell r="D3326">
            <v>0</v>
          </cell>
        </row>
        <row r="3327">
          <cell r="D3327">
            <v>123500</v>
          </cell>
        </row>
        <row r="3328">
          <cell r="D3328">
            <v>186100.74</v>
          </cell>
        </row>
        <row r="3329">
          <cell r="D3329">
            <v>0</v>
          </cell>
        </row>
        <row r="3330">
          <cell r="D3330">
            <v>810</v>
          </cell>
        </row>
        <row r="3331">
          <cell r="D3331">
            <v>0</v>
          </cell>
        </row>
        <row r="3332">
          <cell r="D3332">
            <v>0</v>
          </cell>
        </row>
        <row r="3333">
          <cell r="D3333">
            <v>0</v>
          </cell>
        </row>
        <row r="3334">
          <cell r="D3334">
            <v>0</v>
          </cell>
        </row>
        <row r="3335">
          <cell r="D3335">
            <v>82500</v>
          </cell>
        </row>
        <row r="3336">
          <cell r="D3336">
            <v>0</v>
          </cell>
        </row>
        <row r="3337">
          <cell r="D3337">
            <v>30900</v>
          </cell>
        </row>
        <row r="3338">
          <cell r="D3338">
            <v>0</v>
          </cell>
        </row>
        <row r="3339">
          <cell r="D3339">
            <v>0</v>
          </cell>
        </row>
        <row r="3340">
          <cell r="D3340">
            <v>0</v>
          </cell>
        </row>
        <row r="3341">
          <cell r="D3341">
            <v>2668.23</v>
          </cell>
        </row>
        <row r="3342">
          <cell r="D3342">
            <v>0</v>
          </cell>
        </row>
        <row r="3343">
          <cell r="D3343">
            <v>1247</v>
          </cell>
        </row>
        <row r="3344">
          <cell r="D3344">
            <v>0</v>
          </cell>
        </row>
        <row r="3345">
          <cell r="D3345">
            <v>0</v>
          </cell>
        </row>
        <row r="3346">
          <cell r="D3346">
            <v>0</v>
          </cell>
        </row>
        <row r="3347">
          <cell r="D3347">
            <v>0</v>
          </cell>
        </row>
        <row r="3348">
          <cell r="D3348">
            <v>0</v>
          </cell>
        </row>
        <row r="3349">
          <cell r="D3349">
            <v>50000</v>
          </cell>
        </row>
        <row r="3350">
          <cell r="D3350">
            <v>87500</v>
          </cell>
        </row>
        <row r="3351">
          <cell r="D3351">
            <v>0</v>
          </cell>
        </row>
        <row r="3352">
          <cell r="D3352">
            <v>42482</v>
          </cell>
        </row>
        <row r="3353">
          <cell r="D3353">
            <v>20200</v>
          </cell>
        </row>
        <row r="3354">
          <cell r="D3354">
            <v>0</v>
          </cell>
        </row>
        <row r="3355">
          <cell r="D3355">
            <v>0</v>
          </cell>
        </row>
        <row r="3356">
          <cell r="D3356">
            <v>0</v>
          </cell>
        </row>
        <row r="3357">
          <cell r="D3357">
            <v>0</v>
          </cell>
        </row>
        <row r="3358">
          <cell r="D3358">
            <v>2471</v>
          </cell>
        </row>
        <row r="3359">
          <cell r="D3359">
            <v>0</v>
          </cell>
        </row>
        <row r="3360">
          <cell r="D3360">
            <v>0</v>
          </cell>
        </row>
        <row r="3361">
          <cell r="D3361">
            <v>0</v>
          </cell>
        </row>
        <row r="3362">
          <cell r="D3362">
            <v>18504.669999999998</v>
          </cell>
        </row>
        <row r="3363">
          <cell r="D3363">
            <v>0</v>
          </cell>
        </row>
        <row r="3364">
          <cell r="D3364">
            <v>0</v>
          </cell>
        </row>
        <row r="3365">
          <cell r="D3365">
            <v>0</v>
          </cell>
        </row>
        <row r="3366">
          <cell r="D3366">
            <v>0</v>
          </cell>
        </row>
        <row r="3367">
          <cell r="D3367">
            <v>-7068.8</v>
          </cell>
        </row>
        <row r="3368">
          <cell r="D3368">
            <v>0</v>
          </cell>
        </row>
        <row r="3369">
          <cell r="D3369">
            <v>0</v>
          </cell>
        </row>
        <row r="3370">
          <cell r="D3370">
            <v>93438.61</v>
          </cell>
        </row>
        <row r="3371">
          <cell r="D3371">
            <v>0</v>
          </cell>
        </row>
        <row r="3372">
          <cell r="D3372">
            <v>0</v>
          </cell>
        </row>
        <row r="3373">
          <cell r="D3373">
            <v>0</v>
          </cell>
        </row>
        <row r="3374">
          <cell r="D3374">
            <v>0</v>
          </cell>
        </row>
        <row r="3375">
          <cell r="D3375">
            <v>0</v>
          </cell>
        </row>
        <row r="3376">
          <cell r="D3376">
            <v>0</v>
          </cell>
        </row>
        <row r="3377">
          <cell r="D3377">
            <v>0</v>
          </cell>
        </row>
        <row r="3378">
          <cell r="D3378">
            <v>389265</v>
          </cell>
        </row>
        <row r="3379">
          <cell r="D3379">
            <v>20862.34</v>
          </cell>
        </row>
        <row r="3380">
          <cell r="D3380">
            <v>0</v>
          </cell>
        </row>
        <row r="3381">
          <cell r="D3381">
            <v>97316.25</v>
          </cell>
        </row>
        <row r="3382">
          <cell r="D3382">
            <v>439.5</v>
          </cell>
        </row>
        <row r="3383">
          <cell r="D3383">
            <v>4351.05</v>
          </cell>
        </row>
        <row r="3384">
          <cell r="D3384">
            <v>49101</v>
          </cell>
        </row>
        <row r="3385">
          <cell r="D3385">
            <v>3667</v>
          </cell>
        </row>
        <row r="3386">
          <cell r="D3386">
            <v>0</v>
          </cell>
        </row>
        <row r="3387">
          <cell r="D3387">
            <v>306000</v>
          </cell>
        </row>
        <row r="3388">
          <cell r="D3388">
            <v>0</v>
          </cell>
        </row>
        <row r="3389">
          <cell r="D3389">
            <v>0</v>
          </cell>
        </row>
        <row r="3390">
          <cell r="D3390">
            <v>670</v>
          </cell>
        </row>
        <row r="3391">
          <cell r="D3391">
            <v>0</v>
          </cell>
        </row>
        <row r="3392">
          <cell r="D3392">
            <v>0</v>
          </cell>
        </row>
        <row r="3393">
          <cell r="D3393">
            <v>0</v>
          </cell>
        </row>
        <row r="3394">
          <cell r="D3394">
            <v>19048.25</v>
          </cell>
        </row>
        <row r="3395">
          <cell r="D3395">
            <v>19048.25</v>
          </cell>
        </row>
        <row r="3396">
          <cell r="D3396">
            <v>7835.5</v>
          </cell>
        </row>
        <row r="3397">
          <cell r="D3397">
            <v>0</v>
          </cell>
        </row>
        <row r="3398">
          <cell r="D3398">
            <v>0</v>
          </cell>
        </row>
        <row r="3399">
          <cell r="D3399">
            <v>0</v>
          </cell>
        </row>
        <row r="3400">
          <cell r="D3400">
            <v>0</v>
          </cell>
        </row>
        <row r="3401">
          <cell r="D3401">
            <v>0</v>
          </cell>
        </row>
        <row r="3402">
          <cell r="D3402">
            <v>3229.1</v>
          </cell>
        </row>
        <row r="3403">
          <cell r="D3403">
            <v>0</v>
          </cell>
        </row>
        <row r="3404">
          <cell r="D3404">
            <v>-1147.73</v>
          </cell>
        </row>
        <row r="3405">
          <cell r="D3405">
            <v>0</v>
          </cell>
        </row>
        <row r="3406">
          <cell r="D3406">
            <v>73.03</v>
          </cell>
        </row>
        <row r="3407">
          <cell r="D3407">
            <v>-63.89</v>
          </cell>
        </row>
        <row r="3408">
          <cell r="D3408">
            <v>0</v>
          </cell>
        </row>
        <row r="3409">
          <cell r="D3409">
            <v>0</v>
          </cell>
        </row>
        <row r="3410">
          <cell r="D3410">
            <v>14368.58</v>
          </cell>
        </row>
        <row r="3411">
          <cell r="D3411">
            <v>0</v>
          </cell>
        </row>
        <row r="3412">
          <cell r="D3412">
            <v>0</v>
          </cell>
        </row>
        <row r="3413">
          <cell r="D3413">
            <v>0</v>
          </cell>
        </row>
        <row r="3414">
          <cell r="D3414">
            <v>40928</v>
          </cell>
        </row>
        <row r="3415">
          <cell r="D3415">
            <v>4170</v>
          </cell>
        </row>
        <row r="3416">
          <cell r="D3416">
            <v>800</v>
          </cell>
        </row>
        <row r="3417">
          <cell r="D3417">
            <v>0</v>
          </cell>
        </row>
        <row r="3418">
          <cell r="D3418">
            <v>0</v>
          </cell>
        </row>
        <row r="3419">
          <cell r="D3419">
            <v>0</v>
          </cell>
        </row>
        <row r="3420">
          <cell r="D3420">
            <v>0</v>
          </cell>
        </row>
        <row r="3421">
          <cell r="D3421">
            <v>841.12</v>
          </cell>
        </row>
        <row r="3422">
          <cell r="D3422">
            <v>0</v>
          </cell>
        </row>
        <row r="3423">
          <cell r="D3423">
            <v>1.5</v>
          </cell>
        </row>
        <row r="3424">
          <cell r="D3424">
            <v>667.8</v>
          </cell>
        </row>
        <row r="3425">
          <cell r="D3425">
            <v>16.5</v>
          </cell>
        </row>
        <row r="3426">
          <cell r="D3426">
            <v>0</v>
          </cell>
        </row>
        <row r="3427">
          <cell r="D3427">
            <v>1589.24</v>
          </cell>
        </row>
        <row r="3428">
          <cell r="D3428">
            <v>0</v>
          </cell>
        </row>
        <row r="3429">
          <cell r="D3429">
            <v>86.88</v>
          </cell>
        </row>
        <row r="3430">
          <cell r="D3430">
            <v>16078.26</v>
          </cell>
        </row>
        <row r="3431">
          <cell r="D3431">
            <v>0</v>
          </cell>
        </row>
        <row r="3432">
          <cell r="D3432">
            <v>1350</v>
          </cell>
        </row>
        <row r="3433">
          <cell r="D3433">
            <v>12630</v>
          </cell>
        </row>
        <row r="3434">
          <cell r="D3434">
            <v>0</v>
          </cell>
        </row>
        <row r="3435">
          <cell r="D3435">
            <v>500</v>
          </cell>
        </row>
        <row r="3436">
          <cell r="D3436">
            <v>0</v>
          </cell>
        </row>
        <row r="3437">
          <cell r="D3437">
            <v>0</v>
          </cell>
        </row>
        <row r="3438">
          <cell r="D3438">
            <v>0</v>
          </cell>
        </row>
        <row r="3439">
          <cell r="D3439">
            <v>64003</v>
          </cell>
        </row>
        <row r="3440">
          <cell r="D3440">
            <v>0</v>
          </cell>
        </row>
        <row r="3441">
          <cell r="D3441">
            <v>0</v>
          </cell>
        </row>
        <row r="3442">
          <cell r="D3442">
            <v>4640.13</v>
          </cell>
        </row>
        <row r="3443">
          <cell r="D3443">
            <v>32197.22</v>
          </cell>
        </row>
        <row r="3444">
          <cell r="D3444">
            <v>0</v>
          </cell>
        </row>
        <row r="3445">
          <cell r="D3445">
            <v>0</v>
          </cell>
        </row>
        <row r="3446">
          <cell r="D3446">
            <v>58090</v>
          </cell>
        </row>
        <row r="3447">
          <cell r="D3447">
            <v>561.77</v>
          </cell>
        </row>
        <row r="3448">
          <cell r="D3448">
            <v>10147.5</v>
          </cell>
        </row>
        <row r="3449">
          <cell r="D3449">
            <v>317.36</v>
          </cell>
        </row>
        <row r="3450">
          <cell r="D3450">
            <v>2309</v>
          </cell>
        </row>
        <row r="3451">
          <cell r="D3451">
            <v>976</v>
          </cell>
        </row>
        <row r="3452">
          <cell r="D3452">
            <v>0</v>
          </cell>
        </row>
        <row r="3453">
          <cell r="D3453">
            <v>2500</v>
          </cell>
        </row>
        <row r="3454">
          <cell r="D3454">
            <v>0</v>
          </cell>
        </row>
        <row r="3455">
          <cell r="D3455">
            <v>280</v>
          </cell>
        </row>
        <row r="3456">
          <cell r="D3456">
            <v>0</v>
          </cell>
        </row>
        <row r="3457">
          <cell r="D3457">
            <v>0</v>
          </cell>
        </row>
        <row r="3458">
          <cell r="D3458">
            <v>215</v>
          </cell>
        </row>
        <row r="3459">
          <cell r="D3459">
            <v>0</v>
          </cell>
        </row>
        <row r="3460">
          <cell r="D3460">
            <v>0</v>
          </cell>
        </row>
        <row r="3461">
          <cell r="D3461">
            <v>0</v>
          </cell>
        </row>
        <row r="3462">
          <cell r="D3462">
            <v>0</v>
          </cell>
        </row>
        <row r="3463">
          <cell r="D3463">
            <v>0</v>
          </cell>
        </row>
        <row r="3464">
          <cell r="D3464">
            <v>0</v>
          </cell>
        </row>
        <row r="3465">
          <cell r="D3465">
            <v>0</v>
          </cell>
        </row>
        <row r="3466">
          <cell r="D3466">
            <v>0</v>
          </cell>
        </row>
        <row r="3467">
          <cell r="D3467">
            <v>0</v>
          </cell>
        </row>
        <row r="3468">
          <cell r="D3468">
            <v>0</v>
          </cell>
        </row>
        <row r="3469">
          <cell r="D3469">
            <v>0</v>
          </cell>
        </row>
        <row r="3470">
          <cell r="D3470">
            <v>0</v>
          </cell>
        </row>
        <row r="3471">
          <cell r="D3471">
            <v>6270</v>
          </cell>
        </row>
        <row r="3472">
          <cell r="D3472">
            <v>0</v>
          </cell>
        </row>
        <row r="3473">
          <cell r="D3473">
            <v>0</v>
          </cell>
        </row>
        <row r="3474">
          <cell r="D3474">
            <v>0</v>
          </cell>
        </row>
        <row r="3475">
          <cell r="D3475">
            <v>4669</v>
          </cell>
        </row>
      </sheetData>
      <sheetData sheetId="3" refreshError="1"/>
      <sheetData sheetId="4">
        <row r="769">
          <cell r="D769">
            <v>0</v>
          </cell>
        </row>
      </sheetData>
      <sheetData sheetId="5" refreshError="1"/>
      <sheetData sheetId="6">
        <row r="769">
          <cell r="D769">
            <v>0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>
        <row r="769">
          <cell r="D769">
            <v>0</v>
          </cell>
        </row>
      </sheetData>
      <sheetData sheetId="46">
        <row r="769">
          <cell r="D769">
            <v>0</v>
          </cell>
        </row>
      </sheetData>
      <sheetData sheetId="47">
        <row r="769">
          <cell r="D769">
            <v>0</v>
          </cell>
        </row>
      </sheetData>
      <sheetData sheetId="48">
        <row r="769">
          <cell r="D769">
            <v>0</v>
          </cell>
        </row>
      </sheetData>
      <sheetData sheetId="49">
        <row r="769">
          <cell r="D769">
            <v>0</v>
          </cell>
        </row>
      </sheetData>
      <sheetData sheetId="50">
        <row r="769">
          <cell r="D769">
            <v>0</v>
          </cell>
        </row>
      </sheetData>
      <sheetData sheetId="51">
        <row r="769">
          <cell r="D769">
            <v>0</v>
          </cell>
        </row>
      </sheetData>
      <sheetData sheetId="52">
        <row r="769">
          <cell r="D769">
            <v>0</v>
          </cell>
        </row>
      </sheetData>
      <sheetData sheetId="53">
        <row r="769">
          <cell r="D769">
            <v>0</v>
          </cell>
        </row>
      </sheetData>
      <sheetData sheetId="54">
        <row r="769">
          <cell r="D769">
            <v>0</v>
          </cell>
        </row>
      </sheetData>
      <sheetData sheetId="55">
        <row r="769">
          <cell r="D769">
            <v>0</v>
          </cell>
        </row>
      </sheetData>
      <sheetData sheetId="56">
        <row r="769">
          <cell r="D769">
            <v>0</v>
          </cell>
        </row>
      </sheetData>
      <sheetData sheetId="57">
        <row r="769">
          <cell r="D769">
            <v>0</v>
          </cell>
        </row>
      </sheetData>
      <sheetData sheetId="58">
        <row r="769">
          <cell r="D769">
            <v>0</v>
          </cell>
        </row>
      </sheetData>
      <sheetData sheetId="59">
        <row r="769">
          <cell r="D769">
            <v>0</v>
          </cell>
        </row>
      </sheetData>
      <sheetData sheetId="60">
        <row r="769">
          <cell r="D769">
            <v>0</v>
          </cell>
        </row>
      </sheetData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769">
          <cell r="D769">
            <v>0</v>
          </cell>
        </row>
      </sheetData>
      <sheetData sheetId="76">
        <row r="769">
          <cell r="D769">
            <v>0</v>
          </cell>
        </row>
      </sheetData>
      <sheetData sheetId="77">
        <row r="769">
          <cell r="D769">
            <v>0</v>
          </cell>
        </row>
      </sheetData>
      <sheetData sheetId="78">
        <row r="769">
          <cell r="D769">
            <v>0</v>
          </cell>
        </row>
      </sheetData>
      <sheetData sheetId="79">
        <row r="769">
          <cell r="D769">
            <v>0</v>
          </cell>
        </row>
      </sheetData>
      <sheetData sheetId="80">
        <row r="769">
          <cell r="D769">
            <v>0</v>
          </cell>
        </row>
      </sheetData>
      <sheetData sheetId="81">
        <row r="769">
          <cell r="D769">
            <v>0</v>
          </cell>
        </row>
      </sheetData>
      <sheetData sheetId="82">
        <row r="769">
          <cell r="D769">
            <v>0</v>
          </cell>
        </row>
      </sheetData>
      <sheetData sheetId="83">
        <row r="769">
          <cell r="D769">
            <v>0</v>
          </cell>
        </row>
      </sheetData>
      <sheetData sheetId="84">
        <row r="769">
          <cell r="D769">
            <v>0</v>
          </cell>
        </row>
      </sheetData>
      <sheetData sheetId="85">
        <row r="769">
          <cell r="D769">
            <v>0</v>
          </cell>
        </row>
      </sheetData>
      <sheetData sheetId="86">
        <row r="769">
          <cell r="D769">
            <v>0</v>
          </cell>
        </row>
      </sheetData>
      <sheetData sheetId="87">
        <row r="769">
          <cell r="D769">
            <v>0</v>
          </cell>
        </row>
      </sheetData>
      <sheetData sheetId="88">
        <row r="769">
          <cell r="D769">
            <v>0</v>
          </cell>
        </row>
      </sheetData>
      <sheetData sheetId="89">
        <row r="769">
          <cell r="D769">
            <v>0</v>
          </cell>
        </row>
      </sheetData>
      <sheetData sheetId="90">
        <row r="769">
          <cell r="D769">
            <v>0</v>
          </cell>
        </row>
      </sheetData>
      <sheetData sheetId="91">
        <row r="769">
          <cell r="D769">
            <v>0</v>
          </cell>
        </row>
      </sheetData>
      <sheetData sheetId="92">
        <row r="769">
          <cell r="D769">
            <v>0</v>
          </cell>
        </row>
      </sheetData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>
        <row r="769">
          <cell r="D769">
            <v>0</v>
          </cell>
        </row>
      </sheetData>
      <sheetData sheetId="109">
        <row r="769">
          <cell r="D769">
            <v>0</v>
          </cell>
        </row>
      </sheetData>
      <sheetData sheetId="110">
        <row r="769">
          <cell r="D769">
            <v>0</v>
          </cell>
        </row>
      </sheetData>
      <sheetData sheetId="111">
        <row r="769">
          <cell r="D769">
            <v>0</v>
          </cell>
        </row>
      </sheetData>
      <sheetData sheetId="112">
        <row r="769">
          <cell r="D769">
            <v>0</v>
          </cell>
        </row>
      </sheetData>
      <sheetData sheetId="113">
        <row r="769">
          <cell r="D769">
            <v>0</v>
          </cell>
        </row>
      </sheetData>
      <sheetData sheetId="114">
        <row r="769">
          <cell r="D769">
            <v>0</v>
          </cell>
        </row>
      </sheetData>
      <sheetData sheetId="115">
        <row r="769">
          <cell r="D769">
            <v>0</v>
          </cell>
        </row>
      </sheetData>
      <sheetData sheetId="116">
        <row r="769">
          <cell r="D769">
            <v>0</v>
          </cell>
        </row>
      </sheetData>
      <sheetData sheetId="117">
        <row r="769">
          <cell r="D769">
            <v>0</v>
          </cell>
        </row>
      </sheetData>
      <sheetData sheetId="118">
        <row r="769">
          <cell r="D769">
            <v>0</v>
          </cell>
        </row>
      </sheetData>
      <sheetData sheetId="119">
        <row r="769">
          <cell r="D769">
            <v>0</v>
          </cell>
        </row>
      </sheetData>
      <sheetData sheetId="120">
        <row r="769">
          <cell r="D769">
            <v>0</v>
          </cell>
        </row>
      </sheetData>
      <sheetData sheetId="121">
        <row r="769">
          <cell r="D769">
            <v>0</v>
          </cell>
        </row>
      </sheetData>
      <sheetData sheetId="122">
        <row r="769">
          <cell r="D769">
            <v>0</v>
          </cell>
        </row>
      </sheetData>
      <sheetData sheetId="123">
        <row r="769">
          <cell r="D769">
            <v>0</v>
          </cell>
        </row>
      </sheetData>
      <sheetData sheetId="124">
        <row r="769">
          <cell r="D769">
            <v>0</v>
          </cell>
        </row>
      </sheetData>
      <sheetData sheetId="125">
        <row r="769">
          <cell r="D769">
            <v>0</v>
          </cell>
        </row>
      </sheetData>
      <sheetData sheetId="126">
        <row r="769">
          <cell r="D769">
            <v>0</v>
          </cell>
        </row>
      </sheetData>
      <sheetData sheetId="127">
        <row r="769">
          <cell r="D769">
            <v>0</v>
          </cell>
        </row>
      </sheetData>
      <sheetData sheetId="128">
        <row r="769">
          <cell r="D769">
            <v>0</v>
          </cell>
        </row>
      </sheetData>
      <sheetData sheetId="129">
        <row r="769">
          <cell r="D769">
            <v>0</v>
          </cell>
        </row>
      </sheetData>
      <sheetData sheetId="130">
        <row r="769">
          <cell r="D769">
            <v>0</v>
          </cell>
        </row>
      </sheetData>
      <sheetData sheetId="131">
        <row r="769">
          <cell r="D769">
            <v>0</v>
          </cell>
        </row>
      </sheetData>
      <sheetData sheetId="132">
        <row r="769">
          <cell r="D769">
            <v>0</v>
          </cell>
        </row>
      </sheetData>
      <sheetData sheetId="133">
        <row r="769">
          <cell r="D769">
            <v>0</v>
          </cell>
        </row>
      </sheetData>
      <sheetData sheetId="134">
        <row r="769">
          <cell r="D769">
            <v>0</v>
          </cell>
        </row>
      </sheetData>
      <sheetData sheetId="135">
        <row r="769">
          <cell r="D769">
            <v>0</v>
          </cell>
        </row>
      </sheetData>
      <sheetData sheetId="136">
        <row r="769">
          <cell r="D769">
            <v>0</v>
          </cell>
        </row>
      </sheetData>
      <sheetData sheetId="137">
        <row r="769">
          <cell r="D769">
            <v>0</v>
          </cell>
        </row>
      </sheetData>
      <sheetData sheetId="138">
        <row r="769">
          <cell r="D769">
            <v>0</v>
          </cell>
        </row>
      </sheetData>
      <sheetData sheetId="139">
        <row r="769">
          <cell r="D769">
            <v>0</v>
          </cell>
        </row>
      </sheetData>
      <sheetData sheetId="140">
        <row r="769">
          <cell r="D769">
            <v>0</v>
          </cell>
        </row>
      </sheetData>
      <sheetData sheetId="141">
        <row r="769">
          <cell r="D769">
            <v>0</v>
          </cell>
        </row>
      </sheetData>
      <sheetData sheetId="142">
        <row r="769">
          <cell r="D769">
            <v>0</v>
          </cell>
        </row>
      </sheetData>
      <sheetData sheetId="143">
        <row r="769">
          <cell r="D769">
            <v>0</v>
          </cell>
        </row>
      </sheetData>
      <sheetData sheetId="144">
        <row r="769">
          <cell r="D769">
            <v>0</v>
          </cell>
        </row>
      </sheetData>
      <sheetData sheetId="145">
        <row r="769">
          <cell r="D769">
            <v>0</v>
          </cell>
        </row>
      </sheetData>
      <sheetData sheetId="146">
        <row r="769">
          <cell r="D769">
            <v>0</v>
          </cell>
        </row>
      </sheetData>
      <sheetData sheetId="147">
        <row r="769">
          <cell r="D769">
            <v>0</v>
          </cell>
        </row>
      </sheetData>
      <sheetData sheetId="148">
        <row r="769">
          <cell r="D769">
            <v>0</v>
          </cell>
        </row>
      </sheetData>
      <sheetData sheetId="149">
        <row r="769">
          <cell r="D769">
            <v>0</v>
          </cell>
        </row>
      </sheetData>
      <sheetData sheetId="150">
        <row r="769">
          <cell r="D769">
            <v>0</v>
          </cell>
        </row>
      </sheetData>
      <sheetData sheetId="151">
        <row r="769">
          <cell r="D769">
            <v>0</v>
          </cell>
        </row>
      </sheetData>
      <sheetData sheetId="152">
        <row r="769">
          <cell r="D769">
            <v>0</v>
          </cell>
        </row>
      </sheetData>
      <sheetData sheetId="153">
        <row r="769">
          <cell r="D769">
            <v>0</v>
          </cell>
        </row>
      </sheetData>
      <sheetData sheetId="154">
        <row r="769">
          <cell r="D769">
            <v>0</v>
          </cell>
        </row>
      </sheetData>
      <sheetData sheetId="155">
        <row r="769">
          <cell r="D769">
            <v>0</v>
          </cell>
        </row>
      </sheetData>
      <sheetData sheetId="156">
        <row r="769">
          <cell r="D769">
            <v>0</v>
          </cell>
        </row>
      </sheetData>
      <sheetData sheetId="157">
        <row r="769">
          <cell r="D769">
            <v>0</v>
          </cell>
        </row>
      </sheetData>
      <sheetData sheetId="158">
        <row r="769">
          <cell r="D769">
            <v>0</v>
          </cell>
        </row>
      </sheetData>
      <sheetData sheetId="159">
        <row r="769">
          <cell r="D769">
            <v>0</v>
          </cell>
        </row>
      </sheetData>
      <sheetData sheetId="160">
        <row r="769">
          <cell r="D769">
            <v>0</v>
          </cell>
        </row>
      </sheetData>
      <sheetData sheetId="161">
        <row r="769">
          <cell r="D769">
            <v>0</v>
          </cell>
        </row>
      </sheetData>
      <sheetData sheetId="162">
        <row r="769">
          <cell r="D769">
            <v>0</v>
          </cell>
        </row>
      </sheetData>
      <sheetData sheetId="163">
        <row r="769">
          <cell r="D769">
            <v>0</v>
          </cell>
        </row>
      </sheetData>
      <sheetData sheetId="164">
        <row r="769">
          <cell r="D769">
            <v>0</v>
          </cell>
        </row>
      </sheetData>
      <sheetData sheetId="165">
        <row r="769">
          <cell r="D769">
            <v>0</v>
          </cell>
        </row>
      </sheetData>
      <sheetData sheetId="166">
        <row r="769">
          <cell r="D769">
            <v>0</v>
          </cell>
        </row>
      </sheetData>
      <sheetData sheetId="167">
        <row r="769">
          <cell r="D769">
            <v>0</v>
          </cell>
        </row>
      </sheetData>
      <sheetData sheetId="168">
        <row r="769">
          <cell r="D769">
            <v>0</v>
          </cell>
        </row>
      </sheetData>
      <sheetData sheetId="169">
        <row r="769">
          <cell r="D769">
            <v>0</v>
          </cell>
        </row>
      </sheetData>
      <sheetData sheetId="170">
        <row r="769">
          <cell r="D769">
            <v>0</v>
          </cell>
        </row>
      </sheetData>
      <sheetData sheetId="171">
        <row r="769">
          <cell r="D769">
            <v>0</v>
          </cell>
        </row>
      </sheetData>
      <sheetData sheetId="172">
        <row r="769">
          <cell r="D769">
            <v>0</v>
          </cell>
        </row>
      </sheetData>
      <sheetData sheetId="173">
        <row r="769">
          <cell r="D769">
            <v>0</v>
          </cell>
        </row>
      </sheetData>
      <sheetData sheetId="174">
        <row r="769">
          <cell r="D769">
            <v>0</v>
          </cell>
        </row>
      </sheetData>
      <sheetData sheetId="175">
        <row r="769">
          <cell r="D769">
            <v>0</v>
          </cell>
        </row>
      </sheetData>
      <sheetData sheetId="176">
        <row r="769">
          <cell r="D769">
            <v>0</v>
          </cell>
        </row>
      </sheetData>
      <sheetData sheetId="177">
        <row r="769">
          <cell r="D769">
            <v>0</v>
          </cell>
        </row>
      </sheetData>
      <sheetData sheetId="178">
        <row r="769">
          <cell r="D769">
            <v>0</v>
          </cell>
        </row>
      </sheetData>
      <sheetData sheetId="179">
        <row r="769">
          <cell r="D769">
            <v>0</v>
          </cell>
        </row>
      </sheetData>
      <sheetData sheetId="180">
        <row r="769">
          <cell r="D769">
            <v>0</v>
          </cell>
        </row>
      </sheetData>
      <sheetData sheetId="181">
        <row r="769">
          <cell r="D769">
            <v>0</v>
          </cell>
        </row>
      </sheetData>
      <sheetData sheetId="182">
        <row r="769">
          <cell r="D769">
            <v>0</v>
          </cell>
        </row>
      </sheetData>
      <sheetData sheetId="183">
        <row r="769">
          <cell r="D769">
            <v>0</v>
          </cell>
        </row>
      </sheetData>
      <sheetData sheetId="184">
        <row r="769">
          <cell r="D769">
            <v>0</v>
          </cell>
        </row>
      </sheetData>
      <sheetData sheetId="185" refreshError="1"/>
      <sheetData sheetId="186" refreshError="1"/>
      <sheetData sheetId="187" refreshError="1"/>
      <sheetData sheetId="188" refreshError="1"/>
      <sheetData sheetId="189" refreshError="1"/>
      <sheetData sheetId="190" refreshError="1"/>
      <sheetData sheetId="191" refreshError="1"/>
      <sheetData sheetId="192" refreshError="1"/>
      <sheetData sheetId="193" refreshError="1"/>
      <sheetData sheetId="194" refreshError="1"/>
      <sheetData sheetId="195" refreshError="1"/>
      <sheetData sheetId="196" refreshError="1"/>
      <sheetData sheetId="197" refreshError="1"/>
      <sheetData sheetId="198" refreshError="1"/>
      <sheetData sheetId="199" refreshError="1"/>
      <sheetData sheetId="200" refreshError="1"/>
      <sheetData sheetId="201" refreshError="1"/>
      <sheetData sheetId="202" refreshError="1"/>
      <sheetData sheetId="203">
        <row r="769">
          <cell r="D769">
            <v>0</v>
          </cell>
        </row>
      </sheetData>
      <sheetData sheetId="204">
        <row r="769">
          <cell r="D769">
            <v>0</v>
          </cell>
        </row>
      </sheetData>
      <sheetData sheetId="205">
        <row r="769">
          <cell r="D769">
            <v>0</v>
          </cell>
        </row>
      </sheetData>
      <sheetData sheetId="206">
        <row r="769">
          <cell r="D769">
            <v>0</v>
          </cell>
        </row>
      </sheetData>
      <sheetData sheetId="207">
        <row r="769">
          <cell r="D769">
            <v>0</v>
          </cell>
        </row>
      </sheetData>
      <sheetData sheetId="208">
        <row r="769">
          <cell r="D769">
            <v>0</v>
          </cell>
        </row>
      </sheetData>
      <sheetData sheetId="209">
        <row r="769">
          <cell r="D769">
            <v>0</v>
          </cell>
        </row>
      </sheetData>
      <sheetData sheetId="210">
        <row r="769">
          <cell r="D769">
            <v>0</v>
          </cell>
        </row>
      </sheetData>
      <sheetData sheetId="211">
        <row r="769">
          <cell r="D769">
            <v>0</v>
          </cell>
        </row>
      </sheetData>
      <sheetData sheetId="212">
        <row r="769">
          <cell r="D769">
            <v>0</v>
          </cell>
        </row>
      </sheetData>
      <sheetData sheetId="213">
        <row r="769">
          <cell r="D769">
            <v>0</v>
          </cell>
        </row>
      </sheetData>
      <sheetData sheetId="214">
        <row r="769">
          <cell r="D769">
            <v>0</v>
          </cell>
        </row>
      </sheetData>
      <sheetData sheetId="215">
        <row r="769">
          <cell r="D769">
            <v>0</v>
          </cell>
        </row>
      </sheetData>
      <sheetData sheetId="216">
        <row r="769">
          <cell r="D769">
            <v>0</v>
          </cell>
        </row>
      </sheetData>
      <sheetData sheetId="217">
        <row r="769">
          <cell r="D769">
            <v>0</v>
          </cell>
        </row>
      </sheetData>
      <sheetData sheetId="218">
        <row r="769">
          <cell r="D769">
            <v>0</v>
          </cell>
        </row>
      </sheetData>
      <sheetData sheetId="219">
        <row r="769">
          <cell r="D769">
            <v>0</v>
          </cell>
        </row>
      </sheetData>
      <sheetData sheetId="220">
        <row r="769">
          <cell r="D769">
            <v>0</v>
          </cell>
        </row>
      </sheetData>
      <sheetData sheetId="221">
        <row r="769">
          <cell r="D769">
            <v>0</v>
          </cell>
        </row>
      </sheetData>
      <sheetData sheetId="222">
        <row r="769">
          <cell r="D769">
            <v>0</v>
          </cell>
        </row>
      </sheetData>
      <sheetData sheetId="223">
        <row r="769">
          <cell r="D769">
            <v>0</v>
          </cell>
        </row>
      </sheetData>
      <sheetData sheetId="224">
        <row r="769">
          <cell r="D769">
            <v>0</v>
          </cell>
        </row>
      </sheetData>
      <sheetData sheetId="225">
        <row r="769">
          <cell r="D769">
            <v>0</v>
          </cell>
        </row>
      </sheetData>
      <sheetData sheetId="226">
        <row r="769">
          <cell r="D769">
            <v>0</v>
          </cell>
        </row>
      </sheetData>
      <sheetData sheetId="227"/>
      <sheetData sheetId="228" refreshError="1"/>
      <sheetData sheetId="229" refreshError="1"/>
      <sheetData sheetId="230" refreshError="1"/>
      <sheetData sheetId="231" refreshError="1"/>
      <sheetData sheetId="232" refreshError="1"/>
      <sheetData sheetId="233" refreshError="1"/>
      <sheetData sheetId="234" refreshError="1"/>
      <sheetData sheetId="235">
        <row r="769">
          <cell r="D769">
            <v>0</v>
          </cell>
        </row>
      </sheetData>
      <sheetData sheetId="236"/>
      <sheetData sheetId="237" refreshError="1"/>
      <sheetData sheetId="238" refreshError="1"/>
      <sheetData sheetId="239" refreshError="1"/>
      <sheetData sheetId="240" refreshError="1"/>
      <sheetData sheetId="241" refreshError="1"/>
      <sheetData sheetId="242" refreshError="1"/>
      <sheetData sheetId="243" refreshError="1"/>
      <sheetData sheetId="244" refreshError="1"/>
      <sheetData sheetId="245">
        <row r="769">
          <cell r="D769">
            <v>0</v>
          </cell>
        </row>
      </sheetData>
      <sheetData sheetId="246">
        <row r="769">
          <cell r="D769">
            <v>0</v>
          </cell>
        </row>
      </sheetData>
      <sheetData sheetId="247">
        <row r="769">
          <cell r="D769">
            <v>0</v>
          </cell>
        </row>
      </sheetData>
      <sheetData sheetId="248">
        <row r="769">
          <cell r="D769">
            <v>0</v>
          </cell>
        </row>
      </sheetData>
      <sheetData sheetId="249">
        <row r="769">
          <cell r="D769">
            <v>0</v>
          </cell>
        </row>
      </sheetData>
      <sheetData sheetId="250">
        <row r="769">
          <cell r="D769">
            <v>0</v>
          </cell>
        </row>
      </sheetData>
      <sheetData sheetId="251">
        <row r="769">
          <cell r="D769">
            <v>0</v>
          </cell>
        </row>
      </sheetData>
      <sheetData sheetId="252">
        <row r="769">
          <cell r="D769">
            <v>0</v>
          </cell>
        </row>
      </sheetData>
      <sheetData sheetId="253"/>
      <sheetData sheetId="254"/>
      <sheetData sheetId="255"/>
      <sheetData sheetId="256"/>
      <sheetData sheetId="257"/>
      <sheetData sheetId="258"/>
      <sheetData sheetId="259"/>
      <sheetData sheetId="260"/>
      <sheetData sheetId="261"/>
      <sheetData sheetId="262"/>
      <sheetData sheetId="263"/>
      <sheetData sheetId="264"/>
      <sheetData sheetId="265"/>
      <sheetData sheetId="266"/>
      <sheetData sheetId="267"/>
      <sheetData sheetId="268"/>
      <sheetData sheetId="269"/>
      <sheetData sheetId="270">
        <row r="769">
          <cell r="D769">
            <v>0</v>
          </cell>
        </row>
      </sheetData>
      <sheetData sheetId="271">
        <row r="769">
          <cell r="D769">
            <v>0</v>
          </cell>
        </row>
      </sheetData>
      <sheetData sheetId="272" refreshError="1"/>
      <sheetData sheetId="273" refreshError="1"/>
      <sheetData sheetId="274" refreshError="1"/>
      <sheetData sheetId="275" refreshError="1"/>
      <sheetData sheetId="276" refreshError="1"/>
      <sheetData sheetId="277" refreshError="1"/>
      <sheetData sheetId="278" refreshError="1"/>
      <sheetData sheetId="279" refreshError="1"/>
      <sheetData sheetId="280" refreshError="1"/>
      <sheetData sheetId="281" refreshError="1"/>
      <sheetData sheetId="282" refreshError="1"/>
      <sheetData sheetId="283" refreshError="1"/>
      <sheetData sheetId="284" refreshError="1"/>
      <sheetData sheetId="285" refreshError="1"/>
      <sheetData sheetId="286" refreshError="1"/>
      <sheetData sheetId="287" refreshError="1"/>
      <sheetData sheetId="288" refreshError="1"/>
      <sheetData sheetId="289" refreshError="1"/>
      <sheetData sheetId="290" refreshError="1"/>
      <sheetData sheetId="291" refreshError="1"/>
      <sheetData sheetId="292" refreshError="1"/>
      <sheetData sheetId="293" refreshError="1"/>
      <sheetData sheetId="294" refreshError="1"/>
      <sheetData sheetId="295" refreshError="1"/>
      <sheetData sheetId="296" refreshError="1"/>
      <sheetData sheetId="297">
        <row r="769">
          <cell r="D769">
            <v>0</v>
          </cell>
        </row>
      </sheetData>
      <sheetData sheetId="298"/>
      <sheetData sheetId="299"/>
      <sheetData sheetId="300"/>
      <sheetData sheetId="301"/>
      <sheetData sheetId="302"/>
      <sheetData sheetId="303"/>
      <sheetData sheetId="304"/>
      <sheetData sheetId="305"/>
      <sheetData sheetId="306"/>
      <sheetData sheetId="307"/>
      <sheetData sheetId="308"/>
      <sheetData sheetId="309"/>
      <sheetData sheetId="310"/>
      <sheetData sheetId="311"/>
      <sheetData sheetId="312"/>
      <sheetData sheetId="313"/>
      <sheetData sheetId="314"/>
      <sheetData sheetId="315"/>
      <sheetData sheetId="316"/>
      <sheetData sheetId="317"/>
      <sheetData sheetId="318"/>
      <sheetData sheetId="319"/>
      <sheetData sheetId="320"/>
      <sheetData sheetId="321"/>
      <sheetData sheetId="322"/>
      <sheetData sheetId="323"/>
      <sheetData sheetId="324"/>
      <sheetData sheetId="325"/>
      <sheetData sheetId="326"/>
      <sheetData sheetId="327"/>
      <sheetData sheetId="328" refreshError="1"/>
      <sheetData sheetId="329"/>
      <sheetData sheetId="330" refreshError="1"/>
      <sheetData sheetId="331" refreshError="1"/>
      <sheetData sheetId="332" refreshError="1"/>
      <sheetData sheetId="333" refreshError="1"/>
      <sheetData sheetId="334" refreshError="1"/>
      <sheetData sheetId="335" refreshError="1"/>
      <sheetData sheetId="336" refreshError="1"/>
      <sheetData sheetId="337"/>
      <sheetData sheetId="338" refreshError="1"/>
      <sheetData sheetId="339" refreshError="1"/>
      <sheetData sheetId="340" refreshError="1"/>
      <sheetData sheetId="341" refreshError="1"/>
      <sheetData sheetId="342"/>
      <sheetData sheetId="343"/>
      <sheetData sheetId="344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otal"/>
    </sheetNames>
    <sheetDataSet>
      <sheetData sheetId="0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5xxxxx"/>
      <sheetName val="64xxxx"/>
      <sheetName val="total"/>
      <sheetName val="12.31.01"/>
      <sheetName val="#REF"/>
      <sheetName val="Trial Balance"/>
      <sheetName val="FIN TB_SI"/>
      <sheetName val="Prft&amp;Loss"/>
      <sheetName val="Accruals &amp; Prepayments "/>
      <sheetName val="Expenses"/>
      <sheetName val="BALANCE SHEET "/>
      <sheetName val="คีย์ข้อมูลรายละเอียดต่างๆ"/>
      <sheetName val="Timing"/>
      <sheetName val="12_31_01"/>
      <sheetName val="Investments"/>
      <sheetName val="43"/>
      <sheetName val="AA-1"/>
      <sheetName val="PS-1995"/>
      <sheetName val="ลูกหนี้_เก่า_"/>
      <sheetName val="DPLA"/>
      <sheetName val="vouch"/>
      <sheetName val="様式B-15"/>
      <sheetName val="12_31_011"/>
    </sheetNames>
    <sheetDataSet>
      <sheetData sheetId="0" refreshError="1"/>
      <sheetData sheetId="1" refreshError="1"/>
      <sheetData sheetId="2"/>
      <sheetData sheetId="3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"/>
      <sheetName val="salary"/>
      <sheetName val="Review Accrue"/>
      <sheetName val="Prepaid Exp"/>
      <sheetName val="Adjust"/>
      <sheetName val="FixedAsset"/>
      <sheetName val="Sheet1"/>
      <sheetName val="Deposit"/>
      <sheetName val="Current"/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AGING LOCAL"/>
      <sheetName val="Newspape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A-100"/>
      <sheetName val="B-100"/>
      <sheetName val="B-100 Conclude"/>
      <sheetName val="B-102"/>
      <sheetName val="B-200"/>
      <sheetName val="B-201"/>
      <sheetName val="D-100"/>
      <sheetName val="D-200"/>
      <sheetName val="D-300"/>
      <sheetName val="D-400"/>
      <sheetName val="H-100"/>
      <sheetName val="O-100"/>
      <sheetName val="O-200"/>
      <sheetName val="I-100"/>
      <sheetName val="I-100 Conclude"/>
      <sheetName val="I-104 ap confirm control"/>
      <sheetName val="I-200"/>
      <sheetName val="I-200 Conclude"/>
      <sheetName val="J-100"/>
      <sheetName val="K-100"/>
      <sheetName val="L-100"/>
      <sheetName val="L-200"/>
      <sheetName val="L-300"/>
      <sheetName val="L-400"/>
      <sheetName val="L-500"/>
      <sheetName val="M-100"/>
      <sheetName val="M-200"/>
      <sheetName val="N-100"/>
      <sheetName val="N-100 Conclude"/>
      <sheetName val="N-101"/>
      <sheetName val="PA-100"/>
      <sheetName val="PA-100 Conclude"/>
      <sheetName val="PA-102"/>
      <sheetName val="PA-103"/>
      <sheetName val="PA-103.1"/>
      <sheetName val="PA-200"/>
      <sheetName val="PB-100"/>
      <sheetName val="PD-100"/>
      <sheetName val="RCLS"/>
      <sheetName val="Unadjusted"/>
      <sheetName val="PD-101"/>
      <sheetName val="Review Accrue"/>
      <sheetName val="A"/>
      <sheetName val="salary"/>
      <sheetName val="Prepaid Exp"/>
      <sheetName val="Adjust"/>
      <sheetName val="FixedAsset"/>
      <sheetName val="Sheet1"/>
      <sheetName val="Deposit"/>
      <sheetName val="Current"/>
      <sheetName val="B-100_Conclude"/>
      <sheetName val="I-100_Conclude"/>
      <sheetName val="I-104_ap_confirm_control"/>
      <sheetName val="I-200_Conclude"/>
      <sheetName val="N-100_Conclude"/>
      <sheetName val="PA-100_Conclude"/>
      <sheetName val="PA-103_1"/>
      <sheetName val="Review_Accrue"/>
      <sheetName val="Prepaid_Ex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7F20F2-588E-4736-AEB5-17936E32392C}">
  <dimension ref="A1:R138"/>
  <sheetViews>
    <sheetView showGridLines="0" view="pageBreakPreview" topLeftCell="A115" zoomScale="90" zoomScaleNormal="100" zoomScaleSheetLayoutView="90" workbookViewId="0">
      <selection activeCell="A132" sqref="A132"/>
    </sheetView>
  </sheetViews>
  <sheetFormatPr defaultColWidth="8.85546875" defaultRowHeight="18" customHeight="1" x14ac:dyDescent="0.25"/>
  <cols>
    <col min="1" max="1" width="2.28515625" style="88" customWidth="1"/>
    <col min="2" max="2" width="36.5703125" style="88" customWidth="1"/>
    <col min="3" max="3" width="5.85546875" style="87" customWidth="1"/>
    <col min="4" max="4" width="1" style="88" customWidth="1"/>
    <col min="5" max="5" width="15.7109375" style="88" customWidth="1"/>
    <col min="6" max="6" width="1" style="88" customWidth="1"/>
    <col min="7" max="7" width="15.7109375" style="88" customWidth="1"/>
    <col min="8" max="8" width="1" style="88" customWidth="1"/>
    <col min="9" max="9" width="13.7109375" style="88" customWidth="1"/>
    <col min="10" max="10" width="1" style="88" customWidth="1"/>
    <col min="11" max="11" width="13.85546875" style="88" customWidth="1"/>
    <col min="12" max="12" width="1.42578125" style="88" customWidth="1"/>
    <col min="13" max="13" width="14.42578125" style="88" customWidth="1"/>
    <col min="14" max="14" width="1" style="88" customWidth="1"/>
    <col min="15" max="15" width="14.28515625" style="88" customWidth="1"/>
    <col min="16" max="16" width="1" style="88" customWidth="1"/>
    <col min="17" max="17" width="13.7109375" style="88" customWidth="1"/>
    <col min="18" max="16384" width="8.85546875" style="88"/>
  </cols>
  <sheetData>
    <row r="1" spans="1:15" ht="18" customHeight="1" x14ac:dyDescent="0.25">
      <c r="A1" s="11" t="s">
        <v>66</v>
      </c>
      <c r="B1" s="11"/>
    </row>
    <row r="2" spans="1:15" ht="18" customHeight="1" x14ac:dyDescent="0.25">
      <c r="A2" s="11" t="s">
        <v>86</v>
      </c>
      <c r="B2" s="11"/>
    </row>
    <row r="3" spans="1:15" ht="18" customHeight="1" x14ac:dyDescent="0.25">
      <c r="A3" s="11" t="s">
        <v>82</v>
      </c>
      <c r="B3" s="11"/>
    </row>
    <row r="4" spans="1:15" ht="18" customHeight="1" x14ac:dyDescent="0.25">
      <c r="O4" s="89" t="s">
        <v>69</v>
      </c>
    </row>
    <row r="5" spans="1:15" ht="18" customHeight="1" x14ac:dyDescent="0.25">
      <c r="E5" s="197" t="s">
        <v>67</v>
      </c>
      <c r="F5" s="197"/>
      <c r="G5" s="197"/>
      <c r="H5" s="197"/>
      <c r="I5" s="197"/>
      <c r="K5" s="197" t="s">
        <v>81</v>
      </c>
      <c r="L5" s="197"/>
      <c r="M5" s="197"/>
      <c r="N5" s="197"/>
      <c r="O5" s="197"/>
    </row>
    <row r="6" spans="1:15" s="11" customFormat="1" ht="18" customHeight="1" x14ac:dyDescent="0.25">
      <c r="C6" s="90" t="s">
        <v>87</v>
      </c>
      <c r="D6" s="88"/>
      <c r="E6" s="91" t="s">
        <v>196</v>
      </c>
      <c r="F6" s="34"/>
      <c r="G6" s="91" t="s">
        <v>197</v>
      </c>
      <c r="H6" s="92"/>
      <c r="I6" s="93" t="s">
        <v>198</v>
      </c>
      <c r="J6" s="88"/>
      <c r="K6" s="93" t="s">
        <v>196</v>
      </c>
      <c r="L6" s="92"/>
      <c r="M6" s="93" t="s">
        <v>197</v>
      </c>
      <c r="N6" s="34"/>
      <c r="O6" s="93" t="s">
        <v>198</v>
      </c>
    </row>
    <row r="7" spans="1:15" ht="18" customHeight="1" x14ac:dyDescent="0.25">
      <c r="B7" s="11"/>
      <c r="G7" s="34" t="s">
        <v>199</v>
      </c>
      <c r="I7" s="34" t="s">
        <v>199</v>
      </c>
      <c r="M7" s="34"/>
      <c r="O7" s="34"/>
    </row>
    <row r="8" spans="1:15" ht="18" customHeight="1" x14ac:dyDescent="0.25">
      <c r="A8" s="11" t="s">
        <v>70</v>
      </c>
      <c r="B8" s="11"/>
    </row>
    <row r="9" spans="1:15" ht="18" customHeight="1" x14ac:dyDescent="0.25">
      <c r="A9" s="11" t="s">
        <v>71</v>
      </c>
      <c r="B9" s="11"/>
      <c r="E9" s="94"/>
    </row>
    <row r="10" spans="1:15" ht="18" customHeight="1" x14ac:dyDescent="0.25">
      <c r="A10" s="88" t="s">
        <v>8</v>
      </c>
      <c r="C10" s="129">
        <v>7</v>
      </c>
      <c r="D10" s="32"/>
      <c r="E10" s="157">
        <v>611787924</v>
      </c>
      <c r="F10" s="158"/>
      <c r="G10" s="157">
        <v>347430673</v>
      </c>
      <c r="H10" s="158"/>
      <c r="I10" s="157">
        <v>152317224</v>
      </c>
      <c r="J10" s="158"/>
      <c r="K10" s="157">
        <v>404984746</v>
      </c>
      <c r="L10" s="157"/>
      <c r="M10" s="157">
        <v>215053291</v>
      </c>
      <c r="N10" s="96"/>
      <c r="O10" s="96">
        <v>76248261</v>
      </c>
    </row>
    <row r="11" spans="1:15" ht="18" customHeight="1" x14ac:dyDescent="0.25">
      <c r="A11" s="88" t="s">
        <v>9</v>
      </c>
      <c r="C11" s="129" t="s">
        <v>214</v>
      </c>
      <c r="D11" s="32"/>
      <c r="E11" s="157">
        <v>190633638</v>
      </c>
      <c r="F11" s="158"/>
      <c r="G11" s="159">
        <v>159535895</v>
      </c>
      <c r="H11" s="158"/>
      <c r="I11" s="159">
        <v>180986133</v>
      </c>
      <c r="J11" s="158"/>
      <c r="K11" s="157">
        <v>180525206</v>
      </c>
      <c r="L11" s="157"/>
      <c r="M11" s="159">
        <v>142995435</v>
      </c>
      <c r="N11" s="96"/>
      <c r="O11" s="96">
        <v>154250832</v>
      </c>
    </row>
    <row r="12" spans="1:15" ht="18" customHeight="1" x14ac:dyDescent="0.25">
      <c r="A12" s="88" t="s">
        <v>88</v>
      </c>
      <c r="C12" s="129">
        <v>9</v>
      </c>
      <c r="D12" s="32"/>
      <c r="E12" s="157">
        <v>1220764</v>
      </c>
      <c r="F12" s="158"/>
      <c r="G12" s="157">
        <v>602998</v>
      </c>
      <c r="H12" s="158"/>
      <c r="I12" s="157">
        <v>1095413</v>
      </c>
      <c r="J12" s="158"/>
      <c r="K12" s="157">
        <v>793824</v>
      </c>
      <c r="L12" s="157"/>
      <c r="M12" s="157">
        <v>219919</v>
      </c>
      <c r="N12" s="96"/>
      <c r="O12" s="96">
        <v>2220382</v>
      </c>
    </row>
    <row r="13" spans="1:15" ht="18" customHeight="1" x14ac:dyDescent="0.25">
      <c r="A13" s="88" t="s">
        <v>89</v>
      </c>
      <c r="C13" s="129">
        <v>10</v>
      </c>
      <c r="D13" s="32"/>
      <c r="E13" s="157">
        <v>347055482</v>
      </c>
      <c r="F13" s="158"/>
      <c r="G13" s="157">
        <v>322207874</v>
      </c>
      <c r="H13" s="158"/>
      <c r="I13" s="157">
        <v>166541370</v>
      </c>
      <c r="J13" s="158"/>
      <c r="K13" s="157">
        <v>347055482</v>
      </c>
      <c r="L13" s="157"/>
      <c r="M13" s="157">
        <v>322207874</v>
      </c>
      <c r="N13" s="96"/>
      <c r="O13" s="96">
        <v>166543843</v>
      </c>
    </row>
    <row r="14" spans="1:15" ht="18" customHeight="1" x14ac:dyDescent="0.25">
      <c r="A14" s="88" t="s">
        <v>10</v>
      </c>
      <c r="C14" s="129"/>
      <c r="D14" s="32"/>
      <c r="E14" s="157">
        <v>41028451</v>
      </c>
      <c r="F14" s="158"/>
      <c r="G14" s="157">
        <v>36221996</v>
      </c>
      <c r="H14" s="158"/>
      <c r="I14" s="157">
        <v>20625530</v>
      </c>
      <c r="J14" s="158"/>
      <c r="K14" s="157">
        <v>38052264</v>
      </c>
      <c r="L14" s="157"/>
      <c r="M14" s="157">
        <v>33316189</v>
      </c>
      <c r="N14" s="96"/>
      <c r="O14" s="96">
        <v>17798539</v>
      </c>
    </row>
    <row r="15" spans="1:15" ht="18" customHeight="1" x14ac:dyDescent="0.25">
      <c r="A15" s="88" t="s">
        <v>11</v>
      </c>
      <c r="C15" s="129"/>
      <c r="D15" s="32"/>
      <c r="E15" s="157">
        <v>8917406</v>
      </c>
      <c r="F15" s="158"/>
      <c r="G15" s="157">
        <v>4235240</v>
      </c>
      <c r="H15" s="158"/>
      <c r="I15" s="157">
        <v>6313748</v>
      </c>
      <c r="J15" s="158"/>
      <c r="K15" s="157">
        <v>8796181</v>
      </c>
      <c r="L15" s="157"/>
      <c r="M15" s="157">
        <v>4215114</v>
      </c>
      <c r="N15" s="96"/>
      <c r="O15" s="96">
        <v>6281106</v>
      </c>
    </row>
    <row r="16" spans="1:15" ht="18" customHeight="1" x14ac:dyDescent="0.25">
      <c r="A16" s="88" t="s">
        <v>90</v>
      </c>
      <c r="C16" s="129">
        <v>11</v>
      </c>
      <c r="D16" s="32"/>
      <c r="E16" s="157">
        <v>178430</v>
      </c>
      <c r="F16" s="158"/>
      <c r="G16" s="157">
        <v>350000000</v>
      </c>
      <c r="H16" s="158"/>
      <c r="I16" s="157">
        <v>613202223</v>
      </c>
      <c r="J16" s="158"/>
      <c r="K16" s="157">
        <v>42900</v>
      </c>
      <c r="L16" s="157"/>
      <c r="M16" s="157">
        <v>200000000</v>
      </c>
      <c r="N16" s="96"/>
      <c r="O16" s="97">
        <v>468411092</v>
      </c>
    </row>
    <row r="17" spans="1:15" ht="18" customHeight="1" x14ac:dyDescent="0.25">
      <c r="A17" s="88" t="s">
        <v>12</v>
      </c>
      <c r="C17" s="129"/>
      <c r="D17" s="32"/>
      <c r="E17" s="160">
        <v>13447968</v>
      </c>
      <c r="F17" s="158"/>
      <c r="G17" s="157">
        <v>11780224</v>
      </c>
      <c r="H17" s="158"/>
      <c r="I17" s="157">
        <v>15058900</v>
      </c>
      <c r="J17" s="158"/>
      <c r="K17" s="160">
        <v>11916798</v>
      </c>
      <c r="L17" s="157"/>
      <c r="M17" s="157">
        <v>11296528</v>
      </c>
      <c r="N17" s="96"/>
      <c r="O17" s="96">
        <v>14655274</v>
      </c>
    </row>
    <row r="18" spans="1:15" ht="18" customHeight="1" x14ac:dyDescent="0.25">
      <c r="A18" s="11" t="s">
        <v>13</v>
      </c>
      <c r="B18" s="11"/>
      <c r="E18" s="60">
        <f>SUM(E10:E17)</f>
        <v>1214270063</v>
      </c>
      <c r="F18" s="96"/>
      <c r="G18" s="98">
        <f>SUM(G10:G17)</f>
        <v>1232014900</v>
      </c>
      <c r="H18" s="99"/>
      <c r="I18" s="98">
        <f>SUM(I10:I17)</f>
        <v>1156140541</v>
      </c>
      <c r="J18" s="96"/>
      <c r="K18" s="60">
        <f>SUM(K10:K17)</f>
        <v>992167401</v>
      </c>
      <c r="L18" s="38"/>
      <c r="M18" s="60">
        <f>SUM(M10:M17)</f>
        <v>929304350</v>
      </c>
      <c r="N18" s="96"/>
      <c r="O18" s="98">
        <f>SUM(O10:O17)</f>
        <v>906409329</v>
      </c>
    </row>
    <row r="19" spans="1:15" ht="18" customHeight="1" x14ac:dyDescent="0.25">
      <c r="A19" s="11" t="s">
        <v>77</v>
      </c>
      <c r="B19" s="11"/>
      <c r="E19" s="95"/>
      <c r="F19" s="96"/>
      <c r="G19" s="95"/>
      <c r="H19" s="95"/>
      <c r="I19" s="95"/>
      <c r="J19" s="96"/>
      <c r="K19" s="95"/>
      <c r="L19" s="95"/>
      <c r="M19" s="95"/>
      <c r="N19" s="96"/>
      <c r="O19" s="95"/>
    </row>
    <row r="20" spans="1:15" ht="18" customHeight="1" x14ac:dyDescent="0.25">
      <c r="A20" s="88" t="s">
        <v>213</v>
      </c>
      <c r="C20" s="129">
        <v>12</v>
      </c>
      <c r="D20" s="32"/>
      <c r="E20" s="157">
        <v>3101495</v>
      </c>
      <c r="F20" s="158"/>
      <c r="G20" s="161">
        <v>101244</v>
      </c>
      <c r="H20" s="158"/>
      <c r="I20" s="161">
        <v>100994</v>
      </c>
      <c r="J20" s="158"/>
      <c r="K20" s="159">
        <v>0</v>
      </c>
      <c r="L20" s="157"/>
      <c r="M20" s="159">
        <v>0</v>
      </c>
      <c r="N20" s="158"/>
      <c r="O20" s="159">
        <v>0</v>
      </c>
    </row>
    <row r="21" spans="1:15" ht="18" customHeight="1" x14ac:dyDescent="0.25">
      <c r="A21" s="88" t="s">
        <v>91</v>
      </c>
      <c r="C21" s="129">
        <v>13</v>
      </c>
      <c r="D21" s="32"/>
      <c r="E21" s="159">
        <v>0</v>
      </c>
      <c r="F21" s="158"/>
      <c r="G21" s="159">
        <v>0</v>
      </c>
      <c r="H21" s="158"/>
      <c r="I21" s="159">
        <v>0</v>
      </c>
      <c r="J21" s="158"/>
      <c r="K21" s="157">
        <v>574755513</v>
      </c>
      <c r="L21" s="157"/>
      <c r="M21" s="161">
        <v>574755513</v>
      </c>
      <c r="N21" s="158"/>
      <c r="O21" s="159">
        <v>583993909</v>
      </c>
    </row>
    <row r="22" spans="1:15" ht="18" customHeight="1" x14ac:dyDescent="0.25">
      <c r="A22" s="100" t="s">
        <v>92</v>
      </c>
      <c r="C22" s="129">
        <v>14</v>
      </c>
      <c r="D22" s="24"/>
      <c r="E22" s="157">
        <v>6853306</v>
      </c>
      <c r="F22" s="162"/>
      <c r="G22" s="161">
        <v>7359458</v>
      </c>
      <c r="H22" s="162"/>
      <c r="I22" s="159">
        <v>0</v>
      </c>
      <c r="J22" s="162"/>
      <c r="K22" s="157">
        <v>7359458</v>
      </c>
      <c r="L22" s="162"/>
      <c r="M22" s="161">
        <v>7359458</v>
      </c>
      <c r="N22" s="162"/>
      <c r="O22" s="159">
        <v>0</v>
      </c>
    </row>
    <row r="23" spans="1:15" ht="18" customHeight="1" x14ac:dyDescent="0.25">
      <c r="A23" s="88" t="s">
        <v>93</v>
      </c>
      <c r="C23" s="129">
        <v>15</v>
      </c>
      <c r="D23" s="32"/>
      <c r="E23" s="159">
        <v>517801997</v>
      </c>
      <c r="F23" s="158"/>
      <c r="G23" s="161">
        <v>544836990</v>
      </c>
      <c r="H23" s="158"/>
      <c r="I23" s="161">
        <v>590321682</v>
      </c>
      <c r="J23" s="158"/>
      <c r="K23" s="157">
        <v>305430921</v>
      </c>
      <c r="L23" s="157"/>
      <c r="M23" s="161">
        <v>325666024</v>
      </c>
      <c r="N23" s="158"/>
      <c r="O23" s="161">
        <v>327767248</v>
      </c>
    </row>
    <row r="24" spans="1:15" ht="18" customHeight="1" x14ac:dyDescent="0.25">
      <c r="A24" s="24" t="s">
        <v>94</v>
      </c>
      <c r="C24" s="129">
        <v>16</v>
      </c>
      <c r="D24" s="32"/>
      <c r="E24" s="157">
        <v>10470899</v>
      </c>
      <c r="F24" s="158"/>
      <c r="G24" s="161">
        <v>11842282</v>
      </c>
      <c r="H24" s="158"/>
      <c r="I24" s="161">
        <v>13111129</v>
      </c>
      <c r="J24" s="158"/>
      <c r="K24" s="157">
        <v>9651516</v>
      </c>
      <c r="L24" s="157"/>
      <c r="M24" s="161">
        <v>11842282</v>
      </c>
      <c r="N24" s="158"/>
      <c r="O24" s="161">
        <v>13111129</v>
      </c>
    </row>
    <row r="25" spans="1:15" ht="18" customHeight="1" x14ac:dyDescent="0.25">
      <c r="A25" s="88" t="s">
        <v>95</v>
      </c>
      <c r="C25" s="129">
        <v>17</v>
      </c>
      <c r="D25" s="32"/>
      <c r="E25" s="157">
        <v>4276741</v>
      </c>
      <c r="F25" s="158"/>
      <c r="G25" s="157">
        <v>5522735</v>
      </c>
      <c r="H25" s="158"/>
      <c r="I25" s="157">
        <v>5961075</v>
      </c>
      <c r="J25" s="158"/>
      <c r="K25" s="157">
        <v>4273019</v>
      </c>
      <c r="L25" s="157"/>
      <c r="M25" s="157">
        <v>5513883</v>
      </c>
      <c r="N25" s="158"/>
      <c r="O25" s="157">
        <v>5943642</v>
      </c>
    </row>
    <row r="26" spans="1:15" ht="18" customHeight="1" x14ac:dyDescent="0.25">
      <c r="A26" s="88" t="s">
        <v>96</v>
      </c>
      <c r="C26" s="129">
        <v>18</v>
      </c>
      <c r="D26" s="32"/>
      <c r="E26" s="157">
        <v>2214355</v>
      </c>
      <c r="F26" s="158"/>
      <c r="G26" s="157">
        <v>2503501</v>
      </c>
      <c r="H26" s="158"/>
      <c r="I26" s="157">
        <v>3196283</v>
      </c>
      <c r="J26" s="158"/>
      <c r="K26" s="159">
        <v>0</v>
      </c>
      <c r="L26" s="157"/>
      <c r="M26" s="159">
        <v>0</v>
      </c>
      <c r="N26" s="158"/>
      <c r="O26" s="157">
        <v>0</v>
      </c>
    </row>
    <row r="27" spans="1:15" ht="18" customHeight="1" x14ac:dyDescent="0.25">
      <c r="A27" s="88" t="s">
        <v>216</v>
      </c>
      <c r="C27" s="129">
        <v>19</v>
      </c>
      <c r="D27" s="32"/>
      <c r="E27" s="157">
        <v>55548891</v>
      </c>
      <c r="F27" s="158"/>
      <c r="G27" s="157">
        <v>63062087</v>
      </c>
      <c r="H27" s="158"/>
      <c r="I27" s="157">
        <v>83057100</v>
      </c>
      <c r="J27" s="158"/>
      <c r="K27" s="159">
        <v>0</v>
      </c>
      <c r="L27" s="157"/>
      <c r="M27" s="159">
        <v>0</v>
      </c>
      <c r="N27" s="158"/>
      <c r="O27" s="157">
        <v>0</v>
      </c>
    </row>
    <row r="28" spans="1:15" ht="18" customHeight="1" x14ac:dyDescent="0.25">
      <c r="A28" s="88" t="s">
        <v>97</v>
      </c>
      <c r="C28" s="129">
        <v>20</v>
      </c>
      <c r="D28" s="32"/>
      <c r="E28" s="157">
        <v>5317208</v>
      </c>
      <c r="F28" s="158"/>
      <c r="G28" s="157">
        <v>5864078</v>
      </c>
      <c r="H28" s="158"/>
      <c r="I28" s="157">
        <v>7254400</v>
      </c>
      <c r="J28" s="158"/>
      <c r="K28" s="157">
        <v>10663046</v>
      </c>
      <c r="L28" s="157"/>
      <c r="M28" s="157">
        <v>10019737</v>
      </c>
      <c r="N28" s="158"/>
      <c r="O28" s="157">
        <v>13915338</v>
      </c>
    </row>
    <row r="29" spans="1:15" ht="18" customHeight="1" x14ac:dyDescent="0.25">
      <c r="A29" s="88" t="s">
        <v>14</v>
      </c>
      <c r="C29" s="129"/>
      <c r="D29" s="32"/>
      <c r="E29" s="160">
        <v>27269780</v>
      </c>
      <c r="F29" s="158"/>
      <c r="G29" s="157">
        <v>12496994</v>
      </c>
      <c r="H29" s="158"/>
      <c r="I29" s="157">
        <v>14053229</v>
      </c>
      <c r="J29" s="158"/>
      <c r="K29" s="160">
        <v>9137300</v>
      </c>
      <c r="L29" s="157"/>
      <c r="M29" s="157">
        <v>10944763</v>
      </c>
      <c r="N29" s="158"/>
      <c r="O29" s="157">
        <v>12830756</v>
      </c>
    </row>
    <row r="30" spans="1:15" ht="18" customHeight="1" x14ac:dyDescent="0.25">
      <c r="A30" s="11" t="s">
        <v>15</v>
      </c>
      <c r="B30" s="11"/>
      <c r="E30" s="60">
        <f>SUM(E20:E29)</f>
        <v>632854672</v>
      </c>
      <c r="F30" s="96"/>
      <c r="G30" s="98">
        <f>SUM(G20:G29)</f>
        <v>653589369</v>
      </c>
      <c r="H30" s="99"/>
      <c r="I30" s="98">
        <f>SUM(I20:I29)</f>
        <v>717055892</v>
      </c>
      <c r="J30" s="96"/>
      <c r="K30" s="60">
        <f>SUM(K20:K29)</f>
        <v>921270773</v>
      </c>
      <c r="L30" s="38"/>
      <c r="M30" s="60">
        <f>SUM(M20:M29)</f>
        <v>946101660</v>
      </c>
      <c r="N30" s="96"/>
      <c r="O30" s="98">
        <f>SUM(O20:O29)</f>
        <v>957562022</v>
      </c>
    </row>
    <row r="31" spans="1:15" ht="18" customHeight="1" thickBot="1" x14ac:dyDescent="0.3">
      <c r="A31" s="11" t="s">
        <v>78</v>
      </c>
      <c r="B31" s="11"/>
      <c r="E31" s="55">
        <f>SUM(E18,E30)</f>
        <v>1847124735</v>
      </c>
      <c r="F31" s="96"/>
      <c r="G31" s="101">
        <f>SUM(G18,G30)</f>
        <v>1885604269</v>
      </c>
      <c r="H31" s="99"/>
      <c r="I31" s="101">
        <f>SUM(I18,I30)</f>
        <v>1873196433</v>
      </c>
      <c r="J31" s="96"/>
      <c r="K31" s="55">
        <f>SUM(K18,K30)</f>
        <v>1913438174</v>
      </c>
      <c r="L31" s="38"/>
      <c r="M31" s="55">
        <f>SUM(M18,M30)</f>
        <v>1875406010</v>
      </c>
      <c r="N31" s="96"/>
      <c r="O31" s="101">
        <f>SUM(O18,O30)</f>
        <v>1863971351</v>
      </c>
    </row>
    <row r="32" spans="1:15" ht="18" customHeight="1" thickTop="1" x14ac:dyDescent="0.25"/>
    <row r="62" spans="1:9" ht="18" customHeight="1" x14ac:dyDescent="0.25">
      <c r="A62" s="88" t="s">
        <v>98</v>
      </c>
      <c r="I62" s="88" t="s">
        <v>7</v>
      </c>
    </row>
    <row r="63" spans="1:9" ht="18" customHeight="1" x14ac:dyDescent="0.25">
      <c r="A63" s="102" t="s">
        <v>99</v>
      </c>
      <c r="I63" s="88" t="s">
        <v>100</v>
      </c>
    </row>
    <row r="64" spans="1:9" ht="18" customHeight="1" x14ac:dyDescent="0.25">
      <c r="A64" s="102"/>
    </row>
    <row r="65" spans="1:15" ht="18" customHeight="1" x14ac:dyDescent="0.25">
      <c r="A65" s="88" t="s">
        <v>231</v>
      </c>
    </row>
    <row r="66" spans="1:15" ht="18" customHeight="1" x14ac:dyDescent="0.25">
      <c r="A66" s="102"/>
      <c r="O66" s="88">
        <v>1</v>
      </c>
    </row>
    <row r="67" spans="1:15" ht="18" customHeight="1" x14ac:dyDescent="0.25">
      <c r="A67" s="11" t="s">
        <v>66</v>
      </c>
      <c r="B67" s="11"/>
    </row>
    <row r="68" spans="1:15" ht="18" customHeight="1" x14ac:dyDescent="0.25">
      <c r="A68" s="11" t="s">
        <v>85</v>
      </c>
      <c r="B68" s="11"/>
    </row>
    <row r="69" spans="1:15" ht="18" customHeight="1" x14ac:dyDescent="0.25">
      <c r="A69" s="11" t="s">
        <v>82</v>
      </c>
      <c r="B69" s="11"/>
    </row>
    <row r="70" spans="1:15" ht="18" customHeight="1" x14ac:dyDescent="0.25">
      <c r="O70" s="89" t="s">
        <v>69</v>
      </c>
    </row>
    <row r="71" spans="1:15" ht="18" customHeight="1" x14ac:dyDescent="0.25">
      <c r="E71" s="197" t="s">
        <v>67</v>
      </c>
      <c r="F71" s="197"/>
      <c r="G71" s="197"/>
      <c r="H71" s="197"/>
      <c r="I71" s="197"/>
      <c r="K71" s="197" t="s">
        <v>81</v>
      </c>
      <c r="L71" s="197"/>
      <c r="M71" s="197"/>
      <c r="N71" s="197"/>
      <c r="O71" s="197"/>
    </row>
    <row r="72" spans="1:15" s="11" customFormat="1" ht="18" customHeight="1" x14ac:dyDescent="0.25">
      <c r="C72" s="90" t="s">
        <v>87</v>
      </c>
      <c r="D72" s="88"/>
      <c r="E72" s="91" t="s">
        <v>196</v>
      </c>
      <c r="F72" s="34"/>
      <c r="G72" s="91" t="s">
        <v>197</v>
      </c>
      <c r="H72" s="92"/>
      <c r="I72" s="93" t="s">
        <v>198</v>
      </c>
      <c r="J72" s="88"/>
      <c r="K72" s="93" t="s">
        <v>196</v>
      </c>
      <c r="L72" s="92"/>
      <c r="M72" s="93" t="s">
        <v>197</v>
      </c>
      <c r="N72" s="34"/>
      <c r="O72" s="93" t="s">
        <v>198</v>
      </c>
    </row>
    <row r="73" spans="1:15" ht="18" customHeight="1" x14ac:dyDescent="0.25">
      <c r="B73" s="103"/>
      <c r="G73" s="34" t="s">
        <v>199</v>
      </c>
      <c r="I73" s="34" t="s">
        <v>199</v>
      </c>
      <c r="M73" s="34"/>
      <c r="O73" s="34"/>
    </row>
    <row r="74" spans="1:15" ht="18" customHeight="1" x14ac:dyDescent="0.25">
      <c r="A74" s="11" t="s">
        <v>72</v>
      </c>
      <c r="B74" s="103"/>
    </row>
    <row r="75" spans="1:15" ht="18" customHeight="1" x14ac:dyDescent="0.25">
      <c r="A75" s="11" t="s">
        <v>73</v>
      </c>
      <c r="B75" s="11"/>
    </row>
    <row r="76" spans="1:15" ht="18" customHeight="1" x14ac:dyDescent="0.25">
      <c r="A76" s="88" t="s">
        <v>0</v>
      </c>
      <c r="C76" s="32"/>
      <c r="D76" s="32"/>
      <c r="E76" s="157">
        <v>167021190</v>
      </c>
      <c r="F76" s="162"/>
      <c r="G76" s="157">
        <v>121243296</v>
      </c>
      <c r="H76" s="162"/>
      <c r="I76" s="157">
        <v>104830804</v>
      </c>
      <c r="J76" s="162"/>
      <c r="K76" s="157">
        <v>167021190</v>
      </c>
      <c r="L76" s="162"/>
      <c r="M76" s="157">
        <v>121243296</v>
      </c>
      <c r="N76" s="162"/>
      <c r="O76" s="157">
        <v>104830804</v>
      </c>
    </row>
    <row r="77" spans="1:15" ht="18" customHeight="1" x14ac:dyDescent="0.25">
      <c r="A77" s="88" t="s">
        <v>101</v>
      </c>
      <c r="C77" s="129">
        <v>9</v>
      </c>
      <c r="D77" s="163"/>
      <c r="E77" s="157">
        <v>6117470</v>
      </c>
      <c r="F77" s="164"/>
      <c r="G77" s="157">
        <v>19978002</v>
      </c>
      <c r="H77" s="164"/>
      <c r="I77" s="157">
        <v>12569473</v>
      </c>
      <c r="J77" s="162"/>
      <c r="K77" s="157">
        <v>5555377</v>
      </c>
      <c r="L77" s="162"/>
      <c r="M77" s="157">
        <v>19513898</v>
      </c>
      <c r="N77" s="164"/>
      <c r="O77" s="157">
        <v>12099950</v>
      </c>
    </row>
    <row r="78" spans="1:15" ht="18" customHeight="1" x14ac:dyDescent="0.25">
      <c r="A78" s="88" t="s">
        <v>1</v>
      </c>
      <c r="C78" s="129"/>
      <c r="D78" s="32"/>
      <c r="E78" s="157"/>
      <c r="F78" s="162"/>
      <c r="G78" s="157"/>
      <c r="H78" s="162"/>
      <c r="I78" s="157"/>
      <c r="J78" s="162"/>
      <c r="K78" s="157"/>
      <c r="L78" s="162"/>
      <c r="M78" s="157"/>
      <c r="N78" s="162"/>
      <c r="O78" s="157"/>
    </row>
    <row r="79" spans="1:15" ht="18" customHeight="1" x14ac:dyDescent="0.25">
      <c r="A79" s="100" t="s">
        <v>102</v>
      </c>
      <c r="C79" s="129">
        <v>16</v>
      </c>
      <c r="D79" s="32"/>
      <c r="E79" s="157">
        <v>4537781</v>
      </c>
      <c r="F79" s="162"/>
      <c r="G79" s="157">
        <v>3782758</v>
      </c>
      <c r="H79" s="162"/>
      <c r="I79" s="157">
        <v>4191760</v>
      </c>
      <c r="J79" s="162"/>
      <c r="K79" s="157">
        <v>4138697</v>
      </c>
      <c r="L79" s="162"/>
      <c r="M79" s="157">
        <v>3782758</v>
      </c>
      <c r="N79" s="162"/>
      <c r="O79" s="157">
        <v>4141907</v>
      </c>
    </row>
    <row r="80" spans="1:15" ht="18" customHeight="1" x14ac:dyDescent="0.25">
      <c r="A80" s="88" t="s">
        <v>103</v>
      </c>
      <c r="C80" s="129" t="s">
        <v>215</v>
      </c>
      <c r="D80" s="32"/>
      <c r="E80" s="157">
        <v>1144039</v>
      </c>
      <c r="F80" s="162"/>
      <c r="G80" s="157">
        <v>168322</v>
      </c>
      <c r="H80" s="162"/>
      <c r="I80" s="157">
        <v>1213473</v>
      </c>
      <c r="J80" s="162"/>
      <c r="K80" s="157">
        <v>1030858</v>
      </c>
      <c r="L80" s="162"/>
      <c r="M80" s="157">
        <v>168322</v>
      </c>
      <c r="N80" s="162"/>
      <c r="O80" s="157">
        <v>1213473</v>
      </c>
    </row>
    <row r="81" spans="1:15" ht="18" customHeight="1" x14ac:dyDescent="0.25">
      <c r="A81" s="88" t="s">
        <v>104</v>
      </c>
      <c r="C81" s="129"/>
      <c r="D81" s="32"/>
      <c r="E81" s="165">
        <v>0</v>
      </c>
      <c r="F81" s="162"/>
      <c r="G81" s="157">
        <v>12293787</v>
      </c>
      <c r="H81" s="162"/>
      <c r="I81" s="157">
        <v>14192748</v>
      </c>
      <c r="J81" s="162"/>
      <c r="K81" s="165">
        <v>0</v>
      </c>
      <c r="L81" s="162"/>
      <c r="M81" s="157">
        <v>7730950</v>
      </c>
      <c r="N81" s="162"/>
      <c r="O81" s="157">
        <v>9777131</v>
      </c>
    </row>
    <row r="82" spans="1:15" ht="18" customHeight="1" x14ac:dyDescent="0.25">
      <c r="A82" s="88" t="s">
        <v>2</v>
      </c>
      <c r="C82" s="129"/>
      <c r="D82" s="32"/>
      <c r="E82" s="157">
        <v>17101041</v>
      </c>
      <c r="F82" s="162"/>
      <c r="G82" s="157">
        <v>18451723</v>
      </c>
      <c r="H82" s="162"/>
      <c r="I82" s="157">
        <v>18077696</v>
      </c>
      <c r="J82" s="162"/>
      <c r="K82" s="157">
        <v>16371351</v>
      </c>
      <c r="L82" s="162"/>
      <c r="M82" s="157">
        <v>17543550</v>
      </c>
      <c r="N82" s="162"/>
      <c r="O82" s="157">
        <v>17034795</v>
      </c>
    </row>
    <row r="83" spans="1:15" ht="18" customHeight="1" x14ac:dyDescent="0.25">
      <c r="A83" s="88" t="s">
        <v>3</v>
      </c>
      <c r="C83" s="129">
        <v>22</v>
      </c>
      <c r="D83" s="32"/>
      <c r="E83" s="157">
        <v>19424417</v>
      </c>
      <c r="F83" s="162"/>
      <c r="G83" s="157">
        <v>14987554</v>
      </c>
      <c r="H83" s="162"/>
      <c r="I83" s="157">
        <v>42235801</v>
      </c>
      <c r="J83" s="162"/>
      <c r="K83" s="157">
        <v>19424417</v>
      </c>
      <c r="L83" s="162"/>
      <c r="M83" s="157">
        <v>14987554</v>
      </c>
      <c r="N83" s="162"/>
      <c r="O83" s="157">
        <v>42235801</v>
      </c>
    </row>
    <row r="84" spans="1:15" ht="18" customHeight="1" x14ac:dyDescent="0.25">
      <c r="A84" s="88" t="s">
        <v>4</v>
      </c>
      <c r="C84" s="129"/>
      <c r="D84" s="32"/>
      <c r="E84" s="160">
        <v>12888921</v>
      </c>
      <c r="F84" s="162"/>
      <c r="G84" s="157">
        <v>31837783</v>
      </c>
      <c r="H84" s="162"/>
      <c r="I84" s="157">
        <v>21861446</v>
      </c>
      <c r="J84" s="162"/>
      <c r="K84" s="160">
        <v>12144242</v>
      </c>
      <c r="L84" s="162"/>
      <c r="M84" s="157">
        <v>30142819</v>
      </c>
      <c r="N84" s="162"/>
      <c r="O84" s="157">
        <v>20298379</v>
      </c>
    </row>
    <row r="85" spans="1:15" ht="18" customHeight="1" x14ac:dyDescent="0.25">
      <c r="A85" s="11" t="s">
        <v>5</v>
      </c>
      <c r="B85" s="11"/>
      <c r="E85" s="60">
        <f>SUM(E76:E84)</f>
        <v>228234859</v>
      </c>
      <c r="F85" s="95"/>
      <c r="G85" s="104">
        <f>SUM(G76:G84)</f>
        <v>222743225</v>
      </c>
      <c r="H85" s="105"/>
      <c r="I85" s="104">
        <f>SUM(I76:I84)</f>
        <v>219173201</v>
      </c>
      <c r="J85" s="95"/>
      <c r="K85" s="60">
        <f>SUM(K76:K84)</f>
        <v>225686132</v>
      </c>
      <c r="L85" s="38"/>
      <c r="M85" s="60">
        <f>SUM(M76:M84)</f>
        <v>215113147</v>
      </c>
      <c r="N85" s="95"/>
      <c r="O85" s="104">
        <f>SUM(O76:O84)</f>
        <v>211632240</v>
      </c>
    </row>
    <row r="86" spans="1:15" ht="18" customHeight="1" x14ac:dyDescent="0.25">
      <c r="A86" s="11" t="s">
        <v>74</v>
      </c>
      <c r="B86" s="11"/>
      <c r="E86" s="95"/>
      <c r="F86" s="95"/>
      <c r="G86" s="95"/>
      <c r="H86" s="95"/>
      <c r="I86" s="95"/>
      <c r="J86" s="95"/>
      <c r="K86" s="95"/>
      <c r="L86" s="95"/>
      <c r="M86" s="95"/>
      <c r="N86" s="95"/>
      <c r="O86" s="95"/>
    </row>
    <row r="87" spans="1:15" ht="18" customHeight="1" x14ac:dyDescent="0.25">
      <c r="A87" s="88" t="s">
        <v>105</v>
      </c>
      <c r="C87" s="129">
        <v>16</v>
      </c>
      <c r="D87" s="32"/>
      <c r="E87" s="157">
        <v>4520449</v>
      </c>
      <c r="F87" s="162"/>
      <c r="G87" s="157">
        <v>6454370</v>
      </c>
      <c r="H87" s="162"/>
      <c r="I87" s="157">
        <v>7587273</v>
      </c>
      <c r="J87" s="162"/>
      <c r="K87" s="166">
        <v>4088184</v>
      </c>
      <c r="L87" s="162"/>
      <c r="M87" s="157">
        <v>6454370</v>
      </c>
      <c r="N87" s="162"/>
      <c r="O87" s="157">
        <v>7587273</v>
      </c>
    </row>
    <row r="88" spans="1:15" ht="18" customHeight="1" x14ac:dyDescent="0.25">
      <c r="A88" s="88" t="s">
        <v>106</v>
      </c>
      <c r="C88" s="24"/>
      <c r="D88" s="32"/>
      <c r="E88" s="162"/>
      <c r="F88" s="162"/>
      <c r="G88" s="162"/>
      <c r="H88" s="162"/>
      <c r="I88" s="162"/>
      <c r="J88" s="162"/>
      <c r="K88" s="162"/>
      <c r="L88" s="162"/>
      <c r="M88" s="162"/>
      <c r="N88" s="162"/>
      <c r="O88" s="162"/>
    </row>
    <row r="89" spans="1:15" ht="18" customHeight="1" x14ac:dyDescent="0.2">
      <c r="A89" s="88" t="s">
        <v>107</v>
      </c>
      <c r="C89" s="129" t="s">
        <v>215</v>
      </c>
      <c r="D89" s="32"/>
      <c r="E89" s="157">
        <v>15743899</v>
      </c>
      <c r="F89" s="162"/>
      <c r="G89" s="157">
        <v>16305691</v>
      </c>
      <c r="H89" s="162"/>
      <c r="I89" s="157">
        <v>16716824</v>
      </c>
      <c r="J89" s="162"/>
      <c r="K89" s="157">
        <v>14766343</v>
      </c>
      <c r="L89" s="162"/>
      <c r="M89" s="167">
        <v>15241651</v>
      </c>
      <c r="N89" s="162"/>
      <c r="O89" s="157">
        <v>15253447</v>
      </c>
    </row>
    <row r="90" spans="1:15" ht="18" customHeight="1" x14ac:dyDescent="0.2">
      <c r="A90" s="88" t="s">
        <v>108</v>
      </c>
      <c r="C90" s="129"/>
      <c r="D90" s="32"/>
      <c r="E90" s="160">
        <v>15371762</v>
      </c>
      <c r="F90" s="162"/>
      <c r="G90" s="167">
        <v>5469806</v>
      </c>
      <c r="H90" s="162"/>
      <c r="I90" s="168">
        <v>0</v>
      </c>
      <c r="J90" s="162"/>
      <c r="K90" s="168">
        <v>0</v>
      </c>
      <c r="L90" s="162"/>
      <c r="M90" s="168">
        <v>0</v>
      </c>
      <c r="N90" s="162"/>
      <c r="O90" s="168">
        <v>0</v>
      </c>
    </row>
    <row r="91" spans="1:15" ht="18" customHeight="1" x14ac:dyDescent="0.25">
      <c r="A91" s="11" t="s">
        <v>6</v>
      </c>
      <c r="B91" s="11"/>
      <c r="E91" s="60">
        <f>SUM(E87:E90)</f>
        <v>35636110</v>
      </c>
      <c r="F91" s="95"/>
      <c r="G91" s="98">
        <f>SUM(G87:G90)</f>
        <v>28229867</v>
      </c>
      <c r="H91" s="99"/>
      <c r="I91" s="98">
        <f>SUM(I87:I90)</f>
        <v>24304097</v>
      </c>
      <c r="J91" s="95"/>
      <c r="K91" s="60">
        <f>SUM(K87:K90)</f>
        <v>18854527</v>
      </c>
      <c r="L91" s="38"/>
      <c r="M91" s="60">
        <f>SUM(M87:M90)</f>
        <v>21696021</v>
      </c>
      <c r="N91" s="95"/>
      <c r="O91" s="98">
        <f>SUM(O87:O90)</f>
        <v>22840720</v>
      </c>
    </row>
    <row r="92" spans="1:15" ht="18" customHeight="1" x14ac:dyDescent="0.25">
      <c r="A92" s="11" t="s">
        <v>75</v>
      </c>
      <c r="B92" s="11"/>
      <c r="E92" s="60">
        <f>SUM(E85,E91)</f>
        <v>263870969</v>
      </c>
      <c r="F92" s="96"/>
      <c r="G92" s="104">
        <f>SUM(G85,G91)</f>
        <v>250973092</v>
      </c>
      <c r="H92" s="105"/>
      <c r="I92" s="104">
        <f>SUM(I85,I91)</f>
        <v>243477298</v>
      </c>
      <c r="J92" s="96"/>
      <c r="K92" s="60">
        <f>SUM(K85,K91)</f>
        <v>244540659</v>
      </c>
      <c r="L92" s="38"/>
      <c r="M92" s="60">
        <f>SUM(M85,M91)</f>
        <v>236809168</v>
      </c>
      <c r="N92" s="96"/>
      <c r="O92" s="104">
        <f>SUM(O85,O91)</f>
        <v>234472960</v>
      </c>
    </row>
    <row r="93" spans="1:15" ht="18" customHeight="1" x14ac:dyDescent="0.25">
      <c r="A93" s="11" t="s">
        <v>76</v>
      </c>
      <c r="B93" s="11"/>
    </row>
    <row r="94" spans="1:15" ht="18" customHeight="1" x14ac:dyDescent="0.25">
      <c r="A94" s="88" t="s">
        <v>109</v>
      </c>
    </row>
    <row r="95" spans="1:15" ht="18" customHeight="1" x14ac:dyDescent="0.25">
      <c r="B95" s="88" t="s">
        <v>110</v>
      </c>
    </row>
    <row r="96" spans="1:15" ht="18" customHeight="1" thickBot="1" x14ac:dyDescent="0.3">
      <c r="B96" s="88" t="s">
        <v>111</v>
      </c>
      <c r="C96" s="52"/>
      <c r="D96" s="169"/>
      <c r="E96" s="170">
        <v>341092557</v>
      </c>
      <c r="F96" s="162"/>
      <c r="G96" s="170">
        <v>341092557</v>
      </c>
      <c r="H96" s="162"/>
      <c r="I96" s="170">
        <v>341092557</v>
      </c>
      <c r="J96" s="162"/>
      <c r="K96" s="170">
        <v>341092557</v>
      </c>
      <c r="L96" s="162"/>
      <c r="M96" s="170">
        <v>341092557</v>
      </c>
      <c r="N96" s="162"/>
      <c r="O96" s="170">
        <v>341092557</v>
      </c>
    </row>
    <row r="97" spans="1:15" ht="18" customHeight="1" thickTop="1" x14ac:dyDescent="0.25">
      <c r="B97" s="88" t="s">
        <v>112</v>
      </c>
      <c r="C97" s="169"/>
      <c r="D97" s="169"/>
      <c r="E97" s="171"/>
      <c r="F97" s="171"/>
      <c r="G97" s="171"/>
      <c r="H97" s="171"/>
      <c r="I97" s="171"/>
      <c r="J97" s="171"/>
      <c r="K97" s="171"/>
      <c r="L97" s="171"/>
      <c r="M97" s="171"/>
      <c r="N97" s="171"/>
      <c r="O97" s="171"/>
    </row>
    <row r="98" spans="1:15" ht="18" customHeight="1" x14ac:dyDescent="0.25">
      <c r="B98" s="88" t="s">
        <v>111</v>
      </c>
      <c r="C98" s="32"/>
      <c r="D98" s="169"/>
      <c r="E98" s="162">
        <v>341092557</v>
      </c>
      <c r="F98" s="162"/>
      <c r="G98" s="162">
        <v>341092557</v>
      </c>
      <c r="H98" s="162"/>
      <c r="I98" s="162">
        <v>341092557</v>
      </c>
      <c r="J98" s="162"/>
      <c r="K98" s="162">
        <v>341092557</v>
      </c>
      <c r="L98" s="162"/>
      <c r="M98" s="162">
        <v>341092557</v>
      </c>
      <c r="N98" s="162"/>
      <c r="O98" s="162">
        <v>341092557</v>
      </c>
    </row>
    <row r="99" spans="1:15" ht="18" customHeight="1" x14ac:dyDescent="0.25">
      <c r="A99" s="88" t="s">
        <v>16</v>
      </c>
      <c r="C99" s="32"/>
      <c r="D99" s="169"/>
      <c r="E99" s="162">
        <v>1136572101</v>
      </c>
      <c r="F99" s="162"/>
      <c r="G99" s="162">
        <v>1136572101</v>
      </c>
      <c r="H99" s="162"/>
      <c r="I99" s="162">
        <v>1136572101</v>
      </c>
      <c r="J99" s="162"/>
      <c r="K99" s="162">
        <v>1136572101</v>
      </c>
      <c r="L99" s="162"/>
      <c r="M99" s="162">
        <v>1136572101</v>
      </c>
      <c r="N99" s="162"/>
      <c r="O99" s="162">
        <v>1136572101</v>
      </c>
    </row>
    <row r="100" spans="1:15" ht="18" customHeight="1" x14ac:dyDescent="0.25">
      <c r="A100" s="88" t="s">
        <v>113</v>
      </c>
      <c r="C100" s="32"/>
      <c r="D100" s="169"/>
      <c r="E100" s="162">
        <v>42294921</v>
      </c>
      <c r="F100" s="162"/>
      <c r="G100" s="162">
        <v>42294921</v>
      </c>
      <c r="H100" s="162"/>
      <c r="I100" s="162">
        <v>42294921</v>
      </c>
      <c r="J100" s="162"/>
      <c r="K100" s="165">
        <v>0</v>
      </c>
      <c r="L100" s="172"/>
      <c r="M100" s="165">
        <v>0</v>
      </c>
      <c r="N100" s="162"/>
      <c r="O100" s="162">
        <v>0</v>
      </c>
    </row>
    <row r="101" spans="1:15" ht="18" customHeight="1" x14ac:dyDescent="0.25">
      <c r="A101" s="88" t="s">
        <v>17</v>
      </c>
      <c r="C101" s="169"/>
      <c r="D101" s="169"/>
      <c r="E101" s="162"/>
      <c r="F101" s="162"/>
      <c r="G101" s="162"/>
      <c r="H101" s="162"/>
      <c r="I101" s="162"/>
      <c r="J101" s="162"/>
      <c r="K101" s="162"/>
      <c r="L101" s="162"/>
      <c r="M101" s="162"/>
      <c r="N101" s="162"/>
      <c r="O101" s="162"/>
    </row>
    <row r="102" spans="1:15" ht="18" customHeight="1" x14ac:dyDescent="0.25">
      <c r="A102" s="88" t="s">
        <v>114</v>
      </c>
      <c r="C102" s="129">
        <v>24</v>
      </c>
      <c r="D102" s="32"/>
      <c r="E102" s="157">
        <v>34109256</v>
      </c>
      <c r="F102" s="162"/>
      <c r="G102" s="162">
        <v>34109256</v>
      </c>
      <c r="H102" s="162"/>
      <c r="I102" s="162">
        <v>31780695</v>
      </c>
      <c r="J102" s="162"/>
      <c r="K102" s="162">
        <v>34109256</v>
      </c>
      <c r="L102" s="162"/>
      <c r="M102" s="162">
        <v>34109256</v>
      </c>
      <c r="N102" s="162"/>
      <c r="O102" s="162">
        <v>31780695</v>
      </c>
    </row>
    <row r="103" spans="1:15" ht="18" customHeight="1" x14ac:dyDescent="0.25">
      <c r="A103" s="88" t="s">
        <v>115</v>
      </c>
      <c r="C103" s="129"/>
      <c r="D103" s="169"/>
      <c r="E103" s="157">
        <v>29184931</v>
      </c>
      <c r="F103" s="162"/>
      <c r="G103" s="162">
        <v>80562342</v>
      </c>
      <c r="H103" s="162"/>
      <c r="I103" s="162">
        <v>79250559</v>
      </c>
      <c r="J103" s="162"/>
      <c r="K103" s="162">
        <v>157123601</v>
      </c>
      <c r="L103" s="162"/>
      <c r="M103" s="162">
        <v>126822928</v>
      </c>
      <c r="N103" s="162"/>
      <c r="O103" s="162">
        <v>120053038</v>
      </c>
    </row>
    <row r="104" spans="1:15" ht="18" customHeight="1" x14ac:dyDescent="0.25">
      <c r="A104" s="88" t="s">
        <v>116</v>
      </c>
      <c r="C104" s="169"/>
      <c r="D104" s="169"/>
      <c r="E104" s="168">
        <v>0</v>
      </c>
      <c r="F104" s="162"/>
      <c r="G104" s="168">
        <v>0</v>
      </c>
      <c r="H104" s="162"/>
      <c r="I104" s="168">
        <v>-2877143</v>
      </c>
      <c r="J104" s="162"/>
      <c r="K104" s="168">
        <v>0</v>
      </c>
      <c r="L104" s="162"/>
      <c r="M104" s="168">
        <v>0</v>
      </c>
      <c r="N104" s="162"/>
      <c r="O104" s="168">
        <v>0</v>
      </c>
    </row>
    <row r="105" spans="1:15" ht="18" customHeight="1" x14ac:dyDescent="0.25">
      <c r="A105" s="88" t="s">
        <v>117</v>
      </c>
      <c r="B105" s="11"/>
      <c r="D105" s="107"/>
      <c r="E105" s="95">
        <f>SUM(E98:E104)</f>
        <v>1583253766</v>
      </c>
      <c r="F105" s="95"/>
      <c r="G105" s="95">
        <f>SUM(G98:G104)</f>
        <v>1634631177</v>
      </c>
      <c r="H105" s="95"/>
      <c r="I105" s="95">
        <f>SUM(I98:I104)</f>
        <v>1628113690</v>
      </c>
      <c r="J105" s="107"/>
      <c r="K105" s="95">
        <f>SUM(K98:K104)</f>
        <v>1668897515</v>
      </c>
      <c r="L105" s="95"/>
      <c r="M105" s="95">
        <f>SUM(M98:M104)</f>
        <v>1638596842</v>
      </c>
      <c r="N105" s="95"/>
      <c r="O105" s="95">
        <f>SUM(O98:O104)</f>
        <v>1629498391</v>
      </c>
    </row>
    <row r="106" spans="1:15" ht="18" customHeight="1" x14ac:dyDescent="0.25">
      <c r="A106" s="88" t="s">
        <v>118</v>
      </c>
      <c r="D106" s="107"/>
      <c r="E106" s="8">
        <v>0</v>
      </c>
      <c r="F106" s="95"/>
      <c r="G106" s="8">
        <v>0</v>
      </c>
      <c r="H106" s="38"/>
      <c r="I106" s="8">
        <v>1605445</v>
      </c>
      <c r="J106" s="107"/>
      <c r="K106" s="8">
        <v>0</v>
      </c>
      <c r="L106" s="38"/>
      <c r="M106" s="8">
        <v>0</v>
      </c>
      <c r="N106" s="95"/>
      <c r="O106" s="8">
        <v>0</v>
      </c>
    </row>
    <row r="107" spans="1:15" ht="18" customHeight="1" x14ac:dyDescent="0.25">
      <c r="A107" s="11" t="s">
        <v>19</v>
      </c>
      <c r="B107" s="11"/>
      <c r="D107" s="107"/>
      <c r="E107" s="108">
        <f>SUM(E105:E106)</f>
        <v>1583253766</v>
      </c>
      <c r="F107" s="95"/>
      <c r="G107" s="108">
        <f>SUM(G105:G106)</f>
        <v>1634631177</v>
      </c>
      <c r="H107" s="99"/>
      <c r="I107" s="108">
        <f>SUM(I105:I106)</f>
        <v>1629719135</v>
      </c>
      <c r="J107" s="107"/>
      <c r="K107" s="108">
        <f>SUM(K105:K106)</f>
        <v>1668897515</v>
      </c>
      <c r="L107" s="99"/>
      <c r="M107" s="108">
        <f>SUM(M105:M106)</f>
        <v>1638596842</v>
      </c>
      <c r="N107" s="95"/>
      <c r="O107" s="108">
        <f>SUM(O105:O106)</f>
        <v>1629498391</v>
      </c>
    </row>
    <row r="108" spans="1:15" ht="18" customHeight="1" thickBot="1" x14ac:dyDescent="0.3">
      <c r="A108" s="109" t="s">
        <v>79</v>
      </c>
      <c r="B108" s="109"/>
      <c r="D108" s="107"/>
      <c r="E108" s="101">
        <f>SUM(E107,E92)</f>
        <v>1847124735</v>
      </c>
      <c r="F108" s="95"/>
      <c r="G108" s="101">
        <f>SUM(G107,G92)</f>
        <v>1885604269</v>
      </c>
      <c r="H108" s="99"/>
      <c r="I108" s="101">
        <f>SUM(I107,I92)</f>
        <v>1873196433</v>
      </c>
      <c r="J108" s="107"/>
      <c r="K108" s="101">
        <f>SUM(K107,K92)</f>
        <v>1913438174</v>
      </c>
      <c r="L108" s="99"/>
      <c r="M108" s="101">
        <f>SUM(M107,M92)</f>
        <v>1875406010</v>
      </c>
      <c r="N108" s="95"/>
      <c r="O108" s="101">
        <f>SUM(O107,O92)</f>
        <v>1863971351</v>
      </c>
    </row>
    <row r="109" spans="1:15" ht="18" customHeight="1" thickTop="1" x14ac:dyDescent="0.25">
      <c r="A109" s="11"/>
      <c r="B109" s="11"/>
      <c r="D109" s="107"/>
      <c r="E109" s="95">
        <f>SUM(E108-E31)</f>
        <v>0</v>
      </c>
      <c r="F109" s="106"/>
      <c r="G109" s="95">
        <f>SUM(G108-G31)</f>
        <v>0</v>
      </c>
      <c r="H109" s="106"/>
      <c r="I109" s="95">
        <f>SUM(I108-I31)</f>
        <v>0</v>
      </c>
      <c r="J109" s="106"/>
      <c r="K109" s="95">
        <f>SUM(K108-K31)</f>
        <v>0</v>
      </c>
      <c r="L109" s="106"/>
      <c r="M109" s="95">
        <f>SUM(M108-M31)</f>
        <v>0</v>
      </c>
      <c r="N109" s="106"/>
      <c r="O109" s="95">
        <f>SUM(O108-O31)</f>
        <v>0</v>
      </c>
    </row>
    <row r="110" spans="1:15" ht="18" customHeight="1" x14ac:dyDescent="0.25">
      <c r="A110" s="11"/>
      <c r="B110" s="11"/>
      <c r="D110" s="107"/>
      <c r="E110" s="95"/>
      <c r="F110" s="106"/>
      <c r="G110" s="95"/>
      <c r="H110" s="106"/>
      <c r="I110" s="95"/>
      <c r="J110" s="106"/>
      <c r="K110" s="95"/>
      <c r="L110" s="106"/>
      <c r="M110" s="95"/>
      <c r="N110" s="106"/>
      <c r="O110" s="95"/>
    </row>
    <row r="111" spans="1:15" ht="18" customHeight="1" x14ac:dyDescent="0.25">
      <c r="A111" s="11"/>
      <c r="B111" s="11"/>
      <c r="D111" s="107"/>
      <c r="E111" s="95"/>
      <c r="F111" s="106"/>
      <c r="G111" s="95"/>
      <c r="H111" s="106"/>
      <c r="I111" s="95"/>
      <c r="J111" s="106"/>
      <c r="K111" s="95"/>
      <c r="L111" s="106"/>
      <c r="M111" s="95"/>
      <c r="N111" s="106"/>
      <c r="O111" s="95"/>
    </row>
    <row r="112" spans="1:15" ht="18" customHeight="1" x14ac:dyDescent="0.25">
      <c r="A112" s="11"/>
      <c r="B112" s="11"/>
      <c r="D112" s="107"/>
      <c r="E112" s="95"/>
      <c r="F112" s="106"/>
      <c r="G112" s="95"/>
      <c r="H112" s="106"/>
      <c r="I112" s="95"/>
      <c r="J112" s="106"/>
      <c r="K112" s="95"/>
      <c r="L112" s="106"/>
      <c r="M112" s="95"/>
      <c r="N112" s="106"/>
      <c r="O112" s="95"/>
    </row>
    <row r="113" spans="1:15" ht="18" customHeight="1" x14ac:dyDescent="0.25">
      <c r="A113" s="11"/>
      <c r="B113" s="11"/>
      <c r="D113" s="107"/>
      <c r="E113" s="95"/>
      <c r="F113" s="106"/>
      <c r="G113" s="95"/>
      <c r="H113" s="106"/>
      <c r="I113" s="95"/>
      <c r="J113" s="106"/>
      <c r="K113" s="95"/>
      <c r="L113" s="106"/>
      <c r="M113" s="95"/>
      <c r="N113" s="106"/>
      <c r="O113" s="95"/>
    </row>
    <row r="114" spans="1:15" ht="18" customHeight="1" x14ac:dyDescent="0.25">
      <c r="A114" s="11"/>
      <c r="B114" s="11"/>
      <c r="D114" s="107"/>
      <c r="E114" s="95"/>
      <c r="F114" s="106"/>
      <c r="G114" s="95"/>
      <c r="H114" s="106"/>
      <c r="I114" s="95"/>
      <c r="J114" s="106"/>
      <c r="K114" s="95"/>
      <c r="L114" s="106"/>
      <c r="M114" s="95"/>
      <c r="N114" s="106"/>
      <c r="O114" s="95"/>
    </row>
    <row r="115" spans="1:15" ht="18" customHeight="1" x14ac:dyDescent="0.25">
      <c r="A115" s="11"/>
      <c r="B115" s="11"/>
      <c r="D115" s="107"/>
      <c r="E115" s="95"/>
      <c r="F115" s="106"/>
      <c r="G115" s="95"/>
      <c r="H115" s="106"/>
      <c r="I115" s="95"/>
      <c r="J115" s="106"/>
      <c r="K115" s="95"/>
      <c r="L115" s="106"/>
      <c r="M115" s="95"/>
      <c r="N115" s="106"/>
      <c r="O115" s="95"/>
    </row>
    <row r="116" spans="1:15" ht="18" customHeight="1" x14ac:dyDescent="0.25">
      <c r="A116" s="11"/>
      <c r="B116" s="11"/>
      <c r="D116" s="107"/>
      <c r="E116" s="95"/>
      <c r="F116" s="106"/>
      <c r="G116" s="95"/>
      <c r="H116" s="106"/>
      <c r="I116" s="95"/>
      <c r="J116" s="106"/>
      <c r="K116" s="95"/>
      <c r="L116" s="106"/>
      <c r="M116" s="95"/>
      <c r="N116" s="106"/>
      <c r="O116" s="95"/>
    </row>
    <row r="117" spans="1:15" ht="18" customHeight="1" x14ac:dyDescent="0.25">
      <c r="A117" s="11"/>
      <c r="B117" s="11"/>
      <c r="D117" s="107"/>
      <c r="E117" s="95"/>
      <c r="F117" s="106"/>
      <c r="G117" s="95"/>
      <c r="H117" s="106"/>
      <c r="I117" s="95"/>
      <c r="J117" s="106"/>
      <c r="K117" s="95"/>
      <c r="L117" s="106"/>
      <c r="M117" s="95"/>
      <c r="N117" s="106"/>
      <c r="O117" s="95"/>
    </row>
    <row r="118" spans="1:15" ht="18" customHeight="1" x14ac:dyDescent="0.25">
      <c r="A118" s="11"/>
      <c r="B118" s="11"/>
      <c r="D118" s="107"/>
      <c r="E118" s="95"/>
      <c r="F118" s="106"/>
      <c r="G118" s="95"/>
      <c r="H118" s="106"/>
      <c r="I118" s="95"/>
      <c r="J118" s="106"/>
      <c r="K118" s="95"/>
      <c r="L118" s="106"/>
      <c r="M118" s="95"/>
      <c r="N118" s="106"/>
      <c r="O118" s="95"/>
    </row>
    <row r="119" spans="1:15" ht="18" customHeight="1" x14ac:dyDescent="0.25">
      <c r="A119" s="11"/>
      <c r="B119" s="11"/>
      <c r="D119" s="107"/>
      <c r="E119" s="95"/>
      <c r="F119" s="106"/>
      <c r="G119" s="95"/>
      <c r="H119" s="106"/>
      <c r="I119" s="95"/>
      <c r="J119" s="106"/>
      <c r="K119" s="95"/>
      <c r="L119" s="106"/>
      <c r="M119" s="95"/>
      <c r="N119" s="106"/>
      <c r="O119" s="95"/>
    </row>
    <row r="120" spans="1:15" ht="18" customHeight="1" x14ac:dyDescent="0.25">
      <c r="A120" s="11"/>
      <c r="B120" s="11"/>
      <c r="D120" s="107"/>
      <c r="E120" s="95"/>
      <c r="F120" s="106"/>
      <c r="G120" s="95"/>
      <c r="H120" s="106"/>
      <c r="I120" s="95"/>
      <c r="J120" s="106"/>
      <c r="K120" s="95"/>
      <c r="L120" s="106"/>
      <c r="M120" s="95"/>
      <c r="N120" s="106"/>
      <c r="O120" s="95"/>
    </row>
    <row r="121" spans="1:15" ht="18" customHeight="1" x14ac:dyDescent="0.25">
      <c r="A121" s="11"/>
      <c r="B121" s="11"/>
      <c r="D121" s="107"/>
      <c r="E121" s="95"/>
      <c r="F121" s="106"/>
      <c r="G121" s="95"/>
      <c r="H121" s="106"/>
      <c r="I121" s="95"/>
      <c r="J121" s="106"/>
      <c r="K121" s="95"/>
      <c r="L121" s="106"/>
      <c r="M121" s="95"/>
      <c r="N121" s="106"/>
      <c r="O121" s="95"/>
    </row>
    <row r="122" spans="1:15" ht="18" customHeight="1" x14ac:dyDescent="0.25">
      <c r="A122" s="11"/>
      <c r="B122" s="11"/>
      <c r="D122" s="107"/>
      <c r="E122" s="95"/>
      <c r="F122" s="106"/>
      <c r="G122" s="95"/>
      <c r="H122" s="106"/>
      <c r="I122" s="95"/>
      <c r="J122" s="106"/>
      <c r="K122" s="95"/>
      <c r="L122" s="106"/>
      <c r="M122" s="95"/>
      <c r="N122" s="106"/>
      <c r="O122" s="95"/>
    </row>
    <row r="123" spans="1:15" ht="18" customHeight="1" x14ac:dyDescent="0.25">
      <c r="A123" s="11"/>
      <c r="B123" s="11"/>
      <c r="D123" s="107"/>
      <c r="E123" s="95"/>
      <c r="F123" s="106"/>
      <c r="G123" s="95"/>
      <c r="H123" s="106"/>
      <c r="I123" s="95"/>
      <c r="J123" s="106"/>
      <c r="K123" s="95"/>
      <c r="L123" s="106"/>
      <c r="M123" s="95"/>
      <c r="N123" s="106"/>
      <c r="O123" s="95"/>
    </row>
    <row r="124" spans="1:15" ht="18" customHeight="1" x14ac:dyDescent="0.25">
      <c r="A124" s="11"/>
      <c r="B124" s="11"/>
      <c r="D124" s="107"/>
      <c r="E124" s="95"/>
      <c r="F124" s="106"/>
      <c r="G124" s="95"/>
      <c r="H124" s="106"/>
      <c r="I124" s="95"/>
      <c r="J124" s="106"/>
      <c r="K124" s="95"/>
      <c r="L124" s="106"/>
      <c r="M124" s="95"/>
      <c r="N124" s="106"/>
      <c r="O124" s="95"/>
    </row>
    <row r="125" spans="1:15" ht="18" customHeight="1" x14ac:dyDescent="0.25">
      <c r="A125" s="11"/>
      <c r="B125" s="11"/>
      <c r="D125" s="107"/>
      <c r="E125" s="95"/>
      <c r="F125" s="106"/>
      <c r="G125" s="95"/>
      <c r="H125" s="106"/>
      <c r="I125" s="95"/>
      <c r="J125" s="106"/>
      <c r="K125" s="95"/>
      <c r="L125" s="106"/>
      <c r="M125" s="95"/>
      <c r="N125" s="106"/>
      <c r="O125" s="95"/>
    </row>
    <row r="126" spans="1:15" ht="18" customHeight="1" x14ac:dyDescent="0.25">
      <c r="A126" s="11"/>
      <c r="B126" s="11"/>
      <c r="D126" s="107"/>
      <c r="E126" s="95"/>
      <c r="F126" s="106"/>
      <c r="G126" s="95"/>
      <c r="H126" s="106"/>
      <c r="I126" s="95"/>
      <c r="J126" s="106"/>
      <c r="K126" s="95"/>
      <c r="L126" s="106"/>
      <c r="M126" s="95"/>
      <c r="N126" s="106"/>
      <c r="O126" s="95"/>
    </row>
    <row r="127" spans="1:15" ht="18" customHeight="1" x14ac:dyDescent="0.25">
      <c r="A127" s="11"/>
      <c r="B127" s="11"/>
      <c r="D127" s="107"/>
      <c r="E127" s="106"/>
      <c r="F127" s="106"/>
      <c r="G127" s="106"/>
      <c r="H127" s="106"/>
      <c r="I127" s="106"/>
      <c r="J127" s="106"/>
      <c r="K127" s="106"/>
      <c r="L127" s="106"/>
      <c r="M127" s="106"/>
      <c r="N127" s="106"/>
      <c r="O127" s="106"/>
    </row>
    <row r="128" spans="1:15" ht="18.75" customHeight="1" x14ac:dyDescent="0.25"/>
    <row r="129" spans="1:18" ht="18" customHeight="1" x14ac:dyDescent="0.25">
      <c r="A129" s="88" t="s">
        <v>98</v>
      </c>
      <c r="I129" s="88" t="s">
        <v>7</v>
      </c>
    </row>
    <row r="130" spans="1:18" ht="18" customHeight="1" x14ac:dyDescent="0.25">
      <c r="A130" s="102" t="s">
        <v>99</v>
      </c>
      <c r="I130" s="88" t="s">
        <v>100</v>
      </c>
    </row>
    <row r="132" spans="1:18" ht="18" customHeight="1" x14ac:dyDescent="0.25">
      <c r="A132" s="88" t="s">
        <v>231</v>
      </c>
    </row>
    <row r="133" spans="1:18" ht="18" customHeight="1" x14ac:dyDescent="0.25">
      <c r="O133" s="88">
        <v>2</v>
      </c>
    </row>
    <row r="137" spans="1:18" ht="18" customHeight="1" x14ac:dyDescent="0.2">
      <c r="A137" s="14"/>
      <c r="B137" s="14"/>
      <c r="C137" s="110"/>
      <c r="D137" s="14"/>
      <c r="E137" s="14"/>
      <c r="F137" s="14"/>
      <c r="G137" s="14"/>
      <c r="H137" s="14"/>
      <c r="I137" s="14"/>
      <c r="J137" s="14"/>
      <c r="K137" s="14"/>
      <c r="L137" s="14"/>
      <c r="M137" s="14"/>
      <c r="N137" s="14"/>
      <c r="O137" s="14"/>
      <c r="P137" s="14"/>
      <c r="Q137" s="14"/>
      <c r="R137" s="14"/>
    </row>
    <row r="138" spans="1:18" ht="18" customHeight="1" x14ac:dyDescent="0.2">
      <c r="A138" s="14"/>
      <c r="B138" s="14"/>
      <c r="C138" s="110"/>
      <c r="D138" s="14"/>
      <c r="E138" s="14"/>
      <c r="F138" s="14"/>
      <c r="G138" s="14"/>
      <c r="H138" s="14"/>
      <c r="I138" s="14"/>
      <c r="J138" s="14"/>
      <c r="K138" s="14"/>
      <c r="L138" s="14"/>
      <c r="M138" s="14"/>
      <c r="N138" s="14"/>
      <c r="O138" s="14"/>
      <c r="P138" s="14"/>
      <c r="Q138" s="14"/>
      <c r="R138" s="14"/>
    </row>
  </sheetData>
  <mergeCells count="4">
    <mergeCell ref="K5:O5"/>
    <mergeCell ref="K71:O71"/>
    <mergeCell ref="E5:I5"/>
    <mergeCell ref="E71:I71"/>
  </mergeCells>
  <pageMargins left="0.78740157480314965" right="0.39370078740157483" top="0.78740157480314965" bottom="0.39370078740157483" header="0.51181102362204722" footer="0.51181102362204722"/>
  <pageSetup paperSize="9" scale="65" orientation="portrait" r:id="rId1"/>
  <rowBreaks count="1" manualBreakCount="1"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15F78-9B97-4CC0-B522-21E935927865}">
  <dimension ref="A1:K120"/>
  <sheetViews>
    <sheetView showGridLines="0" view="pageBreakPreview" topLeftCell="A46" zoomScale="90" zoomScaleNormal="100" zoomScaleSheetLayoutView="90" workbookViewId="0">
      <selection activeCell="F65" sqref="F65"/>
    </sheetView>
  </sheetViews>
  <sheetFormatPr defaultColWidth="8.85546875" defaultRowHeight="18" customHeight="1" x14ac:dyDescent="0.25"/>
  <cols>
    <col min="1" max="1" width="50.85546875" style="88" customWidth="1"/>
    <col min="2" max="2" width="7.5703125" style="87" customWidth="1"/>
    <col min="3" max="3" width="1" style="88" customWidth="1"/>
    <col min="4" max="4" width="16.5703125" style="111" customWidth="1"/>
    <col min="5" max="5" width="1" style="111" customWidth="1"/>
    <col min="6" max="6" width="16.42578125" style="111" customWidth="1"/>
    <col min="7" max="7" width="1" style="111" customWidth="1"/>
    <col min="8" max="8" width="15.7109375" style="111" customWidth="1"/>
    <col min="9" max="9" width="1" style="111" customWidth="1"/>
    <col min="10" max="10" width="16.5703125" style="111" customWidth="1"/>
    <col min="11" max="16384" width="8.85546875" style="88"/>
  </cols>
  <sheetData>
    <row r="1" spans="1:10" ht="18" customHeight="1" x14ac:dyDescent="0.25">
      <c r="A1" s="11" t="s">
        <v>66</v>
      </c>
      <c r="H1" s="112"/>
      <c r="J1" s="113"/>
    </row>
    <row r="2" spans="1:10" ht="18" customHeight="1" x14ac:dyDescent="0.25">
      <c r="A2" s="11" t="s">
        <v>119</v>
      </c>
      <c r="H2" s="112"/>
    </row>
    <row r="3" spans="1:10" ht="18" customHeight="1" x14ac:dyDescent="0.25">
      <c r="A3" s="11" t="s">
        <v>80</v>
      </c>
      <c r="H3" s="112"/>
    </row>
    <row r="4" spans="1:10" ht="18" customHeight="1" x14ac:dyDescent="0.25">
      <c r="H4" s="112"/>
    </row>
    <row r="5" spans="1:10" ht="18" customHeight="1" x14ac:dyDescent="0.25">
      <c r="H5" s="112"/>
      <c r="J5" s="114" t="s">
        <v>69</v>
      </c>
    </row>
    <row r="6" spans="1:10" ht="18" customHeight="1" x14ac:dyDescent="0.25">
      <c r="D6" s="198" t="s">
        <v>67</v>
      </c>
      <c r="E6" s="198"/>
      <c r="F6" s="198"/>
      <c r="H6" s="198" t="s">
        <v>81</v>
      </c>
      <c r="I6" s="198"/>
      <c r="J6" s="198"/>
    </row>
    <row r="7" spans="1:10" ht="18" customHeight="1" x14ac:dyDescent="0.25">
      <c r="B7" s="90" t="s">
        <v>87</v>
      </c>
      <c r="D7" s="115" t="s">
        <v>68</v>
      </c>
      <c r="E7" s="116"/>
      <c r="F7" s="115" t="s">
        <v>52</v>
      </c>
      <c r="G7" s="117"/>
      <c r="H7" s="115" t="s">
        <v>68</v>
      </c>
      <c r="I7" s="116"/>
      <c r="J7" s="115" t="s">
        <v>52</v>
      </c>
    </row>
    <row r="8" spans="1:10" ht="18" customHeight="1" x14ac:dyDescent="0.25">
      <c r="B8" s="34"/>
      <c r="D8" s="118"/>
      <c r="E8" s="118"/>
      <c r="F8" s="118" t="s">
        <v>199</v>
      </c>
      <c r="G8" s="119"/>
      <c r="H8" s="118"/>
      <c r="I8" s="118"/>
      <c r="J8" s="118"/>
    </row>
    <row r="9" spans="1:10" ht="18" customHeight="1" x14ac:dyDescent="0.25">
      <c r="A9" s="11" t="s">
        <v>120</v>
      </c>
      <c r="B9" s="34"/>
      <c r="D9" s="118"/>
      <c r="E9" s="118"/>
      <c r="F9" s="118"/>
      <c r="G9" s="119"/>
      <c r="H9" s="118"/>
      <c r="I9" s="118"/>
      <c r="J9" s="118"/>
    </row>
    <row r="10" spans="1:10" ht="18" customHeight="1" x14ac:dyDescent="0.25">
      <c r="A10" s="11" t="s">
        <v>121</v>
      </c>
      <c r="D10" s="120"/>
      <c r="E10" s="119"/>
      <c r="F10" s="119"/>
      <c r="G10" s="119"/>
      <c r="H10" s="120"/>
      <c r="I10" s="119"/>
      <c r="J10" s="119"/>
    </row>
    <row r="11" spans="1:10" ht="18" customHeight="1" x14ac:dyDescent="0.25">
      <c r="A11" s="88" t="s">
        <v>122</v>
      </c>
      <c r="B11" s="87" t="s">
        <v>208</v>
      </c>
      <c r="D11" s="128">
        <v>1170488839</v>
      </c>
      <c r="E11" s="176"/>
      <c r="F11" s="128">
        <v>1130364594</v>
      </c>
      <c r="G11" s="176"/>
      <c r="H11" s="128">
        <v>1118518923</v>
      </c>
      <c r="I11" s="145"/>
      <c r="J11" s="145">
        <v>996882972</v>
      </c>
    </row>
    <row r="12" spans="1:10" ht="18" customHeight="1" x14ac:dyDescent="0.25">
      <c r="A12" s="102" t="s">
        <v>123</v>
      </c>
      <c r="B12" s="87" t="s">
        <v>208</v>
      </c>
      <c r="D12" s="179">
        <v>45965419</v>
      </c>
      <c r="E12" s="176"/>
      <c r="F12" s="128">
        <v>41629647</v>
      </c>
      <c r="G12" s="176"/>
      <c r="H12" s="179">
        <v>46049458</v>
      </c>
      <c r="I12" s="145"/>
      <c r="J12" s="147">
        <v>41733247</v>
      </c>
    </row>
    <row r="13" spans="1:10" ht="18" customHeight="1" x14ac:dyDescent="0.25">
      <c r="A13" s="109" t="s">
        <v>124</v>
      </c>
      <c r="D13" s="8">
        <f>SUM(D11:D12)</f>
        <v>1216454258</v>
      </c>
      <c r="E13" s="145"/>
      <c r="F13" s="149">
        <f>SUM(F11:F12)</f>
        <v>1171994241</v>
      </c>
      <c r="G13" s="145"/>
      <c r="H13" s="8">
        <f>SUM(H11:H12)</f>
        <v>1164568381</v>
      </c>
      <c r="I13" s="145"/>
      <c r="J13" s="147">
        <f>SUM(J11:J12)</f>
        <v>1038616219</v>
      </c>
    </row>
    <row r="14" spans="1:10" ht="18" customHeight="1" x14ac:dyDescent="0.25">
      <c r="A14" s="109" t="s">
        <v>20</v>
      </c>
      <c r="D14" s="152"/>
      <c r="E14" s="151"/>
      <c r="F14" s="146"/>
      <c r="G14" s="151"/>
      <c r="H14" s="152"/>
      <c r="I14" s="151"/>
      <c r="J14" s="151"/>
    </row>
    <row r="15" spans="1:10" ht="18" customHeight="1" x14ac:dyDescent="0.25">
      <c r="A15" s="102" t="s">
        <v>21</v>
      </c>
      <c r="B15" s="87">
        <v>29</v>
      </c>
      <c r="D15" s="128">
        <v>-1041214951</v>
      </c>
      <c r="E15" s="176"/>
      <c r="F15" s="128">
        <v>-851483055</v>
      </c>
      <c r="G15" s="176"/>
      <c r="H15" s="128">
        <v>-1008599097</v>
      </c>
      <c r="I15" s="151"/>
      <c r="J15" s="151">
        <v>-817763690</v>
      </c>
    </row>
    <row r="16" spans="1:10" ht="18" customHeight="1" x14ac:dyDescent="0.25">
      <c r="A16" s="102" t="s">
        <v>22</v>
      </c>
      <c r="B16" s="87">
        <v>29</v>
      </c>
      <c r="D16" s="179">
        <v>-26864821</v>
      </c>
      <c r="E16" s="176"/>
      <c r="F16" s="179">
        <v>-23938399</v>
      </c>
      <c r="G16" s="176"/>
      <c r="H16" s="179">
        <v>-26864821</v>
      </c>
      <c r="I16" s="151"/>
      <c r="J16" s="151">
        <v>-23938399</v>
      </c>
    </row>
    <row r="17" spans="1:10" ht="18" customHeight="1" x14ac:dyDescent="0.25">
      <c r="A17" s="109" t="s">
        <v>23</v>
      </c>
      <c r="D17" s="8">
        <f>SUM(D15:D16)</f>
        <v>-1068079772</v>
      </c>
      <c r="E17" s="151"/>
      <c r="F17" s="148">
        <f>SUM(F15:F16)</f>
        <v>-875421454</v>
      </c>
      <c r="G17" s="151"/>
      <c r="H17" s="8">
        <f>SUM(H15:H16)</f>
        <v>-1035463918</v>
      </c>
      <c r="I17" s="151"/>
      <c r="J17" s="150">
        <f>SUM(J15:J16)</f>
        <v>-841702089</v>
      </c>
    </row>
    <row r="18" spans="1:10" ht="18" customHeight="1" x14ac:dyDescent="0.25">
      <c r="A18" s="109" t="s">
        <v>24</v>
      </c>
      <c r="D18" s="38">
        <f t="shared" ref="D18:E18" si="0">D13+D17</f>
        <v>148374486</v>
      </c>
      <c r="E18" s="145">
        <f t="shared" si="0"/>
        <v>0</v>
      </c>
      <c r="F18" s="146">
        <f>F13+F17</f>
        <v>296572787</v>
      </c>
      <c r="G18" s="145">
        <f t="shared" ref="G18:J18" si="1">G13+G17</f>
        <v>0</v>
      </c>
      <c r="H18" s="38">
        <f t="shared" si="1"/>
        <v>129104463</v>
      </c>
      <c r="I18" s="145">
        <f t="shared" si="1"/>
        <v>0</v>
      </c>
      <c r="J18" s="153">
        <f t="shared" si="1"/>
        <v>196914130</v>
      </c>
    </row>
    <row r="19" spans="1:10" ht="18" customHeight="1" x14ac:dyDescent="0.25">
      <c r="A19" s="102" t="s">
        <v>219</v>
      </c>
      <c r="D19" s="159">
        <v>0</v>
      </c>
      <c r="E19" s="176"/>
      <c r="F19" s="159">
        <v>1605445</v>
      </c>
      <c r="G19" s="176"/>
      <c r="H19" s="159">
        <v>0</v>
      </c>
      <c r="I19" s="145"/>
      <c r="J19" s="151">
        <v>387443</v>
      </c>
    </row>
    <row r="20" spans="1:10" ht="18" customHeight="1" x14ac:dyDescent="0.25">
      <c r="A20" s="102" t="s">
        <v>27</v>
      </c>
      <c r="B20" s="87">
        <v>13</v>
      </c>
      <c r="D20" s="159">
        <v>0</v>
      </c>
      <c r="E20" s="176"/>
      <c r="F20" s="159">
        <v>0</v>
      </c>
      <c r="G20" s="176"/>
      <c r="H20" s="177">
        <v>87499996</v>
      </c>
      <c r="I20" s="145"/>
      <c r="J20" s="145">
        <v>40599998</v>
      </c>
    </row>
    <row r="21" spans="1:10" ht="18" customHeight="1" x14ac:dyDescent="0.25">
      <c r="A21" s="102" t="s">
        <v>26</v>
      </c>
      <c r="B21" s="87">
        <v>9</v>
      </c>
      <c r="D21" s="178">
        <v>20243739</v>
      </c>
      <c r="E21" s="176"/>
      <c r="F21" s="178">
        <v>11427069</v>
      </c>
      <c r="G21" s="176"/>
      <c r="H21" s="179">
        <v>20231407</v>
      </c>
      <c r="I21" s="145"/>
      <c r="J21" s="145">
        <v>14379213</v>
      </c>
    </row>
    <row r="22" spans="1:10" ht="18" customHeight="1" x14ac:dyDescent="0.25">
      <c r="A22" s="11" t="s">
        <v>28</v>
      </c>
      <c r="D22" s="8">
        <f>SUM(D18:D21)</f>
        <v>168618225</v>
      </c>
      <c r="E22" s="145"/>
      <c r="F22" s="148">
        <f>SUM(F18:F21)</f>
        <v>309605301</v>
      </c>
      <c r="G22" s="145"/>
      <c r="H22" s="8">
        <f>SUM(H18:H21)</f>
        <v>236835866</v>
      </c>
      <c r="I22" s="145"/>
      <c r="J22" s="154">
        <f>SUM(J18:J21)</f>
        <v>252280784</v>
      </c>
    </row>
    <row r="23" spans="1:10" ht="18" customHeight="1" x14ac:dyDescent="0.25">
      <c r="A23" s="102" t="s">
        <v>125</v>
      </c>
      <c r="B23" s="87">
        <v>9</v>
      </c>
      <c r="D23" s="128">
        <v>-45984488</v>
      </c>
      <c r="E23" s="176"/>
      <c r="F23" s="128">
        <v>-41957858</v>
      </c>
      <c r="G23" s="176"/>
      <c r="H23" s="128">
        <v>-45984488</v>
      </c>
      <c r="I23" s="151"/>
      <c r="J23" s="151">
        <v>-41957858</v>
      </c>
    </row>
    <row r="24" spans="1:10" ht="18" customHeight="1" x14ac:dyDescent="0.25">
      <c r="A24" s="102" t="s">
        <v>29</v>
      </c>
      <c r="D24" s="128">
        <v>-101951083</v>
      </c>
      <c r="E24" s="176"/>
      <c r="F24" s="128">
        <v>-115032487</v>
      </c>
      <c r="G24" s="176"/>
      <c r="H24" s="128">
        <v>-90511950</v>
      </c>
      <c r="I24" s="151"/>
      <c r="J24" s="151">
        <v>-100027018</v>
      </c>
    </row>
    <row r="25" spans="1:10" ht="18" customHeight="1" x14ac:dyDescent="0.25">
      <c r="A25" s="102" t="s">
        <v>234</v>
      </c>
      <c r="D25" s="159">
        <v>0</v>
      </c>
      <c r="E25" s="176"/>
      <c r="F25" s="128">
        <v>-3071986</v>
      </c>
      <c r="G25" s="176"/>
      <c r="H25" s="159">
        <v>0</v>
      </c>
      <c r="I25" s="151"/>
      <c r="J25" s="151">
        <v>-3071986</v>
      </c>
    </row>
    <row r="26" spans="1:10" ht="18" customHeight="1" x14ac:dyDescent="0.25">
      <c r="A26" s="102" t="s">
        <v>220</v>
      </c>
      <c r="D26" s="159">
        <v>0</v>
      </c>
      <c r="E26" s="176"/>
      <c r="F26" s="159">
        <v>0</v>
      </c>
      <c r="G26" s="176"/>
      <c r="H26" s="159">
        <v>0</v>
      </c>
      <c r="I26" s="151"/>
      <c r="J26" s="151">
        <v>-12140542</v>
      </c>
    </row>
    <row r="27" spans="1:10" ht="18" customHeight="1" x14ac:dyDescent="0.25">
      <c r="A27" s="88" t="s">
        <v>209</v>
      </c>
      <c r="D27" s="180">
        <v>0</v>
      </c>
      <c r="E27" s="176"/>
      <c r="F27" s="128">
        <v>14592715</v>
      </c>
      <c r="G27" s="176"/>
      <c r="H27" s="180">
        <v>0</v>
      </c>
      <c r="I27" s="145"/>
      <c r="J27" s="128">
        <v>14592715</v>
      </c>
    </row>
    <row r="28" spans="1:10" ht="18" customHeight="1" x14ac:dyDescent="0.25">
      <c r="A28" s="102" t="s">
        <v>221</v>
      </c>
      <c r="D28" s="180"/>
      <c r="E28" s="176"/>
      <c r="F28" s="128"/>
      <c r="G28" s="176"/>
      <c r="H28" s="180"/>
      <c r="I28" s="145"/>
      <c r="J28" s="128"/>
    </row>
    <row r="29" spans="1:10" ht="18" customHeight="1" x14ac:dyDescent="0.25">
      <c r="A29" s="102" t="s">
        <v>222</v>
      </c>
      <c r="D29" s="181">
        <v>0</v>
      </c>
      <c r="E29" s="176"/>
      <c r="F29" s="179">
        <v>-43800000</v>
      </c>
      <c r="G29" s="176"/>
      <c r="H29" s="181">
        <v>0</v>
      </c>
      <c r="I29" s="151"/>
      <c r="J29" s="181">
        <v>0</v>
      </c>
    </row>
    <row r="30" spans="1:10" ht="18" customHeight="1" x14ac:dyDescent="0.25">
      <c r="A30" s="109" t="s">
        <v>30</v>
      </c>
      <c r="D30" s="8">
        <f>SUM(D23:D29)</f>
        <v>-147935571</v>
      </c>
      <c r="E30" s="151"/>
      <c r="F30" s="8">
        <f>SUM(F23:F29)</f>
        <v>-189269616</v>
      </c>
      <c r="G30" s="151"/>
      <c r="H30" s="8">
        <f>SUM(H23:H29)</f>
        <v>-136496438</v>
      </c>
      <c r="I30" s="151"/>
      <c r="J30" s="8">
        <f>SUM(J23:J29)</f>
        <v>-142604689</v>
      </c>
    </row>
    <row r="31" spans="1:10" ht="18" customHeight="1" x14ac:dyDescent="0.25">
      <c r="A31" s="11" t="s">
        <v>126</v>
      </c>
      <c r="D31" s="38">
        <f>D22+D30</f>
        <v>20682654</v>
      </c>
      <c r="E31" s="145"/>
      <c r="F31" s="146">
        <f>F22+F30</f>
        <v>120335685</v>
      </c>
      <c r="G31" s="145"/>
      <c r="H31" s="38">
        <f>H22+H30</f>
        <v>100339428</v>
      </c>
      <c r="I31" s="145"/>
      <c r="J31" s="145">
        <f>J22+J30</f>
        <v>109676095</v>
      </c>
    </row>
    <row r="32" spans="1:10" ht="18" customHeight="1" x14ac:dyDescent="0.25">
      <c r="A32" s="102" t="s">
        <v>223</v>
      </c>
      <c r="D32" s="182">
        <v>-506152</v>
      </c>
      <c r="E32" s="183"/>
      <c r="F32" s="182">
        <v>-12140542</v>
      </c>
      <c r="G32" s="183"/>
      <c r="H32" s="184">
        <v>0</v>
      </c>
      <c r="I32" s="183"/>
      <c r="J32" s="184">
        <v>0</v>
      </c>
    </row>
    <row r="33" spans="1:10" ht="18" customHeight="1" x14ac:dyDescent="0.25">
      <c r="A33" s="88" t="s">
        <v>31</v>
      </c>
      <c r="D33" s="179">
        <v>-969587</v>
      </c>
      <c r="E33" s="183"/>
      <c r="F33" s="179">
        <v>-1259020</v>
      </c>
      <c r="G33" s="183"/>
      <c r="H33" s="179">
        <v>-525077</v>
      </c>
      <c r="I33" s="183"/>
      <c r="J33" s="179">
        <v>-1223352</v>
      </c>
    </row>
    <row r="34" spans="1:10" ht="18" customHeight="1" x14ac:dyDescent="0.25">
      <c r="A34" s="11" t="s">
        <v>127</v>
      </c>
      <c r="D34" s="38">
        <f>SUM(D31:D33)</f>
        <v>19206915</v>
      </c>
      <c r="E34" s="151"/>
      <c r="F34" s="38">
        <f>SUM(F31:F33)</f>
        <v>106936123</v>
      </c>
      <c r="G34" s="151"/>
      <c r="H34" s="38">
        <f>SUM(H31:H33)</f>
        <v>99814351</v>
      </c>
      <c r="I34" s="151"/>
      <c r="J34" s="38">
        <f>SUM(J31:J33)</f>
        <v>108452743</v>
      </c>
    </row>
    <row r="35" spans="1:10" ht="18" customHeight="1" x14ac:dyDescent="0.25">
      <c r="A35" s="88" t="s">
        <v>128</v>
      </c>
      <c r="B35" s="87">
        <v>20</v>
      </c>
      <c r="D35" s="179">
        <v>-3371403</v>
      </c>
      <c r="E35" s="176"/>
      <c r="F35" s="179">
        <v>-18580825</v>
      </c>
      <c r="G35" s="176"/>
      <c r="H35" s="179">
        <v>-2205131</v>
      </c>
      <c r="I35" s="176"/>
      <c r="J35" s="179">
        <v>-14206128</v>
      </c>
    </row>
    <row r="36" spans="1:10" ht="18" customHeight="1" x14ac:dyDescent="0.25">
      <c r="A36" s="11" t="s">
        <v>205</v>
      </c>
      <c r="D36" s="8">
        <f>SUM(D34:D35)</f>
        <v>15835512</v>
      </c>
      <c r="E36" s="151"/>
      <c r="F36" s="148">
        <f>SUM(F34:F35)</f>
        <v>88355298</v>
      </c>
      <c r="G36" s="151"/>
      <c r="H36" s="8">
        <f>SUM(H34:H35)</f>
        <v>97609220</v>
      </c>
      <c r="I36" s="151"/>
      <c r="J36" s="150">
        <f>SUM(J34:J35)</f>
        <v>94246615</v>
      </c>
    </row>
    <row r="37" spans="1:10" ht="13.5" customHeight="1" x14ac:dyDescent="0.25">
      <c r="A37" s="11"/>
      <c r="D37" s="99"/>
      <c r="E37" s="99"/>
      <c r="F37" s="121"/>
      <c r="G37" s="99"/>
      <c r="H37" s="99"/>
      <c r="I37" s="99"/>
      <c r="J37" s="99"/>
    </row>
    <row r="38" spans="1:10" ht="18" customHeight="1" x14ac:dyDescent="0.25">
      <c r="A38" s="11" t="s">
        <v>129</v>
      </c>
      <c r="D38" s="99"/>
      <c r="E38" s="99"/>
      <c r="F38" s="121"/>
      <c r="G38" s="99"/>
      <c r="H38" s="123"/>
      <c r="I38" s="99"/>
      <c r="J38" s="99"/>
    </row>
    <row r="39" spans="1:10" ht="18" customHeight="1" x14ac:dyDescent="0.25">
      <c r="A39" s="88" t="s">
        <v>232</v>
      </c>
      <c r="D39" s="99"/>
      <c r="E39" s="99"/>
      <c r="F39" s="121"/>
      <c r="G39" s="99"/>
      <c r="H39" s="123"/>
      <c r="I39" s="99"/>
      <c r="J39" s="99"/>
    </row>
    <row r="40" spans="1:10" ht="18" customHeight="1" x14ac:dyDescent="0.25">
      <c r="A40" s="102" t="s">
        <v>227</v>
      </c>
      <c r="D40" s="99"/>
      <c r="E40" s="99"/>
      <c r="F40" s="121"/>
      <c r="G40" s="99"/>
      <c r="H40" s="123"/>
      <c r="I40" s="99"/>
      <c r="J40" s="99"/>
    </row>
    <row r="41" spans="1:10" ht="18" customHeight="1" x14ac:dyDescent="0.25">
      <c r="A41" s="88" t="s">
        <v>228</v>
      </c>
      <c r="B41" s="87">
        <v>20.2</v>
      </c>
      <c r="D41" s="38">
        <v>0</v>
      </c>
      <c r="E41" s="99"/>
      <c r="F41" s="121">
        <v>2877143</v>
      </c>
      <c r="G41" s="99"/>
      <c r="H41" s="38">
        <v>0</v>
      </c>
      <c r="I41" s="99"/>
      <c r="J41" s="38">
        <v>0</v>
      </c>
    </row>
    <row r="42" spans="1:10" ht="18" customHeight="1" x14ac:dyDescent="0.25">
      <c r="A42" s="125" t="s">
        <v>130</v>
      </c>
      <c r="D42" s="99"/>
      <c r="E42" s="119"/>
      <c r="F42" s="121"/>
      <c r="G42" s="119"/>
      <c r="H42" s="99"/>
      <c r="I42" s="119"/>
      <c r="J42" s="38"/>
    </row>
    <row r="43" spans="1:10" ht="18" customHeight="1" x14ac:dyDescent="0.25">
      <c r="A43" s="125" t="s">
        <v>229</v>
      </c>
      <c r="D43" s="99"/>
      <c r="E43" s="119"/>
      <c r="F43" s="121"/>
      <c r="G43" s="119"/>
      <c r="H43" s="99"/>
      <c r="I43" s="119"/>
      <c r="J43" s="38"/>
    </row>
    <row r="44" spans="1:10" ht="18" customHeight="1" x14ac:dyDescent="0.25">
      <c r="A44" s="88" t="s">
        <v>230</v>
      </c>
      <c r="B44" s="87">
        <v>20.2</v>
      </c>
      <c r="D44" s="108">
        <v>904208</v>
      </c>
      <c r="E44" s="119"/>
      <c r="F44" s="122">
        <v>433210</v>
      </c>
      <c r="G44" s="99"/>
      <c r="H44" s="108">
        <v>808584</v>
      </c>
      <c r="I44" s="99"/>
      <c r="J44" s="8">
        <v>0</v>
      </c>
    </row>
    <row r="45" spans="1:10" ht="18" customHeight="1" x14ac:dyDescent="0.25">
      <c r="A45" s="11" t="s">
        <v>207</v>
      </c>
      <c r="D45" s="8">
        <f t="shared" ref="D45" si="2">SUM(D40:D44)</f>
        <v>904208</v>
      </c>
      <c r="E45" s="119"/>
      <c r="F45" s="122">
        <f>SUM(F40:F44)</f>
        <v>3310353</v>
      </c>
      <c r="G45" s="108">
        <f t="shared" ref="G45:J45" si="3">SUM(G40:G44)</f>
        <v>0</v>
      </c>
      <c r="H45" s="8">
        <f t="shared" si="3"/>
        <v>808584</v>
      </c>
      <c r="I45" s="99"/>
      <c r="J45" s="8">
        <f t="shared" si="3"/>
        <v>0</v>
      </c>
    </row>
    <row r="46" spans="1:10" ht="18" customHeight="1" x14ac:dyDescent="0.25">
      <c r="A46" s="11"/>
      <c r="D46" s="99"/>
      <c r="E46" s="119"/>
      <c r="F46" s="121"/>
      <c r="G46" s="99"/>
      <c r="H46" s="99"/>
      <c r="I46" s="99"/>
      <c r="J46" s="99"/>
    </row>
    <row r="47" spans="1:10" ht="18" customHeight="1" thickBot="1" x14ac:dyDescent="0.3">
      <c r="A47" s="11" t="s">
        <v>210</v>
      </c>
      <c r="D47" s="155">
        <f>SUM(D36,D45)</f>
        <v>16739720</v>
      </c>
      <c r="E47" s="119"/>
      <c r="F47" s="126">
        <f>SUM(F36,F45)</f>
        <v>91665651</v>
      </c>
      <c r="G47" s="99"/>
      <c r="H47" s="155">
        <f>SUM(H36,H45)</f>
        <v>98417804</v>
      </c>
      <c r="I47" s="99"/>
      <c r="J47" s="126">
        <f>SUM(J36,J45)</f>
        <v>94246615</v>
      </c>
    </row>
    <row r="48" spans="1:10" ht="18" customHeight="1" thickTop="1" x14ac:dyDescent="0.25">
      <c r="A48" s="11"/>
      <c r="D48" s="127"/>
      <c r="E48" s="119"/>
      <c r="F48" s="128"/>
      <c r="G48" s="127"/>
      <c r="H48" s="127"/>
      <c r="I48" s="99"/>
      <c r="J48" s="99"/>
    </row>
    <row r="49" spans="1:10" ht="18" customHeight="1" x14ac:dyDescent="0.25">
      <c r="A49" s="11"/>
      <c r="D49" s="127"/>
      <c r="E49" s="119"/>
      <c r="F49" s="128"/>
      <c r="G49" s="127"/>
      <c r="H49" s="127"/>
      <c r="I49" s="99"/>
      <c r="J49" s="99"/>
    </row>
    <row r="50" spans="1:10" ht="18" customHeight="1" x14ac:dyDescent="0.25">
      <c r="A50" s="11"/>
      <c r="D50" s="127"/>
      <c r="E50" s="119"/>
      <c r="F50" s="128"/>
      <c r="G50" s="127"/>
      <c r="H50" s="127"/>
      <c r="I50" s="99"/>
      <c r="J50" s="99"/>
    </row>
    <row r="51" spans="1:10" ht="18" customHeight="1" x14ac:dyDescent="0.25">
      <c r="A51" s="11"/>
      <c r="D51" s="127"/>
      <c r="E51" s="127"/>
      <c r="F51" s="128"/>
      <c r="G51" s="127"/>
      <c r="H51" s="127"/>
      <c r="I51" s="127"/>
      <c r="J51" s="99"/>
    </row>
    <row r="52" spans="1:10" ht="18" customHeight="1" x14ac:dyDescent="0.25">
      <c r="A52" s="11"/>
      <c r="D52" s="127"/>
      <c r="E52" s="127"/>
      <c r="F52" s="128"/>
      <c r="G52" s="127"/>
      <c r="H52" s="127"/>
      <c r="I52" s="127"/>
      <c r="J52" s="99"/>
    </row>
    <row r="53" spans="1:10" ht="18" customHeight="1" x14ac:dyDescent="0.25">
      <c r="A53" s="11"/>
      <c r="D53" s="127"/>
      <c r="E53" s="127"/>
      <c r="F53" s="128"/>
      <c r="G53" s="127"/>
      <c r="H53" s="127"/>
      <c r="I53" s="127"/>
      <c r="J53" s="99"/>
    </row>
    <row r="54" spans="1:10" ht="18" customHeight="1" x14ac:dyDescent="0.25">
      <c r="A54" s="24"/>
      <c r="B54" s="129"/>
      <c r="C54" s="24"/>
      <c r="D54" s="127"/>
      <c r="E54" s="112"/>
      <c r="F54" s="127"/>
      <c r="G54" s="130"/>
      <c r="H54" s="127"/>
      <c r="I54" s="130"/>
      <c r="J54" s="127"/>
    </row>
    <row r="55" spans="1:10" ht="18" customHeight="1" x14ac:dyDescent="0.25">
      <c r="A55" s="11"/>
      <c r="D55" s="127"/>
      <c r="E55" s="127"/>
      <c r="G55" s="127"/>
      <c r="H55" s="131"/>
      <c r="I55" s="127"/>
    </row>
    <row r="56" spans="1:10" ht="18" customHeight="1" x14ac:dyDescent="0.25">
      <c r="A56" s="88" t="s">
        <v>98</v>
      </c>
      <c r="F56" s="111" t="s">
        <v>7</v>
      </c>
    </row>
    <row r="57" spans="1:10" ht="18" customHeight="1" x14ac:dyDescent="0.25">
      <c r="A57" s="102" t="s">
        <v>99</v>
      </c>
      <c r="F57" s="111" t="s">
        <v>100</v>
      </c>
    </row>
    <row r="58" spans="1:10" ht="18" customHeight="1" x14ac:dyDescent="0.25">
      <c r="H58" s="112"/>
    </row>
    <row r="59" spans="1:10" ht="18" customHeight="1" x14ac:dyDescent="0.25">
      <c r="A59" s="88" t="s">
        <v>231</v>
      </c>
      <c r="H59" s="112"/>
    </row>
    <row r="60" spans="1:10" ht="18" customHeight="1" x14ac:dyDescent="0.25">
      <c r="H60" s="112"/>
      <c r="J60" s="119">
        <v>3</v>
      </c>
    </row>
    <row r="61" spans="1:10" ht="18" customHeight="1" x14ac:dyDescent="0.25">
      <c r="A61" s="11" t="s">
        <v>66</v>
      </c>
      <c r="B61" s="132"/>
      <c r="C61" s="133"/>
      <c r="D61" s="134"/>
      <c r="E61" s="134"/>
      <c r="F61" s="134"/>
      <c r="G61" s="134"/>
      <c r="H61" s="134"/>
      <c r="I61" s="134"/>
      <c r="J61" s="134"/>
    </row>
    <row r="62" spans="1:10" ht="18" customHeight="1" x14ac:dyDescent="0.25">
      <c r="A62" s="11" t="s">
        <v>131</v>
      </c>
      <c r="B62" s="132"/>
      <c r="C62" s="133"/>
      <c r="D62" s="134"/>
      <c r="E62" s="134"/>
      <c r="F62" s="134"/>
      <c r="G62" s="134"/>
      <c r="H62" s="134"/>
      <c r="I62" s="134"/>
      <c r="J62" s="134"/>
    </row>
    <row r="63" spans="1:10" ht="18" customHeight="1" x14ac:dyDescent="0.25">
      <c r="A63" s="11" t="s">
        <v>80</v>
      </c>
      <c r="B63" s="135"/>
      <c r="C63" s="136"/>
      <c r="D63" s="136"/>
      <c r="E63" s="136"/>
      <c r="F63" s="136"/>
      <c r="G63" s="136"/>
      <c r="H63" s="136"/>
      <c r="I63" s="136"/>
      <c r="J63" s="136"/>
    </row>
    <row r="64" spans="1:10" ht="18" customHeight="1" x14ac:dyDescent="0.25">
      <c r="A64" s="136"/>
      <c r="B64" s="135"/>
      <c r="C64" s="136"/>
      <c r="D64" s="136"/>
      <c r="E64" s="136"/>
      <c r="F64" s="136"/>
      <c r="G64" s="136"/>
      <c r="H64" s="136"/>
      <c r="I64" s="136"/>
      <c r="J64" s="136"/>
    </row>
    <row r="65" spans="1:10" ht="18" customHeight="1" x14ac:dyDescent="0.25">
      <c r="A65" s="136"/>
      <c r="B65" s="135"/>
      <c r="C65" s="136"/>
      <c r="D65" s="136"/>
      <c r="E65" s="136"/>
      <c r="F65" s="137"/>
      <c r="G65" s="138"/>
      <c r="H65" s="139"/>
      <c r="I65" s="138"/>
      <c r="J65" s="114" t="s">
        <v>69</v>
      </c>
    </row>
    <row r="66" spans="1:10" ht="18" customHeight="1" x14ac:dyDescent="0.25">
      <c r="D66" s="198" t="s">
        <v>67</v>
      </c>
      <c r="E66" s="198"/>
      <c r="F66" s="198"/>
      <c r="H66" s="198" t="s">
        <v>81</v>
      </c>
      <c r="I66" s="198"/>
      <c r="J66" s="198"/>
    </row>
    <row r="67" spans="1:10" ht="18" customHeight="1" x14ac:dyDescent="0.25">
      <c r="A67" s="136"/>
      <c r="B67" s="90" t="s">
        <v>87</v>
      </c>
      <c r="C67" s="136"/>
      <c r="D67" s="115" t="s">
        <v>68</v>
      </c>
      <c r="E67" s="116"/>
      <c r="F67" s="115" t="s">
        <v>52</v>
      </c>
      <c r="G67" s="117"/>
      <c r="H67" s="115" t="s">
        <v>68</v>
      </c>
      <c r="I67" s="116"/>
      <c r="J67" s="115" t="s">
        <v>52</v>
      </c>
    </row>
    <row r="68" spans="1:10" ht="18" customHeight="1" x14ac:dyDescent="0.25">
      <c r="B68" s="34"/>
      <c r="D68" s="118"/>
      <c r="E68" s="118"/>
      <c r="F68" s="118" t="s">
        <v>199</v>
      </c>
      <c r="G68" s="119"/>
      <c r="H68" s="118"/>
      <c r="I68" s="118"/>
      <c r="J68" s="118"/>
    </row>
    <row r="69" spans="1:10" ht="18" customHeight="1" x14ac:dyDescent="0.25">
      <c r="A69" s="20" t="s">
        <v>132</v>
      </c>
      <c r="B69" s="135"/>
      <c r="C69" s="136"/>
      <c r="D69" s="130"/>
      <c r="E69" s="112"/>
      <c r="F69" s="130"/>
      <c r="G69" s="130"/>
      <c r="H69" s="131"/>
      <c r="I69" s="130"/>
      <c r="J69" s="131"/>
    </row>
    <row r="70" spans="1:10" ht="18" customHeight="1" thickBot="1" x14ac:dyDescent="0.3">
      <c r="A70" s="24" t="s">
        <v>133</v>
      </c>
      <c r="B70" s="129"/>
      <c r="C70" s="24"/>
      <c r="D70" s="38">
        <f>D72-D71</f>
        <v>15835512</v>
      </c>
      <c r="E70" s="119"/>
      <c r="F70" s="99">
        <v>88355298</v>
      </c>
      <c r="G70" s="119"/>
      <c r="H70" s="155">
        <f>SUM(H36)</f>
        <v>97609220</v>
      </c>
      <c r="I70" s="119"/>
      <c r="J70" s="126">
        <f>SUM(J36)</f>
        <v>94246615</v>
      </c>
    </row>
    <row r="71" spans="1:10" ht="18" customHeight="1" thickTop="1" x14ac:dyDescent="0.25">
      <c r="A71" s="24" t="s">
        <v>118</v>
      </c>
      <c r="B71" s="129"/>
      <c r="C71" s="24"/>
      <c r="D71" s="8">
        <v>0</v>
      </c>
      <c r="E71" s="118"/>
      <c r="F71" s="8">
        <v>0</v>
      </c>
      <c r="G71" s="124"/>
      <c r="H71" s="124"/>
      <c r="I71" s="124"/>
      <c r="J71" s="124"/>
    </row>
    <row r="72" spans="1:10" ht="18" customHeight="1" thickBot="1" x14ac:dyDescent="0.3">
      <c r="A72" s="24"/>
      <c r="B72" s="129"/>
      <c r="C72" s="24"/>
      <c r="D72" s="155">
        <f>SUM(D36)</f>
        <v>15835512</v>
      </c>
      <c r="E72" s="118"/>
      <c r="F72" s="140">
        <f>SUM(F36)</f>
        <v>88355298</v>
      </c>
      <c r="G72" s="124"/>
      <c r="H72" s="119"/>
      <c r="I72" s="124"/>
      <c r="J72" s="119"/>
    </row>
    <row r="73" spans="1:10" ht="18" customHeight="1" thickTop="1" x14ac:dyDescent="0.25">
      <c r="A73" s="24"/>
      <c r="B73" s="129"/>
      <c r="C73" s="24"/>
      <c r="D73" s="124"/>
      <c r="E73" s="118"/>
      <c r="F73" s="124"/>
      <c r="G73" s="124"/>
      <c r="H73" s="124"/>
      <c r="I73" s="124"/>
      <c r="J73" s="124"/>
    </row>
    <row r="74" spans="1:10" ht="18" customHeight="1" x14ac:dyDescent="0.25">
      <c r="A74" s="20" t="s">
        <v>134</v>
      </c>
      <c r="B74" s="129"/>
      <c r="C74" s="24"/>
      <c r="D74" s="124"/>
      <c r="E74" s="118"/>
      <c r="F74" s="124"/>
      <c r="G74" s="124"/>
      <c r="H74" s="123"/>
      <c r="I74" s="123"/>
      <c r="J74" s="123"/>
    </row>
    <row r="75" spans="1:10" ht="18" customHeight="1" thickBot="1" x14ac:dyDescent="0.3">
      <c r="A75" s="24" t="s">
        <v>133</v>
      </c>
      <c r="B75" s="129"/>
      <c r="C75" s="24"/>
      <c r="D75" s="38">
        <f>D77-D76</f>
        <v>16739720</v>
      </c>
      <c r="E75" s="99"/>
      <c r="F75" s="99">
        <f>F77-F76</f>
        <v>91665651</v>
      </c>
      <c r="G75" s="119"/>
      <c r="H75" s="155">
        <f>SUM(H47)</f>
        <v>98417804</v>
      </c>
      <c r="I75" s="119"/>
      <c r="J75" s="126">
        <f>SUM(J47)</f>
        <v>94246615</v>
      </c>
    </row>
    <row r="76" spans="1:10" ht="18" customHeight="1" thickTop="1" x14ac:dyDescent="0.25">
      <c r="A76" s="24" t="s">
        <v>118</v>
      </c>
      <c r="B76" s="129"/>
      <c r="C76" s="24"/>
      <c r="D76" s="8">
        <v>0</v>
      </c>
      <c r="E76" s="118"/>
      <c r="F76" s="8">
        <v>0</v>
      </c>
      <c r="G76" s="124"/>
      <c r="H76" s="124"/>
      <c r="I76" s="124"/>
      <c r="J76" s="124"/>
    </row>
    <row r="77" spans="1:10" ht="18" customHeight="1" thickBot="1" x14ac:dyDescent="0.3">
      <c r="A77" s="24"/>
      <c r="B77" s="129"/>
      <c r="C77" s="24"/>
      <c r="D77" s="155">
        <f>D47</f>
        <v>16739720</v>
      </c>
      <c r="E77" s="120"/>
      <c r="F77" s="126">
        <f>SUM(F47)</f>
        <v>91665651</v>
      </c>
      <c r="G77" s="124"/>
      <c r="H77" s="119"/>
      <c r="I77" s="124"/>
      <c r="J77" s="119"/>
    </row>
    <row r="78" spans="1:10" ht="18" customHeight="1" thickTop="1" x14ac:dyDescent="0.25">
      <c r="A78" s="24"/>
      <c r="B78" s="129"/>
      <c r="C78" s="24"/>
      <c r="D78" s="124"/>
      <c r="E78" s="120"/>
      <c r="F78" s="124"/>
      <c r="G78" s="124"/>
      <c r="H78" s="124"/>
      <c r="I78" s="124"/>
      <c r="J78" s="124"/>
    </row>
    <row r="79" spans="1:10" ht="18" customHeight="1" x14ac:dyDescent="0.25">
      <c r="A79" s="20" t="s">
        <v>135</v>
      </c>
      <c r="B79" s="129"/>
      <c r="C79" s="24"/>
      <c r="D79" s="124"/>
      <c r="E79" s="120"/>
      <c r="F79" s="124"/>
      <c r="G79" s="124"/>
      <c r="H79" s="124"/>
      <c r="I79" s="124"/>
      <c r="J79" s="124"/>
    </row>
    <row r="80" spans="1:10" ht="18" customHeight="1" x14ac:dyDescent="0.25">
      <c r="A80" s="24" t="s">
        <v>35</v>
      </c>
      <c r="B80" s="129"/>
      <c r="C80" s="24"/>
      <c r="D80" s="123"/>
      <c r="E80" s="120"/>
      <c r="F80" s="123"/>
      <c r="G80" s="123"/>
      <c r="H80" s="123"/>
      <c r="I80" s="123"/>
      <c r="J80" s="123"/>
    </row>
    <row r="81" spans="1:11" ht="18" customHeight="1" x14ac:dyDescent="0.25">
      <c r="A81" s="24" t="s">
        <v>211</v>
      </c>
      <c r="B81" s="88"/>
      <c r="C81" s="24"/>
      <c r="D81" s="88"/>
      <c r="E81" s="88"/>
      <c r="F81" s="88"/>
      <c r="G81" s="88"/>
      <c r="H81" s="88"/>
      <c r="I81" s="88"/>
      <c r="J81" s="88"/>
    </row>
    <row r="82" spans="1:11" ht="18" customHeight="1" thickBot="1" x14ac:dyDescent="0.3">
      <c r="A82" s="24" t="s">
        <v>212</v>
      </c>
      <c r="B82" s="129">
        <v>23</v>
      </c>
      <c r="C82" s="24"/>
      <c r="D82" s="173">
        <v>4.5999999999999999E-2</v>
      </c>
      <c r="E82" s="174"/>
      <c r="F82" s="173">
        <v>0.25900000000000001</v>
      </c>
      <c r="G82" s="174"/>
      <c r="H82" s="173">
        <v>0.28599999999999998</v>
      </c>
      <c r="I82" s="174"/>
      <c r="J82" s="173">
        <v>0.27600000000000002</v>
      </c>
      <c r="K82" s="175"/>
    </row>
    <row r="83" spans="1:11" ht="18" customHeight="1" thickTop="1" x14ac:dyDescent="0.25">
      <c r="A83" s="24"/>
      <c r="B83" s="129"/>
      <c r="C83" s="24"/>
      <c r="D83" s="112"/>
      <c r="E83" s="112"/>
      <c r="F83" s="112"/>
      <c r="G83" s="112"/>
      <c r="H83" s="112"/>
      <c r="I83" s="131"/>
      <c r="J83" s="112"/>
    </row>
    <row r="84" spans="1:11" ht="18" customHeight="1" x14ac:dyDescent="0.25">
      <c r="A84" s="24"/>
      <c r="B84" s="129"/>
      <c r="C84" s="24"/>
      <c r="D84" s="112"/>
      <c r="E84" s="112"/>
      <c r="F84" s="112"/>
      <c r="G84" s="112"/>
      <c r="H84" s="112"/>
      <c r="I84" s="131"/>
      <c r="J84" s="112"/>
    </row>
    <row r="85" spans="1:11" ht="18" customHeight="1" x14ac:dyDescent="0.25">
      <c r="A85" s="141"/>
      <c r="B85" s="129"/>
      <c r="C85" s="24"/>
      <c r="D85" s="131"/>
      <c r="E85" s="112"/>
      <c r="F85" s="131"/>
      <c r="G85" s="131"/>
      <c r="H85" s="131"/>
      <c r="I85" s="131"/>
      <c r="J85" s="131"/>
    </row>
    <row r="86" spans="1:11" ht="18" customHeight="1" x14ac:dyDescent="0.25">
      <c r="A86" s="24"/>
      <c r="B86" s="129"/>
      <c r="C86" s="24"/>
      <c r="D86" s="131"/>
      <c r="E86" s="112"/>
      <c r="F86" s="131"/>
      <c r="G86" s="131"/>
      <c r="H86" s="131"/>
      <c r="I86" s="131"/>
      <c r="J86" s="131"/>
    </row>
    <row r="87" spans="1:11" ht="18" customHeight="1" x14ac:dyDescent="0.25">
      <c r="A87" s="24"/>
      <c r="B87" s="129"/>
      <c r="C87" s="24"/>
      <c r="D87" s="112"/>
      <c r="E87" s="112"/>
      <c r="F87" s="112"/>
      <c r="G87" s="112"/>
      <c r="H87" s="112"/>
      <c r="I87" s="131"/>
      <c r="J87" s="112"/>
    </row>
    <row r="88" spans="1:11" ht="18" customHeight="1" x14ac:dyDescent="0.25">
      <c r="A88" s="24"/>
      <c r="B88" s="129"/>
      <c r="C88" s="24"/>
      <c r="D88" s="112"/>
      <c r="E88" s="112"/>
      <c r="F88" s="112"/>
      <c r="G88" s="112"/>
      <c r="H88" s="112"/>
      <c r="I88" s="112"/>
      <c r="J88" s="112"/>
    </row>
    <row r="89" spans="1:11" ht="18" customHeight="1" x14ac:dyDescent="0.25">
      <c r="A89" s="24"/>
      <c r="B89" s="129"/>
      <c r="C89" s="24"/>
      <c r="D89" s="112"/>
      <c r="E89" s="112"/>
      <c r="F89" s="112"/>
      <c r="G89" s="112"/>
      <c r="H89" s="112"/>
      <c r="I89" s="112"/>
      <c r="J89" s="112"/>
    </row>
    <row r="90" spans="1:11" ht="18" customHeight="1" x14ac:dyDescent="0.25">
      <c r="A90" s="24"/>
      <c r="B90" s="129"/>
      <c r="C90" s="24"/>
      <c r="D90" s="112"/>
      <c r="E90" s="112"/>
      <c r="F90" s="112"/>
      <c r="G90" s="112"/>
      <c r="H90" s="112"/>
      <c r="I90" s="112"/>
      <c r="J90" s="112"/>
    </row>
    <row r="91" spans="1:11" ht="18" customHeight="1" x14ac:dyDescent="0.25">
      <c r="A91" s="24"/>
      <c r="B91" s="129"/>
      <c r="C91" s="24"/>
      <c r="D91" s="112"/>
      <c r="E91" s="112"/>
      <c r="F91" s="112"/>
      <c r="G91" s="112"/>
      <c r="H91" s="112"/>
      <c r="I91" s="112"/>
      <c r="J91" s="112"/>
    </row>
    <row r="92" spans="1:11" ht="18" customHeight="1" x14ac:dyDescent="0.25">
      <c r="A92" s="24"/>
      <c r="B92" s="129"/>
      <c r="C92" s="24"/>
      <c r="D92" s="112"/>
      <c r="E92" s="112"/>
      <c r="F92" s="112"/>
      <c r="G92" s="112"/>
      <c r="H92" s="112"/>
      <c r="I92" s="112"/>
      <c r="J92" s="112"/>
    </row>
    <row r="93" spans="1:11" ht="18" customHeight="1" x14ac:dyDescent="0.25">
      <c r="A93" s="24"/>
      <c r="B93" s="129"/>
      <c r="C93" s="24"/>
      <c r="D93" s="112"/>
      <c r="E93" s="112"/>
      <c r="F93" s="112"/>
      <c r="G93" s="112"/>
      <c r="H93" s="112"/>
      <c r="I93" s="112"/>
      <c r="J93" s="112"/>
    </row>
    <row r="94" spans="1:11" ht="18" customHeight="1" x14ac:dyDescent="0.25">
      <c r="A94" s="24"/>
      <c r="B94" s="129"/>
      <c r="C94" s="24"/>
      <c r="D94" s="112"/>
      <c r="E94" s="112"/>
      <c r="F94" s="112"/>
      <c r="G94" s="112"/>
      <c r="H94" s="112"/>
      <c r="I94" s="112"/>
      <c r="J94" s="112"/>
    </row>
    <row r="95" spans="1:11" ht="18" customHeight="1" x14ac:dyDescent="0.25">
      <c r="A95" s="24"/>
      <c r="B95" s="129"/>
      <c r="C95" s="24"/>
      <c r="D95" s="112"/>
      <c r="E95" s="112"/>
      <c r="F95" s="112"/>
      <c r="G95" s="112"/>
      <c r="H95" s="112"/>
      <c r="I95" s="112"/>
      <c r="J95" s="112"/>
    </row>
    <row r="96" spans="1:11" ht="18" customHeight="1" x14ac:dyDescent="0.25">
      <c r="A96" s="24"/>
      <c r="B96" s="129"/>
      <c r="C96" s="24"/>
      <c r="D96" s="112"/>
      <c r="E96" s="112"/>
      <c r="F96" s="112"/>
      <c r="G96" s="112"/>
      <c r="H96" s="112"/>
      <c r="I96" s="112"/>
      <c r="J96" s="112"/>
    </row>
    <row r="97" spans="1:10" ht="18" customHeight="1" x14ac:dyDescent="0.25">
      <c r="A97" s="24"/>
      <c r="B97" s="129"/>
      <c r="C97" s="24"/>
      <c r="D97" s="112"/>
      <c r="E97" s="112"/>
      <c r="F97" s="112"/>
      <c r="G97" s="112"/>
      <c r="H97" s="112"/>
      <c r="I97" s="112"/>
      <c r="J97" s="112"/>
    </row>
    <row r="98" spans="1:10" ht="18" customHeight="1" x14ac:dyDescent="0.25">
      <c r="A98" s="24"/>
      <c r="B98" s="129"/>
      <c r="C98" s="24"/>
      <c r="D98" s="112"/>
      <c r="E98" s="112"/>
      <c r="F98" s="112"/>
      <c r="G98" s="112"/>
      <c r="H98" s="112"/>
      <c r="I98" s="112"/>
      <c r="J98" s="112"/>
    </row>
    <row r="99" spans="1:10" ht="18" customHeight="1" x14ac:dyDescent="0.25">
      <c r="A99" s="24"/>
      <c r="B99" s="129"/>
      <c r="C99" s="24"/>
      <c r="D99" s="112"/>
      <c r="E99" s="112"/>
      <c r="F99" s="112"/>
      <c r="G99" s="112"/>
      <c r="H99" s="112"/>
      <c r="I99" s="112"/>
      <c r="J99" s="112"/>
    </row>
    <row r="100" spans="1:10" ht="18" customHeight="1" x14ac:dyDescent="0.25">
      <c r="A100" s="24"/>
      <c r="B100" s="129"/>
      <c r="C100" s="24"/>
      <c r="D100" s="112"/>
      <c r="E100" s="112"/>
      <c r="F100" s="112"/>
      <c r="G100" s="112"/>
      <c r="H100" s="112"/>
      <c r="I100" s="112"/>
      <c r="J100" s="112"/>
    </row>
    <row r="101" spans="1:10" ht="18" customHeight="1" x14ac:dyDescent="0.25">
      <c r="A101" s="24"/>
      <c r="B101" s="129"/>
      <c r="C101" s="24"/>
      <c r="D101" s="112"/>
      <c r="E101" s="112"/>
      <c r="F101" s="112"/>
      <c r="G101" s="112"/>
      <c r="H101" s="112"/>
      <c r="I101" s="112"/>
      <c r="J101" s="112"/>
    </row>
    <row r="102" spans="1:10" ht="18" customHeight="1" x14ac:dyDescent="0.25">
      <c r="A102" s="24"/>
      <c r="B102" s="129"/>
      <c r="C102" s="24"/>
      <c r="D102" s="112"/>
      <c r="E102" s="112"/>
      <c r="F102" s="112"/>
      <c r="G102" s="112"/>
      <c r="H102" s="112"/>
      <c r="I102" s="112"/>
      <c r="J102" s="112"/>
    </row>
    <row r="103" spans="1:10" ht="18" customHeight="1" x14ac:dyDescent="0.25">
      <c r="A103" s="24"/>
      <c r="B103" s="129"/>
      <c r="C103" s="24"/>
      <c r="D103" s="112"/>
      <c r="E103" s="112"/>
      <c r="F103" s="112"/>
      <c r="G103" s="112"/>
      <c r="H103" s="112"/>
      <c r="I103" s="112"/>
      <c r="J103" s="112"/>
    </row>
    <row r="104" spans="1:10" ht="18" customHeight="1" x14ac:dyDescent="0.25">
      <c r="A104" s="24"/>
      <c r="B104" s="129"/>
      <c r="C104" s="24"/>
      <c r="D104" s="112"/>
      <c r="E104" s="112"/>
      <c r="F104" s="112"/>
      <c r="G104" s="112"/>
      <c r="H104" s="112"/>
      <c r="I104" s="112"/>
      <c r="J104" s="112"/>
    </row>
    <row r="105" spans="1:10" ht="18" customHeight="1" x14ac:dyDescent="0.25">
      <c r="A105" s="24"/>
      <c r="B105" s="129"/>
      <c r="C105" s="24"/>
      <c r="D105" s="112"/>
      <c r="E105" s="112"/>
      <c r="F105" s="112"/>
      <c r="G105" s="112"/>
      <c r="H105" s="112"/>
      <c r="I105" s="112"/>
      <c r="J105" s="112"/>
    </row>
    <row r="106" spans="1:10" ht="18" customHeight="1" x14ac:dyDescent="0.25">
      <c r="A106" s="24"/>
      <c r="B106" s="129"/>
      <c r="C106" s="24"/>
      <c r="D106" s="112"/>
      <c r="E106" s="112"/>
      <c r="F106" s="112"/>
      <c r="G106" s="112"/>
      <c r="H106" s="112"/>
      <c r="I106" s="112"/>
      <c r="J106" s="112"/>
    </row>
    <row r="107" spans="1:10" ht="18" customHeight="1" x14ac:dyDescent="0.25">
      <c r="A107" s="24"/>
      <c r="B107" s="129"/>
      <c r="C107" s="24"/>
      <c r="D107" s="112"/>
      <c r="E107" s="112"/>
      <c r="F107" s="112"/>
      <c r="G107" s="112"/>
      <c r="H107" s="112"/>
      <c r="I107" s="112"/>
      <c r="J107" s="112"/>
    </row>
    <row r="108" spans="1:10" ht="18" customHeight="1" x14ac:dyDescent="0.25">
      <c r="A108" s="24"/>
      <c r="B108" s="129"/>
      <c r="C108" s="24"/>
      <c r="D108" s="112"/>
      <c r="E108" s="112"/>
      <c r="F108" s="112"/>
      <c r="G108" s="112"/>
      <c r="H108" s="112"/>
      <c r="I108" s="112"/>
      <c r="J108" s="112"/>
    </row>
    <row r="109" spans="1:10" ht="18" customHeight="1" x14ac:dyDescent="0.25">
      <c r="A109" s="24"/>
      <c r="B109" s="129"/>
      <c r="C109" s="24"/>
      <c r="D109" s="112"/>
      <c r="E109" s="112"/>
      <c r="F109" s="112"/>
      <c r="G109" s="112"/>
      <c r="H109" s="112"/>
      <c r="I109" s="112"/>
      <c r="J109" s="112"/>
    </row>
    <row r="110" spans="1:10" ht="18" customHeight="1" x14ac:dyDescent="0.25">
      <c r="A110" s="24"/>
      <c r="B110" s="129"/>
      <c r="C110" s="24"/>
      <c r="D110" s="112"/>
      <c r="E110" s="112"/>
      <c r="F110" s="112"/>
      <c r="G110" s="112"/>
      <c r="H110" s="112"/>
      <c r="I110" s="112"/>
      <c r="J110" s="112"/>
    </row>
    <row r="111" spans="1:10" ht="18" customHeight="1" x14ac:dyDescent="0.25">
      <c r="A111" s="24"/>
      <c r="B111" s="129"/>
      <c r="C111" s="24"/>
      <c r="D111" s="112"/>
      <c r="E111" s="112"/>
      <c r="F111" s="112"/>
      <c r="G111" s="112"/>
      <c r="H111" s="112"/>
      <c r="I111" s="112"/>
      <c r="J111" s="112"/>
    </row>
    <row r="112" spans="1:10" ht="18" customHeight="1" x14ac:dyDescent="0.25">
      <c r="A112" s="24"/>
      <c r="B112" s="129"/>
      <c r="C112" s="24"/>
      <c r="D112" s="112"/>
      <c r="E112" s="112"/>
      <c r="F112" s="112"/>
      <c r="G112" s="112"/>
      <c r="H112" s="112"/>
      <c r="I112" s="112"/>
      <c r="J112" s="112"/>
    </row>
    <row r="113" spans="1:10" ht="18" customHeight="1" x14ac:dyDescent="0.25">
      <c r="A113" s="24"/>
      <c r="B113" s="129"/>
      <c r="C113" s="24"/>
      <c r="D113" s="112"/>
      <c r="E113" s="112"/>
      <c r="F113" s="112"/>
      <c r="G113" s="112"/>
      <c r="H113" s="112"/>
      <c r="I113" s="112"/>
      <c r="J113" s="112"/>
    </row>
    <row r="114" spans="1:10" ht="18" customHeight="1" x14ac:dyDescent="0.25">
      <c r="A114" s="24"/>
      <c r="B114" s="129"/>
      <c r="C114" s="24"/>
      <c r="D114" s="112"/>
      <c r="E114" s="112"/>
      <c r="F114" s="112"/>
      <c r="G114" s="112"/>
      <c r="H114" s="112"/>
      <c r="I114" s="112"/>
      <c r="J114" s="112"/>
    </row>
    <row r="115" spans="1:10" ht="18" customHeight="1" x14ac:dyDescent="0.25">
      <c r="A115" s="88" t="s">
        <v>98</v>
      </c>
      <c r="F115" s="111" t="s">
        <v>7</v>
      </c>
    </row>
    <row r="116" spans="1:10" ht="18" customHeight="1" x14ac:dyDescent="0.25">
      <c r="A116" s="102" t="s">
        <v>99</v>
      </c>
      <c r="F116" s="111" t="s">
        <v>100</v>
      </c>
    </row>
    <row r="117" spans="1:10" ht="18" customHeight="1" x14ac:dyDescent="0.25">
      <c r="A117" s="24"/>
      <c r="B117" s="129"/>
      <c r="C117" s="24"/>
      <c r="D117" s="112"/>
      <c r="E117" s="112"/>
      <c r="F117" s="112"/>
      <c r="G117" s="112"/>
      <c r="H117" s="112"/>
      <c r="I117" s="112"/>
      <c r="J117" s="112"/>
    </row>
    <row r="118" spans="1:10" ht="18" customHeight="1" x14ac:dyDescent="0.25">
      <c r="A118" s="88" t="s">
        <v>231</v>
      </c>
      <c r="B118" s="129"/>
      <c r="C118" s="24"/>
      <c r="D118" s="112"/>
      <c r="E118" s="112"/>
      <c r="F118" s="112"/>
      <c r="G118" s="112"/>
      <c r="H118" s="112"/>
      <c r="I118" s="112"/>
      <c r="J118" s="112"/>
    </row>
    <row r="119" spans="1:10" ht="18" customHeight="1" x14ac:dyDescent="0.25">
      <c r="A119" s="24"/>
      <c r="B119" s="129"/>
      <c r="C119" s="24"/>
      <c r="D119" s="112"/>
      <c r="E119" s="112"/>
      <c r="F119" s="112"/>
      <c r="G119" s="112"/>
      <c r="H119" s="112"/>
      <c r="I119" s="112"/>
      <c r="J119" s="112"/>
    </row>
    <row r="120" spans="1:10" ht="18" customHeight="1" x14ac:dyDescent="0.25">
      <c r="B120" s="142"/>
      <c r="C120" s="46"/>
      <c r="D120" s="143"/>
      <c r="E120" s="143"/>
      <c r="F120" s="143"/>
      <c r="G120" s="143"/>
      <c r="H120" s="143"/>
      <c r="I120" s="143"/>
      <c r="J120" s="144">
        <v>4</v>
      </c>
    </row>
  </sheetData>
  <mergeCells count="4">
    <mergeCell ref="D6:F6"/>
    <mergeCell ref="H6:J6"/>
    <mergeCell ref="D66:F66"/>
    <mergeCell ref="H66:J66"/>
  </mergeCells>
  <pageMargins left="0.78740157480314965" right="0.39370078740157483" top="0.78740157480314965" bottom="0.39370078740157483" header="0.51181102362204722" footer="0.51181102362204722"/>
  <pageSetup paperSize="9" scale="72" orientation="portrait" r:id="rId1"/>
  <rowBreaks count="1" manualBreakCount="1">
    <brk id="6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26C6BC-8F0E-4EF4-AC11-40F29E4B6BBB}">
  <dimension ref="A1:W49"/>
  <sheetViews>
    <sheetView showGridLines="0" view="pageBreakPreview" topLeftCell="A17" zoomScale="70" zoomScaleNormal="100" zoomScaleSheetLayoutView="70" workbookViewId="0">
      <selection activeCell="A47" sqref="A47"/>
    </sheetView>
  </sheetViews>
  <sheetFormatPr defaultColWidth="9.140625" defaultRowHeight="12" x14ac:dyDescent="0.2"/>
  <cols>
    <col min="1" max="1" width="9.140625" style="14"/>
    <col min="2" max="2" width="8.7109375" style="14" customWidth="1"/>
    <col min="3" max="3" width="21.7109375" style="14" customWidth="1"/>
    <col min="4" max="4" width="1.7109375" style="14" customWidth="1"/>
    <col min="5" max="5" width="13.5703125" style="14" customWidth="1"/>
    <col min="6" max="6" width="1.7109375" style="26" customWidth="1"/>
    <col min="7" max="7" width="13.140625" style="14" customWidth="1"/>
    <col min="8" max="8" width="1.7109375" style="26" customWidth="1"/>
    <col min="9" max="9" width="13.85546875" style="14" customWidth="1"/>
    <col min="10" max="10" width="1.7109375" style="26" customWidth="1"/>
    <col min="11" max="11" width="12.7109375" style="14" customWidth="1"/>
    <col min="12" max="12" width="1.7109375" style="26" customWidth="1"/>
    <col min="13" max="13" width="12.85546875" style="14" customWidth="1"/>
    <col min="14" max="14" width="1.7109375" style="26" customWidth="1"/>
    <col min="15" max="15" width="20.28515625" style="14" customWidth="1"/>
    <col min="16" max="16" width="1.7109375" style="14" customWidth="1"/>
    <col min="17" max="17" width="21.85546875" style="14" bestFit="1" customWidth="1"/>
    <col min="18" max="18" width="1.7109375" style="14" customWidth="1"/>
    <col min="19" max="19" width="25.28515625" style="14" bestFit="1" customWidth="1"/>
    <col min="20" max="20" width="1.7109375" style="14" customWidth="1"/>
    <col min="21" max="21" width="14" style="14" customWidth="1"/>
    <col min="22" max="22" width="1.7109375" style="14" customWidth="1"/>
    <col min="23" max="23" width="14.85546875" style="14" customWidth="1"/>
    <col min="24" max="16384" width="9.140625" style="14"/>
  </cols>
  <sheetData>
    <row r="1" spans="1:23" ht="16.5" customHeight="1" x14ac:dyDescent="0.2">
      <c r="A1" s="11" t="s">
        <v>66</v>
      </c>
      <c r="B1" s="12"/>
      <c r="C1" s="12"/>
      <c r="D1" s="12"/>
      <c r="E1" s="12"/>
      <c r="F1" s="13"/>
      <c r="G1" s="12"/>
      <c r="H1" s="13"/>
      <c r="I1" s="12"/>
      <c r="J1" s="13"/>
      <c r="K1" s="12"/>
      <c r="L1" s="13"/>
      <c r="M1" s="12"/>
      <c r="N1" s="13"/>
      <c r="O1" s="12"/>
      <c r="P1" s="12"/>
      <c r="R1" s="12"/>
      <c r="W1" s="1"/>
    </row>
    <row r="2" spans="1:23" ht="16.5" customHeight="1" x14ac:dyDescent="0.2">
      <c r="A2" s="11" t="s">
        <v>83</v>
      </c>
      <c r="B2" s="12"/>
      <c r="C2" s="12"/>
      <c r="D2" s="12"/>
      <c r="E2" s="12"/>
      <c r="F2" s="13"/>
      <c r="G2" s="12"/>
      <c r="H2" s="13"/>
      <c r="I2" s="12"/>
      <c r="J2" s="13"/>
      <c r="K2" s="12"/>
      <c r="L2" s="13"/>
      <c r="N2" s="13"/>
      <c r="O2" s="12"/>
      <c r="P2" s="12"/>
      <c r="R2" s="12"/>
      <c r="V2" s="12"/>
      <c r="W2" s="15"/>
    </row>
    <row r="3" spans="1:23" ht="16.5" customHeight="1" x14ac:dyDescent="0.2">
      <c r="A3" s="109" t="s">
        <v>80</v>
      </c>
      <c r="B3" s="12"/>
      <c r="C3" s="12"/>
      <c r="D3" s="12"/>
      <c r="E3" s="12"/>
      <c r="F3" s="13"/>
      <c r="G3" s="12"/>
      <c r="H3" s="13"/>
      <c r="I3" s="12"/>
      <c r="J3" s="13"/>
      <c r="K3" s="12"/>
      <c r="L3" s="13"/>
      <c r="N3" s="13"/>
      <c r="O3" s="12"/>
      <c r="P3" s="12"/>
      <c r="R3" s="12"/>
      <c r="V3" s="12"/>
    </row>
    <row r="4" spans="1:23" ht="16.5" customHeight="1" x14ac:dyDescent="0.2">
      <c r="A4" s="16"/>
      <c r="B4" s="12"/>
      <c r="C4" s="12"/>
      <c r="D4" s="12"/>
      <c r="E4" s="12"/>
      <c r="F4" s="13"/>
      <c r="G4" s="12"/>
      <c r="H4" s="13"/>
      <c r="I4" s="12"/>
      <c r="J4" s="13"/>
      <c r="K4" s="12"/>
      <c r="L4" s="13"/>
      <c r="N4" s="13"/>
      <c r="O4" s="12"/>
      <c r="P4" s="12"/>
      <c r="R4" s="12"/>
      <c r="V4" s="12"/>
    </row>
    <row r="5" spans="1:23" ht="16.5" customHeight="1" x14ac:dyDescent="0.2">
      <c r="A5" s="17"/>
      <c r="B5" s="17"/>
      <c r="C5" s="17"/>
      <c r="D5" s="17"/>
      <c r="E5" s="17"/>
      <c r="F5" s="18"/>
      <c r="G5" s="17"/>
      <c r="H5" s="18"/>
      <c r="I5" s="17"/>
      <c r="J5" s="18"/>
      <c r="K5" s="17"/>
      <c r="L5" s="18"/>
      <c r="N5" s="19"/>
      <c r="P5" s="20"/>
      <c r="R5" s="20"/>
      <c r="V5" s="20"/>
      <c r="W5" s="21" t="s">
        <v>69</v>
      </c>
    </row>
    <row r="6" spans="1:23" ht="16.5" customHeight="1" x14ac:dyDescent="0.2">
      <c r="A6" s="17"/>
      <c r="B6" s="17"/>
      <c r="C6" s="17"/>
      <c r="D6" s="17"/>
      <c r="E6" s="199" t="s">
        <v>67</v>
      </c>
      <c r="F6" s="199"/>
      <c r="G6" s="199"/>
      <c r="H6" s="199"/>
      <c r="I6" s="199"/>
      <c r="J6" s="199"/>
      <c r="K6" s="199"/>
      <c r="L6" s="199"/>
      <c r="M6" s="199"/>
      <c r="N6" s="199"/>
      <c r="O6" s="199"/>
      <c r="P6" s="199"/>
      <c r="Q6" s="199"/>
      <c r="R6" s="199"/>
      <c r="S6" s="199"/>
      <c r="T6" s="199"/>
      <c r="U6" s="199"/>
      <c r="V6" s="199"/>
      <c r="W6" s="199"/>
    </row>
    <row r="7" spans="1:23" ht="16.5" customHeight="1" x14ac:dyDescent="0.2">
      <c r="A7" s="22"/>
      <c r="B7" s="22"/>
      <c r="C7" s="22"/>
      <c r="D7" s="22"/>
      <c r="E7" s="200" t="s">
        <v>136</v>
      </c>
      <c r="F7" s="200"/>
      <c r="G7" s="200"/>
      <c r="H7" s="200"/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200"/>
    </row>
    <row r="8" spans="1:23" ht="16.5" customHeight="1" x14ac:dyDescent="0.2">
      <c r="A8" s="22"/>
      <c r="B8" s="22"/>
      <c r="C8" s="22"/>
      <c r="D8" s="22"/>
      <c r="E8" s="23"/>
      <c r="F8" s="23"/>
      <c r="G8" s="23"/>
      <c r="H8" s="23"/>
      <c r="I8" s="23"/>
      <c r="J8" s="23"/>
      <c r="K8" s="23"/>
      <c r="L8" s="23"/>
      <c r="M8" s="23"/>
      <c r="N8" s="23"/>
      <c r="O8" s="200" t="s">
        <v>18</v>
      </c>
      <c r="P8" s="200"/>
      <c r="Q8" s="200"/>
      <c r="R8" s="23"/>
      <c r="S8" s="23"/>
    </row>
    <row r="9" spans="1:23" ht="16.5" customHeight="1" x14ac:dyDescent="0.2">
      <c r="A9" s="24"/>
      <c r="B9" s="24"/>
      <c r="C9" s="24"/>
      <c r="D9" s="24"/>
      <c r="F9" s="25"/>
      <c r="G9" s="24"/>
      <c r="H9" s="25"/>
      <c r="J9" s="25"/>
      <c r="N9" s="27"/>
      <c r="O9" s="156" t="s">
        <v>34</v>
      </c>
      <c r="P9" s="24"/>
      <c r="R9" s="24"/>
      <c r="T9" s="29"/>
      <c r="U9" s="30"/>
      <c r="V9" s="29"/>
      <c r="W9" s="31"/>
    </row>
    <row r="10" spans="1:23" ht="16.5" customHeight="1" x14ac:dyDescent="0.2">
      <c r="A10" s="24"/>
      <c r="B10" s="24"/>
      <c r="C10" s="24"/>
      <c r="D10" s="24"/>
      <c r="F10" s="25"/>
      <c r="G10" s="24"/>
      <c r="H10" s="25"/>
      <c r="I10" s="32" t="s">
        <v>37</v>
      </c>
      <c r="J10" s="25"/>
      <c r="N10" s="27"/>
      <c r="O10" s="32" t="s">
        <v>137</v>
      </c>
      <c r="P10" s="24"/>
      <c r="Q10" s="33" t="s">
        <v>138</v>
      </c>
      <c r="R10" s="24"/>
      <c r="S10" s="33" t="s">
        <v>139</v>
      </c>
      <c r="T10" s="29"/>
      <c r="U10" s="30"/>
      <c r="V10" s="29"/>
      <c r="W10" s="31"/>
    </row>
    <row r="11" spans="1:23" ht="16.5" customHeight="1" x14ac:dyDescent="0.2">
      <c r="A11" s="24"/>
      <c r="B11" s="24"/>
      <c r="C11" s="24"/>
      <c r="D11" s="24"/>
      <c r="E11" s="32" t="s">
        <v>38</v>
      </c>
      <c r="F11" s="25"/>
      <c r="G11" s="24"/>
      <c r="H11" s="25"/>
      <c r="I11" s="32" t="s">
        <v>39</v>
      </c>
      <c r="J11" s="25"/>
      <c r="K11" s="201" t="s">
        <v>40</v>
      </c>
      <c r="L11" s="201"/>
      <c r="M11" s="201"/>
      <c r="N11" s="27"/>
      <c r="O11" s="34" t="s">
        <v>140</v>
      </c>
      <c r="P11" s="24"/>
      <c r="Q11" s="33" t="s">
        <v>141</v>
      </c>
      <c r="R11" s="24"/>
      <c r="S11" s="33" t="s">
        <v>142</v>
      </c>
      <c r="T11" s="29"/>
      <c r="U11" s="30" t="s">
        <v>43</v>
      </c>
      <c r="V11" s="29"/>
      <c r="W11" s="31" t="s">
        <v>51</v>
      </c>
    </row>
    <row r="12" spans="1:23" ht="16.5" customHeight="1" x14ac:dyDescent="0.2">
      <c r="A12" s="24"/>
      <c r="B12" s="24"/>
      <c r="C12" s="24"/>
      <c r="D12" s="24"/>
      <c r="E12" s="32" t="s">
        <v>41</v>
      </c>
      <c r="F12" s="25"/>
      <c r="G12" s="32" t="s">
        <v>37</v>
      </c>
      <c r="H12" s="25"/>
      <c r="I12" s="32" t="s">
        <v>42</v>
      </c>
      <c r="J12" s="25"/>
      <c r="K12" s="33" t="s">
        <v>143</v>
      </c>
      <c r="N12" s="27"/>
      <c r="O12" s="31" t="s">
        <v>144</v>
      </c>
      <c r="P12" s="24"/>
      <c r="Q12" s="31" t="s">
        <v>145</v>
      </c>
      <c r="R12" s="24"/>
      <c r="S12" s="31" t="s">
        <v>146</v>
      </c>
      <c r="T12" s="29"/>
      <c r="U12" s="30" t="s">
        <v>147</v>
      </c>
      <c r="V12" s="29"/>
      <c r="W12" s="31" t="s">
        <v>145</v>
      </c>
    </row>
    <row r="13" spans="1:23" ht="16.5" customHeight="1" x14ac:dyDescent="0.2">
      <c r="A13" s="24"/>
      <c r="B13" s="24"/>
      <c r="C13" s="24"/>
      <c r="D13" s="24"/>
      <c r="E13" s="156" t="s">
        <v>44</v>
      </c>
      <c r="F13" s="25"/>
      <c r="G13" s="156" t="s">
        <v>39</v>
      </c>
      <c r="H13" s="25"/>
      <c r="I13" s="156" t="s">
        <v>45</v>
      </c>
      <c r="J13" s="25"/>
      <c r="K13" s="156" t="s">
        <v>148</v>
      </c>
      <c r="L13" s="25"/>
      <c r="M13" s="156" t="s">
        <v>46</v>
      </c>
      <c r="N13" s="27"/>
      <c r="O13" s="35" t="s">
        <v>149</v>
      </c>
      <c r="P13" s="24"/>
      <c r="Q13" s="35" t="s">
        <v>47</v>
      </c>
      <c r="R13" s="24"/>
      <c r="S13" s="35" t="s">
        <v>150</v>
      </c>
      <c r="T13" s="29"/>
      <c r="U13" s="36" t="s">
        <v>151</v>
      </c>
      <c r="V13" s="29"/>
      <c r="W13" s="35" t="s">
        <v>47</v>
      </c>
    </row>
    <row r="14" spans="1:23" ht="16.149999999999999" customHeight="1" x14ac:dyDescent="0.2">
      <c r="A14" s="20" t="s">
        <v>200</v>
      </c>
      <c r="B14" s="24"/>
      <c r="C14" s="32"/>
      <c r="D14" s="24"/>
      <c r="F14" s="14"/>
      <c r="H14" s="14"/>
      <c r="J14" s="14"/>
      <c r="L14" s="14"/>
      <c r="N14" s="14"/>
    </row>
    <row r="15" spans="1:23" ht="16.149999999999999" customHeight="1" x14ac:dyDescent="0.2">
      <c r="A15" s="20" t="s">
        <v>201</v>
      </c>
      <c r="B15" s="24"/>
      <c r="C15" s="32"/>
      <c r="D15" s="24"/>
      <c r="E15" s="49">
        <v>341092557</v>
      </c>
      <c r="F15" s="83"/>
      <c r="G15" s="49">
        <v>1136572101</v>
      </c>
      <c r="H15" s="83"/>
      <c r="I15" s="49">
        <v>42294921</v>
      </c>
      <c r="J15" s="83"/>
      <c r="K15" s="49">
        <v>31780695</v>
      </c>
      <c r="L15" s="83"/>
      <c r="M15" s="49">
        <v>141716730</v>
      </c>
      <c r="N15" s="83"/>
      <c r="O15" s="49">
        <v>-2877143</v>
      </c>
      <c r="P15" s="49"/>
      <c r="Q15" s="49">
        <f>SUM(O15:P15)</f>
        <v>-2877143</v>
      </c>
      <c r="R15" s="49"/>
      <c r="S15" s="49">
        <f>SUM(Q15,E15:M15)</f>
        <v>1690579861</v>
      </c>
      <c r="T15" s="49"/>
      <c r="U15" s="49">
        <v>1605445</v>
      </c>
      <c r="V15" s="49"/>
      <c r="W15" s="49">
        <f>SUM(S15:U15)</f>
        <v>1692185306</v>
      </c>
    </row>
    <row r="16" spans="1:23" ht="16.149999999999999" customHeight="1" x14ac:dyDescent="0.2">
      <c r="A16" s="24" t="s">
        <v>202</v>
      </c>
      <c r="B16" s="24"/>
      <c r="C16" s="32"/>
      <c r="D16" s="24"/>
      <c r="E16" s="49"/>
      <c r="F16" s="83"/>
      <c r="G16" s="49"/>
      <c r="H16" s="83"/>
      <c r="I16" s="49"/>
      <c r="J16" s="83"/>
      <c r="K16" s="49"/>
      <c r="L16" s="83"/>
      <c r="M16" s="49"/>
      <c r="N16" s="83"/>
      <c r="O16" s="49"/>
      <c r="P16" s="49"/>
      <c r="Q16" s="49"/>
      <c r="R16" s="49"/>
      <c r="S16" s="49"/>
      <c r="T16" s="49"/>
      <c r="U16" s="49"/>
      <c r="V16" s="49"/>
      <c r="W16" s="49"/>
    </row>
    <row r="17" spans="1:23" ht="16.149999999999999" customHeight="1" x14ac:dyDescent="0.2">
      <c r="A17" s="24" t="s">
        <v>203</v>
      </c>
      <c r="B17" s="24"/>
      <c r="C17" s="32"/>
      <c r="D17" s="24"/>
      <c r="E17" s="168">
        <v>0</v>
      </c>
      <c r="F17" s="32"/>
      <c r="G17" s="168">
        <v>0</v>
      </c>
      <c r="H17" s="32"/>
      <c r="I17" s="168">
        <v>0</v>
      </c>
      <c r="J17" s="24"/>
      <c r="K17" s="168">
        <v>0</v>
      </c>
      <c r="L17" s="24"/>
      <c r="M17" s="168">
        <v>-62446170</v>
      </c>
      <c r="N17" s="32"/>
      <c r="O17" s="168">
        <v>0</v>
      </c>
      <c r="P17" s="32"/>
      <c r="Q17" s="168">
        <v>0</v>
      </c>
      <c r="R17" s="186"/>
      <c r="S17" s="187">
        <f>SUM(E17:M17,Q17)</f>
        <v>-62446170</v>
      </c>
      <c r="T17" s="186"/>
      <c r="U17" s="168">
        <v>0</v>
      </c>
      <c r="V17" s="49"/>
      <c r="W17" s="7">
        <f>SUM(S17:U17)</f>
        <v>-62446170</v>
      </c>
    </row>
    <row r="18" spans="1:23" ht="16.149999999999999" customHeight="1" x14ac:dyDescent="0.2">
      <c r="A18" s="20" t="s">
        <v>200</v>
      </c>
      <c r="B18" s="24"/>
      <c r="C18" s="32"/>
      <c r="D18" s="24"/>
      <c r="E18" s="49"/>
      <c r="F18" s="83"/>
      <c r="G18" s="49"/>
      <c r="H18" s="83"/>
      <c r="I18" s="49"/>
      <c r="J18" s="83"/>
      <c r="K18" s="49"/>
      <c r="L18" s="83"/>
      <c r="M18" s="49"/>
      <c r="N18" s="83"/>
      <c r="O18" s="49"/>
      <c r="P18" s="49"/>
      <c r="Q18" s="49"/>
      <c r="R18" s="49"/>
      <c r="S18" s="49"/>
      <c r="T18" s="49"/>
      <c r="U18" s="49"/>
      <c r="V18" s="49"/>
      <c r="W18" s="49"/>
    </row>
    <row r="19" spans="1:23" ht="16.149999999999999" customHeight="1" x14ac:dyDescent="0.2">
      <c r="A19" s="20" t="s">
        <v>204</v>
      </c>
      <c r="B19" s="24"/>
      <c r="C19" s="32"/>
      <c r="D19" s="24"/>
      <c r="E19" s="49">
        <f>SUM(E15:E17)</f>
        <v>341092557</v>
      </c>
      <c r="F19" s="83"/>
      <c r="G19" s="49">
        <f>SUM(G15:G17)</f>
        <v>1136572101</v>
      </c>
      <c r="H19" s="83"/>
      <c r="I19" s="49">
        <f>SUM(I15:I17)</f>
        <v>42294921</v>
      </c>
      <c r="J19" s="83"/>
      <c r="K19" s="49">
        <f>SUM(K15:K17)</f>
        <v>31780695</v>
      </c>
      <c r="L19" s="83"/>
      <c r="M19" s="49">
        <f>SUM(M15:M17)</f>
        <v>79270560</v>
      </c>
      <c r="N19" s="83"/>
      <c r="O19" s="49">
        <f>SUM(O15:O17)</f>
        <v>-2877143</v>
      </c>
      <c r="P19" s="49"/>
      <c r="Q19" s="49">
        <f>SUM(O19:P19)</f>
        <v>-2877143</v>
      </c>
      <c r="R19" s="49"/>
      <c r="S19" s="49">
        <f>SUM(Q19,E19:M19)</f>
        <v>1628133691</v>
      </c>
      <c r="T19" s="49"/>
      <c r="U19" s="49">
        <f>SUM(U15:U17)</f>
        <v>1605445</v>
      </c>
      <c r="V19" s="49"/>
      <c r="W19" s="49">
        <f>SUM(S19:U19)</f>
        <v>1629739136</v>
      </c>
    </row>
    <row r="20" spans="1:23" ht="16.5" customHeight="1" x14ac:dyDescent="0.2">
      <c r="A20" s="24" t="s">
        <v>224</v>
      </c>
      <c r="B20" s="24"/>
      <c r="C20" s="32"/>
      <c r="D20" s="24"/>
      <c r="E20" s="4">
        <v>0</v>
      </c>
      <c r="F20" s="84"/>
      <c r="G20" s="4">
        <v>0</v>
      </c>
      <c r="H20" s="84"/>
      <c r="I20" s="4">
        <v>0</v>
      </c>
      <c r="J20" s="84"/>
      <c r="K20" s="4">
        <v>0</v>
      </c>
      <c r="L20" s="84"/>
      <c r="M20" s="4">
        <f>PL!F36</f>
        <v>88355298</v>
      </c>
      <c r="N20" s="84"/>
      <c r="O20" s="4">
        <v>0</v>
      </c>
      <c r="P20" s="4"/>
      <c r="Q20" s="4">
        <v>0</v>
      </c>
      <c r="R20" s="4"/>
      <c r="S20" s="4">
        <f t="shared" ref="S20:S37" si="0">SUM(Q20,E20:M20)</f>
        <v>88355298</v>
      </c>
      <c r="T20" s="4"/>
      <c r="U20" s="4">
        <v>0</v>
      </c>
      <c r="V20" s="4"/>
      <c r="W20" s="4">
        <f t="shared" ref="W20:W34" si="1">SUM(S20:U20)</f>
        <v>88355298</v>
      </c>
    </row>
    <row r="21" spans="1:23" ht="16.5" customHeight="1" x14ac:dyDescent="0.2">
      <c r="A21" s="24" t="s">
        <v>207</v>
      </c>
      <c r="B21" s="24"/>
      <c r="C21" s="32"/>
      <c r="D21" s="24"/>
      <c r="E21" s="7">
        <v>0</v>
      </c>
      <c r="F21" s="4">
        <v>0</v>
      </c>
      <c r="G21" s="7">
        <v>0</v>
      </c>
      <c r="H21" s="4">
        <v>0</v>
      </c>
      <c r="I21" s="7">
        <v>0</v>
      </c>
      <c r="J21" s="4">
        <v>0</v>
      </c>
      <c r="K21" s="7">
        <v>0</v>
      </c>
      <c r="L21" s="4">
        <v>0</v>
      </c>
      <c r="M21" s="188">
        <v>433210</v>
      </c>
      <c r="N21" s="162"/>
      <c r="O21" s="187">
        <v>2877143</v>
      </c>
      <c r="P21" s="162"/>
      <c r="Q21" s="168">
        <f>SUM(O21)</f>
        <v>2877143</v>
      </c>
      <c r="R21" s="189"/>
      <c r="S21" s="168">
        <f>SUM(E21:M21,Q21)</f>
        <v>3310353</v>
      </c>
      <c r="T21" s="84"/>
      <c r="U21" s="7">
        <v>0</v>
      </c>
      <c r="V21" s="84"/>
      <c r="W21" s="7">
        <f>SUM(S21:U21)</f>
        <v>3310353</v>
      </c>
    </row>
    <row r="22" spans="1:23" ht="16.5" customHeight="1" x14ac:dyDescent="0.2">
      <c r="A22" s="24" t="s">
        <v>210</v>
      </c>
      <c r="B22" s="24"/>
      <c r="C22" s="32"/>
      <c r="D22" s="24"/>
      <c r="E22" s="38">
        <f>SUM(E20:E21)</f>
        <v>0</v>
      </c>
      <c r="F22" s="84"/>
      <c r="G22" s="38">
        <f>SUM(G20:G21)</f>
        <v>0</v>
      </c>
      <c r="H22" s="84"/>
      <c r="I22" s="38">
        <f>SUM(I20:I21)</f>
        <v>0</v>
      </c>
      <c r="J22" s="84"/>
      <c r="K22" s="38">
        <f>SUM(K20:K21)</f>
        <v>0</v>
      </c>
      <c r="L22" s="84"/>
      <c r="M22" s="38">
        <f>SUM(M20:M21)</f>
        <v>88788508</v>
      </c>
      <c r="N22" s="84"/>
      <c r="O22" s="38">
        <f>SUM(O20:O21)</f>
        <v>2877143</v>
      </c>
      <c r="P22" s="84"/>
      <c r="Q22" s="38">
        <f>SUM(Q20:Q21)</f>
        <v>2877143</v>
      </c>
      <c r="R22" s="84"/>
      <c r="S22" s="38">
        <f>SUM(S20:S21)</f>
        <v>91665651</v>
      </c>
      <c r="T22" s="84"/>
      <c r="U22" s="38">
        <f>SUM(U20:U21)</f>
        <v>0</v>
      </c>
      <c r="V22" s="84"/>
      <c r="W22" s="38">
        <f>SUM(W20:W21)</f>
        <v>91665651</v>
      </c>
    </row>
    <row r="23" spans="1:23" ht="16.5" customHeight="1" x14ac:dyDescent="0.2">
      <c r="A23" s="24" t="s">
        <v>152</v>
      </c>
      <c r="B23" s="24"/>
      <c r="C23" s="32"/>
      <c r="D23" s="24"/>
      <c r="E23" s="4">
        <v>0</v>
      </c>
      <c r="F23" s="84"/>
      <c r="G23" s="4">
        <v>0</v>
      </c>
      <c r="H23" s="84"/>
      <c r="I23" s="4">
        <v>0</v>
      </c>
      <c r="J23" s="84"/>
      <c r="K23" s="4">
        <v>2328561</v>
      </c>
      <c r="L23" s="84"/>
      <c r="M23" s="4">
        <v>-2328561</v>
      </c>
      <c r="N23" s="84"/>
      <c r="O23" s="4">
        <v>0</v>
      </c>
      <c r="P23" s="4"/>
      <c r="Q23" s="4">
        <v>0</v>
      </c>
      <c r="R23" s="4"/>
      <c r="S23" s="4">
        <f t="shared" si="0"/>
        <v>0</v>
      </c>
      <c r="T23" s="4"/>
      <c r="U23" s="4">
        <v>0</v>
      </c>
      <c r="V23" s="4"/>
      <c r="W23" s="4">
        <f t="shared" si="1"/>
        <v>0</v>
      </c>
    </row>
    <row r="24" spans="1:23" ht="16.5" customHeight="1" x14ac:dyDescent="0.2">
      <c r="A24" s="24" t="s">
        <v>206</v>
      </c>
      <c r="B24" s="24"/>
      <c r="C24" s="32"/>
      <c r="D24" s="24"/>
      <c r="E24" s="49">
        <v>0</v>
      </c>
      <c r="F24" s="83"/>
      <c r="G24" s="49">
        <v>0</v>
      </c>
      <c r="H24" s="83"/>
      <c r="I24" s="49">
        <v>0</v>
      </c>
      <c r="J24" s="83"/>
      <c r="K24" s="49">
        <v>0</v>
      </c>
      <c r="L24" s="83"/>
      <c r="M24" s="49">
        <v>-85148164</v>
      </c>
      <c r="N24" s="83"/>
      <c r="O24" s="49">
        <v>0</v>
      </c>
      <c r="P24" s="49"/>
      <c r="Q24" s="49">
        <v>0</v>
      </c>
      <c r="R24" s="49"/>
      <c r="S24" s="4">
        <f t="shared" si="0"/>
        <v>-85148164</v>
      </c>
      <c r="T24" s="4"/>
      <c r="U24" s="4">
        <v>0</v>
      </c>
      <c r="V24" s="4"/>
      <c r="W24" s="4">
        <f t="shared" si="1"/>
        <v>-85148164</v>
      </c>
    </row>
    <row r="25" spans="1:23" ht="16.5" customHeight="1" x14ac:dyDescent="0.2">
      <c r="A25" s="24" t="s">
        <v>49</v>
      </c>
      <c r="B25" s="24"/>
      <c r="C25" s="32"/>
      <c r="D25" s="24"/>
      <c r="E25" s="7">
        <v>0</v>
      </c>
      <c r="F25" s="84"/>
      <c r="G25" s="7">
        <v>0</v>
      </c>
      <c r="H25" s="84"/>
      <c r="I25" s="7">
        <v>0</v>
      </c>
      <c r="J25" s="84"/>
      <c r="K25" s="7">
        <v>0</v>
      </c>
      <c r="L25" s="84"/>
      <c r="M25" s="7">
        <v>0</v>
      </c>
      <c r="N25" s="84"/>
      <c r="O25" s="7">
        <v>0</v>
      </c>
      <c r="P25" s="4"/>
      <c r="Q25" s="7">
        <v>0</v>
      </c>
      <c r="R25" s="4"/>
      <c r="S25" s="7">
        <f t="shared" si="0"/>
        <v>0</v>
      </c>
      <c r="T25" s="84"/>
      <c r="U25" s="7">
        <v>-1605445</v>
      </c>
      <c r="V25" s="84"/>
      <c r="W25" s="7">
        <f t="shared" si="1"/>
        <v>-1605445</v>
      </c>
    </row>
    <row r="26" spans="1:23" ht="16.5" customHeight="1" thickBot="1" x14ac:dyDescent="0.25">
      <c r="A26" s="20" t="s">
        <v>50</v>
      </c>
      <c r="B26" s="39"/>
      <c r="C26" s="32"/>
      <c r="D26" s="39"/>
      <c r="E26" s="40">
        <f>SUM(E19,E22:E25)</f>
        <v>341092557</v>
      </c>
      <c r="F26" s="83"/>
      <c r="G26" s="40">
        <f>SUM(G19,G22:G25)</f>
        <v>1136572101</v>
      </c>
      <c r="H26" s="83"/>
      <c r="I26" s="40">
        <f>SUM(I19,I22:I25)</f>
        <v>42294921</v>
      </c>
      <c r="J26" s="83"/>
      <c r="K26" s="40">
        <f>SUM(K19,K22:K25)</f>
        <v>34109256</v>
      </c>
      <c r="L26" s="4"/>
      <c r="M26" s="40">
        <f>SUM(M19,M22:M25)</f>
        <v>80582343</v>
      </c>
      <c r="N26" s="83"/>
      <c r="O26" s="40">
        <f>SUM(O19,O22:O25)</f>
        <v>0</v>
      </c>
      <c r="P26" s="4"/>
      <c r="Q26" s="40">
        <f>SUM(Q19,Q22:Q25)</f>
        <v>0</v>
      </c>
      <c r="R26" s="4"/>
      <c r="S26" s="40">
        <f>SUM(S19,S22:S25)</f>
        <v>1634651178</v>
      </c>
      <c r="T26" s="49"/>
      <c r="U26" s="40">
        <f>SUM(U19,U22:U25)</f>
        <v>0</v>
      </c>
      <c r="V26" s="49"/>
      <c r="W26" s="40">
        <f>SUM(W19,W22:W25)</f>
        <v>1634651178</v>
      </c>
    </row>
    <row r="27" spans="1:23" ht="16.5" customHeight="1" thickTop="1" x14ac:dyDescent="0.2">
      <c r="A27" s="20"/>
      <c r="B27" s="39"/>
      <c r="C27" s="32"/>
      <c r="D27" s="39"/>
      <c r="E27" s="49"/>
      <c r="F27" s="83"/>
      <c r="G27" s="49"/>
      <c r="H27" s="83"/>
      <c r="I27" s="49"/>
      <c r="J27" s="83"/>
      <c r="K27" s="49"/>
      <c r="L27" s="4"/>
      <c r="M27" s="49"/>
      <c r="N27" s="83"/>
      <c r="O27" s="49"/>
      <c r="P27" s="4"/>
      <c r="Q27" s="49"/>
      <c r="R27" s="4"/>
      <c r="S27" s="49"/>
      <c r="T27" s="49"/>
      <c r="U27" s="49"/>
      <c r="V27" s="49"/>
      <c r="W27" s="49"/>
    </row>
    <row r="28" spans="1:23" ht="16.5" customHeight="1" x14ac:dyDescent="0.2">
      <c r="A28" s="20" t="s">
        <v>50</v>
      </c>
      <c r="B28" s="24"/>
      <c r="C28" s="32"/>
      <c r="D28" s="24"/>
      <c r="E28" s="85"/>
      <c r="F28" s="85"/>
      <c r="G28" s="85"/>
      <c r="H28" s="85"/>
      <c r="I28" s="85"/>
      <c r="J28" s="85"/>
      <c r="K28" s="85"/>
      <c r="L28" s="85"/>
      <c r="M28" s="85"/>
      <c r="N28" s="85"/>
      <c r="O28" s="85"/>
      <c r="P28" s="85"/>
      <c r="Q28" s="85"/>
      <c r="R28" s="85"/>
      <c r="S28" s="85"/>
      <c r="T28" s="85"/>
      <c r="U28" s="85"/>
      <c r="V28" s="85"/>
      <c r="W28" s="85"/>
    </row>
    <row r="29" spans="1:23" ht="16.5" customHeight="1" x14ac:dyDescent="0.2">
      <c r="A29" s="20" t="s">
        <v>201</v>
      </c>
      <c r="B29" s="24"/>
      <c r="C29" s="32"/>
      <c r="D29" s="24"/>
      <c r="E29" s="4">
        <v>341092557</v>
      </c>
      <c r="F29" s="84"/>
      <c r="G29" s="4">
        <v>1136572101</v>
      </c>
      <c r="H29" s="84"/>
      <c r="I29" s="4">
        <v>42294921</v>
      </c>
      <c r="J29" s="84"/>
      <c r="K29" s="4">
        <v>34109256</v>
      </c>
      <c r="L29" s="84"/>
      <c r="M29" s="4">
        <v>181890710</v>
      </c>
      <c r="N29" s="84"/>
      <c r="O29" s="4">
        <v>0</v>
      </c>
      <c r="P29" s="4"/>
      <c r="Q29" s="4">
        <v>0</v>
      </c>
      <c r="R29" s="4"/>
      <c r="S29" s="4">
        <f t="shared" si="0"/>
        <v>1735959545</v>
      </c>
      <c r="T29" s="4"/>
      <c r="U29" s="4">
        <v>0</v>
      </c>
      <c r="V29" s="4"/>
      <c r="W29" s="4">
        <f t="shared" si="1"/>
        <v>1735959545</v>
      </c>
    </row>
    <row r="30" spans="1:23" ht="16.5" customHeight="1" x14ac:dyDescent="0.2">
      <c r="A30" s="24" t="s">
        <v>202</v>
      </c>
      <c r="B30" s="24"/>
      <c r="C30" s="32"/>
      <c r="D30" s="24"/>
      <c r="E30" s="4"/>
      <c r="F30" s="84"/>
      <c r="G30" s="4"/>
      <c r="H30" s="84"/>
      <c r="I30" s="4"/>
      <c r="J30" s="84"/>
      <c r="K30" s="4"/>
      <c r="L30" s="84"/>
      <c r="M30" s="4"/>
      <c r="N30" s="84"/>
      <c r="O30" s="4"/>
      <c r="P30" s="4"/>
      <c r="Q30" s="4"/>
      <c r="R30" s="4"/>
      <c r="S30" s="4"/>
      <c r="T30" s="4"/>
      <c r="U30" s="4"/>
      <c r="V30" s="4"/>
      <c r="W30" s="4"/>
    </row>
    <row r="31" spans="1:23" ht="16.5" customHeight="1" x14ac:dyDescent="0.2">
      <c r="A31" s="24" t="s">
        <v>203</v>
      </c>
      <c r="B31" s="24"/>
      <c r="C31" s="32"/>
      <c r="D31" s="24"/>
      <c r="E31" s="168">
        <v>0</v>
      </c>
      <c r="F31" s="32"/>
      <c r="G31" s="168">
        <v>0</v>
      </c>
      <c r="H31" s="32"/>
      <c r="I31" s="168">
        <v>0</v>
      </c>
      <c r="J31" s="24"/>
      <c r="K31" s="168">
        <v>0</v>
      </c>
      <c r="L31" s="24"/>
      <c r="M31" s="168">
        <v>-101328368</v>
      </c>
      <c r="N31" s="32"/>
      <c r="O31" s="168">
        <v>0</v>
      </c>
      <c r="P31" s="32"/>
      <c r="Q31" s="168">
        <v>0</v>
      </c>
      <c r="R31" s="186"/>
      <c r="S31" s="187">
        <f>SUM(E31:M31,Q31)</f>
        <v>-101328368</v>
      </c>
      <c r="T31" s="186"/>
      <c r="U31" s="168">
        <v>0</v>
      </c>
      <c r="V31" s="4"/>
      <c r="W31" s="7">
        <f t="shared" si="1"/>
        <v>-101328368</v>
      </c>
    </row>
    <row r="32" spans="1:23" ht="16.5" customHeight="1" x14ac:dyDescent="0.2">
      <c r="A32" s="20" t="s">
        <v>50</v>
      </c>
      <c r="B32" s="24"/>
      <c r="C32" s="32"/>
      <c r="D32" s="24"/>
      <c r="E32" s="4"/>
      <c r="F32" s="84"/>
      <c r="G32" s="4"/>
      <c r="H32" s="84"/>
      <c r="I32" s="4"/>
      <c r="J32" s="84"/>
      <c r="K32" s="4"/>
      <c r="L32" s="84"/>
      <c r="M32" s="4"/>
      <c r="N32" s="84"/>
      <c r="O32" s="4"/>
      <c r="P32" s="4"/>
      <c r="Q32" s="4"/>
      <c r="R32" s="4"/>
      <c r="S32" s="4"/>
      <c r="T32" s="4"/>
      <c r="U32" s="4"/>
      <c r="V32" s="4"/>
      <c r="W32" s="4"/>
    </row>
    <row r="33" spans="1:23" ht="16.5" customHeight="1" x14ac:dyDescent="0.2">
      <c r="A33" s="20" t="s">
        <v>204</v>
      </c>
      <c r="B33" s="24"/>
      <c r="C33" s="32"/>
      <c r="D33" s="24"/>
      <c r="E33" s="4">
        <f>SUM(E29:E31)</f>
        <v>341092557</v>
      </c>
      <c r="F33" s="84"/>
      <c r="G33" s="4">
        <f>SUM(G29:G31)</f>
        <v>1136572101</v>
      </c>
      <c r="H33" s="84"/>
      <c r="I33" s="4">
        <f>SUM(I29:I31)</f>
        <v>42294921</v>
      </c>
      <c r="J33" s="84"/>
      <c r="K33" s="4">
        <f>SUM(K29:K31)</f>
        <v>34109256</v>
      </c>
      <c r="L33" s="84"/>
      <c r="M33" s="4">
        <f>SUM(M29:M31)</f>
        <v>80562342</v>
      </c>
      <c r="N33" s="84"/>
      <c r="O33" s="4">
        <f>SUM(O29:O31)</f>
        <v>0</v>
      </c>
      <c r="P33" s="4"/>
      <c r="Q33" s="49">
        <f>SUM(O33:P33)</f>
        <v>0</v>
      </c>
      <c r="R33" s="4"/>
      <c r="S33" s="4">
        <f t="shared" si="0"/>
        <v>1634631177</v>
      </c>
      <c r="T33" s="4"/>
      <c r="U33" s="4">
        <f>SUM(U29:U31)</f>
        <v>0</v>
      </c>
      <c r="V33" s="4"/>
      <c r="W33" s="4">
        <f>SUM(W29:W31)</f>
        <v>1634631177</v>
      </c>
    </row>
    <row r="34" spans="1:23" ht="16.5" customHeight="1" x14ac:dyDescent="0.2">
      <c r="A34" s="24" t="s">
        <v>205</v>
      </c>
      <c r="B34" s="24"/>
      <c r="C34" s="32"/>
      <c r="D34" s="24"/>
      <c r="E34" s="4">
        <v>0</v>
      </c>
      <c r="F34" s="84"/>
      <c r="G34" s="4">
        <v>0</v>
      </c>
      <c r="H34" s="84"/>
      <c r="I34" s="4">
        <v>0</v>
      </c>
      <c r="J34" s="84"/>
      <c r="K34" s="4">
        <v>0</v>
      </c>
      <c r="L34" s="84"/>
      <c r="M34" s="4">
        <f>PL!D36</f>
        <v>15835512</v>
      </c>
      <c r="N34" s="84"/>
      <c r="O34" s="4">
        <v>0</v>
      </c>
      <c r="P34" s="4"/>
      <c r="Q34" s="49">
        <f>SUM(O34:P34)</f>
        <v>0</v>
      </c>
      <c r="R34" s="4"/>
      <c r="S34" s="4">
        <f t="shared" si="0"/>
        <v>15835512</v>
      </c>
      <c r="T34" s="4"/>
      <c r="U34" s="4">
        <v>0</v>
      </c>
      <c r="V34" s="4"/>
      <c r="W34" s="4">
        <f t="shared" si="1"/>
        <v>15835512</v>
      </c>
    </row>
    <row r="35" spans="1:23" ht="16.5" customHeight="1" x14ac:dyDescent="0.2">
      <c r="A35" s="24" t="s">
        <v>207</v>
      </c>
      <c r="B35" s="24"/>
      <c r="C35" s="32"/>
      <c r="D35" s="24"/>
      <c r="E35" s="7">
        <v>0</v>
      </c>
      <c r="F35" s="4">
        <v>0</v>
      </c>
      <c r="G35" s="7">
        <v>0</v>
      </c>
      <c r="H35" s="4">
        <v>0</v>
      </c>
      <c r="I35" s="7">
        <v>0</v>
      </c>
      <c r="J35" s="4">
        <v>0</v>
      </c>
      <c r="K35" s="7">
        <v>0</v>
      </c>
      <c r="L35" s="4">
        <v>0</v>
      </c>
      <c r="M35" s="7">
        <f>PL!D45</f>
        <v>904208</v>
      </c>
      <c r="N35" s="84"/>
      <c r="O35" s="7">
        <v>0</v>
      </c>
      <c r="P35" s="4"/>
      <c r="Q35" s="7">
        <f>SUM(O35:P35)</f>
        <v>0</v>
      </c>
      <c r="R35" s="4"/>
      <c r="S35" s="7">
        <f>SUM(Q35,E35:M35)</f>
        <v>904208</v>
      </c>
      <c r="T35" s="4"/>
      <c r="U35" s="7">
        <v>0</v>
      </c>
      <c r="V35" s="4"/>
      <c r="W35" s="7">
        <f>SUM(S35:U35)</f>
        <v>904208</v>
      </c>
    </row>
    <row r="36" spans="1:23" ht="16.5" customHeight="1" x14ac:dyDescent="0.2">
      <c r="A36" s="24" t="s">
        <v>210</v>
      </c>
      <c r="B36" s="24"/>
      <c r="C36" s="32"/>
      <c r="D36" s="24"/>
      <c r="E36" s="38">
        <f>SUM(E34:E35)</f>
        <v>0</v>
      </c>
      <c r="F36" s="83"/>
      <c r="G36" s="38">
        <f>SUM(G34:G35)</f>
        <v>0</v>
      </c>
      <c r="H36" s="83"/>
      <c r="I36" s="38">
        <f>SUM(I34:I35)</f>
        <v>0</v>
      </c>
      <c r="J36" s="83"/>
      <c r="K36" s="4">
        <v>0</v>
      </c>
      <c r="L36" s="83"/>
      <c r="M36" s="38">
        <f>SUM(M34:M35)</f>
        <v>16739720</v>
      </c>
      <c r="N36" s="83"/>
      <c r="O36" s="38">
        <f>SUM(O34:O35)</f>
        <v>0</v>
      </c>
      <c r="P36" s="49"/>
      <c r="Q36" s="38">
        <f>SUM(Q34:Q35)</f>
        <v>0</v>
      </c>
      <c r="R36" s="49"/>
      <c r="S36" s="38">
        <f>SUM(Q36,E36:M36)</f>
        <v>16739720</v>
      </c>
      <c r="T36" s="49"/>
      <c r="U36" s="38">
        <f>SUM(U34:U35)</f>
        <v>0</v>
      </c>
      <c r="V36" s="49"/>
      <c r="W36" s="38">
        <f>SUM(S36:U36)</f>
        <v>16739720</v>
      </c>
    </row>
    <row r="37" spans="1:23" ht="16.5" customHeight="1" x14ac:dyDescent="0.2">
      <c r="A37" s="24" t="s">
        <v>206</v>
      </c>
      <c r="B37" s="24"/>
      <c r="C37" s="32"/>
      <c r="D37" s="24"/>
      <c r="E37" s="7">
        <v>0</v>
      </c>
      <c r="F37" s="83"/>
      <c r="G37" s="7">
        <v>0</v>
      </c>
      <c r="H37" s="83"/>
      <c r="I37" s="7">
        <v>0</v>
      </c>
      <c r="J37" s="83"/>
      <c r="K37" s="7">
        <v>0</v>
      </c>
      <c r="L37" s="83"/>
      <c r="M37" s="7">
        <v>-68117131</v>
      </c>
      <c r="N37" s="83"/>
      <c r="O37" s="7">
        <v>0</v>
      </c>
      <c r="P37" s="49"/>
      <c r="Q37" s="7">
        <f>SUM(O37:P37)</f>
        <v>0</v>
      </c>
      <c r="R37" s="49"/>
      <c r="S37" s="7">
        <f t="shared" si="0"/>
        <v>-68117131</v>
      </c>
      <c r="T37" s="49"/>
      <c r="U37" s="7">
        <v>0</v>
      </c>
      <c r="V37" s="49"/>
      <c r="W37" s="7">
        <f t="shared" ref="W37" si="2">SUM(S37:U37)</f>
        <v>-68117131</v>
      </c>
    </row>
    <row r="38" spans="1:23" ht="18" customHeight="1" thickBot="1" x14ac:dyDescent="0.25">
      <c r="A38" s="20" t="s">
        <v>84</v>
      </c>
      <c r="B38" s="39"/>
      <c r="C38" s="32"/>
      <c r="D38" s="39"/>
      <c r="E38" s="40">
        <f>SUM(E33,E36:E37)</f>
        <v>341092557</v>
      </c>
      <c r="F38" s="84"/>
      <c r="G38" s="40">
        <f>SUM(G33,G36:G37)</f>
        <v>1136572101</v>
      </c>
      <c r="H38" s="84"/>
      <c r="I38" s="40">
        <f>SUM(I33,I36:I37)</f>
        <v>42294921</v>
      </c>
      <c r="J38" s="84"/>
      <c r="K38" s="40">
        <f>SUM(K33,K36:K37)</f>
        <v>34109256</v>
      </c>
      <c r="L38" s="84"/>
      <c r="M38" s="40">
        <f>SUM(M33,M36:M37)</f>
        <v>29184931</v>
      </c>
      <c r="N38" s="84"/>
      <c r="O38" s="40">
        <f>SUM(O33,O36:O37)</f>
        <v>0</v>
      </c>
      <c r="P38" s="4"/>
      <c r="Q38" s="40">
        <f>SUM(Q33,Q36:Q37)</f>
        <v>0</v>
      </c>
      <c r="R38" s="4"/>
      <c r="S38" s="185">
        <f>SUM(S33,S36:S37)</f>
        <v>1583253766</v>
      </c>
      <c r="T38" s="4"/>
      <c r="U38" s="40">
        <f>SUM(U33,U36:U37)</f>
        <v>0</v>
      </c>
      <c r="V38" s="4"/>
      <c r="W38" s="40">
        <f>SUM(W33,W36:W37)</f>
        <v>1583253766</v>
      </c>
    </row>
    <row r="39" spans="1:23" ht="18" customHeight="1" thickTop="1" x14ac:dyDescent="0.2">
      <c r="A39" s="20"/>
      <c r="B39" s="39"/>
      <c r="C39" s="32"/>
      <c r="D39" s="39"/>
      <c r="E39" s="41">
        <f>E29-BS!G96</f>
        <v>0</v>
      </c>
      <c r="F39" s="42"/>
      <c r="G39" s="41">
        <f>G29-BS!G99</f>
        <v>0</v>
      </c>
      <c r="H39" s="42"/>
      <c r="I39" s="41">
        <f>I29-BS!G100</f>
        <v>0</v>
      </c>
      <c r="J39" s="42"/>
      <c r="K39" s="41">
        <f>K29-BS!G102</f>
        <v>0</v>
      </c>
      <c r="L39" s="42"/>
      <c r="M39" s="41">
        <f>M33-BS!G103</f>
        <v>0</v>
      </c>
      <c r="N39" s="42"/>
      <c r="O39" s="41"/>
      <c r="P39" s="42"/>
      <c r="Q39" s="41">
        <f>Q29-BS!G104</f>
        <v>0</v>
      </c>
      <c r="R39" s="42"/>
      <c r="S39" s="41">
        <f>S33-BS!G105</f>
        <v>0</v>
      </c>
      <c r="T39" s="42"/>
      <c r="U39" s="41">
        <f>U29-BS!G106</f>
        <v>0</v>
      </c>
      <c r="V39" s="42"/>
      <c r="W39" s="41">
        <f>W33-BS!G105</f>
        <v>0</v>
      </c>
    </row>
    <row r="40" spans="1:23" ht="18" customHeight="1" x14ac:dyDescent="0.2">
      <c r="A40" s="20"/>
      <c r="B40" s="39"/>
      <c r="C40" s="32"/>
      <c r="D40" s="39"/>
      <c r="E40" s="41">
        <f>E38-BS!E96</f>
        <v>0</v>
      </c>
      <c r="F40" s="42"/>
      <c r="G40" s="41">
        <f>G38-BS!E99</f>
        <v>0</v>
      </c>
      <c r="H40" s="42"/>
      <c r="I40" s="41">
        <f>I38-BS!E100</f>
        <v>0</v>
      </c>
      <c r="J40" s="42"/>
      <c r="K40" s="41">
        <f>K38-BS!E102</f>
        <v>0</v>
      </c>
      <c r="L40" s="42"/>
      <c r="M40" s="41">
        <f>M38-BS!E103</f>
        <v>0</v>
      </c>
      <c r="N40" s="42"/>
      <c r="O40" s="41"/>
      <c r="P40" s="42"/>
      <c r="Q40" s="41">
        <f>Q38-BS!E104</f>
        <v>0</v>
      </c>
      <c r="R40" s="42"/>
      <c r="S40" s="41">
        <f>S38-BS!E105</f>
        <v>0</v>
      </c>
      <c r="T40" s="42"/>
      <c r="U40" s="41">
        <f>U38-BS!E106</f>
        <v>0</v>
      </c>
      <c r="V40" s="42"/>
      <c r="W40" s="41">
        <f>W38-BS!E107</f>
        <v>0</v>
      </c>
    </row>
    <row r="41" spans="1:23" ht="18" customHeight="1" x14ac:dyDescent="0.2">
      <c r="A41" s="20"/>
      <c r="B41" s="39"/>
      <c r="C41" s="32"/>
      <c r="D41" s="39"/>
      <c r="E41" s="3"/>
      <c r="F41" s="37"/>
      <c r="G41" s="3"/>
      <c r="H41" s="37"/>
      <c r="I41" s="3"/>
      <c r="J41" s="37"/>
      <c r="K41" s="3"/>
      <c r="L41" s="37"/>
      <c r="M41" s="3"/>
      <c r="N41" s="37"/>
      <c r="O41" s="3"/>
      <c r="P41" s="3"/>
      <c r="R41" s="3"/>
    </row>
    <row r="42" spans="1:23" ht="18" customHeight="1" x14ac:dyDescent="0.2">
      <c r="A42" s="20"/>
      <c r="B42" s="39"/>
      <c r="C42" s="32"/>
      <c r="D42" s="39"/>
      <c r="E42" s="3"/>
      <c r="F42" s="37"/>
      <c r="G42" s="3"/>
      <c r="H42" s="37"/>
      <c r="I42" s="3"/>
      <c r="J42" s="37"/>
      <c r="K42" s="3"/>
      <c r="L42" s="37"/>
      <c r="M42" s="3"/>
      <c r="N42" s="37"/>
      <c r="O42" s="3"/>
      <c r="P42" s="3"/>
      <c r="R42" s="3"/>
    </row>
    <row r="43" spans="1:23" ht="18" customHeight="1" x14ac:dyDescent="0.2">
      <c r="A43" s="20"/>
      <c r="B43" s="39"/>
      <c r="C43" s="32"/>
      <c r="D43" s="39"/>
      <c r="E43" s="3"/>
      <c r="F43" s="37"/>
      <c r="G43" s="3"/>
      <c r="H43" s="37"/>
      <c r="I43" s="3"/>
      <c r="J43" s="37"/>
      <c r="K43" s="3"/>
      <c r="L43" s="37"/>
      <c r="M43" s="3"/>
      <c r="N43" s="37"/>
      <c r="O43" s="3"/>
      <c r="P43" s="3"/>
      <c r="R43" s="3"/>
    </row>
    <row r="44" spans="1:23" ht="18" customHeight="1" x14ac:dyDescent="0.2">
      <c r="E44" s="43" t="s">
        <v>36</v>
      </c>
      <c r="F44" s="24"/>
      <c r="G44" s="24"/>
      <c r="H44" s="44"/>
      <c r="I44" s="24"/>
      <c r="Q44" s="43" t="s">
        <v>36</v>
      </c>
      <c r="R44" s="24"/>
    </row>
    <row r="45" spans="1:23" ht="16.5" customHeight="1" x14ac:dyDescent="0.2">
      <c r="E45" s="43" t="s">
        <v>153</v>
      </c>
      <c r="F45" s="24"/>
      <c r="G45" s="24"/>
      <c r="H45" s="44"/>
      <c r="I45" s="24"/>
      <c r="Q45" s="24" t="s">
        <v>154</v>
      </c>
      <c r="R45" s="24"/>
    </row>
    <row r="46" spans="1:23" ht="18" customHeight="1" x14ac:dyDescent="0.2">
      <c r="A46" s="43"/>
      <c r="B46" s="24"/>
      <c r="C46" s="24"/>
      <c r="D46" s="44"/>
      <c r="E46" s="24"/>
      <c r="F46" s="27"/>
      <c r="H46" s="45"/>
      <c r="J46" s="27"/>
      <c r="L46" s="27"/>
      <c r="M46" s="24"/>
      <c r="N46" s="27"/>
      <c r="O46" s="24"/>
      <c r="P46" s="24"/>
      <c r="Q46" s="24"/>
      <c r="R46" s="24"/>
      <c r="S46" s="24"/>
    </row>
    <row r="47" spans="1:23" ht="16.5" customHeight="1" x14ac:dyDescent="0.2">
      <c r="A47" s="88" t="s">
        <v>231</v>
      </c>
      <c r="B47" s="46"/>
      <c r="C47" s="46"/>
      <c r="D47" s="46"/>
      <c r="E47" s="46"/>
      <c r="F47" s="47"/>
      <c r="G47" s="46"/>
      <c r="H47" s="47"/>
      <c r="I47" s="46"/>
      <c r="J47" s="47"/>
      <c r="K47" s="46"/>
      <c r="L47" s="47"/>
      <c r="M47" s="24"/>
      <c r="N47" s="27"/>
      <c r="O47" s="24"/>
      <c r="P47" s="24"/>
      <c r="R47" s="24"/>
    </row>
    <row r="48" spans="1:23" ht="16.5" customHeight="1" x14ac:dyDescent="0.2">
      <c r="A48" s="24"/>
      <c r="B48" s="46"/>
      <c r="C48" s="46"/>
      <c r="D48" s="46"/>
      <c r="E48" s="46"/>
      <c r="F48" s="47"/>
      <c r="G48" s="46"/>
      <c r="H48" s="47"/>
      <c r="I48" s="46"/>
      <c r="J48" s="47"/>
      <c r="K48" s="46"/>
      <c r="L48" s="47"/>
      <c r="M48" s="24"/>
      <c r="N48" s="27"/>
      <c r="O48" s="24"/>
      <c r="P48" s="24"/>
      <c r="R48" s="24"/>
    </row>
    <row r="49" spans="23:23" x14ac:dyDescent="0.2">
      <c r="W49" s="48">
        <v>5</v>
      </c>
    </row>
  </sheetData>
  <mergeCells count="4">
    <mergeCell ref="E6:W6"/>
    <mergeCell ref="E7:S7"/>
    <mergeCell ref="O8:Q8"/>
    <mergeCell ref="K11:M11"/>
  </mergeCells>
  <pageMargins left="0.78740157480314965" right="0.23622047244094491" top="0.98425196850393704" bottom="0.47244094488188981" header="0.51181102362204722" footer="0.51181102362204722"/>
  <pageSetup paperSize="9" scale="62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A41AC08-35D4-4600-A26F-E8DC06AC1841}">
  <dimension ref="A1:M34"/>
  <sheetViews>
    <sheetView showGridLines="0" view="pageBreakPreview" topLeftCell="A5" zoomScale="80" zoomScaleNormal="100" zoomScaleSheetLayoutView="80" workbookViewId="0">
      <selection activeCell="A32" sqref="A32"/>
    </sheetView>
  </sheetViews>
  <sheetFormatPr defaultColWidth="9.140625" defaultRowHeight="12" x14ac:dyDescent="0.2"/>
  <cols>
    <col min="1" max="1" width="10" style="14" customWidth="1"/>
    <col min="2" max="2" width="9.140625" style="14"/>
    <col min="3" max="3" width="15.7109375" style="14" customWidth="1"/>
    <col min="4" max="4" width="1.7109375" style="14" customWidth="1"/>
    <col min="5" max="5" width="18.5703125" style="14" customWidth="1"/>
    <col min="6" max="6" width="1.85546875" style="14" customWidth="1"/>
    <col min="7" max="7" width="17.85546875" style="14" customWidth="1"/>
    <col min="8" max="8" width="1.85546875" style="14" customWidth="1"/>
    <col min="9" max="9" width="16.7109375" style="14" customWidth="1"/>
    <col min="10" max="10" width="1.85546875" style="14" customWidth="1"/>
    <col min="11" max="11" width="17.42578125" style="14" customWidth="1"/>
    <col min="12" max="12" width="1.85546875" style="14" customWidth="1"/>
    <col min="13" max="13" width="19.140625" style="14" customWidth="1"/>
    <col min="14" max="16384" width="9.140625" style="14"/>
  </cols>
  <sheetData>
    <row r="1" spans="1:13" ht="16.5" customHeight="1" x14ac:dyDescent="0.2">
      <c r="A1" s="11" t="s">
        <v>66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50"/>
    </row>
    <row r="2" spans="1:13" ht="16.5" customHeight="1" x14ac:dyDescent="0.2">
      <c r="A2" s="11" t="s">
        <v>155</v>
      </c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6.5" customHeight="1" x14ac:dyDescent="0.2">
      <c r="A3" s="11" t="s">
        <v>80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</row>
    <row r="4" spans="1:13" ht="16.5" customHeight="1" x14ac:dyDescent="0.2">
      <c r="A4" s="39"/>
      <c r="B4" s="39"/>
      <c r="C4" s="39"/>
      <c r="D4" s="39"/>
      <c r="E4" s="51"/>
      <c r="F4" s="51"/>
      <c r="G4" s="51"/>
      <c r="H4" s="51"/>
      <c r="I4" s="51"/>
      <c r="J4" s="51"/>
      <c r="K4" s="52"/>
      <c r="L4" s="52"/>
      <c r="M4" s="21" t="s">
        <v>69</v>
      </c>
    </row>
    <row r="5" spans="1:13" ht="16.5" customHeight="1" x14ac:dyDescent="0.2">
      <c r="A5" s="39"/>
      <c r="B5" s="39"/>
      <c r="C5" s="39"/>
      <c r="D5" s="39"/>
      <c r="E5" s="199" t="s">
        <v>81</v>
      </c>
      <c r="F5" s="199"/>
      <c r="G5" s="199"/>
      <c r="H5" s="199"/>
      <c r="I5" s="199"/>
      <c r="J5" s="199"/>
      <c r="K5" s="199"/>
      <c r="L5" s="199"/>
      <c r="M5" s="199"/>
    </row>
    <row r="6" spans="1:13" ht="16.5" customHeight="1" x14ac:dyDescent="0.2">
      <c r="A6" s="24"/>
      <c r="B6" s="24"/>
      <c r="C6" s="24"/>
      <c r="D6" s="24"/>
      <c r="E6" s="32" t="s">
        <v>38</v>
      </c>
      <c r="F6" s="32"/>
      <c r="G6" s="24"/>
      <c r="H6" s="32"/>
      <c r="I6" s="201" t="s">
        <v>40</v>
      </c>
      <c r="J6" s="201"/>
      <c r="K6" s="201"/>
      <c r="L6" s="24"/>
      <c r="M6" s="24"/>
    </row>
    <row r="7" spans="1:13" ht="16.5" customHeight="1" x14ac:dyDescent="0.2">
      <c r="A7" s="24"/>
      <c r="B7" s="24"/>
      <c r="C7" s="24"/>
      <c r="D7" s="24"/>
      <c r="E7" s="32" t="s">
        <v>41</v>
      </c>
      <c r="F7" s="32"/>
      <c r="G7" s="32" t="s">
        <v>37</v>
      </c>
      <c r="H7" s="32"/>
      <c r="I7" s="33" t="s">
        <v>143</v>
      </c>
      <c r="J7" s="32"/>
      <c r="K7" s="32"/>
      <c r="L7" s="24"/>
      <c r="M7" s="53"/>
    </row>
    <row r="8" spans="1:13" ht="16.5" customHeight="1" x14ac:dyDescent="0.2">
      <c r="A8" s="24"/>
      <c r="B8" s="24"/>
      <c r="D8" s="24"/>
      <c r="E8" s="28" t="s">
        <v>44</v>
      </c>
      <c r="F8" s="32"/>
      <c r="G8" s="28" t="s">
        <v>39</v>
      </c>
      <c r="H8" s="32"/>
      <c r="I8" s="28" t="s">
        <v>148</v>
      </c>
      <c r="J8" s="32"/>
      <c r="K8" s="28" t="s">
        <v>46</v>
      </c>
      <c r="L8" s="24"/>
      <c r="M8" s="54" t="s">
        <v>51</v>
      </c>
    </row>
    <row r="9" spans="1:13" ht="16.5" customHeight="1" x14ac:dyDescent="0.2">
      <c r="A9" s="20" t="s">
        <v>200</v>
      </c>
      <c r="B9" s="24"/>
      <c r="C9" s="32"/>
      <c r="D9" s="24"/>
      <c r="E9" s="5">
        <v>341092557</v>
      </c>
      <c r="F9" s="5"/>
      <c r="G9" s="5">
        <v>1136572101</v>
      </c>
      <c r="H9" s="5"/>
      <c r="I9" s="5">
        <v>31780695</v>
      </c>
      <c r="J9" s="5"/>
      <c r="K9" s="5">
        <v>120053038</v>
      </c>
      <c r="L9" s="5"/>
      <c r="M9" s="5">
        <f>SUM(E9:K9)</f>
        <v>1629498391</v>
      </c>
    </row>
    <row r="10" spans="1:13" ht="16.5" customHeight="1" x14ac:dyDescent="0.2">
      <c r="A10" s="24" t="s">
        <v>205</v>
      </c>
      <c r="B10" s="24"/>
      <c r="C10" s="32"/>
      <c r="D10" s="24"/>
      <c r="E10" s="4">
        <v>0</v>
      </c>
      <c r="F10" s="4"/>
      <c r="G10" s="4">
        <v>0</v>
      </c>
      <c r="H10" s="4"/>
      <c r="I10" s="4">
        <v>0</v>
      </c>
      <c r="J10" s="3"/>
      <c r="K10" s="3">
        <v>94246615</v>
      </c>
      <c r="L10" s="3"/>
      <c r="M10" s="5">
        <f t="shared" ref="M10:M14" si="0">SUM(E10:K10)</f>
        <v>94246615</v>
      </c>
    </row>
    <row r="11" spans="1:13" ht="16.5" customHeight="1" x14ac:dyDescent="0.2">
      <c r="A11" s="24" t="s">
        <v>207</v>
      </c>
      <c r="B11" s="24"/>
      <c r="C11" s="32"/>
      <c r="D11" s="24"/>
      <c r="E11" s="7">
        <v>0</v>
      </c>
      <c r="F11" s="4"/>
      <c r="G11" s="7">
        <v>0</v>
      </c>
      <c r="H11" s="4"/>
      <c r="I11" s="7">
        <v>0</v>
      </c>
      <c r="J11" s="3"/>
      <c r="K11" s="7">
        <v>0</v>
      </c>
      <c r="L11" s="3"/>
      <c r="M11" s="7">
        <f>SUM(E11:K11)</f>
        <v>0</v>
      </c>
    </row>
    <row r="12" spans="1:13" ht="16.5" customHeight="1" x14ac:dyDescent="0.2">
      <c r="A12" s="24" t="s">
        <v>210</v>
      </c>
      <c r="B12" s="24"/>
      <c r="C12" s="32"/>
      <c r="D12" s="24"/>
      <c r="E12" s="38">
        <f>SUM(E10:E11)</f>
        <v>0</v>
      </c>
      <c r="F12" s="5"/>
      <c r="G12" s="38">
        <f>SUM(G10:G11)</f>
        <v>0</v>
      </c>
      <c r="H12" s="5"/>
      <c r="I12" s="38">
        <f>SUM(I10:I11)</f>
        <v>0</v>
      </c>
      <c r="J12" s="5"/>
      <c r="K12" s="38">
        <f>SUM(K10:K11)</f>
        <v>94246615</v>
      </c>
      <c r="L12" s="5"/>
      <c r="M12" s="38">
        <f>SUM(M10:M11)</f>
        <v>94246615</v>
      </c>
    </row>
    <row r="13" spans="1:13" ht="16.5" customHeight="1" x14ac:dyDescent="0.2">
      <c r="A13" s="24" t="s">
        <v>152</v>
      </c>
      <c r="B13" s="24"/>
      <c r="C13" s="32"/>
      <c r="D13" s="24"/>
      <c r="E13" s="4">
        <v>0</v>
      </c>
      <c r="F13" s="4"/>
      <c r="G13" s="4">
        <v>0</v>
      </c>
      <c r="H13" s="4"/>
      <c r="I13" s="4">
        <v>2328561</v>
      </c>
      <c r="J13" s="3"/>
      <c r="K13" s="3">
        <v>-2328561</v>
      </c>
      <c r="L13" s="3"/>
      <c r="M13" s="4">
        <f t="shared" si="0"/>
        <v>0</v>
      </c>
    </row>
    <row r="14" spans="1:13" ht="16.5" customHeight="1" x14ac:dyDescent="0.2">
      <c r="A14" s="24" t="s">
        <v>206</v>
      </c>
      <c r="B14" s="24"/>
      <c r="C14" s="32"/>
      <c r="D14" s="24"/>
      <c r="E14" s="4">
        <v>0</v>
      </c>
      <c r="F14" s="4"/>
      <c r="G14" s="4">
        <v>0</v>
      </c>
      <c r="H14" s="4"/>
      <c r="I14" s="4">
        <v>0</v>
      </c>
      <c r="J14" s="3"/>
      <c r="K14" s="3">
        <v>-85148164</v>
      </c>
      <c r="L14" s="3"/>
      <c r="M14" s="5">
        <f t="shared" si="0"/>
        <v>-85148164</v>
      </c>
    </row>
    <row r="15" spans="1:13" ht="16.5" customHeight="1" thickBot="1" x14ac:dyDescent="0.25">
      <c r="A15" s="20" t="s">
        <v>50</v>
      </c>
      <c r="B15" s="24"/>
      <c r="C15" s="32"/>
      <c r="D15" s="24"/>
      <c r="E15" s="55">
        <f>SUM(E9,E12:E14)</f>
        <v>341092557</v>
      </c>
      <c r="F15" s="3"/>
      <c r="G15" s="55">
        <f>SUM(G9,G12:G14)</f>
        <v>1136572101</v>
      </c>
      <c r="H15" s="3"/>
      <c r="I15" s="55">
        <f>SUM(I9,I12:I14)</f>
        <v>34109256</v>
      </c>
      <c r="J15" s="3"/>
      <c r="K15" s="55">
        <f>SUM(K9,K12:K14)</f>
        <v>126822928</v>
      </c>
      <c r="L15" s="3"/>
      <c r="M15" s="55">
        <f>SUM(M9,M12:M14)</f>
        <v>1638596842</v>
      </c>
    </row>
    <row r="16" spans="1:13" ht="13.9" customHeight="1" thickTop="1" x14ac:dyDescent="0.2">
      <c r="A16" s="20"/>
      <c r="B16" s="24"/>
      <c r="C16" s="32"/>
      <c r="D16" s="24"/>
      <c r="E16" s="3"/>
      <c r="F16" s="3"/>
      <c r="G16" s="3"/>
      <c r="H16" s="3"/>
      <c r="I16" s="3"/>
      <c r="J16" s="3"/>
      <c r="K16" s="3"/>
      <c r="L16" s="3"/>
      <c r="M16" s="3"/>
    </row>
    <row r="17" spans="1:13" ht="16.5" customHeight="1" x14ac:dyDescent="0.2">
      <c r="A17" s="20" t="s">
        <v>50</v>
      </c>
      <c r="B17" s="24"/>
      <c r="C17" s="32"/>
      <c r="D17" s="24"/>
      <c r="E17" s="3">
        <v>341092557</v>
      </c>
      <c r="F17" s="3"/>
      <c r="G17" s="3">
        <v>1136572101</v>
      </c>
      <c r="H17" s="3"/>
      <c r="I17" s="3">
        <v>34109256</v>
      </c>
      <c r="J17" s="3"/>
      <c r="K17" s="3">
        <v>126822928</v>
      </c>
      <c r="L17" s="3"/>
      <c r="M17" s="5">
        <v>1638596842</v>
      </c>
    </row>
    <row r="18" spans="1:13" ht="16.5" customHeight="1" x14ac:dyDescent="0.2">
      <c r="A18" s="24" t="s">
        <v>205</v>
      </c>
      <c r="B18" s="24"/>
      <c r="C18" s="32"/>
      <c r="D18" s="24"/>
      <c r="E18" s="4">
        <v>0</v>
      </c>
      <c r="F18" s="3"/>
      <c r="G18" s="4">
        <v>0</v>
      </c>
      <c r="H18" s="5"/>
      <c r="I18" s="4">
        <v>0</v>
      </c>
      <c r="J18" s="5"/>
      <c r="K18" s="4">
        <f>PL!H36</f>
        <v>97609220</v>
      </c>
      <c r="L18" s="5"/>
      <c r="M18" s="5">
        <f t="shared" ref="M18:M21" si="1">SUM(E18:K18)</f>
        <v>97609220</v>
      </c>
    </row>
    <row r="19" spans="1:13" ht="16.5" customHeight="1" x14ac:dyDescent="0.2">
      <c r="A19" s="24" t="s">
        <v>207</v>
      </c>
      <c r="B19" s="24"/>
      <c r="C19" s="32"/>
      <c r="D19" s="24"/>
      <c r="E19" s="7">
        <v>0</v>
      </c>
      <c r="F19" s="3"/>
      <c r="G19" s="7">
        <v>0</v>
      </c>
      <c r="H19" s="3"/>
      <c r="I19" s="7">
        <v>0</v>
      </c>
      <c r="J19" s="3"/>
      <c r="K19" s="7">
        <f>PL!H44</f>
        <v>808584</v>
      </c>
      <c r="L19" s="3"/>
      <c r="M19" s="7">
        <f>SUM(E19:K19)</f>
        <v>808584</v>
      </c>
    </row>
    <row r="20" spans="1:13" ht="16.5" customHeight="1" x14ac:dyDescent="0.2">
      <c r="A20" s="24" t="s">
        <v>210</v>
      </c>
      <c r="B20" s="24"/>
      <c r="C20" s="32"/>
      <c r="D20" s="24"/>
      <c r="E20" s="38">
        <f>SUM(E18:E19)</f>
        <v>0</v>
      </c>
      <c r="F20" s="5"/>
      <c r="G20" s="38">
        <f>SUM(G18:G19)</f>
        <v>0</v>
      </c>
      <c r="H20" s="5"/>
      <c r="I20" s="38">
        <f>SUM(I18:I19)</f>
        <v>0</v>
      </c>
      <c r="J20" s="5"/>
      <c r="K20" s="38">
        <f>SUM(K18:K19)</f>
        <v>98417804</v>
      </c>
      <c r="L20" s="5"/>
      <c r="M20" s="38">
        <f>SUM(M18:M19)</f>
        <v>98417804</v>
      </c>
    </row>
    <row r="21" spans="1:13" ht="16.5" customHeight="1" x14ac:dyDescent="0.2">
      <c r="A21" s="24" t="s">
        <v>206</v>
      </c>
      <c r="B21" s="24"/>
      <c r="C21" s="32"/>
      <c r="D21" s="24"/>
      <c r="E21" s="4">
        <v>0</v>
      </c>
      <c r="F21" s="3"/>
      <c r="G21" s="4">
        <v>0</v>
      </c>
      <c r="H21" s="5"/>
      <c r="I21" s="4">
        <v>0</v>
      </c>
      <c r="J21" s="5"/>
      <c r="K21" s="4">
        <v>-68117131</v>
      </c>
      <c r="L21" s="5"/>
      <c r="M21" s="4">
        <f t="shared" si="1"/>
        <v>-68117131</v>
      </c>
    </row>
    <row r="22" spans="1:13" ht="16.5" customHeight="1" thickBot="1" x14ac:dyDescent="0.25">
      <c r="A22" s="20" t="s">
        <v>84</v>
      </c>
      <c r="B22" s="39"/>
      <c r="C22" s="32"/>
      <c r="D22" s="39"/>
      <c r="E22" s="55">
        <f>SUM(E17,E20:E21)</f>
        <v>341092557</v>
      </c>
      <c r="F22" s="3"/>
      <c r="G22" s="55">
        <f>SUM(G17,G20:G21)</f>
        <v>1136572101</v>
      </c>
      <c r="H22" s="3"/>
      <c r="I22" s="55">
        <f>SUM(I17,I20:I21)</f>
        <v>34109256</v>
      </c>
      <c r="J22" s="3"/>
      <c r="K22" s="55">
        <f>SUM(K17,K20:K21)</f>
        <v>157123601</v>
      </c>
      <c r="L22" s="3"/>
      <c r="M22" s="55">
        <f>SUM(M17,M20:M21)</f>
        <v>1668897515</v>
      </c>
    </row>
    <row r="23" spans="1:13" ht="16.5" customHeight="1" thickTop="1" x14ac:dyDescent="0.2">
      <c r="A23" s="20"/>
      <c r="B23" s="39"/>
      <c r="C23" s="32"/>
      <c r="D23" s="39"/>
      <c r="E23" s="38">
        <f>E17-BS!M96</f>
        <v>0</v>
      </c>
      <c r="F23" s="3"/>
      <c r="G23" s="38">
        <f>G17-BS!M99</f>
        <v>0</v>
      </c>
      <c r="H23" s="3"/>
      <c r="I23" s="38">
        <f>I17-BS!M102</f>
        <v>0</v>
      </c>
      <c r="J23" s="3"/>
      <c r="K23" s="38">
        <f>K17-BS!M103</f>
        <v>0</v>
      </c>
      <c r="L23" s="3"/>
      <c r="M23" s="38">
        <f>M17-BS!M107</f>
        <v>0</v>
      </c>
    </row>
    <row r="24" spans="1:13" ht="16.5" customHeight="1" x14ac:dyDescent="0.2">
      <c r="A24" s="20"/>
      <c r="B24" s="39"/>
      <c r="C24" s="32"/>
      <c r="D24" s="39"/>
      <c r="E24" s="38">
        <f>E22-BS!K96</f>
        <v>0</v>
      </c>
      <c r="F24" s="3"/>
      <c r="G24" s="38">
        <f>G22-BS!K99</f>
        <v>0</v>
      </c>
      <c r="H24" s="3"/>
      <c r="I24" s="38">
        <f>I22-BS!K102</f>
        <v>0</v>
      </c>
      <c r="J24" s="3"/>
      <c r="K24" s="38">
        <f>K22-BS!K103</f>
        <v>0</v>
      </c>
      <c r="L24" s="3"/>
      <c r="M24" s="38">
        <f>M22-BS!K107</f>
        <v>0</v>
      </c>
    </row>
    <row r="25" spans="1:13" ht="11.25" customHeight="1" x14ac:dyDescent="0.2">
      <c r="A25" s="20"/>
      <c r="B25" s="39"/>
      <c r="C25" s="32"/>
      <c r="D25" s="39"/>
      <c r="E25" s="38"/>
      <c r="F25" s="3"/>
      <c r="G25" s="38"/>
      <c r="H25" s="3"/>
      <c r="I25" s="38"/>
      <c r="J25" s="3"/>
      <c r="K25" s="38"/>
      <c r="L25" s="3"/>
      <c r="M25" s="38"/>
    </row>
    <row r="26" spans="1:13" ht="11.25" customHeight="1" x14ac:dyDescent="0.2">
      <c r="A26" s="20"/>
      <c r="B26" s="39"/>
      <c r="C26" s="32"/>
      <c r="D26" s="39"/>
      <c r="E26" s="38"/>
      <c r="F26" s="3"/>
      <c r="G26" s="38"/>
      <c r="H26" s="3"/>
      <c r="I26" s="38"/>
      <c r="J26" s="3"/>
      <c r="K26" s="38"/>
      <c r="L26" s="3"/>
      <c r="M26" s="38"/>
    </row>
    <row r="27" spans="1:13" ht="7.9" customHeight="1" x14ac:dyDescent="0.2">
      <c r="A27" s="20"/>
      <c r="B27" s="39"/>
      <c r="C27" s="32"/>
      <c r="D27" s="39"/>
      <c r="E27" s="5"/>
      <c r="F27" s="3"/>
      <c r="G27" s="5"/>
      <c r="H27" s="3"/>
      <c r="I27" s="5"/>
      <c r="J27" s="3"/>
      <c r="K27" s="5"/>
      <c r="L27" s="3"/>
      <c r="M27" s="5"/>
    </row>
    <row r="28" spans="1:13" ht="7.9" customHeight="1" x14ac:dyDescent="0.2">
      <c r="A28" s="20"/>
      <c r="B28" s="39"/>
      <c r="C28" s="32"/>
      <c r="D28" s="39"/>
      <c r="E28" s="5"/>
      <c r="F28" s="3"/>
      <c r="G28" s="5"/>
      <c r="H28" s="3"/>
      <c r="I28" s="5"/>
      <c r="J28" s="3"/>
      <c r="K28" s="5"/>
      <c r="L28" s="3"/>
      <c r="M28" s="5"/>
    </row>
    <row r="29" spans="1:13" ht="12" customHeight="1" x14ac:dyDescent="0.2">
      <c r="B29" s="43" t="s">
        <v>36</v>
      </c>
      <c r="C29" s="24"/>
      <c r="D29" s="24"/>
      <c r="E29" s="44"/>
      <c r="F29" s="24"/>
      <c r="G29" s="24"/>
      <c r="H29" s="43" t="s">
        <v>36</v>
      </c>
      <c r="I29" s="24"/>
      <c r="J29" s="24"/>
    </row>
    <row r="30" spans="1:13" ht="11.45" customHeight="1" x14ac:dyDescent="0.2">
      <c r="B30" s="43" t="s">
        <v>156</v>
      </c>
      <c r="C30" s="24"/>
      <c r="D30" s="24"/>
      <c r="E30" s="44"/>
      <c r="F30" s="24"/>
      <c r="G30" s="24"/>
      <c r="H30" s="24" t="s">
        <v>157</v>
      </c>
      <c r="I30" s="24"/>
      <c r="J30" s="24"/>
    </row>
    <row r="31" spans="1:13" ht="18" customHeight="1" x14ac:dyDescent="0.2">
      <c r="A31" s="43"/>
      <c r="B31" s="24"/>
      <c r="C31" s="24"/>
      <c r="D31" s="44"/>
      <c r="E31" s="24"/>
      <c r="F31" s="24"/>
      <c r="H31" s="6"/>
      <c r="J31" s="24"/>
      <c r="K31" s="24"/>
      <c r="L31" s="24"/>
      <c r="M31" s="24"/>
    </row>
    <row r="32" spans="1:13" ht="15" customHeight="1" x14ac:dyDescent="0.2">
      <c r="A32" s="88" t="s">
        <v>231</v>
      </c>
      <c r="B32" s="46"/>
      <c r="C32" s="46"/>
      <c r="D32" s="46"/>
      <c r="E32" s="46"/>
      <c r="F32" s="46"/>
      <c r="G32" s="46"/>
      <c r="H32" s="46"/>
      <c r="I32" s="46"/>
      <c r="J32" s="46"/>
      <c r="K32" s="24"/>
      <c r="L32" s="24"/>
    </row>
    <row r="33" spans="1:13" ht="15" customHeight="1" x14ac:dyDescent="0.2">
      <c r="A33" s="24"/>
      <c r="B33" s="46"/>
      <c r="C33" s="46"/>
      <c r="D33" s="46"/>
      <c r="E33" s="46"/>
      <c r="F33" s="46"/>
      <c r="G33" s="46"/>
      <c r="H33" s="46"/>
      <c r="I33" s="46"/>
      <c r="J33" s="46"/>
      <c r="K33" s="24"/>
      <c r="L33" s="24"/>
    </row>
    <row r="34" spans="1:13" x14ac:dyDescent="0.2">
      <c r="M34" s="48">
        <v>6</v>
      </c>
    </row>
  </sheetData>
  <mergeCells count="2">
    <mergeCell ref="E5:M5"/>
    <mergeCell ref="I6:K6"/>
  </mergeCells>
  <pageMargins left="0.78740157480314965" right="0.39370078740157483" top="0.98425196850393704" bottom="0.47244094488188981" header="0.51181102362204722" footer="0.47244094488188981"/>
  <pageSetup paperSize="9" scale="98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3AD0EE-5DE7-4478-8C6F-DF3CD8F5BF7B}">
  <dimension ref="A1:I113"/>
  <sheetViews>
    <sheetView showGridLines="0" tabSelected="1" view="pageBreakPreview" topLeftCell="A40" zoomScaleNormal="90" zoomScaleSheetLayoutView="100" workbookViewId="0">
      <selection activeCell="G43" sqref="G43"/>
    </sheetView>
  </sheetViews>
  <sheetFormatPr defaultColWidth="9.140625" defaultRowHeight="18" customHeight="1" x14ac:dyDescent="0.25"/>
  <cols>
    <col min="1" max="1" width="3.28515625" style="2" customWidth="1"/>
    <col min="2" max="2" width="51.140625" style="2" customWidth="1"/>
    <col min="3" max="3" width="14.5703125" style="2" customWidth="1"/>
    <col min="4" max="4" width="1" style="2" customWidth="1"/>
    <col min="5" max="5" width="14.5703125" style="2" customWidth="1"/>
    <col min="6" max="6" width="1" style="2" customWidth="1"/>
    <col min="7" max="7" width="14.5703125" style="2" customWidth="1"/>
    <col min="8" max="8" width="1" style="2" customWidth="1"/>
    <col min="9" max="9" width="14.5703125" style="2" customWidth="1"/>
    <col min="10" max="16384" width="9.140625" style="2"/>
  </cols>
  <sheetData>
    <row r="1" spans="1:9" ht="18" customHeight="1" x14ac:dyDescent="0.25">
      <c r="A1" s="63" t="s">
        <v>66</v>
      </c>
      <c r="I1" s="1"/>
    </row>
    <row r="2" spans="1:9" ht="18" customHeight="1" x14ac:dyDescent="0.25">
      <c r="A2" s="63" t="s">
        <v>158</v>
      </c>
    </row>
    <row r="3" spans="1:9" ht="18" customHeight="1" x14ac:dyDescent="0.25">
      <c r="A3" s="64" t="s">
        <v>80</v>
      </c>
    </row>
    <row r="4" spans="1:9" ht="18" customHeight="1" x14ac:dyDescent="0.25">
      <c r="C4" s="65"/>
      <c r="D4" s="66"/>
      <c r="E4" s="67"/>
      <c r="F4" s="65"/>
      <c r="G4" s="56"/>
      <c r="H4" s="66"/>
      <c r="I4" s="68" t="s">
        <v>69</v>
      </c>
    </row>
    <row r="5" spans="1:9" ht="18" customHeight="1" x14ac:dyDescent="0.25">
      <c r="C5" s="202" t="s">
        <v>67</v>
      </c>
      <c r="D5" s="202"/>
      <c r="E5" s="202"/>
      <c r="F5" s="69"/>
      <c r="G5" s="202" t="s">
        <v>81</v>
      </c>
      <c r="H5" s="202"/>
      <c r="I5" s="202"/>
    </row>
    <row r="6" spans="1:9" ht="18" customHeight="1" x14ac:dyDescent="0.25">
      <c r="C6" s="70" t="s">
        <v>68</v>
      </c>
      <c r="D6" s="57"/>
      <c r="E6" s="70" t="s">
        <v>52</v>
      </c>
      <c r="F6" s="71"/>
      <c r="G6" s="70" t="s">
        <v>68</v>
      </c>
      <c r="H6" s="57"/>
      <c r="I6" s="70" t="s">
        <v>52</v>
      </c>
    </row>
    <row r="7" spans="1:9" ht="18" customHeight="1" x14ac:dyDescent="0.25">
      <c r="C7" s="86"/>
      <c r="D7" s="57"/>
      <c r="E7" s="86" t="s">
        <v>199</v>
      </c>
      <c r="F7" s="71"/>
      <c r="G7" s="86"/>
      <c r="H7" s="57"/>
      <c r="I7" s="86"/>
    </row>
    <row r="8" spans="1:9" ht="18" customHeight="1" x14ac:dyDescent="0.25">
      <c r="A8" s="63" t="s">
        <v>53</v>
      </c>
      <c r="G8" s="72"/>
      <c r="H8" s="72"/>
      <c r="I8" s="72"/>
    </row>
    <row r="9" spans="1:9" ht="18" customHeight="1" x14ac:dyDescent="0.25">
      <c r="A9" s="2" t="s">
        <v>33</v>
      </c>
      <c r="C9" s="38">
        <f>PL!D34</f>
        <v>19206915</v>
      </c>
      <c r="D9" s="10"/>
      <c r="E9" s="38">
        <f>PL!F34</f>
        <v>106936123</v>
      </c>
      <c r="F9" s="10"/>
      <c r="G9" s="38">
        <f>PL!H34</f>
        <v>99814351</v>
      </c>
      <c r="H9" s="10"/>
      <c r="I9" s="38">
        <f>PL!J34</f>
        <v>108452743</v>
      </c>
    </row>
    <row r="10" spans="1:9" ht="18" customHeight="1" x14ac:dyDescent="0.25">
      <c r="A10" s="2" t="s">
        <v>159</v>
      </c>
      <c r="C10" s="10"/>
      <c r="D10" s="10"/>
      <c r="E10" s="10"/>
      <c r="F10" s="10"/>
      <c r="G10" s="10"/>
      <c r="H10" s="10"/>
      <c r="I10" s="10"/>
    </row>
    <row r="11" spans="1:9" ht="18" customHeight="1" x14ac:dyDescent="0.25">
      <c r="A11" s="2" t="s">
        <v>160</v>
      </c>
      <c r="C11" s="10"/>
      <c r="D11" s="10"/>
      <c r="E11" s="10"/>
      <c r="F11" s="10"/>
      <c r="G11" s="10"/>
      <c r="H11" s="10"/>
      <c r="I11" s="10"/>
    </row>
    <row r="12" spans="1:9" ht="18" customHeight="1" x14ac:dyDescent="0.25">
      <c r="A12" s="73" t="s">
        <v>161</v>
      </c>
      <c r="C12" s="190">
        <v>81654000</v>
      </c>
      <c r="D12" s="190"/>
      <c r="E12" s="190">
        <v>79212289</v>
      </c>
      <c r="F12" s="190"/>
      <c r="G12" s="190">
        <v>51969312</v>
      </c>
      <c r="H12" s="10"/>
      <c r="I12" s="10">
        <v>52212684</v>
      </c>
    </row>
    <row r="13" spans="1:9" ht="18" customHeight="1" x14ac:dyDescent="0.25">
      <c r="A13" s="74" t="s">
        <v>162</v>
      </c>
      <c r="C13" s="190">
        <v>1586808</v>
      </c>
      <c r="D13" s="190"/>
      <c r="E13" s="190">
        <v>-3692715</v>
      </c>
      <c r="F13" s="190"/>
      <c r="G13" s="190">
        <v>1586808</v>
      </c>
      <c r="H13" s="10"/>
      <c r="I13" s="10">
        <v>-3692715</v>
      </c>
    </row>
    <row r="14" spans="1:9" ht="18" customHeight="1" x14ac:dyDescent="0.25">
      <c r="A14" s="74" t="s">
        <v>163</v>
      </c>
      <c r="C14" s="190">
        <v>1038307</v>
      </c>
      <c r="D14" s="190"/>
      <c r="E14" s="190">
        <v>595309</v>
      </c>
      <c r="F14" s="190"/>
      <c r="G14" s="190">
        <v>1038307</v>
      </c>
      <c r="H14" s="10"/>
      <c r="I14" s="10">
        <v>595309</v>
      </c>
    </row>
    <row r="15" spans="1:9" ht="18" customHeight="1" x14ac:dyDescent="0.25">
      <c r="A15" s="74" t="s">
        <v>164</v>
      </c>
      <c r="C15" s="190">
        <v>-1223384</v>
      </c>
      <c r="D15" s="190"/>
      <c r="E15" s="190">
        <v>-1388850</v>
      </c>
      <c r="F15" s="190"/>
      <c r="G15" s="190">
        <v>-1223384</v>
      </c>
      <c r="H15" s="10"/>
      <c r="I15" s="10">
        <v>-769306</v>
      </c>
    </row>
    <row r="16" spans="1:9" ht="18" customHeight="1" x14ac:dyDescent="0.25">
      <c r="A16" s="74" t="s">
        <v>194</v>
      </c>
      <c r="C16" s="191">
        <v>0</v>
      </c>
      <c r="D16" s="190"/>
      <c r="E16" s="190">
        <v>992467</v>
      </c>
      <c r="F16" s="190"/>
      <c r="G16" s="191">
        <v>0</v>
      </c>
      <c r="H16" s="10"/>
      <c r="I16" s="10">
        <v>992467</v>
      </c>
    </row>
    <row r="17" spans="1:9" ht="18" customHeight="1" x14ac:dyDescent="0.25">
      <c r="A17" s="74" t="s">
        <v>165</v>
      </c>
      <c r="C17" s="190">
        <v>3016932</v>
      </c>
      <c r="D17" s="190"/>
      <c r="E17" s="190">
        <v>536585</v>
      </c>
      <c r="F17" s="190"/>
      <c r="G17" s="190">
        <v>3016932</v>
      </c>
      <c r="H17" s="10"/>
      <c r="I17" s="10">
        <v>536585</v>
      </c>
    </row>
    <row r="18" spans="1:9" ht="18" customHeight="1" x14ac:dyDescent="0.25">
      <c r="A18" s="74" t="s">
        <v>166</v>
      </c>
      <c r="C18" s="191">
        <v>0</v>
      </c>
      <c r="D18" s="190"/>
      <c r="E18" s="190">
        <v>-1799295</v>
      </c>
      <c r="F18" s="190"/>
      <c r="G18" s="191">
        <v>0</v>
      </c>
      <c r="H18" s="10"/>
      <c r="I18" s="10">
        <v>-1291978</v>
      </c>
    </row>
    <row r="19" spans="1:9" ht="18" customHeight="1" x14ac:dyDescent="0.25">
      <c r="A19" s="2" t="s">
        <v>54</v>
      </c>
      <c r="C19" s="191">
        <v>0</v>
      </c>
      <c r="D19" s="190"/>
      <c r="E19" s="190">
        <v>-579970</v>
      </c>
      <c r="F19" s="190"/>
      <c r="G19" s="191">
        <v>0</v>
      </c>
      <c r="H19" s="10"/>
      <c r="I19" s="10">
        <v>-579970</v>
      </c>
    </row>
    <row r="20" spans="1:9" ht="18" customHeight="1" x14ac:dyDescent="0.25">
      <c r="A20" s="2" t="s">
        <v>55</v>
      </c>
      <c r="C20" s="191">
        <v>0</v>
      </c>
      <c r="D20" s="190"/>
      <c r="E20" s="190">
        <v>710505</v>
      </c>
      <c r="F20" s="190"/>
      <c r="G20" s="191">
        <v>0</v>
      </c>
      <c r="H20" s="10"/>
      <c r="I20" s="10">
        <v>710505</v>
      </c>
    </row>
    <row r="21" spans="1:9" ht="18" customHeight="1" x14ac:dyDescent="0.25">
      <c r="A21" s="74" t="s">
        <v>25</v>
      </c>
      <c r="C21" s="191">
        <v>0</v>
      </c>
      <c r="D21" s="190"/>
      <c r="E21" s="190">
        <v>-1605445</v>
      </c>
      <c r="F21" s="190"/>
      <c r="G21" s="191">
        <v>0</v>
      </c>
      <c r="H21" s="10"/>
      <c r="I21" s="10">
        <v>-387443</v>
      </c>
    </row>
    <row r="22" spans="1:9" ht="18" customHeight="1" x14ac:dyDescent="0.25">
      <c r="A22" s="74" t="s">
        <v>221</v>
      </c>
      <c r="C22" s="191"/>
      <c r="D22" s="190"/>
      <c r="E22" s="190"/>
      <c r="F22" s="190"/>
      <c r="G22" s="191"/>
      <c r="H22" s="10"/>
      <c r="I22" s="10"/>
    </row>
    <row r="23" spans="1:9" ht="18" customHeight="1" x14ac:dyDescent="0.25">
      <c r="A23" s="74" t="s">
        <v>222</v>
      </c>
      <c r="C23" s="191">
        <v>0</v>
      </c>
      <c r="D23" s="190"/>
      <c r="E23" s="190">
        <v>43800000</v>
      </c>
      <c r="F23" s="190"/>
      <c r="G23" s="191">
        <v>0</v>
      </c>
      <c r="H23" s="10"/>
      <c r="I23" s="191">
        <v>0</v>
      </c>
    </row>
    <row r="24" spans="1:9" ht="18" customHeight="1" x14ac:dyDescent="0.25">
      <c r="A24" s="74" t="s">
        <v>225</v>
      </c>
      <c r="C24" s="191">
        <v>0</v>
      </c>
      <c r="D24" s="190"/>
      <c r="E24" s="62">
        <v>0</v>
      </c>
      <c r="F24" s="190"/>
      <c r="G24" s="62">
        <v>0</v>
      </c>
      <c r="H24" s="10"/>
      <c r="I24" s="190">
        <v>12140542</v>
      </c>
    </row>
    <row r="25" spans="1:9" ht="18" customHeight="1" x14ac:dyDescent="0.25">
      <c r="A25" s="74" t="s">
        <v>32</v>
      </c>
      <c r="C25" s="62">
        <v>506152</v>
      </c>
      <c r="D25" s="190"/>
      <c r="E25" s="190">
        <v>12140542</v>
      </c>
      <c r="F25" s="190"/>
      <c r="G25" s="62">
        <v>0</v>
      </c>
      <c r="H25" s="10"/>
      <c r="I25" s="10">
        <v>0</v>
      </c>
    </row>
    <row r="26" spans="1:9" ht="18" customHeight="1" x14ac:dyDescent="0.25">
      <c r="A26" s="74" t="s">
        <v>56</v>
      </c>
      <c r="C26" s="62">
        <v>0</v>
      </c>
      <c r="D26" s="190"/>
      <c r="E26" s="190">
        <v>-10900000</v>
      </c>
      <c r="F26" s="190"/>
      <c r="G26" s="62">
        <v>0</v>
      </c>
      <c r="H26" s="10"/>
      <c r="I26" s="10">
        <v>-10900000</v>
      </c>
    </row>
    <row r="27" spans="1:9" ht="18" customHeight="1" x14ac:dyDescent="0.25">
      <c r="A27" s="73" t="s">
        <v>167</v>
      </c>
      <c r="C27" s="190">
        <v>1318133</v>
      </c>
      <c r="D27" s="190"/>
      <c r="E27" s="190">
        <v>1533019</v>
      </c>
      <c r="F27" s="190"/>
      <c r="G27" s="190">
        <v>1195812</v>
      </c>
      <c r="H27" s="10"/>
      <c r="I27" s="10">
        <v>1420714</v>
      </c>
    </row>
    <row r="28" spans="1:9" ht="18" customHeight="1" x14ac:dyDescent="0.25">
      <c r="A28" s="73" t="s">
        <v>27</v>
      </c>
      <c r="C28" s="62">
        <v>0</v>
      </c>
      <c r="D28" s="190"/>
      <c r="E28" s="192">
        <v>0</v>
      </c>
      <c r="F28" s="190"/>
      <c r="G28" s="190">
        <v>-87499996</v>
      </c>
      <c r="H28" s="10"/>
      <c r="I28" s="10">
        <v>-40599998</v>
      </c>
    </row>
    <row r="29" spans="1:9" ht="18" customHeight="1" x14ac:dyDescent="0.25">
      <c r="A29" s="73" t="s">
        <v>168</v>
      </c>
      <c r="C29" s="193">
        <v>969587</v>
      </c>
      <c r="D29" s="88"/>
      <c r="E29" s="193">
        <v>1259020</v>
      </c>
      <c r="F29" s="88"/>
      <c r="G29" s="193">
        <v>525077</v>
      </c>
      <c r="H29" s="72"/>
      <c r="I29" s="58">
        <v>1223352</v>
      </c>
    </row>
    <row r="30" spans="1:9" ht="18" customHeight="1" x14ac:dyDescent="0.25">
      <c r="A30" s="2" t="s">
        <v>169</v>
      </c>
      <c r="C30" s="10"/>
      <c r="D30" s="72"/>
      <c r="E30" s="10"/>
      <c r="F30" s="72"/>
      <c r="G30" s="10"/>
      <c r="H30" s="72"/>
      <c r="I30" s="10"/>
    </row>
    <row r="31" spans="1:9" ht="18" customHeight="1" x14ac:dyDescent="0.25">
      <c r="A31" s="2" t="s">
        <v>170</v>
      </c>
      <c r="C31" s="38">
        <f>SUM(C9:C29)</f>
        <v>108073450</v>
      </c>
      <c r="D31" s="72"/>
      <c r="E31" s="10">
        <f>SUM(E9:E29)</f>
        <v>227749584</v>
      </c>
      <c r="F31" s="72"/>
      <c r="G31" s="38">
        <f>SUM(G9:G29)</f>
        <v>70423219</v>
      </c>
      <c r="H31" s="72"/>
      <c r="I31" s="10">
        <f>SUM(I9:I29)</f>
        <v>120063491</v>
      </c>
    </row>
    <row r="32" spans="1:9" ht="18" customHeight="1" x14ac:dyDescent="0.25">
      <c r="A32" s="2" t="s">
        <v>171</v>
      </c>
      <c r="C32" s="10"/>
      <c r="D32" s="72"/>
      <c r="E32" s="10"/>
      <c r="F32" s="10"/>
      <c r="G32" s="10"/>
      <c r="H32" s="72"/>
      <c r="I32" s="10"/>
    </row>
    <row r="33" spans="1:9" ht="18" customHeight="1" x14ac:dyDescent="0.25">
      <c r="B33" s="2" t="s">
        <v>9</v>
      </c>
      <c r="C33" s="190">
        <v>-35644212</v>
      </c>
      <c r="D33" s="190"/>
      <c r="E33" s="190">
        <v>25063443</v>
      </c>
      <c r="F33" s="190"/>
      <c r="G33" s="190">
        <v>-42076240</v>
      </c>
      <c r="H33" s="72"/>
      <c r="I33" s="10">
        <v>14868602</v>
      </c>
    </row>
    <row r="34" spans="1:9" ht="18" customHeight="1" x14ac:dyDescent="0.25">
      <c r="B34" s="75" t="s">
        <v>88</v>
      </c>
      <c r="C34" s="190">
        <v>-617766</v>
      </c>
      <c r="D34" s="190"/>
      <c r="E34" s="190">
        <v>492415</v>
      </c>
      <c r="F34" s="190"/>
      <c r="G34" s="190">
        <v>-573905</v>
      </c>
      <c r="H34" s="72"/>
      <c r="I34" s="10">
        <v>2000463</v>
      </c>
    </row>
    <row r="35" spans="1:9" ht="18" customHeight="1" x14ac:dyDescent="0.25">
      <c r="B35" s="2" t="s">
        <v>57</v>
      </c>
      <c r="C35" s="190">
        <v>-25885915</v>
      </c>
      <c r="D35" s="190"/>
      <c r="E35" s="190">
        <v>-156261813</v>
      </c>
      <c r="F35" s="190"/>
      <c r="G35" s="190">
        <v>-25885915</v>
      </c>
      <c r="H35" s="72"/>
      <c r="I35" s="10">
        <v>-156259340</v>
      </c>
    </row>
    <row r="36" spans="1:9" ht="18" customHeight="1" x14ac:dyDescent="0.25">
      <c r="B36" s="2" t="s">
        <v>10</v>
      </c>
      <c r="C36" s="190">
        <v>-4806455</v>
      </c>
      <c r="D36" s="190"/>
      <c r="E36" s="190">
        <v>-15596466</v>
      </c>
      <c r="F36" s="190"/>
      <c r="G36" s="190">
        <v>-4736075</v>
      </c>
      <c r="H36" s="72"/>
      <c r="I36" s="10">
        <v>-15517650</v>
      </c>
    </row>
    <row r="37" spans="1:9" ht="18" customHeight="1" x14ac:dyDescent="0.25">
      <c r="B37" s="74" t="s">
        <v>11</v>
      </c>
      <c r="C37" s="190">
        <v>-4682166</v>
      </c>
      <c r="D37" s="190"/>
      <c r="E37" s="190">
        <v>2078508</v>
      </c>
      <c r="F37" s="190"/>
      <c r="G37" s="190">
        <v>-4581067</v>
      </c>
      <c r="H37" s="72"/>
      <c r="I37" s="10">
        <v>2065992</v>
      </c>
    </row>
    <row r="38" spans="1:9" ht="18" customHeight="1" x14ac:dyDescent="0.25">
      <c r="B38" s="74" t="s">
        <v>12</v>
      </c>
      <c r="C38" s="190">
        <v>2622999</v>
      </c>
      <c r="D38" s="190"/>
      <c r="E38" s="190">
        <v>3397044</v>
      </c>
      <c r="F38" s="190"/>
      <c r="G38" s="190">
        <v>3670473</v>
      </c>
      <c r="H38" s="72"/>
      <c r="I38" s="10">
        <v>3835118</v>
      </c>
    </row>
    <row r="39" spans="1:9" ht="18" customHeight="1" x14ac:dyDescent="0.25">
      <c r="B39" s="2" t="s">
        <v>14</v>
      </c>
      <c r="C39" s="190">
        <v>-14772786</v>
      </c>
      <c r="D39" s="190"/>
      <c r="E39" s="190">
        <v>1556235</v>
      </c>
      <c r="F39" s="190"/>
      <c r="G39" s="190">
        <v>1807463</v>
      </c>
      <c r="H39" s="72"/>
      <c r="I39" s="10">
        <v>1885993</v>
      </c>
    </row>
    <row r="40" spans="1:9" ht="18" customHeight="1" x14ac:dyDescent="0.25">
      <c r="A40" s="2" t="s">
        <v>172</v>
      </c>
      <c r="C40" s="10"/>
      <c r="D40" s="72"/>
      <c r="E40" s="10"/>
      <c r="F40" s="10"/>
      <c r="G40" s="10"/>
      <c r="H40" s="72"/>
      <c r="I40" s="10"/>
    </row>
    <row r="41" spans="1:9" ht="18" customHeight="1" x14ac:dyDescent="0.25">
      <c r="B41" s="2" t="s">
        <v>58</v>
      </c>
      <c r="C41" s="190">
        <v>45720623</v>
      </c>
      <c r="D41" s="190"/>
      <c r="E41" s="190">
        <v>15955416</v>
      </c>
      <c r="F41" s="190"/>
      <c r="G41" s="190">
        <v>45720623</v>
      </c>
      <c r="H41" s="72"/>
      <c r="I41" s="10">
        <v>15955416</v>
      </c>
    </row>
    <row r="42" spans="1:9" ht="18" customHeight="1" x14ac:dyDescent="0.25">
      <c r="B42" s="2" t="s">
        <v>101</v>
      </c>
      <c r="C42" s="190">
        <v>-21252186</v>
      </c>
      <c r="D42" s="190"/>
      <c r="E42" s="190">
        <v>-7011265</v>
      </c>
      <c r="F42" s="190"/>
      <c r="G42" s="190">
        <v>-9680873</v>
      </c>
      <c r="H42" s="72"/>
      <c r="I42" s="10">
        <v>-7005846</v>
      </c>
    </row>
    <row r="43" spans="1:9" ht="18" customHeight="1" x14ac:dyDescent="0.25">
      <c r="B43" s="2" t="s">
        <v>2</v>
      </c>
      <c r="C43" s="190">
        <v>-1350682</v>
      </c>
      <c r="D43" s="190"/>
      <c r="E43" s="190">
        <v>374027</v>
      </c>
      <c r="F43" s="190"/>
      <c r="G43" s="190">
        <v>-1172199</v>
      </c>
      <c r="H43" s="72"/>
      <c r="I43" s="10">
        <v>508755</v>
      </c>
    </row>
    <row r="44" spans="1:9" ht="18" customHeight="1" x14ac:dyDescent="0.25">
      <c r="B44" s="2" t="s">
        <v>59</v>
      </c>
      <c r="C44" s="190">
        <v>4436863</v>
      </c>
      <c r="D44" s="190"/>
      <c r="E44" s="190">
        <v>-27248247</v>
      </c>
      <c r="F44" s="190"/>
      <c r="G44" s="190">
        <v>4436863</v>
      </c>
      <c r="H44" s="72"/>
      <c r="I44" s="10">
        <v>-27248247</v>
      </c>
    </row>
    <row r="45" spans="1:9" ht="18" customHeight="1" x14ac:dyDescent="0.25">
      <c r="B45" s="2" t="s">
        <v>4</v>
      </c>
      <c r="C45" s="190">
        <v>970637</v>
      </c>
      <c r="D45" s="190"/>
      <c r="E45" s="190">
        <v>-10118227</v>
      </c>
      <c r="F45" s="190"/>
      <c r="G45" s="190">
        <v>1920922</v>
      </c>
      <c r="H45" s="72"/>
      <c r="I45" s="10">
        <v>-10250124</v>
      </c>
    </row>
    <row r="46" spans="1:9" ht="18" customHeight="1" x14ac:dyDescent="0.25">
      <c r="B46" s="2" t="s">
        <v>108</v>
      </c>
      <c r="C46" s="190">
        <v>9901955</v>
      </c>
      <c r="D46" s="190"/>
      <c r="E46" s="192">
        <v>0</v>
      </c>
      <c r="F46" s="190"/>
      <c r="G46" s="192">
        <v>0</v>
      </c>
      <c r="H46" s="72"/>
      <c r="I46" s="192">
        <v>0</v>
      </c>
    </row>
    <row r="47" spans="1:9" ht="18" customHeight="1" x14ac:dyDescent="0.25">
      <c r="B47" s="2" t="s">
        <v>60</v>
      </c>
      <c r="C47" s="168">
        <v>0</v>
      </c>
      <c r="D47" s="88"/>
      <c r="E47" s="190">
        <v>-2789867</v>
      </c>
      <c r="F47" s="88"/>
      <c r="G47" s="168">
        <v>0</v>
      </c>
      <c r="H47" s="72"/>
      <c r="I47" s="9">
        <v>-2789867</v>
      </c>
    </row>
    <row r="48" spans="1:9" ht="18" customHeight="1" x14ac:dyDescent="0.25">
      <c r="A48" s="76" t="s">
        <v>173</v>
      </c>
      <c r="C48" s="59">
        <f>SUM(C31:C47)</f>
        <v>62714359</v>
      </c>
      <c r="D48" s="10"/>
      <c r="E48" s="59">
        <f>SUM(E31:E47)</f>
        <v>57640787</v>
      </c>
      <c r="F48" s="10"/>
      <c r="G48" s="59">
        <f>SUM(G31:G47)</f>
        <v>39273289</v>
      </c>
      <c r="H48" s="72"/>
      <c r="I48" s="59">
        <f>SUM(I31:I47)</f>
        <v>-57887244</v>
      </c>
    </row>
    <row r="49" spans="1:9" ht="18" customHeight="1" x14ac:dyDescent="0.25">
      <c r="B49" s="2" t="s">
        <v>174</v>
      </c>
      <c r="C49" s="190">
        <v>-969587</v>
      </c>
      <c r="D49" s="11"/>
      <c r="E49" s="190">
        <v>-916943</v>
      </c>
      <c r="F49" s="11"/>
      <c r="G49" s="190">
        <v>-525077</v>
      </c>
      <c r="H49" s="9"/>
      <c r="I49" s="9">
        <v>-911146</v>
      </c>
    </row>
    <row r="50" spans="1:9" ht="18" customHeight="1" x14ac:dyDescent="0.25">
      <c r="B50" s="2" t="s">
        <v>175</v>
      </c>
      <c r="C50" s="190">
        <v>-20936980</v>
      </c>
      <c r="D50" s="11"/>
      <c r="E50" s="190">
        <v>-18360758</v>
      </c>
      <c r="F50" s="11"/>
      <c r="G50" s="190">
        <v>-16374108</v>
      </c>
      <c r="H50" s="72"/>
      <c r="I50" s="4">
        <v>-12356708</v>
      </c>
    </row>
    <row r="51" spans="1:9" ht="18" customHeight="1" x14ac:dyDescent="0.25">
      <c r="A51" s="64" t="s">
        <v>176</v>
      </c>
      <c r="C51" s="60">
        <f>SUM(C48:C50)</f>
        <v>40807792</v>
      </c>
      <c r="D51" s="72"/>
      <c r="E51" s="60">
        <f>SUM(E48:E50)</f>
        <v>38363086</v>
      </c>
      <c r="F51" s="72"/>
      <c r="G51" s="60">
        <f>SUM(G48:G50)</f>
        <v>22374104</v>
      </c>
      <c r="H51" s="72"/>
      <c r="I51" s="60">
        <f>SUM(I48:I50)</f>
        <v>-71155098</v>
      </c>
    </row>
    <row r="52" spans="1:9" ht="18" customHeight="1" x14ac:dyDescent="0.25">
      <c r="C52" s="9"/>
      <c r="D52" s="72"/>
      <c r="E52" s="9"/>
      <c r="F52" s="72"/>
      <c r="G52" s="9"/>
      <c r="H52" s="72"/>
      <c r="I52" s="9"/>
    </row>
    <row r="53" spans="1:9" ht="18" customHeight="1" x14ac:dyDescent="0.25">
      <c r="A53" s="74" t="s">
        <v>36</v>
      </c>
      <c r="B53" s="76"/>
      <c r="C53" s="76"/>
      <c r="D53" s="76"/>
      <c r="E53" s="74" t="s">
        <v>36</v>
      </c>
      <c r="F53" s="76"/>
      <c r="H53" s="77"/>
      <c r="I53" s="10"/>
    </row>
    <row r="54" spans="1:9" ht="18" customHeight="1" x14ac:dyDescent="0.25">
      <c r="A54" s="74" t="s">
        <v>153</v>
      </c>
      <c r="B54" s="76"/>
      <c r="C54" s="76"/>
      <c r="D54" s="76"/>
      <c r="E54" s="76" t="s">
        <v>157</v>
      </c>
      <c r="F54" s="76"/>
      <c r="H54" s="74"/>
    </row>
    <row r="55" spans="1:9" ht="18" customHeight="1" x14ac:dyDescent="0.25">
      <c r="A55" s="63"/>
    </row>
    <row r="56" spans="1:9" ht="18" customHeight="1" x14ac:dyDescent="0.25">
      <c r="A56" s="88" t="s">
        <v>231</v>
      </c>
      <c r="G56" s="10"/>
      <c r="H56" s="72"/>
      <c r="I56" s="72">
        <v>7</v>
      </c>
    </row>
    <row r="57" spans="1:9" ht="18" customHeight="1" x14ac:dyDescent="0.25">
      <c r="A57" s="63" t="s">
        <v>66</v>
      </c>
      <c r="I57" s="1"/>
    </row>
    <row r="58" spans="1:9" ht="18" customHeight="1" x14ac:dyDescent="0.25">
      <c r="A58" s="63" t="s">
        <v>177</v>
      </c>
    </row>
    <row r="59" spans="1:9" ht="18" customHeight="1" x14ac:dyDescent="0.25">
      <c r="A59" s="64" t="s">
        <v>80</v>
      </c>
    </row>
    <row r="60" spans="1:9" ht="18" customHeight="1" x14ac:dyDescent="0.25">
      <c r="C60" s="65"/>
      <c r="D60" s="66"/>
      <c r="E60" s="67"/>
      <c r="F60" s="65"/>
      <c r="G60" s="56"/>
      <c r="H60" s="66"/>
      <c r="I60" s="68" t="s">
        <v>69</v>
      </c>
    </row>
    <row r="61" spans="1:9" ht="18" customHeight="1" x14ac:dyDescent="0.25">
      <c r="C61" s="202" t="s">
        <v>67</v>
      </c>
      <c r="D61" s="202"/>
      <c r="E61" s="202"/>
      <c r="F61" s="69"/>
      <c r="G61" s="202" t="s">
        <v>81</v>
      </c>
      <c r="H61" s="202"/>
      <c r="I61" s="202"/>
    </row>
    <row r="62" spans="1:9" ht="18" customHeight="1" x14ac:dyDescent="0.25">
      <c r="C62" s="70" t="s">
        <v>68</v>
      </c>
      <c r="D62" s="57"/>
      <c r="E62" s="70" t="s">
        <v>52</v>
      </c>
      <c r="F62" s="71"/>
      <c r="G62" s="70" t="s">
        <v>68</v>
      </c>
      <c r="H62" s="57"/>
      <c r="I62" s="70" t="s">
        <v>52</v>
      </c>
    </row>
    <row r="63" spans="1:9" ht="18" customHeight="1" x14ac:dyDescent="0.25">
      <c r="C63" s="86"/>
      <c r="D63" s="57"/>
      <c r="E63" s="86" t="s">
        <v>199</v>
      </c>
      <c r="F63" s="71"/>
      <c r="G63" s="86"/>
      <c r="H63" s="57"/>
      <c r="I63" s="86"/>
    </row>
    <row r="64" spans="1:9" ht="18" customHeight="1" x14ac:dyDescent="0.25">
      <c r="A64" s="63" t="s">
        <v>61</v>
      </c>
      <c r="H64" s="10"/>
      <c r="I64" s="10"/>
    </row>
    <row r="65" spans="1:9" ht="18" customHeight="1" x14ac:dyDescent="0.25">
      <c r="A65" s="2" t="s">
        <v>233</v>
      </c>
      <c r="C65" s="10">
        <v>-3000251</v>
      </c>
      <c r="E65" s="192">
        <v>0</v>
      </c>
      <c r="G65" s="192">
        <v>0</v>
      </c>
      <c r="H65" s="10"/>
      <c r="I65" s="192">
        <v>0</v>
      </c>
    </row>
    <row r="66" spans="1:9" ht="18" customHeight="1" x14ac:dyDescent="0.25">
      <c r="A66" s="2" t="s">
        <v>217</v>
      </c>
      <c r="C66" s="195">
        <v>349821570</v>
      </c>
      <c r="D66" s="24"/>
      <c r="E66" s="94">
        <v>245501268</v>
      </c>
      <c r="F66" s="24"/>
      <c r="G66" s="195">
        <v>199957100</v>
      </c>
      <c r="H66" s="10"/>
      <c r="I66" s="10">
        <v>250203070</v>
      </c>
    </row>
    <row r="67" spans="1:9" ht="18" customHeight="1" x14ac:dyDescent="0.25">
      <c r="A67" s="2" t="s">
        <v>62</v>
      </c>
      <c r="C67" s="192">
        <v>0</v>
      </c>
      <c r="D67" s="24"/>
      <c r="E67" s="192">
        <v>0</v>
      </c>
      <c r="F67" s="24"/>
      <c r="G67" s="62">
        <v>0</v>
      </c>
      <c r="H67" s="10"/>
      <c r="I67" s="10">
        <v>9238396</v>
      </c>
    </row>
    <row r="68" spans="1:9" ht="18" customHeight="1" x14ac:dyDescent="0.25">
      <c r="A68" s="2" t="s">
        <v>218</v>
      </c>
      <c r="C68" s="62">
        <v>0</v>
      </c>
      <c r="D68" s="24"/>
      <c r="E68" s="94">
        <v>10900000</v>
      </c>
      <c r="F68" s="24"/>
      <c r="G68" s="62">
        <v>0</v>
      </c>
      <c r="H68" s="10"/>
      <c r="I68" s="10">
        <v>10900000</v>
      </c>
    </row>
    <row r="69" spans="1:9" ht="18" customHeight="1" x14ac:dyDescent="0.25">
      <c r="A69" s="2" t="s">
        <v>178</v>
      </c>
      <c r="C69" s="62">
        <v>0</v>
      </c>
      <c r="D69" s="24"/>
      <c r="E69" s="195">
        <v>1761789</v>
      </c>
      <c r="F69" s="24"/>
      <c r="G69" s="62">
        <v>0</v>
      </c>
      <c r="H69" s="10"/>
      <c r="I69" s="10">
        <v>920762</v>
      </c>
    </row>
    <row r="70" spans="1:9" ht="18" customHeight="1" x14ac:dyDescent="0.25">
      <c r="A70" s="2" t="s">
        <v>179</v>
      </c>
      <c r="C70" s="94">
        <v>-30468748</v>
      </c>
      <c r="D70" s="24"/>
      <c r="E70" s="94">
        <v>-30933415</v>
      </c>
      <c r="F70" s="195"/>
      <c r="G70" s="94">
        <v>-27512334</v>
      </c>
      <c r="H70" s="10"/>
      <c r="I70" s="10">
        <v>-29457493</v>
      </c>
    </row>
    <row r="71" spans="1:9" ht="17.25" customHeight="1" x14ac:dyDescent="0.25">
      <c r="A71" s="2" t="s">
        <v>63</v>
      </c>
      <c r="C71" s="62">
        <v>-212800</v>
      </c>
      <c r="D71" s="24"/>
      <c r="E71" s="94">
        <v>-2695567</v>
      </c>
      <c r="F71" s="195"/>
      <c r="G71" s="94">
        <v>-110000</v>
      </c>
      <c r="H71" s="10"/>
      <c r="I71" s="10">
        <v>-2695567</v>
      </c>
    </row>
    <row r="72" spans="1:9" ht="17.25" customHeight="1" x14ac:dyDescent="0.25">
      <c r="A72" s="2" t="s">
        <v>180</v>
      </c>
      <c r="C72" s="192">
        <v>0</v>
      </c>
      <c r="D72" s="24"/>
      <c r="E72" s="192">
        <v>0</v>
      </c>
      <c r="F72" s="195"/>
      <c r="G72" s="94">
        <v>87499996</v>
      </c>
      <c r="H72" s="10"/>
      <c r="I72" s="10">
        <v>40599998</v>
      </c>
    </row>
    <row r="73" spans="1:9" ht="18" customHeight="1" x14ac:dyDescent="0.25">
      <c r="A73" s="63" t="s">
        <v>181</v>
      </c>
      <c r="C73" s="60">
        <f>SUM(C65:C72)</f>
        <v>316139771</v>
      </c>
      <c r="E73" s="60">
        <f>SUM(E65:E72)</f>
        <v>224534075</v>
      </c>
      <c r="F73" s="10"/>
      <c r="G73" s="60">
        <f>SUM(G65:G72)</f>
        <v>259834762</v>
      </c>
      <c r="H73" s="10"/>
      <c r="I73" s="60">
        <f>SUM(I65:I72)</f>
        <v>279709166</v>
      </c>
    </row>
    <row r="74" spans="1:9" ht="18" customHeight="1" x14ac:dyDescent="0.25">
      <c r="A74" s="63" t="s">
        <v>64</v>
      </c>
      <c r="C74" s="10"/>
      <c r="E74" s="10"/>
      <c r="F74" s="10"/>
      <c r="G74" s="10"/>
      <c r="H74" s="10"/>
      <c r="I74" s="10"/>
    </row>
    <row r="75" spans="1:9" ht="18" customHeight="1" x14ac:dyDescent="0.25">
      <c r="A75" s="2" t="s">
        <v>182</v>
      </c>
      <c r="C75" s="195">
        <v>-4708121</v>
      </c>
      <c r="D75" s="24"/>
      <c r="E75" s="195">
        <v>-4745291</v>
      </c>
      <c r="F75" s="195"/>
      <c r="G75" s="195">
        <v>-4395220</v>
      </c>
      <c r="H75" s="10"/>
      <c r="I75" s="78">
        <v>-4695438</v>
      </c>
    </row>
    <row r="76" spans="1:9" ht="18" customHeight="1" x14ac:dyDescent="0.25">
      <c r="A76" s="2" t="s">
        <v>48</v>
      </c>
      <c r="C76" s="195">
        <v>-87882191</v>
      </c>
      <c r="D76" s="24"/>
      <c r="E76" s="195">
        <v>-65053600</v>
      </c>
      <c r="F76" s="195"/>
      <c r="G76" s="195">
        <v>-87882191</v>
      </c>
      <c r="H76" s="10"/>
      <c r="I76" s="78">
        <v>-65053600</v>
      </c>
    </row>
    <row r="77" spans="1:9" ht="18" customHeight="1" x14ac:dyDescent="0.25">
      <c r="A77" s="63" t="s">
        <v>183</v>
      </c>
      <c r="C77" s="60">
        <f>SUM(C75:C76)</f>
        <v>-92590312</v>
      </c>
      <c r="E77" s="60">
        <f>SUM(E75:E76)</f>
        <v>-69798891</v>
      </c>
      <c r="F77" s="10"/>
      <c r="G77" s="60">
        <f>SUM(G75:G76)</f>
        <v>-92277411</v>
      </c>
      <c r="H77" s="10"/>
      <c r="I77" s="60">
        <f>SUM(I75:I76)</f>
        <v>-69749038</v>
      </c>
    </row>
    <row r="78" spans="1:9" ht="18" customHeight="1" x14ac:dyDescent="0.25">
      <c r="A78" s="79" t="s">
        <v>65</v>
      </c>
      <c r="B78" s="80"/>
      <c r="C78" s="10"/>
      <c r="E78" s="10"/>
      <c r="F78" s="10"/>
      <c r="G78" s="10"/>
      <c r="H78" s="10"/>
      <c r="I78" s="10"/>
    </row>
    <row r="79" spans="1:9" ht="18" customHeight="1" x14ac:dyDescent="0.25">
      <c r="A79" s="80"/>
      <c r="B79" s="79" t="s">
        <v>184</v>
      </c>
      <c r="C79" s="62">
        <v>0</v>
      </c>
      <c r="D79" s="24"/>
      <c r="E79" s="196">
        <v>2015179</v>
      </c>
      <c r="F79" s="195"/>
      <c r="G79" s="192">
        <v>0</v>
      </c>
      <c r="H79" s="10"/>
      <c r="I79" s="8">
        <v>0</v>
      </c>
    </row>
    <row r="80" spans="1:9" ht="18" customHeight="1" x14ac:dyDescent="0.25">
      <c r="A80" s="63" t="s">
        <v>226</v>
      </c>
      <c r="C80" s="59">
        <f>SUM(C51,C73,C77,C79)</f>
        <v>264357251</v>
      </c>
      <c r="E80" s="59">
        <f>SUM(E51,E73,E77,E79)</f>
        <v>195113449</v>
      </c>
      <c r="F80" s="38"/>
      <c r="G80" s="59">
        <f>SUM(G51,G73,G77,G79)</f>
        <v>189931455</v>
      </c>
      <c r="H80" s="10"/>
      <c r="I80" s="59">
        <f>SUM(I51,I73,I77,I79)</f>
        <v>138805030</v>
      </c>
    </row>
    <row r="81" spans="1:9" ht="18" customHeight="1" x14ac:dyDescent="0.25">
      <c r="A81" s="63" t="s">
        <v>185</v>
      </c>
      <c r="C81" s="194">
        <f>+E82</f>
        <v>347430673</v>
      </c>
      <c r="D81" s="24"/>
      <c r="E81" s="194">
        <v>152317224</v>
      </c>
      <c r="F81" s="195"/>
      <c r="G81" s="194">
        <f>+I82</f>
        <v>215053291</v>
      </c>
      <c r="H81" s="10"/>
      <c r="I81" s="10">
        <v>76248261</v>
      </c>
    </row>
    <row r="82" spans="1:9" ht="18" customHeight="1" thickBot="1" x14ac:dyDescent="0.3">
      <c r="A82" s="63" t="s">
        <v>186</v>
      </c>
      <c r="C82" s="55">
        <f>SUM(C80:C81)</f>
        <v>611787924</v>
      </c>
      <c r="E82" s="61">
        <f>SUM(E80:E81)</f>
        <v>347430673</v>
      </c>
      <c r="F82" s="10"/>
      <c r="G82" s="55">
        <f>SUM(G80:G81)</f>
        <v>404984746</v>
      </c>
      <c r="H82" s="10"/>
      <c r="I82" s="55">
        <f>SUM(I80:I81)</f>
        <v>215053291</v>
      </c>
    </row>
    <row r="83" spans="1:9" ht="18" customHeight="1" thickTop="1" x14ac:dyDescent="0.25">
      <c r="C83" s="38">
        <f>C82-BS!E10</f>
        <v>0</v>
      </c>
      <c r="E83" s="38">
        <f>E82-BS!G10</f>
        <v>0</v>
      </c>
      <c r="F83" s="10"/>
      <c r="G83" s="38"/>
      <c r="H83" s="10"/>
      <c r="I83" s="38">
        <f>I82-BS!M10</f>
        <v>0</v>
      </c>
    </row>
    <row r="84" spans="1:9" ht="18" customHeight="1" x14ac:dyDescent="0.25">
      <c r="A84" s="81" t="s">
        <v>187</v>
      </c>
      <c r="C84" s="10"/>
      <c r="E84" s="10"/>
      <c r="F84" s="10"/>
      <c r="G84" s="10"/>
      <c r="H84" s="10"/>
      <c r="I84" s="10"/>
    </row>
    <row r="85" spans="1:9" ht="18" customHeight="1" x14ac:dyDescent="0.25">
      <c r="A85" s="82" t="s">
        <v>188</v>
      </c>
      <c r="C85" s="10"/>
      <c r="E85" s="10"/>
      <c r="F85" s="10"/>
      <c r="G85" s="10"/>
      <c r="H85" s="10"/>
      <c r="I85" s="10"/>
    </row>
    <row r="86" spans="1:9" ht="18" customHeight="1" x14ac:dyDescent="0.25">
      <c r="A86" s="82"/>
      <c r="B86" s="82" t="s">
        <v>189</v>
      </c>
      <c r="C86" s="10">
        <v>154439</v>
      </c>
      <c r="D86" s="10"/>
      <c r="E86" s="10">
        <v>20094564</v>
      </c>
      <c r="F86" s="10"/>
      <c r="G86" s="10">
        <v>154439</v>
      </c>
      <c r="H86" s="10"/>
      <c r="I86" s="10">
        <v>20094564</v>
      </c>
    </row>
    <row r="87" spans="1:9" ht="18" customHeight="1" x14ac:dyDescent="0.25">
      <c r="A87" s="82"/>
      <c r="B87" s="82" t="s">
        <v>190</v>
      </c>
      <c r="C87" s="10"/>
      <c r="D87" s="10"/>
      <c r="E87" s="10"/>
      <c r="F87" s="10"/>
      <c r="G87" s="10"/>
      <c r="H87" s="10"/>
      <c r="I87" s="10"/>
    </row>
    <row r="88" spans="1:9" ht="18" customHeight="1" x14ac:dyDescent="0.25">
      <c r="B88" s="82" t="s">
        <v>191</v>
      </c>
      <c r="C88" s="10">
        <v>2461349</v>
      </c>
      <c r="D88" s="10"/>
      <c r="E88" s="10">
        <v>3783357</v>
      </c>
      <c r="F88" s="10"/>
      <c r="G88" s="10">
        <v>2461349</v>
      </c>
      <c r="H88" s="10"/>
      <c r="I88" s="10">
        <v>3783357</v>
      </c>
    </row>
    <row r="89" spans="1:9" ht="18" customHeight="1" x14ac:dyDescent="0.25">
      <c r="B89" s="82" t="s">
        <v>192</v>
      </c>
      <c r="C89" s="62">
        <v>14018999</v>
      </c>
      <c r="D89" s="10"/>
      <c r="E89" s="10">
        <v>14419794</v>
      </c>
      <c r="F89" s="10"/>
      <c r="G89" s="62">
        <v>14018999</v>
      </c>
      <c r="I89" s="62">
        <v>14419794</v>
      </c>
    </row>
    <row r="90" spans="1:9" ht="18" customHeight="1" x14ac:dyDescent="0.25">
      <c r="B90" s="82" t="s">
        <v>195</v>
      </c>
      <c r="C90" s="10">
        <v>14604558</v>
      </c>
      <c r="D90" s="10"/>
      <c r="E90" s="10">
        <v>5469806</v>
      </c>
      <c r="F90" s="10"/>
      <c r="G90" s="62">
        <v>0</v>
      </c>
      <c r="I90" s="62">
        <v>0</v>
      </c>
    </row>
    <row r="91" spans="1:9" ht="18" customHeight="1" x14ac:dyDescent="0.25">
      <c r="B91" s="82" t="s">
        <v>193</v>
      </c>
      <c r="C91" s="10">
        <v>904208</v>
      </c>
      <c r="D91" s="10"/>
      <c r="E91" s="62">
        <v>433210</v>
      </c>
      <c r="F91" s="10"/>
      <c r="G91" s="10">
        <v>808584</v>
      </c>
      <c r="I91" s="62">
        <v>0</v>
      </c>
    </row>
    <row r="92" spans="1:9" ht="18" customHeight="1" x14ac:dyDescent="0.25">
      <c r="B92" s="82"/>
      <c r="C92" s="10"/>
      <c r="E92" s="38"/>
      <c r="G92" s="62"/>
      <c r="I92" s="62"/>
    </row>
    <row r="93" spans="1:9" ht="18" customHeight="1" x14ac:dyDescent="0.25">
      <c r="B93" s="74"/>
    </row>
    <row r="94" spans="1:9" ht="18" customHeight="1" x14ac:dyDescent="0.25">
      <c r="B94" s="74"/>
    </row>
    <row r="95" spans="1:9" ht="18" customHeight="1" x14ac:dyDescent="0.25">
      <c r="B95" s="74"/>
    </row>
    <row r="96" spans="1:9" ht="18" customHeight="1" x14ac:dyDescent="0.25">
      <c r="B96" s="74"/>
    </row>
    <row r="97" spans="1:9" ht="18" customHeight="1" x14ac:dyDescent="0.25">
      <c r="B97" s="74"/>
    </row>
    <row r="98" spans="1:9" ht="18" customHeight="1" x14ac:dyDescent="0.25">
      <c r="B98" s="74"/>
    </row>
    <row r="99" spans="1:9" ht="18" customHeight="1" x14ac:dyDescent="0.25">
      <c r="B99" s="74"/>
    </row>
    <row r="100" spans="1:9" ht="18" customHeight="1" x14ac:dyDescent="0.25">
      <c r="B100" s="74"/>
    </row>
    <row r="101" spans="1:9" ht="18" customHeight="1" x14ac:dyDescent="0.25">
      <c r="B101" s="74"/>
    </row>
    <row r="102" spans="1:9" ht="18" customHeight="1" x14ac:dyDescent="0.25">
      <c r="B102" s="74"/>
    </row>
    <row r="103" spans="1:9" ht="18" customHeight="1" x14ac:dyDescent="0.25">
      <c r="B103" s="74"/>
    </row>
    <row r="104" spans="1:9" ht="18" customHeight="1" x14ac:dyDescent="0.25">
      <c r="B104" s="74"/>
    </row>
    <row r="105" spans="1:9" ht="18" customHeight="1" x14ac:dyDescent="0.25">
      <c r="B105" s="74"/>
    </row>
    <row r="106" spans="1:9" ht="18" customHeight="1" x14ac:dyDescent="0.25">
      <c r="B106" s="73"/>
      <c r="C106" s="10"/>
      <c r="E106" s="10"/>
      <c r="F106" s="10"/>
      <c r="G106" s="10"/>
      <c r="H106" s="10"/>
      <c r="I106" s="10"/>
    </row>
    <row r="107" spans="1:9" ht="18" customHeight="1" x14ac:dyDescent="0.25">
      <c r="E107" s="82"/>
      <c r="G107" s="10"/>
      <c r="H107" s="10"/>
      <c r="I107" s="10"/>
    </row>
    <row r="108" spans="1:9" ht="18" customHeight="1" x14ac:dyDescent="0.25">
      <c r="E108" s="82"/>
      <c r="G108" s="10"/>
      <c r="H108" s="10"/>
      <c r="I108" s="10"/>
    </row>
    <row r="109" spans="1:9" ht="18" customHeight="1" x14ac:dyDescent="0.25">
      <c r="A109" s="74" t="s">
        <v>36</v>
      </c>
      <c r="B109" s="76"/>
      <c r="C109" s="76"/>
      <c r="D109" s="76"/>
      <c r="E109" s="74" t="s">
        <v>36</v>
      </c>
      <c r="G109" s="10"/>
      <c r="H109" s="10"/>
      <c r="I109" s="10"/>
    </row>
    <row r="110" spans="1:9" ht="18" customHeight="1" x14ac:dyDescent="0.25">
      <c r="A110" s="74" t="s">
        <v>153</v>
      </c>
      <c r="B110" s="76"/>
      <c r="C110" s="76"/>
      <c r="D110" s="76"/>
      <c r="E110" s="76" t="s">
        <v>157</v>
      </c>
      <c r="F110" s="76"/>
      <c r="H110" s="74"/>
    </row>
    <row r="111" spans="1:9" ht="18" customHeight="1" x14ac:dyDescent="0.25">
      <c r="G111" s="10"/>
      <c r="H111" s="10"/>
      <c r="I111" s="10"/>
    </row>
    <row r="112" spans="1:9" ht="18" customHeight="1" x14ac:dyDescent="0.25">
      <c r="A112" s="88" t="s">
        <v>231</v>
      </c>
    </row>
    <row r="113" spans="9:9" ht="18" customHeight="1" x14ac:dyDescent="0.25">
      <c r="I113" s="2">
        <v>8</v>
      </c>
    </row>
  </sheetData>
  <mergeCells count="4">
    <mergeCell ref="C5:E5"/>
    <mergeCell ref="G5:I5"/>
    <mergeCell ref="C61:E61"/>
    <mergeCell ref="G61:I61"/>
  </mergeCells>
  <pageMargins left="0.78740157480314965" right="0.39370078740157483" top="0.78740157480314965" bottom="0.39370078740157483" header="0.51181102362204722" footer="0.47244094488188981"/>
  <pageSetup paperSize="9" scale="76" fitToWidth="0" orientation="portrait" r:id="rId1"/>
  <rowBreaks count="1" manualBreakCount="1">
    <brk id="5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1F2D624989BCC4B91C3509B5ACDFEAC" ma:contentTypeVersion="6" ma:contentTypeDescription="Create a new document." ma:contentTypeScope="" ma:versionID="acfee75d624364037076a7ce56370b96">
  <xsd:schema xmlns:xsd="http://www.w3.org/2001/XMLSchema" xmlns:xs="http://www.w3.org/2001/XMLSchema" xmlns:p="http://schemas.microsoft.com/office/2006/metadata/properties" xmlns:ns2="a995cbd9-5764-43f5-bd3f-0cf1ec58972e" xmlns:ns3="1c180b90-967f-4688-bfe9-3e2f9d25db2e" targetNamespace="http://schemas.microsoft.com/office/2006/metadata/properties" ma:root="true" ma:fieldsID="a35cd7f606ce3c47c7dda18483e60900" ns2:_="" ns3:_="">
    <xsd:import namespace="a995cbd9-5764-43f5-bd3f-0cf1ec58972e"/>
    <xsd:import namespace="1c180b90-967f-4688-bfe9-3e2f9d25db2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995cbd9-5764-43f5-bd3f-0cf1ec58972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c180b90-967f-4688-bfe9-3e2f9d25db2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1A56DF22-C74B-40E5-906C-E790AB5A37C5}">
  <ds:schemaRefs>
    <ds:schemaRef ds:uri="http://purl.org/dc/elements/1.1/"/>
    <ds:schemaRef ds:uri="http://schemas.microsoft.com/office/2006/documentManagement/types"/>
    <ds:schemaRef ds:uri="1c180b90-967f-4688-bfe9-3e2f9d25db2e"/>
    <ds:schemaRef ds:uri="http://purl.org/dc/terms/"/>
    <ds:schemaRef ds:uri="http://schemas.openxmlformats.org/package/2006/metadata/core-properties"/>
    <ds:schemaRef ds:uri="http://purl.org/dc/dcmitype/"/>
    <ds:schemaRef ds:uri="a995cbd9-5764-43f5-bd3f-0cf1ec58972e"/>
    <ds:schemaRef ds:uri="http://schemas.microsoft.com/office/infopath/2007/PartnerControl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34C2A4B3-C934-4CD9-8A45-0C0E9FF87451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a995cbd9-5764-43f5-bd3f-0cf1ec58972e"/>
    <ds:schemaRef ds:uri="1c180b90-967f-4688-bfe9-3e2f9d25db2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04E83C4C-079E-4A67-9B3D-077E8FFAAF09}">
  <ds:schemaRefs>
    <ds:schemaRef ds:uri="http://schemas.microsoft.com/sharepoint/v3/contenttype/forms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116213</vt:lpwstr>
  </property>
  <property fmtid="{D5CDD505-2E9C-101B-9397-08002B2CF9AE}" pid="4" name="OptimizationTime">
    <vt:lpwstr>20230213_0814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3</vt:i4>
      </vt:variant>
    </vt:vector>
  </HeadingPairs>
  <TitlesOfParts>
    <vt:vector size="8" baseType="lpstr">
      <vt:lpstr>BS</vt:lpstr>
      <vt:lpstr>PL</vt:lpstr>
      <vt:lpstr>Conso</vt:lpstr>
      <vt:lpstr>Company</vt:lpstr>
      <vt:lpstr>cash flows</vt:lpstr>
      <vt:lpstr>'cash flows'!Print_Area</vt:lpstr>
      <vt:lpstr>Company!Print_Area</vt:lpstr>
      <vt:lpstr>Conso!Print_Area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Pinpicha Vaiyapat</dc:creator>
  <cp:keywords/>
  <dc:description/>
  <cp:lastModifiedBy>Kamolwan Theeravetch</cp:lastModifiedBy>
  <cp:revision/>
  <cp:lastPrinted>2023-02-10T14:58:09Z</cp:lastPrinted>
  <dcterms:created xsi:type="dcterms:W3CDTF">2022-01-29T07:27:47Z</dcterms:created>
  <dcterms:modified xsi:type="dcterms:W3CDTF">2023-02-10T15:05:23Z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0x01010091F2D624989BCC4B91C3509B5ACDFEAC</vt:lpwstr>
  </property>
</Properties>
</file>