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2\Q3'2022 (31.12.22)\"/>
    </mc:Choice>
  </mc:AlternateContent>
  <xr:revisionPtr revIDLastSave="0" documentId="13_ncr:1_{BB2E67A1-12E7-4FF7-921A-6CF331F5DEB0}" xr6:coauthVersionLast="47" xr6:coauthVersionMax="47" xr10:uidLastSave="{00000000-0000-0000-0000-000000000000}"/>
  <bookViews>
    <workbookView xWindow="-150" yWindow="0" windowWidth="15090" windowHeight="15375" xr2:uid="{00000000-000D-0000-FFFF-FFFF00000000}"/>
  </bookViews>
  <sheets>
    <sheet name="BS" sheetId="9" r:id="rId1"/>
    <sheet name="PL" sheetId="7" r:id="rId2"/>
    <sheet name="CE1" sheetId="2" r:id="rId3"/>
    <sheet name="CE2" sheetId="3" r:id="rId4"/>
  </sheets>
  <definedNames>
    <definedName name="_xlnm.Print_Area" localSheetId="0">BS!$A$1:$M$98</definedName>
    <definedName name="_xlnm.Print_Area" localSheetId="2">'CE1'!$A$1:$Z$34</definedName>
    <definedName name="_xlnm.Print_Area" localSheetId="3">'CE2'!$A$1:$N$26</definedName>
    <definedName name="_xlnm.Print_Area" localSheetId="1">PL!$A$1:$L$225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1" i="7" l="1"/>
  <c r="H223" i="7"/>
  <c r="F223" i="7"/>
  <c r="F221" i="7"/>
  <c r="X32" i="2" l="1"/>
  <c r="J29" i="9"/>
  <c r="J201" i="7"/>
  <c r="L52" i="9" l="1"/>
  <c r="L209" i="7"/>
  <c r="L201" i="7"/>
  <c r="H209" i="7"/>
  <c r="H201" i="7"/>
  <c r="L133" i="7"/>
  <c r="L128" i="7"/>
  <c r="L134" i="7" s="1"/>
  <c r="H133" i="7"/>
  <c r="H128" i="7"/>
  <c r="L89" i="7"/>
  <c r="L83" i="7"/>
  <c r="H89" i="7"/>
  <c r="H83" i="7"/>
  <c r="L60" i="7"/>
  <c r="L61" i="7" s="1"/>
  <c r="H60" i="7"/>
  <c r="H55" i="7"/>
  <c r="L19" i="7"/>
  <c r="L13" i="7"/>
  <c r="H19" i="7"/>
  <c r="H13" i="7"/>
  <c r="H90" i="7" l="1"/>
  <c r="H93" i="7" s="1"/>
  <c r="H95" i="7" s="1"/>
  <c r="H100" i="7" s="1"/>
  <c r="H98" i="7" s="1"/>
  <c r="H103" i="7" s="1"/>
  <c r="H20" i="7"/>
  <c r="H23" i="7" s="1"/>
  <c r="H25" i="7" s="1"/>
  <c r="H30" i="7" s="1"/>
  <c r="H28" i="7" s="1"/>
  <c r="H33" i="7" s="1"/>
  <c r="L90" i="7"/>
  <c r="L93" i="7" s="1"/>
  <c r="L95" i="7" s="1"/>
  <c r="L98" i="7" s="1"/>
  <c r="L103" i="7" s="1"/>
  <c r="L20" i="7"/>
  <c r="L23" i="7" s="1"/>
  <c r="L25" i="7" s="1"/>
  <c r="L28" i="7" s="1"/>
  <c r="L33" i="7" s="1"/>
  <c r="H115" i="7"/>
  <c r="H134" i="7"/>
  <c r="L152" i="7"/>
  <c r="L167" i="7" s="1"/>
  <c r="L177" i="7" s="1"/>
  <c r="L179" i="7" s="1"/>
  <c r="L211" i="7" s="1"/>
  <c r="L213" i="7" s="1"/>
  <c r="H61" i="7"/>
  <c r="H152" i="7"/>
  <c r="H167" i="7" s="1"/>
  <c r="H177" i="7" s="1"/>
  <c r="H179" i="7" s="1"/>
  <c r="H211" i="7" s="1"/>
  <c r="H213" i="7" s="1"/>
  <c r="L86" i="9"/>
  <c r="L89" i="9" s="1"/>
  <c r="M24" i="3" s="1"/>
  <c r="J86" i="9"/>
  <c r="J89" i="9" s="1"/>
  <c r="H86" i="9"/>
  <c r="H89" i="9" s="1"/>
  <c r="L63" i="9"/>
  <c r="J63" i="9"/>
  <c r="H63" i="9"/>
  <c r="J52" i="9"/>
  <c r="H52" i="9"/>
  <c r="F52" i="9"/>
  <c r="F63" i="9"/>
  <c r="H45" i="7" l="1"/>
  <c r="L115" i="7"/>
  <c r="L136" i="7" s="1"/>
  <c r="L139" i="7" s="1"/>
  <c r="L45" i="7"/>
  <c r="L63" i="7" s="1"/>
  <c r="L66" i="7" s="1"/>
  <c r="H136" i="7"/>
  <c r="H141" i="7" s="1"/>
  <c r="H139" i="7" s="1"/>
  <c r="H63" i="7"/>
  <c r="H68" i="7" s="1"/>
  <c r="F64" i="9"/>
  <c r="L64" i="9"/>
  <c r="L90" i="9" s="1"/>
  <c r="H64" i="9"/>
  <c r="H90" i="9" s="1"/>
  <c r="J64" i="9"/>
  <c r="J90" i="9" s="1"/>
  <c r="H66" i="7" l="1"/>
  <c r="L29" i="9"/>
  <c r="H29" i="9"/>
  <c r="L18" i="9"/>
  <c r="J18" i="9"/>
  <c r="J30" i="9" s="1"/>
  <c r="J91" i="9" s="1"/>
  <c r="H18" i="9"/>
  <c r="L30" i="9" l="1"/>
  <c r="L91" i="9" s="1"/>
  <c r="H30" i="9"/>
  <c r="H91" i="9" s="1"/>
  <c r="I18" i="3"/>
  <c r="G18" i="3"/>
  <c r="E18" i="3"/>
  <c r="T23" i="2"/>
  <c r="V23" i="2" s="1"/>
  <c r="T22" i="2"/>
  <c r="V22" i="2" s="1"/>
  <c r="T17" i="2"/>
  <c r="T16" i="2"/>
  <c r="T30" i="2"/>
  <c r="T27" i="2"/>
  <c r="V16" i="2"/>
  <c r="L18" i="2"/>
  <c r="T18" i="2" s="1"/>
  <c r="J18" i="2"/>
  <c r="X17" i="2"/>
  <c r="J17" i="2"/>
  <c r="N28" i="2"/>
  <c r="V18" i="2" l="1"/>
  <c r="V17" i="2"/>
  <c r="J128" i="7"/>
  <c r="F128" i="7"/>
  <c r="J83" i="7" l="1"/>
  <c r="F83" i="7"/>
  <c r="J60" i="7"/>
  <c r="J61" i="7"/>
  <c r="Z18" i="2"/>
  <c r="L28" i="2" l="1"/>
  <c r="Z22" i="2"/>
  <c r="N29" i="2" l="1"/>
  <c r="N31" i="2" s="1"/>
  <c r="N19" i="2"/>
  <c r="N24" i="2" s="1"/>
  <c r="J209" i="7" l="1"/>
  <c r="F209" i="7"/>
  <c r="F55" i="7" l="1"/>
  <c r="F89" i="7" l="1"/>
  <c r="J89" i="7"/>
  <c r="F86" i="9" l="1"/>
  <c r="F19" i="7" l="1"/>
  <c r="J19" i="7"/>
  <c r="F89" i="9"/>
  <c r="F29" i="9"/>
  <c r="F18" i="9"/>
  <c r="M13" i="3"/>
  <c r="X27" i="2"/>
  <c r="X29" i="2" s="1"/>
  <c r="X19" i="2"/>
  <c r="X24" i="2" s="1"/>
  <c r="F201" i="7"/>
  <c r="F133" i="7"/>
  <c r="J28" i="2" s="1"/>
  <c r="F60" i="7"/>
  <c r="J13" i="7"/>
  <c r="F13" i="7"/>
  <c r="Z23" i="2"/>
  <c r="V30" i="2"/>
  <c r="Z30" i="2" s="1"/>
  <c r="M15" i="3"/>
  <c r="J133" i="7"/>
  <c r="D29" i="2"/>
  <c r="R19" i="2"/>
  <c r="R24" i="2" s="1"/>
  <c r="P19" i="2"/>
  <c r="P24" i="2" s="1"/>
  <c r="P26" i="2" s="1"/>
  <c r="H19" i="2"/>
  <c r="H24" i="2" s="1"/>
  <c r="H26" i="2" s="1"/>
  <c r="F19" i="2"/>
  <c r="F24" i="2" s="1"/>
  <c r="F26" i="2" s="1"/>
  <c r="D19" i="2"/>
  <c r="D24" i="2" s="1"/>
  <c r="Z16" i="2"/>
  <c r="M22" i="3"/>
  <c r="P29" i="2"/>
  <c r="E21" i="3"/>
  <c r="G21" i="3"/>
  <c r="I21" i="3"/>
  <c r="E14" i="3"/>
  <c r="E16" i="3" s="1"/>
  <c r="G14" i="3"/>
  <c r="G16" i="3" s="1"/>
  <c r="I14" i="3"/>
  <c r="I16" i="3" s="1"/>
  <c r="R29" i="2"/>
  <c r="H29" i="2"/>
  <c r="F29" i="2"/>
  <c r="M11" i="3"/>
  <c r="D32" i="2" l="1"/>
  <c r="D26" i="2"/>
  <c r="R26" i="2"/>
  <c r="R31" i="2" s="1"/>
  <c r="K12" i="3"/>
  <c r="X31" i="2"/>
  <c r="X33" i="2" s="1"/>
  <c r="J134" i="7"/>
  <c r="K20" i="3" s="1"/>
  <c r="M20" i="3" s="1"/>
  <c r="L19" i="2"/>
  <c r="L24" i="2" s="1"/>
  <c r="T26" i="2" s="1"/>
  <c r="G24" i="3"/>
  <c r="G23" i="3"/>
  <c r="G25" i="3" s="1"/>
  <c r="D31" i="2"/>
  <c r="D33" i="2" s="1"/>
  <c r="F61" i="7"/>
  <c r="T19" i="2"/>
  <c r="T24" i="2" s="1"/>
  <c r="J90" i="7"/>
  <c r="J93" i="7" s="1"/>
  <c r="J152" i="7" s="1"/>
  <c r="J167" i="7" s="1"/>
  <c r="J177" i="7" s="1"/>
  <c r="F30" i="9"/>
  <c r="L29" i="2"/>
  <c r="L31" i="2" s="1"/>
  <c r="T28" i="2"/>
  <c r="T29" i="2" s="1"/>
  <c r="F90" i="7"/>
  <c r="F93" i="7" s="1"/>
  <c r="F152" i="7" s="1"/>
  <c r="F167" i="7" s="1"/>
  <c r="F177" i="7" s="1"/>
  <c r="F179" i="7" s="1"/>
  <c r="F211" i="7" s="1"/>
  <c r="F213" i="7" s="1"/>
  <c r="F214" i="7" s="1"/>
  <c r="J20" i="7"/>
  <c r="J23" i="7" s="1"/>
  <c r="J25" i="7" s="1"/>
  <c r="J28" i="7" s="1"/>
  <c r="J33" i="7" s="1"/>
  <c r="F20" i="7"/>
  <c r="F23" i="7" s="1"/>
  <c r="F25" i="7" s="1"/>
  <c r="F45" i="7" s="1"/>
  <c r="E24" i="3"/>
  <c r="F32" i="2"/>
  <c r="I24" i="3"/>
  <c r="I23" i="3"/>
  <c r="I25" i="3" s="1"/>
  <c r="P31" i="2"/>
  <c r="H31" i="2"/>
  <c r="H33" i="2" s="1"/>
  <c r="H32" i="2"/>
  <c r="F134" i="7"/>
  <c r="F90" i="9"/>
  <c r="J179" i="7" l="1"/>
  <c r="J211" i="7" s="1"/>
  <c r="J213" i="7" s="1"/>
  <c r="J214" i="7" s="1"/>
  <c r="V28" i="2"/>
  <c r="Z28" i="2" s="1"/>
  <c r="F63" i="7"/>
  <c r="F68" i="7" s="1"/>
  <c r="J95" i="7"/>
  <c r="J115" i="7" s="1"/>
  <c r="J136" i="7" s="1"/>
  <c r="J139" i="7" s="1"/>
  <c r="K19" i="3" s="1"/>
  <c r="F91" i="9"/>
  <c r="J45" i="7"/>
  <c r="J63" i="7" s="1"/>
  <c r="J66" i="7" s="1"/>
  <c r="F95" i="7"/>
  <c r="F115" i="7" s="1"/>
  <c r="F136" i="7" s="1"/>
  <c r="F141" i="7" s="1"/>
  <c r="F139" i="7" s="1"/>
  <c r="F30" i="7"/>
  <c r="F28" i="7" s="1"/>
  <c r="F33" i="7" s="1"/>
  <c r="E23" i="3"/>
  <c r="E25" i="3" s="1"/>
  <c r="J19" i="2"/>
  <c r="J24" i="2" s="1"/>
  <c r="T32" i="2"/>
  <c r="T31" i="2"/>
  <c r="T33" i="2" s="1"/>
  <c r="F31" i="2"/>
  <c r="F33" i="2" s="1"/>
  <c r="V26" i="2" l="1"/>
  <c r="Z26" i="2" s="1"/>
  <c r="Z32" i="2" s="1"/>
  <c r="J32" i="2"/>
  <c r="J98" i="7"/>
  <c r="J103" i="7" s="1"/>
  <c r="F66" i="7"/>
  <c r="F100" i="7"/>
  <c r="F98" i="7" s="1"/>
  <c r="F103" i="7" s="1"/>
  <c r="V19" i="2"/>
  <c r="V24" i="2" s="1"/>
  <c r="Z17" i="2"/>
  <c r="Z19" i="2" s="1"/>
  <c r="Z24" i="2" s="1"/>
  <c r="K14" i="3"/>
  <c r="K16" i="3" s="1"/>
  <c r="M12" i="3"/>
  <c r="M14" i="3" s="1"/>
  <c r="M16" i="3" s="1"/>
  <c r="V32" i="2" l="1"/>
  <c r="K24" i="3"/>
  <c r="M18" i="3"/>
  <c r="J27" i="2"/>
  <c r="J29" i="2" s="1"/>
  <c r="J31" i="2" s="1"/>
  <c r="J33" i="2" s="1"/>
  <c r="M19" i="3"/>
  <c r="M21" i="3" s="1"/>
  <c r="K21" i="3"/>
  <c r="K23" i="3" s="1"/>
  <c r="K25" i="3" s="1"/>
  <c r="M23" i="3" l="1"/>
  <c r="M25" i="3" s="1"/>
  <c r="V27" i="2"/>
  <c r="Z27" i="2" s="1"/>
  <c r="Z29" i="2" s="1"/>
  <c r="Z31" i="2" s="1"/>
  <c r="Z33" i="2" s="1"/>
  <c r="V29" i="2" l="1"/>
  <c r="V31" i="2" s="1"/>
  <c r="V33" i="2" s="1"/>
</calcChain>
</file>

<file path=xl/sharedStrings.xml><?xml version="1.0" encoding="utf-8"?>
<sst xmlns="http://schemas.openxmlformats.org/spreadsheetml/2006/main" count="433" uniqueCount="252">
  <si>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</si>
  <si>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</si>
  <si>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</si>
  <si>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</si>
  <si>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</si>
  <si>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</si>
  <si>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</si>
  <si>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</si>
  <si>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</si>
  <si>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</si>
  <si>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</si>
  <si>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</si>
  <si>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</si>
  <si>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</si>
  <si>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</si>
  <si>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</si>
  <si>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</si>
  <si>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</si>
  <si>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</si>
  <si>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</si>
  <si>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</si>
  <si>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</si>
  <si>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</si>
  <si>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</si>
  <si>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</si>
  <si>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</si>
  <si>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</si>
  <si>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</si>
  <si>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</si>
  <si>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</si>
  <si>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</si>
  <si>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</si>
  <si>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</si>
  <si>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</si>
  <si>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</si>
  <si>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</si>
  <si>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</si>
  <si>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</si>
  <si>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</si>
  <si>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</si>
  <si>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</si>
  <si>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</si>
  <si>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</si>
  <si>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</si>
  <si>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</si>
  <si>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</si>
  <si>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</si>
  <si>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</si>
  <si>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</si>
  <si>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</si>
  <si>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</si>
  <si>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</si>
  <si>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</si>
  <si>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</si>
  <si>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</si>
  <si>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</si>
  <si>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</si>
  <si>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</si>
  <si>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</si>
  <si>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</si>
  <si>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</si>
  <si>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</si>
  <si>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</si>
  <si>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</si>
  <si>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ทุนเรือนหุ้นที่ออก</t>
  </si>
  <si>
    <t>จัดสรรแล้ว -</t>
  </si>
  <si>
    <t>และชำระ</t>
  </si>
  <si>
    <t>สำรองตาม</t>
  </si>
  <si>
    <t>เต็มมูลค่าแล้ว</t>
  </si>
  <si>
    <t>กฎหมาย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</si>
  <si>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</si>
  <si>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</si>
  <si>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</si>
  <si>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</si>
  <si>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</si>
  <si>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บริษัทย่อย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</si>
  <si>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</si>
  <si>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</si>
  <si>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</si>
  <si>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</si>
  <si>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</si>
  <si>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</si>
  <si>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</si>
  <si>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</si>
  <si>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</si>
  <si>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</si>
  <si>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</si>
  <si>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</si>
  <si>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</si>
  <si>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</t>
  </si>
  <si>
    <t>ผู้ถือหุ้น</t>
  </si>
  <si>
    <t>ส่วนของผู้ถือหุ้นของบริษัทฯ</t>
  </si>
  <si>
    <t>ของบริษัทฯ</t>
  </si>
  <si>
    <t>ส่วนของผู้มี</t>
  </si>
  <si>
    <t>ส่วนได้เสียที่</t>
  </si>
  <si>
    <t>ไม่มีอำนาจ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</si>
  <si>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</si>
  <si>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</si>
  <si>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</si>
  <si>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</si>
  <si>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ควบคุมของ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</si>
  <si>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</si>
  <si>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</si>
  <si>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</si>
  <si>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</si>
  <si>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</si>
  <si>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</si>
  <si>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</si>
  <si>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</si>
  <si>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</si>
  <si>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</si>
  <si>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</si>
  <si>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</si>
  <si>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</si>
  <si>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</si>
  <si>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</si>
  <si>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</si>
  <si>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กำไรขาดทุน</t>
  </si>
  <si>
    <t>ส่วนต่างของราคา</t>
  </si>
  <si>
    <t>เบ็ดเสร็จอื่น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</si>
  <si>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</si>
  <si>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</si>
  <si>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</si>
  <si>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</si>
  <si>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</si>
  <si>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</si>
  <si>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</si>
  <si>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</si>
  <si>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</si>
  <si>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</si>
  <si>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</si>
  <si>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>รายการที่ไม่ใช่เงินสด</t>
  </si>
  <si>
    <t xml:space="preserve">   ลูกหนี้การค้าและลูกหนี้อื่น</t>
  </si>
  <si>
    <t>สินทรัพย์ไม่มีตัวตน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</si>
  <si>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</si>
  <si>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</si>
  <si>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</si>
  <si>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</si>
  <si>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</si>
  <si>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</si>
  <si>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</si>
  <si>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 xml:space="preserve">      หุ้นสามัญ 900,000,000 หุ้น มูลค่าหุ้นละ 1 บาท</t>
  </si>
  <si>
    <t>กำไรต่อหุ้นขั้นพื้นฐาน</t>
  </si>
  <si>
    <t xml:space="preserve">จำนวนหุ้นสามัญถัวเฉลี่ยถ่วงน้ำหนัก (พันหุ้น)
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</si>
  <si>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</si>
  <si>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</si>
  <si>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</si>
  <si>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</si>
  <si>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</si>
  <si>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</si>
  <si>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</si>
  <si>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</si>
  <si>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</si>
  <si>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</si>
  <si>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</si>
  <si>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</si>
  <si>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</si>
  <si>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</si>
  <si>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กำไรก่อนค่าใช้จ่ายภาษีเงินได้</t>
  </si>
  <si>
    <t xml:space="preserve">ค่าใช้จ่ายภาษีเงินได้ </t>
  </si>
  <si>
    <t>การแบ่งปันกำไร</t>
  </si>
  <si>
    <t>กำไรส่วนที่เป็นของผู้ถือหุ้นของบริษัทฯ</t>
  </si>
  <si>
    <t>เงินสดรับจากดอกเบี้ย</t>
  </si>
  <si>
    <t>ซื้อสินทรัพย์ไม่มีตัวตนอื่น</t>
  </si>
  <si>
    <t xml:space="preserve">จัดสรรแล้ว - </t>
  </si>
  <si>
    <t>สำรองตามกฎหมาย</t>
  </si>
  <si>
    <t>เงินสดจ่ายชำระค่าหุ้นในบริษัทย่อย</t>
  </si>
  <si>
    <t>ค่าใช้จ่ายในการขายและจัดจำหน่าย</t>
  </si>
  <si>
    <t>กำไรก่อนภาษี</t>
  </si>
  <si>
    <t xml:space="preserve">   จากกิจกรรมดำเนินงาน:</t>
  </si>
  <si>
    <t xml:space="preserve">รายการปรับกระทบยอดกำไรก่อนภาษีเป็นเงินสดรับ (จ่าย) </t>
  </si>
  <si>
    <t xml:space="preserve">การแบ่งปันกำไร </t>
  </si>
  <si>
    <t>เงินกู้ยืมระยะยาวจากธนาคารเพิ่มขึ้น (ลดลง)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</si>
  <si>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</si>
  <si>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</si>
  <si>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</si>
  <si>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</si>
  <si>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</si>
  <si>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</si>
  <si>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>เงินสดจ่ายหนี้สินตามสัญญาเช่า</t>
  </si>
  <si>
    <t>ส่วนได้เสียที่ไม่มีอำนาจควบคุม</t>
  </si>
  <si>
    <t>เงินรับชำระค่าหุ้นในบริษัทย่อย</t>
  </si>
  <si>
    <t>ซื้อเครื่องจักรและอุปกรณ์</t>
  </si>
  <si>
    <t xml:space="preserve">   ขาดทุน (กำไร) จากอัตราแลกเปลี่ยนที่ยังไม่เกิดขึ้นจริง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</si>
  <si>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</si>
  <si>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</si>
  <si>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</si>
  <si>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 xml:space="preserve">   เพิ่มขึ้นจากการออกหุ้นเพิ่มทุน</t>
  </si>
  <si>
    <t>ยอดคงเหลือ ณ วันที่ 1 เมษายน 2564</t>
  </si>
  <si>
    <t>ยอดคงเหลือ ณ วันที่ 31 ธันวาคม 2564</t>
  </si>
  <si>
    <t>หนี้สินทางการเงินไม่หมุนเวียนอื่น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</si>
  <si>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</si>
  <si>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</si>
  <si>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</si>
  <si>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 xml:space="preserve">   ผลขาดทุนด้านเครดิตที่คาดว่าจะเกิดขึ้น</t>
  </si>
  <si>
    <t>เงินจ่ายล่วงหน้าค่าซื้อเครื่องจักร</t>
  </si>
  <si>
    <t>ขาดทุนจากการขายตราสารหนี้ที่วัดด้วยมูลค่ายุติธรรม</t>
  </si>
  <si>
    <t xml:space="preserve">  ผ่านกำไรขาดทุนเบ็ดเสร็จอื่นโอนไปยังกำไรหรือขาดทุน</t>
  </si>
  <si>
    <t xml:space="preserve">   กำไรจากการจำหน่ายเงินลงทุนในหน่วยลงทุน</t>
  </si>
  <si>
    <t xml:space="preserve">   ค่าใช้จ่ายทางการเงิน</t>
  </si>
  <si>
    <t xml:space="preserve">   รายได้ทางการเงิน</t>
  </si>
  <si>
    <t>เงินรับจากการจำหน่ายอุปกรณ์</t>
  </si>
  <si>
    <t>เงินสดสุทธิจาก (ใช้ไปใน) กิจกรรมจัดหาเงิน</t>
  </si>
  <si>
    <t>ในตราสารหนี้ที่วัด</t>
  </si>
  <si>
    <t>มูลค่ายุติธรรมผ่านกำไร</t>
  </si>
  <si>
    <t>การเปลี่ยนแปลงของ</t>
  </si>
  <si>
    <t>มูลค่าของเงินลงทุน</t>
  </si>
  <si>
    <t>หรือขาดทุนเบ็ดเสร็จอื่น</t>
  </si>
  <si>
    <t>เงินรับจากการขายเงินลงทุนในหน่วยลงทุน</t>
  </si>
  <si>
    <t>สำหรับงวดเก้าเดือนสิ้นสุดวันที่ 31 ธันวาคม 2565</t>
  </si>
  <si>
    <t>ยอดคงเหลือ ณ วันที่ 1 เมษายน 2565</t>
  </si>
  <si>
    <t>ยอดคงเหลือ ณ วันที่ 31 ธันวาคม 2565</t>
  </si>
  <si>
    <t xml:space="preserve">ยอดคงเหลือ ณ วันที่ 1 เมษายน 2564 </t>
  </si>
  <si>
    <t>ณ วันที่ 31 ธันวาคม 2565</t>
  </si>
  <si>
    <t>31 ธันวาคม 2565</t>
  </si>
  <si>
    <t>31 มีนาคม 2565</t>
  </si>
  <si>
    <t>สำหรับงวดสามเดือนสิ้นสุดวันที่ 31 ธันวาคม 2565</t>
  </si>
  <si>
    <t>2564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</si>
  <si>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</si>
  <si>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</si>
  <si>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ส่วนที่เป็นของผู้ถือหุ้นของบริษัทฯ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</si>
  <si>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</si>
  <si>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</si>
  <si>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กำไร (ขาดทุน) จากการเปลี่ยนแปลงมูลค่าของตราสารหนี้ที่วัดมูลค่า</t>
  </si>
  <si>
    <t>ผลกำไร (ขาดทุน) จากการประมาณการ</t>
  </si>
  <si>
    <t xml:space="preserve">   ตามหลักคณิตศาสตร์ประกันภัย - สุทธิจากภาษีเงินได้</t>
  </si>
  <si>
    <t>ด้วยมูลค่ายุติธรรมผ่านกำไรขาดทุนเบ็ดเสร็จอื่น</t>
  </si>
  <si>
    <t>- สุทธิจากภาษีเงินได้</t>
  </si>
  <si>
    <t xml:space="preserve">    ตามหลักคณิตศาสตร์ประกันภัย - สุทธิจากภาษีเงินได้</t>
  </si>
  <si>
    <t xml:space="preserve">   หนี้สูญได้รับคืน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</si>
  <si>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</si>
  <si>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 และตัดจำหน่ายอุปกรณ์</t>
  </si>
  <si>
    <t>เงินสดจ่ายซื้อเงินลงทุนในหุ้นกู้</t>
  </si>
  <si>
    <t>เงินกู้ยืมระยะสั้นจากธนาคารเพิ่มขึ้น</t>
  </si>
  <si>
    <t xml:space="preserve">   ขาดทุนจากการเปลี่ยนแปลงมูลค่าของตราสารหนี้ที่</t>
  </si>
  <si>
    <t xml:space="preserve">      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</si>
  <si>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</si>
  <si>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 xml:space="preserve">   ผลขาดทุน (กำไร) จากการประมาณการตามหลักคณิตศาสตร์</t>
  </si>
  <si>
    <t xml:space="preserve">      ประกันภัย - สุทธิจากภาษีเงินได้</t>
  </si>
  <si>
    <t xml:space="preserve">   เงินค้างจ่ายค่าซื้อเครื่องจักรและอุปกรณ์</t>
  </si>
  <si>
    <t xml:space="preserve">   หนี้สินตามสัญญาเช่าเพิ่มขึ้น</t>
  </si>
  <si>
    <t>กำไร (ขาดทุน) จากการดำเนินงาน</t>
  </si>
  <si>
    <t xml:space="preserve">รายได้ (ค่าใช้จ่าย) ภาษีเงินได้ </t>
  </si>
  <si>
    <t>(หน่วย: บาทต่อหุ้น)</t>
  </si>
  <si>
    <t>กำไรจากการดำเนินงาน</t>
  </si>
  <si>
    <t>เงินปันผลจ่าย (หมายเหตุ 12)</t>
  </si>
  <si>
    <t xml:space="preserve">   ขาดทุน (กำไร) จากการจำหน่ายเงินลงทุนในหุ้นกู้</t>
  </si>
  <si>
    <t>เงินฝากธนาคารที่มีภาระค้ำประกันเพิ่มขึ้น (ลดลง)</t>
  </si>
  <si>
    <t>เงินจ่ายล่วงหน้าค่าซื้อที่ดิน เครื่องจักร และอุปกรณ์ลดลง (เพิ่มขึ้น)</t>
  </si>
  <si>
    <t>เจ้าหนี้ค่าซื้อที่ดิน เครื่องจักร และอุปกรณ์เพิ่มขึ้น (ลดลง)</t>
  </si>
  <si>
    <t>ผลต่างจากการแปลงค่างบการเงินเพิ่มขึ้น (ลดลง)</t>
  </si>
  <si>
    <t>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</si>
</sst>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left" vertical="center" indent="1"/>
    </xf>
    <xf numFmtId="37" fontId="2" fillId="0" borderId="0" xfId="0" quotePrefix="1" applyNumberFormat="1" applyFont="1" applyFill="1" applyAlignment="1">
      <alignment horizontal="left" vertical="center" indent="1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7"/>
  <sheetViews>
    <sheetView showGridLines="0" tabSelected="1" topLeftCell="A52" zoomScaleNormal="100" zoomScaleSheetLayoutView="85" workbookViewId="0">
      <selection activeCell="E54" sqref="E54"/>
    </sheetView>
  </sheetViews>
  <sheetFormatPr defaultColWidth="10.85546875" defaultRowHeight="24" customHeight="1" x14ac:dyDescent="0.2"/>
  <cols>
    <col min="1" max="1" width="34.140625" style="68" customWidth="1"/>
    <col min="2" max="2" width="3.7109375" style="68" customWidth="1"/>
    <col min="3" max="3" width="2" style="68" customWidth="1"/>
    <col min="4" max="4" width="8.5703125" style="68" bestFit="1" customWidth="1"/>
    <col min="5" max="5" width="0.85546875" style="68" customWidth="1"/>
    <col min="6" max="6" width="14.7109375" style="68" customWidth="1"/>
    <col min="7" max="7" width="0.85546875" style="24" customWidth="1"/>
    <col min="8" max="8" width="14.7109375" style="68" customWidth="1"/>
    <col min="9" max="9" width="0.85546875" style="24" customWidth="1"/>
    <col min="10" max="10" width="14.7109375" style="68" customWidth="1"/>
    <col min="11" max="11" width="0.85546875" style="68" customWidth="1"/>
    <col min="12" max="12" width="14.7109375" style="68" customWidth="1"/>
    <col min="13" max="13" width="0.85546875" style="24" customWidth="1"/>
    <col min="14" max="14" width="18.42578125" style="68" customWidth="1"/>
    <col min="15" max="16384" width="10.85546875" style="68"/>
  </cols>
  <sheetData>
    <row r="1" spans="1:16" ht="24" customHeight="1" x14ac:dyDescent="0.2">
      <c r="A1" s="70" t="s">
        <v>0</v>
      </c>
      <c r="M1" s="68"/>
    </row>
    <row r="2" spans="1:16" ht="24" customHeight="1" x14ac:dyDescent="0.2">
      <c r="A2" s="70" t="s">
        <v>77</v>
      </c>
      <c r="M2" s="68"/>
    </row>
    <row r="3" spans="1:16" ht="24" customHeight="1" x14ac:dyDescent="0.2">
      <c r="A3" s="70" t="s">
        <v>213</v>
      </c>
      <c r="M3" s="68"/>
    </row>
    <row r="4" spans="1:16" ht="24" customHeight="1" x14ac:dyDescent="0.2">
      <c r="G4" s="68"/>
      <c r="I4" s="68"/>
      <c r="L4" s="71" t="s">
        <v>1</v>
      </c>
      <c r="M4" s="68"/>
    </row>
    <row r="5" spans="1:16" ht="24" customHeight="1" x14ac:dyDescent="0.2">
      <c r="A5" s="7"/>
      <c r="B5" s="7"/>
      <c r="C5" s="7"/>
      <c r="D5" s="2"/>
      <c r="E5" s="4"/>
      <c r="F5" s="77" t="s">
        <v>2</v>
      </c>
      <c r="G5" s="77"/>
      <c r="H5" s="77"/>
      <c r="I5" s="27"/>
      <c r="J5" s="77" t="s">
        <v>3</v>
      </c>
      <c r="K5" s="77"/>
      <c r="L5" s="77"/>
      <c r="M5" s="28"/>
    </row>
    <row r="6" spans="1:16" ht="24" customHeight="1" x14ac:dyDescent="0.2">
      <c r="D6" s="72" t="s">
        <v>4</v>
      </c>
      <c r="E6" s="29"/>
      <c r="F6" s="30" t="s">
        <v>214</v>
      </c>
      <c r="G6" s="30"/>
      <c r="H6" s="30" t="s">
        <v>215</v>
      </c>
      <c r="I6" s="30"/>
      <c r="J6" s="30" t="s">
        <v>214</v>
      </c>
      <c r="K6" s="30"/>
      <c r="L6" s="30" t="s">
        <v>215</v>
      </c>
      <c r="M6" s="30"/>
    </row>
    <row r="7" spans="1:16" ht="24" customHeight="1" x14ac:dyDescent="0.2">
      <c r="D7" s="72"/>
      <c r="E7" s="29"/>
      <c r="F7" s="31" t="s">
        <v>114</v>
      </c>
      <c r="G7" s="32"/>
      <c r="H7" s="31" t="s">
        <v>115</v>
      </c>
      <c r="I7" s="31"/>
      <c r="J7" s="31" t="s">
        <v>114</v>
      </c>
      <c r="K7" s="32"/>
      <c r="L7" s="31" t="s">
        <v>115</v>
      </c>
      <c r="M7" s="31"/>
      <c r="N7" s="31"/>
    </row>
    <row r="8" spans="1:16" ht="24" customHeight="1" x14ac:dyDescent="0.2">
      <c r="D8" s="72"/>
      <c r="E8" s="29"/>
      <c r="F8" s="31" t="s">
        <v>116</v>
      </c>
      <c r="G8" s="32"/>
      <c r="H8" s="33"/>
      <c r="I8" s="31"/>
      <c r="J8" s="31" t="s">
        <v>116</v>
      </c>
      <c r="K8" s="32"/>
      <c r="L8" s="33"/>
      <c r="M8" s="33"/>
      <c r="N8" s="28"/>
    </row>
    <row r="9" spans="1:16" ht="24" customHeight="1" x14ac:dyDescent="0.2">
      <c r="A9" s="34" t="s">
        <v>5</v>
      </c>
      <c r="F9" s="7"/>
      <c r="H9" s="7"/>
      <c r="J9" s="7"/>
      <c r="K9" s="7"/>
      <c r="L9" s="7"/>
    </row>
    <row r="10" spans="1:16" ht="24" customHeight="1" x14ac:dyDescent="0.2">
      <c r="A10" s="34" t="s">
        <v>6</v>
      </c>
      <c r="F10" s="7"/>
      <c r="H10" s="7"/>
      <c r="J10" s="7"/>
      <c r="K10" s="7"/>
      <c r="L10" s="7"/>
    </row>
    <row r="11" spans="1:16" ht="24" customHeight="1" x14ac:dyDescent="0.2">
      <c r="A11" s="68" t="s">
        <v>7</v>
      </c>
      <c r="D11" s="69"/>
      <c r="F11" s="65">
        <v>2231728</v>
      </c>
      <c r="G11" s="64"/>
      <c r="H11" s="65">
        <v>2201408</v>
      </c>
      <c r="I11" s="65"/>
      <c r="J11" s="65">
        <v>39134</v>
      </c>
      <c r="K11" s="65"/>
      <c r="L11" s="65">
        <v>47643</v>
      </c>
      <c r="M11" s="64"/>
      <c r="P11" s="73"/>
    </row>
    <row r="12" spans="1:16" ht="24" customHeight="1" x14ac:dyDescent="0.2">
      <c r="A12" s="68" t="s">
        <v>128</v>
      </c>
      <c r="D12" s="69">
        <v>3</v>
      </c>
      <c r="F12" s="64">
        <v>3872084</v>
      </c>
      <c r="G12" s="64"/>
      <c r="H12" s="65">
        <v>4035309</v>
      </c>
      <c r="I12" s="65"/>
      <c r="J12" s="65">
        <v>1491124</v>
      </c>
      <c r="K12" s="65"/>
      <c r="L12" s="65">
        <v>1298773</v>
      </c>
      <c r="M12" s="64"/>
      <c r="P12" s="73"/>
    </row>
    <row r="13" spans="1:16" ht="24" customHeight="1" x14ac:dyDescent="0.2">
      <c r="A13" s="68" t="s">
        <v>102</v>
      </c>
      <c r="D13" s="69">
        <v>4</v>
      </c>
      <c r="F13" s="64">
        <v>5458152</v>
      </c>
      <c r="G13" s="64"/>
      <c r="H13" s="65">
        <v>5043353</v>
      </c>
      <c r="I13" s="65"/>
      <c r="J13" s="65">
        <v>1695794</v>
      </c>
      <c r="K13" s="65"/>
      <c r="L13" s="65">
        <v>1577557</v>
      </c>
      <c r="M13" s="64"/>
      <c r="P13" s="73"/>
    </row>
    <row r="14" spans="1:16" ht="24" customHeight="1" x14ac:dyDescent="0.2">
      <c r="A14" s="68" t="s">
        <v>109</v>
      </c>
      <c r="D14" s="69"/>
      <c r="F14" s="65">
        <v>140017</v>
      </c>
      <c r="G14" s="64"/>
      <c r="H14" s="65">
        <v>215620</v>
      </c>
      <c r="I14" s="65"/>
      <c r="J14" s="65">
        <v>19630</v>
      </c>
      <c r="K14" s="65"/>
      <c r="L14" s="65">
        <v>18457</v>
      </c>
      <c r="M14" s="64"/>
      <c r="P14" s="73"/>
    </row>
    <row r="15" spans="1:16" ht="24" customHeight="1" x14ac:dyDescent="0.2">
      <c r="A15" s="68" t="s">
        <v>110</v>
      </c>
      <c r="D15" s="69"/>
      <c r="F15" s="65">
        <v>155839</v>
      </c>
      <c r="G15" s="64"/>
      <c r="H15" s="65">
        <v>142658</v>
      </c>
      <c r="I15" s="65"/>
      <c r="J15" s="65">
        <v>116438</v>
      </c>
      <c r="K15" s="65"/>
      <c r="L15" s="65">
        <v>101798</v>
      </c>
      <c r="M15" s="64"/>
      <c r="P15" s="73"/>
    </row>
    <row r="16" spans="1:16" ht="24" customHeight="1" x14ac:dyDescent="0.5">
      <c r="A16" s="74" t="s">
        <v>173</v>
      </c>
      <c r="D16" s="69">
        <v>5</v>
      </c>
      <c r="F16" s="65">
        <v>206706</v>
      </c>
      <c r="G16" s="64"/>
      <c r="H16" s="65">
        <v>72052</v>
      </c>
      <c r="I16" s="65"/>
      <c r="J16" s="65">
        <v>64736</v>
      </c>
      <c r="K16" s="65"/>
      <c r="L16" s="65">
        <v>4079</v>
      </c>
      <c r="M16" s="64"/>
      <c r="P16" s="73"/>
    </row>
    <row r="17" spans="1:16" ht="24" customHeight="1" x14ac:dyDescent="0.2">
      <c r="A17" s="68" t="s">
        <v>8</v>
      </c>
      <c r="D17" s="69"/>
      <c r="F17" s="64">
        <v>250704</v>
      </c>
      <c r="G17" s="64"/>
      <c r="H17" s="65">
        <v>93184</v>
      </c>
      <c r="I17" s="65"/>
      <c r="J17" s="65">
        <v>39404</v>
      </c>
      <c r="K17" s="65"/>
      <c r="L17" s="65">
        <v>21696</v>
      </c>
      <c r="M17" s="64"/>
      <c r="P17" s="73"/>
    </row>
    <row r="18" spans="1:16" ht="24" customHeight="1" x14ac:dyDescent="0.2">
      <c r="A18" s="34" t="s">
        <v>9</v>
      </c>
      <c r="D18" s="69"/>
      <c r="F18" s="21">
        <f>SUM(F11:F17)</f>
        <v>12315230</v>
      </c>
      <c r="G18" s="64"/>
      <c r="H18" s="21">
        <f>SUM(H11:H17)</f>
        <v>11803584</v>
      </c>
      <c r="I18" s="65"/>
      <c r="J18" s="21">
        <f>SUM(J11:J17)</f>
        <v>3466260</v>
      </c>
      <c r="K18" s="65"/>
      <c r="L18" s="21">
        <f>SUM(L11:L17)</f>
        <v>3070003</v>
      </c>
      <c r="M18" s="64"/>
      <c r="P18" s="73"/>
    </row>
    <row r="19" spans="1:16" ht="24" customHeight="1" x14ac:dyDescent="0.2">
      <c r="A19" s="34" t="s">
        <v>10</v>
      </c>
      <c r="D19" s="69"/>
      <c r="F19" s="65"/>
      <c r="G19" s="64"/>
      <c r="H19" s="65"/>
      <c r="I19" s="65"/>
      <c r="J19" s="65"/>
      <c r="K19" s="65"/>
      <c r="L19" s="65"/>
      <c r="M19" s="64"/>
    </row>
    <row r="20" spans="1:16" ht="24" customHeight="1" x14ac:dyDescent="0.2">
      <c r="A20" s="68" t="s">
        <v>111</v>
      </c>
      <c r="D20" s="69">
        <v>6</v>
      </c>
      <c r="F20" s="65">
        <v>2812</v>
      </c>
      <c r="G20" s="64"/>
      <c r="H20" s="65">
        <v>22363</v>
      </c>
      <c r="I20" s="65"/>
      <c r="J20" s="65">
        <v>0</v>
      </c>
      <c r="K20" s="65"/>
      <c r="L20" s="65">
        <v>0</v>
      </c>
      <c r="M20" s="64"/>
      <c r="P20" s="73"/>
    </row>
    <row r="21" spans="1:16" ht="24" customHeight="1" x14ac:dyDescent="0.2">
      <c r="A21" s="68" t="s">
        <v>11</v>
      </c>
      <c r="D21" s="69"/>
      <c r="F21" s="64">
        <v>0</v>
      </c>
      <c r="G21" s="64"/>
      <c r="H21" s="65">
        <v>0</v>
      </c>
      <c r="I21" s="65"/>
      <c r="J21" s="65">
        <v>3279283</v>
      </c>
      <c r="K21" s="65"/>
      <c r="L21" s="65">
        <v>3279283</v>
      </c>
      <c r="M21" s="64"/>
      <c r="P21" s="73"/>
    </row>
    <row r="22" spans="1:16" ht="24" customHeight="1" x14ac:dyDescent="0.2">
      <c r="A22" s="68" t="s">
        <v>103</v>
      </c>
      <c r="D22" s="69">
        <v>7</v>
      </c>
      <c r="F22" s="64">
        <v>12913283</v>
      </c>
      <c r="G22" s="64"/>
      <c r="H22" s="65">
        <v>12904704</v>
      </c>
      <c r="I22" s="65"/>
      <c r="J22" s="65">
        <v>3323588</v>
      </c>
      <c r="K22" s="65"/>
      <c r="L22" s="65">
        <v>3484673</v>
      </c>
      <c r="M22" s="64"/>
      <c r="P22" s="73"/>
    </row>
    <row r="23" spans="1:16" ht="24" customHeight="1" x14ac:dyDescent="0.2">
      <c r="A23" s="68" t="s">
        <v>127</v>
      </c>
      <c r="D23" s="69"/>
      <c r="F23" s="64">
        <v>69990</v>
      </c>
      <c r="G23" s="64"/>
      <c r="H23" s="65">
        <v>73711</v>
      </c>
      <c r="I23" s="65"/>
      <c r="J23" s="65">
        <v>26390</v>
      </c>
      <c r="K23" s="65"/>
      <c r="L23" s="65">
        <v>26701</v>
      </c>
      <c r="M23" s="64"/>
      <c r="P23" s="73"/>
    </row>
    <row r="24" spans="1:16" ht="24" customHeight="1" x14ac:dyDescent="0.2">
      <c r="A24" s="68" t="s">
        <v>79</v>
      </c>
      <c r="D24" s="69"/>
      <c r="F24" s="64">
        <v>3164</v>
      </c>
      <c r="G24" s="64"/>
      <c r="H24" s="65">
        <v>3164</v>
      </c>
      <c r="I24" s="65"/>
      <c r="J24" s="65">
        <v>0</v>
      </c>
      <c r="K24" s="65"/>
      <c r="L24" s="65">
        <v>0</v>
      </c>
      <c r="M24" s="64"/>
      <c r="P24" s="73"/>
    </row>
    <row r="25" spans="1:16" ht="24" customHeight="1" x14ac:dyDescent="0.2">
      <c r="A25" s="68" t="s">
        <v>133</v>
      </c>
      <c r="D25" s="69"/>
      <c r="F25" s="64">
        <v>82</v>
      </c>
      <c r="G25" s="64"/>
      <c r="H25" s="65">
        <v>154</v>
      </c>
      <c r="I25" s="65"/>
      <c r="J25" s="65">
        <v>0</v>
      </c>
      <c r="K25" s="65"/>
      <c r="L25" s="65">
        <v>0</v>
      </c>
      <c r="M25" s="64"/>
      <c r="P25" s="73"/>
    </row>
    <row r="26" spans="1:16" ht="24" customHeight="1" x14ac:dyDescent="0.2">
      <c r="A26" s="68" t="s">
        <v>195</v>
      </c>
      <c r="D26" s="69"/>
      <c r="F26" s="64">
        <v>417059</v>
      </c>
      <c r="G26" s="64"/>
      <c r="H26" s="65">
        <v>419732</v>
      </c>
      <c r="I26" s="65"/>
      <c r="J26" s="65">
        <v>3504</v>
      </c>
      <c r="K26" s="65"/>
      <c r="L26" s="65">
        <v>11753</v>
      </c>
      <c r="M26" s="64"/>
      <c r="P26" s="73"/>
    </row>
    <row r="27" spans="1:16" ht="24" customHeight="1" x14ac:dyDescent="0.2">
      <c r="A27" s="68" t="s">
        <v>174</v>
      </c>
      <c r="D27" s="69">
        <v>5</v>
      </c>
      <c r="F27" s="64">
        <v>562973</v>
      </c>
      <c r="G27" s="64"/>
      <c r="H27" s="65">
        <v>312828</v>
      </c>
      <c r="I27" s="65"/>
      <c r="J27" s="65">
        <v>0</v>
      </c>
      <c r="K27" s="65"/>
      <c r="L27" s="65">
        <v>0</v>
      </c>
      <c r="M27" s="64"/>
      <c r="P27" s="73"/>
    </row>
    <row r="28" spans="1:16" ht="24" customHeight="1" x14ac:dyDescent="0.2">
      <c r="A28" s="68" t="s">
        <v>12</v>
      </c>
      <c r="D28" s="69"/>
      <c r="E28" s="24"/>
      <c r="F28" s="67">
        <v>88098</v>
      </c>
      <c r="G28" s="64"/>
      <c r="H28" s="67">
        <v>21641</v>
      </c>
      <c r="I28" s="65"/>
      <c r="J28" s="67">
        <v>10730</v>
      </c>
      <c r="K28" s="65"/>
      <c r="L28" s="67">
        <v>12916</v>
      </c>
      <c r="M28" s="64"/>
      <c r="P28" s="73"/>
    </row>
    <row r="29" spans="1:16" ht="24" customHeight="1" x14ac:dyDescent="0.2">
      <c r="A29" s="34" t="s">
        <v>13</v>
      </c>
      <c r="F29" s="21">
        <f>SUM(F20:F28)</f>
        <v>14057461</v>
      </c>
      <c r="G29" s="64"/>
      <c r="H29" s="21">
        <f>SUM(H20:H28)</f>
        <v>13758297</v>
      </c>
      <c r="I29" s="65"/>
      <c r="J29" s="21">
        <f>SUM(J20:J28)</f>
        <v>6643495</v>
      </c>
      <c r="K29" s="65"/>
      <c r="L29" s="21">
        <f>SUM(L20:L28)</f>
        <v>6815326</v>
      </c>
      <c r="M29" s="64"/>
      <c r="P29" s="73"/>
    </row>
    <row r="30" spans="1:16" ht="24" customHeight="1" thickBot="1" x14ac:dyDescent="0.25">
      <c r="A30" s="34" t="s">
        <v>14</v>
      </c>
      <c r="D30" s="7"/>
      <c r="F30" s="22">
        <f>SUM(F18,F29)</f>
        <v>26372691</v>
      </c>
      <c r="G30" s="64"/>
      <c r="H30" s="22">
        <f>H18+H29</f>
        <v>25561881</v>
      </c>
      <c r="I30" s="65"/>
      <c r="J30" s="22">
        <f>J18+J29</f>
        <v>10109755</v>
      </c>
      <c r="K30" s="65"/>
      <c r="L30" s="22">
        <f>L18+L29</f>
        <v>9885329</v>
      </c>
      <c r="M30" s="64"/>
      <c r="P30" s="73"/>
    </row>
    <row r="31" spans="1:16" ht="24" customHeight="1" thickTop="1" x14ac:dyDescent="0.2">
      <c r="F31" s="35"/>
      <c r="G31" s="35"/>
      <c r="H31" s="35"/>
      <c r="J31" s="35"/>
      <c r="K31" s="35"/>
      <c r="L31" s="35"/>
      <c r="M31" s="35"/>
    </row>
    <row r="32" spans="1:16" ht="24" customHeight="1" x14ac:dyDescent="0.2">
      <c r="A32" s="68" t="s">
        <v>15</v>
      </c>
    </row>
    <row r="33" spans="1:16" ht="24" customHeight="1" x14ac:dyDescent="0.2">
      <c r="A33" s="70" t="s">
        <v>0</v>
      </c>
      <c r="M33" s="68"/>
    </row>
    <row r="34" spans="1:16" ht="24" customHeight="1" x14ac:dyDescent="0.2">
      <c r="A34" s="70" t="s">
        <v>78</v>
      </c>
      <c r="M34" s="68"/>
    </row>
    <row r="35" spans="1:16" ht="24" customHeight="1" x14ac:dyDescent="0.2">
      <c r="A35" s="70" t="s">
        <v>213</v>
      </c>
      <c r="M35" s="68"/>
    </row>
    <row r="36" spans="1:16" ht="24" customHeight="1" x14ac:dyDescent="0.2">
      <c r="G36" s="68"/>
      <c r="I36" s="68"/>
      <c r="L36" s="71" t="s">
        <v>1</v>
      </c>
      <c r="M36" s="68"/>
    </row>
    <row r="37" spans="1:16" ht="24" customHeight="1" x14ac:dyDescent="0.2">
      <c r="A37" s="7"/>
      <c r="B37" s="7"/>
      <c r="C37" s="7"/>
      <c r="D37" s="2"/>
      <c r="E37" s="4"/>
      <c r="F37" s="77" t="s">
        <v>2</v>
      </c>
      <c r="G37" s="77"/>
      <c r="H37" s="77"/>
      <c r="I37" s="27"/>
      <c r="J37" s="77" t="s">
        <v>3</v>
      </c>
      <c r="K37" s="77"/>
      <c r="L37" s="77"/>
      <c r="M37" s="28"/>
    </row>
    <row r="38" spans="1:16" ht="24" customHeight="1" x14ac:dyDescent="0.2">
      <c r="D38" s="72" t="s">
        <v>4</v>
      </c>
      <c r="E38" s="29"/>
      <c r="F38" s="30" t="s">
        <v>214</v>
      </c>
      <c r="G38" s="30"/>
      <c r="H38" s="30" t="s">
        <v>215</v>
      </c>
      <c r="I38" s="30"/>
      <c r="J38" s="30" t="s">
        <v>214</v>
      </c>
      <c r="K38" s="30"/>
      <c r="L38" s="30" t="s">
        <v>215</v>
      </c>
      <c r="M38" s="30"/>
    </row>
    <row r="39" spans="1:16" ht="24" customHeight="1" x14ac:dyDescent="0.2">
      <c r="D39" s="72"/>
      <c r="E39" s="29"/>
      <c r="F39" s="31" t="s">
        <v>114</v>
      </c>
      <c r="G39" s="32"/>
      <c r="H39" s="31" t="s">
        <v>115</v>
      </c>
      <c r="I39" s="31"/>
      <c r="J39" s="31" t="s">
        <v>114</v>
      </c>
      <c r="K39" s="32"/>
      <c r="L39" s="31" t="s">
        <v>115</v>
      </c>
      <c r="M39" s="31"/>
      <c r="N39" s="31"/>
    </row>
    <row r="40" spans="1:16" ht="24" customHeight="1" x14ac:dyDescent="0.2">
      <c r="D40" s="72"/>
      <c r="E40" s="29"/>
      <c r="F40" s="31" t="s">
        <v>116</v>
      </c>
      <c r="G40" s="32"/>
      <c r="H40" s="33"/>
      <c r="I40" s="31"/>
      <c r="J40" s="31" t="s">
        <v>116</v>
      </c>
      <c r="K40" s="32"/>
      <c r="L40" s="33"/>
      <c r="M40" s="33"/>
      <c r="N40" s="28"/>
    </row>
    <row r="41" spans="1:16" ht="24" customHeight="1" x14ac:dyDescent="0.2">
      <c r="A41" s="34" t="s">
        <v>16</v>
      </c>
    </row>
    <row r="42" spans="1:16" ht="24" customHeight="1" x14ac:dyDescent="0.2">
      <c r="A42" s="34" t="s">
        <v>17</v>
      </c>
    </row>
    <row r="43" spans="1:16" ht="24" customHeight="1" x14ac:dyDescent="0.2">
      <c r="A43" s="68" t="s">
        <v>154</v>
      </c>
      <c r="D43" s="69">
        <v>8</v>
      </c>
      <c r="E43" s="69"/>
      <c r="F43" s="65">
        <v>1563056</v>
      </c>
      <c r="G43" s="64"/>
      <c r="H43" s="65">
        <v>1353000</v>
      </c>
      <c r="I43" s="65"/>
      <c r="J43" s="65">
        <v>1355000</v>
      </c>
      <c r="K43" s="65"/>
      <c r="L43" s="65">
        <v>1235000</v>
      </c>
      <c r="M43" s="64"/>
      <c r="P43" s="73"/>
    </row>
    <row r="44" spans="1:16" ht="24" customHeight="1" x14ac:dyDescent="0.2">
      <c r="A44" s="68" t="s">
        <v>104</v>
      </c>
      <c r="D44" s="69">
        <v>9</v>
      </c>
      <c r="F44" s="65">
        <v>2438122</v>
      </c>
      <c r="G44" s="64"/>
      <c r="H44" s="65">
        <v>2210212</v>
      </c>
      <c r="I44" s="65"/>
      <c r="J44" s="65">
        <v>1072986</v>
      </c>
      <c r="K44" s="65"/>
      <c r="L44" s="65">
        <v>880703</v>
      </c>
      <c r="M44" s="64"/>
      <c r="P44" s="73"/>
    </row>
    <row r="45" spans="1:16" ht="24" customHeight="1" x14ac:dyDescent="0.5">
      <c r="A45" s="68" t="s">
        <v>155</v>
      </c>
      <c r="H45" s="74"/>
      <c r="I45" s="65"/>
      <c r="J45" s="65"/>
      <c r="K45" s="65"/>
      <c r="L45" s="74"/>
      <c r="M45" s="64"/>
    </row>
    <row r="46" spans="1:16" ht="24" customHeight="1" x14ac:dyDescent="0.2">
      <c r="A46" s="68" t="s">
        <v>18</v>
      </c>
      <c r="D46" s="69">
        <v>10</v>
      </c>
      <c r="E46" s="69"/>
      <c r="F46" s="68">
        <v>396353</v>
      </c>
      <c r="G46" s="64"/>
      <c r="H46" s="65">
        <v>344779</v>
      </c>
      <c r="I46" s="65"/>
      <c r="J46" s="65">
        <v>0</v>
      </c>
      <c r="K46" s="65"/>
      <c r="L46" s="65">
        <v>0</v>
      </c>
      <c r="M46" s="64"/>
      <c r="P46" s="73"/>
    </row>
    <row r="47" spans="1:16" ht="24" customHeight="1" x14ac:dyDescent="0.5">
      <c r="A47" s="74" t="s">
        <v>175</v>
      </c>
      <c r="D47" s="69"/>
      <c r="E47" s="69"/>
      <c r="G47" s="64"/>
      <c r="H47" s="74"/>
      <c r="I47" s="65"/>
      <c r="J47" s="74"/>
      <c r="K47" s="65"/>
      <c r="L47" s="74"/>
      <c r="M47" s="64"/>
    </row>
    <row r="48" spans="1:16" ht="24" customHeight="1" x14ac:dyDescent="0.5">
      <c r="A48" s="74" t="s">
        <v>18</v>
      </c>
      <c r="D48" s="69"/>
      <c r="E48" s="69"/>
      <c r="F48" s="65">
        <v>11915</v>
      </c>
      <c r="G48" s="64"/>
      <c r="H48" s="74">
        <v>7890</v>
      </c>
      <c r="I48" s="65"/>
      <c r="J48" s="74">
        <v>675</v>
      </c>
      <c r="K48" s="65"/>
      <c r="L48" s="65">
        <v>1337</v>
      </c>
      <c r="M48" s="64"/>
      <c r="P48" s="73"/>
    </row>
    <row r="49" spans="1:16" ht="24" customHeight="1" x14ac:dyDescent="0.5">
      <c r="A49" s="68" t="s">
        <v>112</v>
      </c>
      <c r="D49" s="69"/>
      <c r="E49" s="69"/>
      <c r="F49" s="65">
        <v>8970</v>
      </c>
      <c r="G49" s="64"/>
      <c r="H49" s="74">
        <v>247040</v>
      </c>
      <c r="I49" s="65"/>
      <c r="J49" s="65">
        <v>0</v>
      </c>
      <c r="K49" s="65"/>
      <c r="L49" s="65">
        <v>104037</v>
      </c>
      <c r="M49" s="64"/>
      <c r="P49" s="73"/>
    </row>
    <row r="50" spans="1:16" ht="24" customHeight="1" x14ac:dyDescent="0.5">
      <c r="A50" s="74" t="s">
        <v>176</v>
      </c>
      <c r="D50" s="69"/>
      <c r="E50" s="69"/>
      <c r="F50" s="65">
        <v>14082</v>
      </c>
      <c r="G50" s="64"/>
      <c r="H50" s="74">
        <v>55364</v>
      </c>
      <c r="I50" s="65"/>
      <c r="J50" s="74">
        <v>1932</v>
      </c>
      <c r="K50" s="65"/>
      <c r="L50" s="65">
        <v>16302</v>
      </c>
      <c r="M50" s="64"/>
      <c r="P50" s="73"/>
    </row>
    <row r="51" spans="1:16" ht="24" customHeight="1" x14ac:dyDescent="0.5">
      <c r="A51" s="68" t="s">
        <v>19</v>
      </c>
      <c r="F51" s="65">
        <v>522527</v>
      </c>
      <c r="G51" s="64"/>
      <c r="H51" s="74">
        <v>768459</v>
      </c>
      <c r="I51" s="65"/>
      <c r="J51" s="74">
        <v>272218</v>
      </c>
      <c r="K51" s="65"/>
      <c r="L51" s="65">
        <v>279073</v>
      </c>
      <c r="M51" s="64"/>
      <c r="P51" s="73"/>
    </row>
    <row r="52" spans="1:16" ht="24" customHeight="1" x14ac:dyDescent="0.2">
      <c r="A52" s="34" t="s">
        <v>20</v>
      </c>
      <c r="D52" s="69"/>
      <c r="E52" s="69"/>
      <c r="F52" s="21">
        <f>SUM(F43:F51)</f>
        <v>4955025</v>
      </c>
      <c r="G52" s="64"/>
      <c r="H52" s="21">
        <f>SUM(H43:H51)</f>
        <v>4986744</v>
      </c>
      <c r="I52" s="65"/>
      <c r="J52" s="21">
        <f>SUM(J43:J51)</f>
        <v>2702811</v>
      </c>
      <c r="K52" s="65"/>
      <c r="L52" s="21">
        <f>SUM(L43:L51)</f>
        <v>2516452</v>
      </c>
      <c r="M52" s="64"/>
      <c r="P52" s="73"/>
    </row>
    <row r="53" spans="1:16" ht="24" customHeight="1" x14ac:dyDescent="0.2">
      <c r="A53" s="34" t="s">
        <v>21</v>
      </c>
      <c r="D53" s="69"/>
      <c r="E53" s="69"/>
      <c r="G53" s="64"/>
      <c r="H53" s="65"/>
      <c r="I53" s="65"/>
      <c r="J53" s="65"/>
      <c r="K53" s="65"/>
      <c r="L53" s="65"/>
      <c r="M53" s="64"/>
    </row>
    <row r="54" spans="1:16" ht="24" customHeight="1" x14ac:dyDescent="0.2">
      <c r="A54" s="68" t="s">
        <v>251</v>
      </c>
      <c r="D54" s="69">
        <v>2</v>
      </c>
      <c r="E54" s="69"/>
      <c r="F54" s="65">
        <v>0</v>
      </c>
      <c r="G54" s="64"/>
      <c r="H54" s="65">
        <v>0</v>
      </c>
      <c r="I54" s="65"/>
      <c r="J54" s="65">
        <v>3757735</v>
      </c>
      <c r="K54" s="65"/>
      <c r="L54" s="65">
        <v>3792237</v>
      </c>
      <c r="M54" s="64"/>
      <c r="P54" s="73"/>
    </row>
    <row r="55" spans="1:16" ht="24" customHeight="1" x14ac:dyDescent="0.5">
      <c r="A55" s="68" t="s">
        <v>156</v>
      </c>
      <c r="D55" s="69"/>
      <c r="E55" s="69"/>
      <c r="F55" s="65"/>
      <c r="G55" s="64"/>
      <c r="H55" s="74"/>
      <c r="I55" s="74"/>
      <c r="J55" s="74"/>
      <c r="K55" s="74"/>
      <c r="L55" s="74"/>
      <c r="M55" s="64"/>
    </row>
    <row r="56" spans="1:16" ht="24" customHeight="1" x14ac:dyDescent="0.2">
      <c r="A56" s="68" t="s">
        <v>157</v>
      </c>
      <c r="D56" s="69">
        <v>10</v>
      </c>
      <c r="E56" s="69"/>
      <c r="F56" s="65">
        <v>1722910</v>
      </c>
      <c r="G56" s="64"/>
      <c r="H56" s="65">
        <v>2033422</v>
      </c>
      <c r="I56" s="65"/>
      <c r="J56" s="65">
        <v>0</v>
      </c>
      <c r="K56" s="65"/>
      <c r="L56" s="65">
        <v>0</v>
      </c>
      <c r="M56" s="64"/>
      <c r="P56" s="73"/>
    </row>
    <row r="57" spans="1:16" ht="24" customHeight="1" x14ac:dyDescent="0.5">
      <c r="A57" s="74" t="s">
        <v>185</v>
      </c>
      <c r="D57" s="69"/>
      <c r="E57" s="69"/>
      <c r="F57" s="65"/>
      <c r="G57" s="64"/>
      <c r="H57" s="74"/>
      <c r="I57" s="65"/>
      <c r="J57" s="74"/>
      <c r="K57" s="65"/>
      <c r="L57" s="74"/>
      <c r="M57" s="64"/>
    </row>
    <row r="58" spans="1:16" ht="24" customHeight="1" x14ac:dyDescent="0.5">
      <c r="A58" s="74" t="s">
        <v>184</v>
      </c>
      <c r="D58" s="69"/>
      <c r="E58" s="69"/>
      <c r="F58" s="65">
        <v>36705</v>
      </c>
      <c r="G58" s="64"/>
      <c r="H58" s="65">
        <v>17367</v>
      </c>
      <c r="I58" s="65"/>
      <c r="J58" s="65">
        <v>0</v>
      </c>
      <c r="K58" s="65"/>
      <c r="L58" s="65">
        <v>338</v>
      </c>
      <c r="M58" s="64"/>
      <c r="P58" s="73"/>
    </row>
    <row r="59" spans="1:16" ht="24" customHeight="1" x14ac:dyDescent="0.2">
      <c r="A59" s="68" t="s">
        <v>80</v>
      </c>
      <c r="D59" s="69"/>
      <c r="E59" s="69"/>
      <c r="F59" s="65">
        <v>68140</v>
      </c>
      <c r="G59" s="64"/>
      <c r="H59" s="65">
        <v>57128</v>
      </c>
      <c r="I59" s="65"/>
      <c r="J59" s="65">
        <v>31603</v>
      </c>
      <c r="K59" s="65"/>
      <c r="L59" s="65">
        <v>29525</v>
      </c>
      <c r="M59" s="64"/>
      <c r="P59" s="73"/>
    </row>
    <row r="60" spans="1:16" ht="24" customHeight="1" x14ac:dyDescent="0.2">
      <c r="A60" s="68" t="s">
        <v>178</v>
      </c>
      <c r="D60" s="69"/>
      <c r="E60" s="69"/>
      <c r="F60" s="65">
        <v>488202</v>
      </c>
      <c r="G60" s="64"/>
      <c r="H60" s="65">
        <v>535745</v>
      </c>
      <c r="I60" s="65"/>
      <c r="J60" s="65">
        <v>0</v>
      </c>
      <c r="K60" s="65"/>
      <c r="L60" s="65">
        <v>0</v>
      </c>
      <c r="M60" s="64"/>
      <c r="P60" s="73"/>
    </row>
    <row r="61" spans="1:16" ht="24" customHeight="1" x14ac:dyDescent="0.2">
      <c r="A61" s="68" t="s">
        <v>190</v>
      </c>
      <c r="D61" s="69"/>
      <c r="E61" s="69"/>
      <c r="F61" s="65">
        <v>8841</v>
      </c>
      <c r="G61" s="64"/>
      <c r="H61" s="65">
        <v>9098</v>
      </c>
      <c r="I61" s="65"/>
      <c r="J61" s="65">
        <v>0</v>
      </c>
      <c r="K61" s="65"/>
      <c r="L61" s="65">
        <v>0</v>
      </c>
      <c r="M61" s="64"/>
      <c r="P61" s="73"/>
    </row>
    <row r="62" spans="1:16" ht="24" customHeight="1" x14ac:dyDescent="0.5">
      <c r="A62" s="74" t="s">
        <v>177</v>
      </c>
      <c r="D62" s="69"/>
      <c r="E62" s="69"/>
      <c r="F62" s="67">
        <v>559</v>
      </c>
      <c r="G62" s="64"/>
      <c r="H62" s="67">
        <v>559</v>
      </c>
      <c r="I62" s="65"/>
      <c r="J62" s="67">
        <v>559</v>
      </c>
      <c r="K62" s="65"/>
      <c r="L62" s="67">
        <v>559</v>
      </c>
      <c r="M62" s="64"/>
      <c r="P62" s="73"/>
    </row>
    <row r="63" spans="1:16" ht="24" customHeight="1" x14ac:dyDescent="0.2">
      <c r="A63" s="34" t="s">
        <v>22</v>
      </c>
      <c r="D63" s="69"/>
      <c r="E63" s="69"/>
      <c r="F63" s="67">
        <f>SUM(F54:F62)</f>
        <v>2325357</v>
      </c>
      <c r="G63" s="64"/>
      <c r="H63" s="67">
        <f>SUM(H54:H62)</f>
        <v>2653319</v>
      </c>
      <c r="I63" s="65"/>
      <c r="J63" s="67">
        <f>SUM(J54:J62)</f>
        <v>3789897</v>
      </c>
      <c r="K63" s="65"/>
      <c r="L63" s="67">
        <f>SUM(L54:L62)</f>
        <v>3822659</v>
      </c>
      <c r="M63" s="64"/>
      <c r="P63" s="73"/>
    </row>
    <row r="64" spans="1:16" ht="24" customHeight="1" x14ac:dyDescent="0.2">
      <c r="A64" s="34" t="s">
        <v>23</v>
      </c>
      <c r="D64" s="69"/>
      <c r="E64" s="69"/>
      <c r="F64" s="67">
        <f>F52+F63</f>
        <v>7280382</v>
      </c>
      <c r="G64" s="64"/>
      <c r="H64" s="67">
        <f>H52+H63</f>
        <v>7640063</v>
      </c>
      <c r="I64" s="65"/>
      <c r="J64" s="67">
        <f>J52+J63</f>
        <v>6492708</v>
      </c>
      <c r="K64" s="65"/>
      <c r="L64" s="67">
        <f>L52+L63</f>
        <v>6339111</v>
      </c>
      <c r="M64" s="64"/>
      <c r="P64" s="73"/>
    </row>
    <row r="65" spans="1:16" ht="24" customHeight="1" x14ac:dyDescent="0.2">
      <c r="A65" s="34"/>
      <c r="D65" s="69"/>
      <c r="E65" s="69"/>
      <c r="F65" s="64"/>
      <c r="G65" s="64"/>
      <c r="H65" s="64"/>
      <c r="I65" s="64"/>
      <c r="J65" s="64"/>
      <c r="K65" s="64"/>
      <c r="L65" s="64"/>
      <c r="M65" s="64"/>
    </row>
    <row r="66" spans="1:16" ht="24" customHeight="1" x14ac:dyDescent="0.2">
      <c r="A66" s="68" t="s">
        <v>15</v>
      </c>
    </row>
    <row r="67" spans="1:16" ht="24" customHeight="1" x14ac:dyDescent="0.2">
      <c r="A67" s="70" t="s">
        <v>0</v>
      </c>
      <c r="M67" s="68"/>
    </row>
    <row r="68" spans="1:16" ht="24" customHeight="1" x14ac:dyDescent="0.2">
      <c r="A68" s="70" t="s">
        <v>78</v>
      </c>
      <c r="M68" s="68"/>
    </row>
    <row r="69" spans="1:16" ht="24" customHeight="1" x14ac:dyDescent="0.2">
      <c r="A69" s="70" t="s">
        <v>213</v>
      </c>
      <c r="M69" s="68"/>
    </row>
    <row r="70" spans="1:16" ht="24" customHeight="1" x14ac:dyDescent="0.2">
      <c r="G70" s="68"/>
      <c r="I70" s="68"/>
      <c r="L70" s="71" t="s">
        <v>1</v>
      </c>
      <c r="M70" s="68"/>
    </row>
    <row r="71" spans="1:16" ht="24" customHeight="1" x14ac:dyDescent="0.2">
      <c r="A71" s="7"/>
      <c r="B71" s="7"/>
      <c r="C71" s="7"/>
      <c r="D71" s="2"/>
      <c r="E71" s="4"/>
      <c r="F71" s="77" t="s">
        <v>2</v>
      </c>
      <c r="G71" s="77"/>
      <c r="H71" s="77"/>
      <c r="I71" s="27"/>
      <c r="J71" s="77" t="s">
        <v>3</v>
      </c>
      <c r="K71" s="77"/>
      <c r="L71" s="77"/>
      <c r="M71" s="28"/>
    </row>
    <row r="72" spans="1:16" ht="24" customHeight="1" x14ac:dyDescent="0.2">
      <c r="D72" s="72"/>
      <c r="E72" s="29"/>
      <c r="F72" s="30" t="s">
        <v>214</v>
      </c>
      <c r="G72" s="30"/>
      <c r="H72" s="30" t="s">
        <v>215</v>
      </c>
      <c r="I72" s="30"/>
      <c r="J72" s="30" t="s">
        <v>214</v>
      </c>
      <c r="K72" s="30"/>
      <c r="L72" s="30" t="s">
        <v>215</v>
      </c>
      <c r="M72" s="30"/>
    </row>
    <row r="73" spans="1:16" ht="24" customHeight="1" x14ac:dyDescent="0.2">
      <c r="D73" s="72"/>
      <c r="E73" s="29"/>
      <c r="F73" s="31" t="s">
        <v>114</v>
      </c>
      <c r="G73" s="32"/>
      <c r="H73" s="31" t="s">
        <v>115</v>
      </c>
      <c r="I73" s="31"/>
      <c r="J73" s="31" t="s">
        <v>114</v>
      </c>
      <c r="K73" s="32"/>
      <c r="L73" s="31" t="s">
        <v>115</v>
      </c>
      <c r="M73" s="31"/>
      <c r="N73" s="31"/>
    </row>
    <row r="74" spans="1:16" ht="24" customHeight="1" x14ac:dyDescent="0.2">
      <c r="D74" s="72"/>
      <c r="E74" s="29"/>
      <c r="F74" s="31" t="s">
        <v>116</v>
      </c>
      <c r="G74" s="32"/>
      <c r="H74" s="33"/>
      <c r="I74" s="31"/>
      <c r="J74" s="31" t="s">
        <v>116</v>
      </c>
      <c r="K74" s="32"/>
      <c r="L74" s="33"/>
      <c r="M74" s="33"/>
      <c r="N74" s="28"/>
    </row>
    <row r="75" spans="1:16" ht="24" customHeight="1" x14ac:dyDescent="0.2">
      <c r="A75" s="34" t="s">
        <v>24</v>
      </c>
      <c r="D75" s="69"/>
      <c r="E75" s="69"/>
      <c r="F75" s="7"/>
      <c r="G75" s="35"/>
      <c r="H75" s="7"/>
      <c r="I75" s="36"/>
      <c r="J75" s="7"/>
      <c r="K75" s="7"/>
      <c r="L75" s="7"/>
      <c r="M75" s="35"/>
    </row>
    <row r="76" spans="1:16" ht="24" customHeight="1" x14ac:dyDescent="0.2">
      <c r="A76" s="68" t="s">
        <v>25</v>
      </c>
      <c r="D76" s="69"/>
      <c r="E76" s="69"/>
      <c r="F76" s="7"/>
      <c r="G76" s="35"/>
      <c r="H76" s="7"/>
      <c r="I76" s="36"/>
      <c r="J76" s="7"/>
      <c r="K76" s="7"/>
      <c r="L76" s="7"/>
      <c r="M76" s="35"/>
    </row>
    <row r="77" spans="1:16" ht="24" customHeight="1" x14ac:dyDescent="0.2">
      <c r="A77" s="68" t="s">
        <v>26</v>
      </c>
      <c r="D77" s="69"/>
      <c r="E77" s="69"/>
      <c r="F77" s="71"/>
      <c r="G77" s="35"/>
      <c r="H77" s="71"/>
      <c r="I77" s="36"/>
      <c r="J77" s="71"/>
      <c r="K77" s="71"/>
      <c r="L77" s="71"/>
      <c r="M77" s="35"/>
    </row>
    <row r="78" spans="1:16" ht="24" customHeight="1" thickBot="1" x14ac:dyDescent="0.25">
      <c r="A78" s="68" t="s">
        <v>141</v>
      </c>
      <c r="D78" s="69"/>
      <c r="E78" s="69"/>
      <c r="F78" s="22">
        <v>900000</v>
      </c>
      <c r="G78" s="64"/>
      <c r="H78" s="22">
        <v>900000</v>
      </c>
      <c r="I78" s="65"/>
      <c r="J78" s="22">
        <v>900000</v>
      </c>
      <c r="K78" s="65"/>
      <c r="L78" s="22">
        <v>900000</v>
      </c>
      <c r="M78" s="35"/>
      <c r="P78" s="73"/>
    </row>
    <row r="79" spans="1:16" ht="24" customHeight="1" thickTop="1" x14ac:dyDescent="0.2">
      <c r="A79" s="68" t="s">
        <v>27</v>
      </c>
      <c r="D79" s="69"/>
      <c r="E79" s="69"/>
      <c r="F79" s="65"/>
      <c r="G79" s="64"/>
      <c r="H79" s="65"/>
      <c r="I79" s="65"/>
      <c r="J79" s="65"/>
      <c r="K79" s="65"/>
      <c r="L79" s="65"/>
      <c r="M79" s="64"/>
    </row>
    <row r="80" spans="1:16" ht="24" customHeight="1" x14ac:dyDescent="0.2">
      <c r="A80" s="68" t="s">
        <v>141</v>
      </c>
      <c r="D80" s="69"/>
      <c r="E80" s="69"/>
      <c r="F80" s="65">
        <v>900000</v>
      </c>
      <c r="G80" s="64"/>
      <c r="H80" s="65">
        <v>900000</v>
      </c>
      <c r="I80" s="65"/>
      <c r="J80" s="65">
        <v>900000</v>
      </c>
      <c r="K80" s="65"/>
      <c r="L80" s="65">
        <v>900000</v>
      </c>
      <c r="M80" s="64"/>
      <c r="P80" s="73"/>
    </row>
    <row r="81" spans="1:16" ht="24" customHeight="1" x14ac:dyDescent="0.2">
      <c r="A81" s="68" t="s">
        <v>28</v>
      </c>
      <c r="D81" s="69"/>
      <c r="E81" s="69"/>
      <c r="F81" s="65">
        <v>1908450</v>
      </c>
      <c r="G81" s="64"/>
      <c r="H81" s="65">
        <v>1908450</v>
      </c>
      <c r="I81" s="65"/>
      <c r="J81" s="65">
        <v>1908450</v>
      </c>
      <c r="K81" s="65"/>
      <c r="L81" s="65">
        <v>1908450</v>
      </c>
      <c r="M81" s="64"/>
      <c r="P81" s="73"/>
    </row>
    <row r="82" spans="1:16" ht="24" customHeight="1" x14ac:dyDescent="0.2">
      <c r="A82" s="68" t="s">
        <v>29</v>
      </c>
      <c r="D82" s="69"/>
      <c r="E82" s="69"/>
      <c r="F82" s="65"/>
      <c r="G82" s="64"/>
      <c r="H82" s="65"/>
      <c r="I82" s="65"/>
      <c r="J82" s="65"/>
      <c r="K82" s="65"/>
      <c r="L82" s="65"/>
      <c r="M82" s="64"/>
    </row>
    <row r="83" spans="1:16" ht="24" customHeight="1" x14ac:dyDescent="0.2">
      <c r="A83" s="68" t="s">
        <v>30</v>
      </c>
      <c r="D83" s="69"/>
      <c r="E83" s="69"/>
      <c r="F83" s="64">
        <v>96000</v>
      </c>
      <c r="G83" s="64"/>
      <c r="H83" s="65">
        <v>96000</v>
      </c>
      <c r="I83" s="65"/>
      <c r="J83" s="65">
        <v>96000</v>
      </c>
      <c r="K83" s="65"/>
      <c r="L83" s="65">
        <v>96000</v>
      </c>
      <c r="M83" s="64"/>
      <c r="P83" s="73"/>
    </row>
    <row r="84" spans="1:16" ht="24" customHeight="1" x14ac:dyDescent="0.2">
      <c r="A84" s="68" t="s">
        <v>31</v>
      </c>
      <c r="F84" s="64">
        <v>16886008</v>
      </c>
      <c r="G84" s="64"/>
      <c r="H84" s="65">
        <v>15682899</v>
      </c>
      <c r="I84" s="65"/>
      <c r="J84" s="65">
        <v>712597</v>
      </c>
      <c r="K84" s="65"/>
      <c r="L84" s="65">
        <v>641768</v>
      </c>
      <c r="M84" s="64"/>
      <c r="P84" s="73"/>
    </row>
    <row r="85" spans="1:16" ht="24" customHeight="1" x14ac:dyDescent="0.2">
      <c r="A85" s="68" t="s">
        <v>113</v>
      </c>
      <c r="D85" s="69"/>
      <c r="E85" s="69"/>
      <c r="F85" s="67">
        <v>-856942</v>
      </c>
      <c r="G85" s="64"/>
      <c r="H85" s="67">
        <v>-760103</v>
      </c>
      <c r="I85" s="65"/>
      <c r="J85" s="67">
        <v>0</v>
      </c>
      <c r="K85" s="65"/>
      <c r="L85" s="67">
        <v>0</v>
      </c>
      <c r="M85" s="64"/>
    </row>
    <row r="86" spans="1:16" ht="24" customHeight="1" x14ac:dyDescent="0.2">
      <c r="A86" s="68" t="s">
        <v>81</v>
      </c>
      <c r="F86" s="65">
        <f>SUM(F80:F85)</f>
        <v>18933516</v>
      </c>
      <c r="G86" s="64"/>
      <c r="H86" s="65">
        <f>SUM(H80:H85)</f>
        <v>17827246</v>
      </c>
      <c r="I86" s="65"/>
      <c r="J86" s="65">
        <f>SUM(J80:J85)</f>
        <v>3617047</v>
      </c>
      <c r="K86" s="65"/>
      <c r="L86" s="65">
        <f>SUM(L80:L85)</f>
        <v>3546218</v>
      </c>
      <c r="M86" s="64"/>
      <c r="P86" s="73"/>
    </row>
    <row r="87" spans="1:16" ht="24" customHeight="1" x14ac:dyDescent="0.2">
      <c r="A87" s="68" t="s">
        <v>105</v>
      </c>
      <c r="M87" s="64"/>
    </row>
    <row r="88" spans="1:16" ht="24" customHeight="1" x14ac:dyDescent="0.2">
      <c r="A88" s="68" t="s">
        <v>106</v>
      </c>
      <c r="F88" s="65">
        <v>158793</v>
      </c>
      <c r="G88" s="64"/>
      <c r="H88" s="65">
        <v>94572</v>
      </c>
      <c r="I88" s="65"/>
      <c r="J88" s="65">
        <v>0</v>
      </c>
      <c r="K88" s="65"/>
      <c r="L88" s="65">
        <v>0</v>
      </c>
      <c r="M88" s="64"/>
      <c r="P88" s="73"/>
    </row>
    <row r="89" spans="1:16" ht="24" customHeight="1" x14ac:dyDescent="0.2">
      <c r="A89" s="34" t="s">
        <v>32</v>
      </c>
      <c r="F89" s="21">
        <f>SUM(F86:F88)</f>
        <v>19092309</v>
      </c>
      <c r="G89" s="64"/>
      <c r="H89" s="21">
        <f>SUM(H86:H88)</f>
        <v>17921818</v>
      </c>
      <c r="I89" s="65"/>
      <c r="J89" s="21">
        <f>SUM(J86:J88)</f>
        <v>3617047</v>
      </c>
      <c r="K89" s="65"/>
      <c r="L89" s="21">
        <f>SUM(L86:L88)</f>
        <v>3546218</v>
      </c>
      <c r="M89" s="64"/>
      <c r="P89" s="73"/>
    </row>
    <row r="90" spans="1:16" ht="24" customHeight="1" thickBot="1" x14ac:dyDescent="0.25">
      <c r="A90" s="34" t="s">
        <v>33</v>
      </c>
      <c r="D90" s="7"/>
      <c r="F90" s="22">
        <f>SUM(F89,F64)</f>
        <v>26372691</v>
      </c>
      <c r="G90" s="64"/>
      <c r="H90" s="22">
        <f>SUM(H89,H64)</f>
        <v>25561881</v>
      </c>
      <c r="I90" s="65"/>
      <c r="J90" s="22">
        <f>SUM(J89,J64)</f>
        <v>10109755</v>
      </c>
      <c r="K90" s="65"/>
      <c r="L90" s="22">
        <f>SUM(L89,L64)</f>
        <v>9885329</v>
      </c>
      <c r="M90" s="64"/>
      <c r="P90" s="73"/>
    </row>
    <row r="91" spans="1:16" ht="24" customHeight="1" thickTop="1" x14ac:dyDescent="0.2">
      <c r="D91" s="7"/>
      <c r="F91" s="20">
        <f>SUM(F90-F30)</f>
        <v>0</v>
      </c>
      <c r="G91" s="64"/>
      <c r="H91" s="20">
        <f>SUM(H90-H30)</f>
        <v>0</v>
      </c>
      <c r="I91" s="25"/>
      <c r="J91" s="20">
        <f>SUM(J90-J30)</f>
        <v>0</v>
      </c>
      <c r="K91" s="20"/>
      <c r="L91" s="20">
        <f>SUM(L90-L30)</f>
        <v>0</v>
      </c>
      <c r="M91" s="65"/>
      <c r="P91" s="73"/>
    </row>
    <row r="92" spans="1:16" ht="24" customHeight="1" x14ac:dyDescent="0.2">
      <c r="A92" s="68" t="s">
        <v>15</v>
      </c>
      <c r="M92" s="68"/>
    </row>
    <row r="93" spans="1:16" ht="24" customHeight="1" x14ac:dyDescent="0.2">
      <c r="M93" s="68"/>
    </row>
    <row r="94" spans="1:16" ht="24" customHeight="1" x14ac:dyDescent="0.2">
      <c r="A94" s="37"/>
      <c r="B94" s="37"/>
      <c r="C94" s="37"/>
      <c r="M94" s="68"/>
    </row>
    <row r="95" spans="1:16" ht="24" customHeight="1" x14ac:dyDescent="0.2">
      <c r="A95" s="24"/>
      <c r="B95" s="24"/>
      <c r="C95" s="24"/>
      <c r="M95" s="68"/>
    </row>
    <row r="96" spans="1:16" ht="24" customHeight="1" x14ac:dyDescent="0.2">
      <c r="D96" s="68" t="s">
        <v>34</v>
      </c>
    </row>
    <row r="97" spans="1:13" ht="24" customHeight="1" x14ac:dyDescent="0.2">
      <c r="A97" s="37"/>
      <c r="B97" s="37"/>
      <c r="C97" s="37"/>
      <c r="M97" s="68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5"/>
  <sheetViews>
    <sheetView showGridLines="0" view="pageBreakPreview" topLeftCell="A214" zoomScale="115" zoomScaleNormal="100" zoomScaleSheetLayoutView="115" workbookViewId="0">
      <selection activeCell="F211" sqref="F211"/>
    </sheetView>
  </sheetViews>
  <sheetFormatPr defaultColWidth="10.85546875" defaultRowHeight="21.75" customHeight="1" x14ac:dyDescent="0.2"/>
  <cols>
    <col min="1" max="1" width="24" style="68" customWidth="1"/>
    <col min="2" max="2" width="18.28515625" style="68" customWidth="1"/>
    <col min="3" max="3" width="7" style="68" customWidth="1"/>
    <col min="4" max="4" width="6.85546875" style="68" customWidth="1"/>
    <col min="5" max="5" width="2.42578125" style="68" customWidth="1"/>
    <col min="6" max="6" width="14.28515625" style="68" customWidth="1"/>
    <col min="7" max="7" width="1.28515625" style="24" customWidth="1"/>
    <col min="8" max="8" width="14.28515625" style="68" customWidth="1"/>
    <col min="9" max="9" width="1.28515625" style="24" customWidth="1"/>
    <col min="10" max="10" width="14.28515625" style="68" customWidth="1"/>
    <col min="11" max="11" width="1.28515625" style="24" customWidth="1"/>
    <col min="12" max="12" width="14.28515625" style="68" customWidth="1"/>
    <col min="13" max="13" width="0.140625" style="68" customWidth="1"/>
    <col min="14" max="17" width="18.42578125" style="68" customWidth="1"/>
    <col min="18" max="18" width="12.5703125" style="68" customWidth="1"/>
    <col min="19" max="16384" width="10.85546875" style="68"/>
  </cols>
  <sheetData>
    <row r="1" spans="1:16" ht="21.75" customHeight="1" x14ac:dyDescent="0.2">
      <c r="A1" s="7"/>
      <c r="B1" s="7"/>
      <c r="C1" s="7"/>
      <c r="D1" s="7"/>
      <c r="E1" s="7"/>
      <c r="F1" s="7"/>
      <c r="G1" s="7"/>
      <c r="H1" s="7"/>
      <c r="I1" s="45"/>
      <c r="J1" s="7"/>
      <c r="K1" s="7"/>
      <c r="L1" s="71" t="s">
        <v>35</v>
      </c>
    </row>
    <row r="2" spans="1:16" ht="21.75" customHeight="1" x14ac:dyDescent="0.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6" ht="21.75" customHeight="1" x14ac:dyDescent="0.2">
      <c r="A3" s="78" t="s">
        <v>101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6" ht="21.75" customHeight="1" x14ac:dyDescent="0.2">
      <c r="A4" s="78" t="s">
        <v>216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6" ht="21.75" customHeight="1" x14ac:dyDescent="0.2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6" ht="21.75" customHeight="1" x14ac:dyDescent="0.2">
      <c r="A6" s="7"/>
      <c r="B6" s="7"/>
      <c r="C6" s="7"/>
      <c r="D6" s="7"/>
      <c r="E6" s="7"/>
      <c r="F6" s="80" t="s">
        <v>2</v>
      </c>
      <c r="G6" s="80"/>
      <c r="H6" s="80"/>
      <c r="I6" s="46"/>
      <c r="J6" s="80" t="s">
        <v>3</v>
      </c>
      <c r="K6" s="80"/>
      <c r="L6" s="80"/>
    </row>
    <row r="7" spans="1:16" ht="21.75" customHeight="1" x14ac:dyDescent="0.2">
      <c r="D7" s="47" t="s">
        <v>4</v>
      </c>
      <c r="E7" s="47"/>
      <c r="F7" s="48">
        <v>2565</v>
      </c>
      <c r="G7" s="49"/>
      <c r="H7" s="50" t="s">
        <v>217</v>
      </c>
      <c r="I7" s="51"/>
      <c r="J7" s="48">
        <v>2565</v>
      </c>
      <c r="K7" s="49"/>
      <c r="L7" s="50" t="s">
        <v>217</v>
      </c>
      <c r="N7" s="24"/>
    </row>
    <row r="8" spans="1:16" ht="21.75" customHeight="1" x14ac:dyDescent="0.2">
      <c r="A8" s="34" t="s">
        <v>36</v>
      </c>
      <c r="G8" s="68"/>
      <c r="K8" s="68"/>
    </row>
    <row r="9" spans="1:16" ht="21.75" customHeight="1" x14ac:dyDescent="0.2">
      <c r="A9" s="68" t="s">
        <v>37</v>
      </c>
      <c r="D9" s="69"/>
      <c r="F9" s="65">
        <v>6524781</v>
      </c>
      <c r="G9" s="65"/>
      <c r="H9" s="65">
        <v>5733193</v>
      </c>
      <c r="I9" s="65"/>
      <c r="J9" s="65">
        <v>2269511</v>
      </c>
      <c r="K9" s="65"/>
      <c r="L9" s="65">
        <v>2251335</v>
      </c>
      <c r="P9" s="73"/>
    </row>
    <row r="10" spans="1:16" ht="21.75" customHeight="1" x14ac:dyDescent="0.2">
      <c r="A10" s="68" t="s">
        <v>129</v>
      </c>
      <c r="F10" s="65">
        <v>0</v>
      </c>
      <c r="G10" s="65"/>
      <c r="H10" s="65">
        <v>286574</v>
      </c>
      <c r="I10" s="65"/>
      <c r="J10" s="65">
        <v>0</v>
      </c>
      <c r="K10" s="65"/>
      <c r="L10" s="65">
        <v>144271</v>
      </c>
      <c r="P10" s="73"/>
    </row>
    <row r="11" spans="1:16" ht="21.75" customHeight="1" x14ac:dyDescent="0.2">
      <c r="A11" s="68" t="s">
        <v>191</v>
      </c>
      <c r="F11" s="65">
        <v>194047</v>
      </c>
      <c r="G11" s="65"/>
      <c r="H11" s="65">
        <v>34392</v>
      </c>
      <c r="I11" s="65"/>
      <c r="J11" s="65">
        <v>164315</v>
      </c>
      <c r="K11" s="65"/>
      <c r="L11" s="65">
        <v>32203</v>
      </c>
      <c r="P11" s="73"/>
    </row>
    <row r="12" spans="1:16" ht="21.75" customHeight="1" x14ac:dyDescent="0.2">
      <c r="A12" s="68" t="s">
        <v>38</v>
      </c>
      <c r="D12" s="69"/>
      <c r="F12" s="65">
        <v>35714</v>
      </c>
      <c r="G12" s="65"/>
      <c r="H12" s="65">
        <v>15993</v>
      </c>
      <c r="I12" s="65"/>
      <c r="J12" s="65">
        <v>5742</v>
      </c>
      <c r="K12" s="65"/>
      <c r="L12" s="65">
        <v>15182</v>
      </c>
      <c r="P12" s="73"/>
    </row>
    <row r="13" spans="1:16" ht="21.75" customHeight="1" x14ac:dyDescent="0.2">
      <c r="A13" s="34" t="s">
        <v>39</v>
      </c>
      <c r="F13" s="21">
        <f>SUM(F9:F12)</f>
        <v>6754542</v>
      </c>
      <c r="G13" s="65"/>
      <c r="H13" s="21">
        <f>SUM(H9:H12)</f>
        <v>6070152</v>
      </c>
      <c r="I13" s="64"/>
      <c r="J13" s="21">
        <f>SUM(J9:J12)</f>
        <v>2439568</v>
      </c>
      <c r="K13" s="65"/>
      <c r="L13" s="21">
        <f>SUM(L9:L12)</f>
        <v>2442991</v>
      </c>
      <c r="P13" s="73"/>
    </row>
    <row r="14" spans="1:16" ht="21.75" customHeight="1" x14ac:dyDescent="0.2">
      <c r="A14" s="34" t="s">
        <v>40</v>
      </c>
      <c r="F14" s="65"/>
      <c r="G14" s="65"/>
      <c r="H14" s="65"/>
      <c r="I14" s="64"/>
      <c r="J14" s="65"/>
      <c r="K14" s="65"/>
      <c r="L14" s="65"/>
    </row>
    <row r="15" spans="1:16" ht="21.75" customHeight="1" x14ac:dyDescent="0.2">
      <c r="A15" s="68" t="s">
        <v>41</v>
      </c>
      <c r="D15" s="69"/>
      <c r="F15" s="65">
        <v>5608588</v>
      </c>
      <c r="G15" s="65"/>
      <c r="H15" s="65">
        <v>4002672</v>
      </c>
      <c r="I15" s="65"/>
      <c r="J15" s="65">
        <v>1819210</v>
      </c>
      <c r="K15" s="65"/>
      <c r="L15" s="65">
        <v>1574761</v>
      </c>
      <c r="P15" s="73"/>
    </row>
    <row r="16" spans="1:16" ht="21.75" customHeight="1" x14ac:dyDescent="0.2">
      <c r="A16" s="68" t="s">
        <v>167</v>
      </c>
      <c r="F16" s="65">
        <v>355353</v>
      </c>
      <c r="G16" s="65"/>
      <c r="H16" s="65">
        <v>605928</v>
      </c>
      <c r="I16" s="65"/>
      <c r="J16" s="65">
        <v>187457</v>
      </c>
      <c r="K16" s="65"/>
      <c r="L16" s="65">
        <v>352881</v>
      </c>
      <c r="P16" s="73"/>
    </row>
    <row r="17" spans="1:16" ht="21.75" customHeight="1" x14ac:dyDescent="0.2">
      <c r="A17" s="68" t="s">
        <v>42</v>
      </c>
      <c r="D17" s="69"/>
      <c r="F17" s="65">
        <v>170031</v>
      </c>
      <c r="G17" s="65"/>
      <c r="H17" s="65">
        <v>143216</v>
      </c>
      <c r="I17" s="65"/>
      <c r="J17" s="65">
        <v>34507</v>
      </c>
      <c r="K17" s="65"/>
      <c r="L17" s="65">
        <v>31063</v>
      </c>
      <c r="P17" s="73"/>
    </row>
    <row r="18" spans="1:16" ht="21.75" customHeight="1" x14ac:dyDescent="0.2">
      <c r="A18" s="68" t="s">
        <v>98</v>
      </c>
      <c r="D18" s="69"/>
      <c r="F18" s="65">
        <v>654584</v>
      </c>
      <c r="G18" s="65"/>
      <c r="H18" s="65">
        <v>0</v>
      </c>
      <c r="I18" s="65"/>
      <c r="J18" s="65">
        <v>109450</v>
      </c>
      <c r="K18" s="65"/>
      <c r="L18" s="65">
        <v>0</v>
      </c>
      <c r="P18" s="73"/>
    </row>
    <row r="19" spans="1:16" ht="21.75" customHeight="1" x14ac:dyDescent="0.2">
      <c r="A19" s="34" t="s">
        <v>43</v>
      </c>
      <c r="F19" s="21">
        <f>SUM(F15:F18)</f>
        <v>6788556</v>
      </c>
      <c r="G19" s="65"/>
      <c r="H19" s="21">
        <f>SUM(H15:H18)</f>
        <v>4751816</v>
      </c>
      <c r="I19" s="64"/>
      <c r="J19" s="21">
        <f>SUM(J15:J18)</f>
        <v>2150624</v>
      </c>
      <c r="K19" s="65"/>
      <c r="L19" s="21">
        <f>SUM(L15:L18)</f>
        <v>1958705</v>
      </c>
      <c r="P19" s="73"/>
    </row>
    <row r="20" spans="1:16" ht="21.75" customHeight="1" x14ac:dyDescent="0.2">
      <c r="A20" s="34" t="s">
        <v>241</v>
      </c>
      <c r="F20" s="64">
        <f>SUM(F13-F19)</f>
        <v>-34014</v>
      </c>
      <c r="G20" s="65"/>
      <c r="H20" s="64">
        <f>SUM(H13-H19)</f>
        <v>1318336</v>
      </c>
      <c r="I20" s="64"/>
      <c r="J20" s="64">
        <f>SUM(J13-J19)</f>
        <v>288944</v>
      </c>
      <c r="K20" s="65"/>
      <c r="L20" s="64">
        <f>SUM(L13-L19)</f>
        <v>484286</v>
      </c>
      <c r="P20" s="73"/>
    </row>
    <row r="21" spans="1:16" ht="21.75" customHeight="1" x14ac:dyDescent="0.2">
      <c r="A21" s="68" t="s">
        <v>192</v>
      </c>
      <c r="F21" s="64">
        <v>8772</v>
      </c>
      <c r="G21" s="65"/>
      <c r="H21" s="64">
        <v>5115</v>
      </c>
      <c r="I21" s="64"/>
      <c r="J21" s="64">
        <v>23</v>
      </c>
      <c r="K21" s="65"/>
      <c r="L21" s="64">
        <v>60</v>
      </c>
      <c r="P21" s="73"/>
    </row>
    <row r="22" spans="1:16" ht="21.75" customHeight="1" x14ac:dyDescent="0.2">
      <c r="A22" s="68" t="s">
        <v>44</v>
      </c>
      <c r="D22" s="69"/>
      <c r="F22" s="67">
        <v>-43714</v>
      </c>
      <c r="G22" s="65"/>
      <c r="H22" s="67">
        <v>-15869</v>
      </c>
      <c r="I22" s="65"/>
      <c r="J22" s="67">
        <v>-30293</v>
      </c>
      <c r="K22" s="65"/>
      <c r="L22" s="67">
        <v>-12192</v>
      </c>
      <c r="P22" s="73"/>
    </row>
    <row r="23" spans="1:16" ht="21.75" customHeight="1" x14ac:dyDescent="0.2">
      <c r="A23" s="34" t="s">
        <v>218</v>
      </c>
      <c r="F23" s="64">
        <f>SUM(F20:F22)</f>
        <v>-68956</v>
      </c>
      <c r="G23" s="65"/>
      <c r="H23" s="64">
        <f>SUM(H20:H22)</f>
        <v>1307582</v>
      </c>
      <c r="I23" s="64"/>
      <c r="J23" s="64">
        <f>SUM(J20:J22)</f>
        <v>258674</v>
      </c>
      <c r="K23" s="65"/>
      <c r="L23" s="64">
        <f>SUM(L20:L22)</f>
        <v>472154</v>
      </c>
      <c r="P23" s="73"/>
    </row>
    <row r="24" spans="1:16" ht="21.75" customHeight="1" x14ac:dyDescent="0.2">
      <c r="A24" s="68" t="s">
        <v>242</v>
      </c>
      <c r="D24" s="69">
        <v>11</v>
      </c>
      <c r="F24" s="67">
        <v>57216</v>
      </c>
      <c r="G24" s="65"/>
      <c r="H24" s="67">
        <v>-182371</v>
      </c>
      <c r="I24" s="65"/>
      <c r="J24" s="64">
        <v>-17333</v>
      </c>
      <c r="K24" s="65"/>
      <c r="L24" s="64">
        <v>-60250</v>
      </c>
      <c r="P24" s="73"/>
    </row>
    <row r="25" spans="1:16" ht="21.75" customHeight="1" thickBot="1" x14ac:dyDescent="0.25">
      <c r="A25" s="34" t="s">
        <v>219</v>
      </c>
      <c r="D25" s="69"/>
      <c r="F25" s="66">
        <f>SUM(F23:F24)</f>
        <v>-11740</v>
      </c>
      <c r="G25" s="65"/>
      <c r="H25" s="66">
        <f>SUM(H23:H24)</f>
        <v>1125211</v>
      </c>
      <c r="I25" s="64"/>
      <c r="J25" s="66">
        <f>SUM(J23:J24)</f>
        <v>241341</v>
      </c>
      <c r="K25" s="65"/>
      <c r="L25" s="66">
        <f>SUM(L23:L24)</f>
        <v>411904</v>
      </c>
      <c r="P25" s="73"/>
    </row>
    <row r="26" spans="1:16" ht="21.75" customHeight="1" thickTop="1" x14ac:dyDescent="0.2">
      <c r="F26" s="23"/>
      <c r="G26" s="65"/>
      <c r="H26" s="23"/>
      <c r="I26" s="64"/>
      <c r="J26" s="23"/>
      <c r="K26" s="65"/>
      <c r="L26" s="23"/>
    </row>
    <row r="27" spans="1:16" ht="21.75" customHeight="1" x14ac:dyDescent="0.2">
      <c r="A27" s="34" t="s">
        <v>160</v>
      </c>
      <c r="F27" s="64"/>
      <c r="G27" s="65"/>
      <c r="H27" s="64"/>
      <c r="I27" s="64"/>
      <c r="J27" s="64"/>
      <c r="K27" s="65"/>
      <c r="L27" s="64"/>
    </row>
    <row r="28" spans="1:16" ht="21.75" customHeight="1" thickBot="1" x14ac:dyDescent="0.25">
      <c r="A28" s="68" t="s">
        <v>88</v>
      </c>
      <c r="F28" s="64">
        <f>SUM(F30-F29)</f>
        <v>-43510</v>
      </c>
      <c r="G28" s="65"/>
      <c r="H28" s="64">
        <f>SUM(H30-H29)</f>
        <v>1122300</v>
      </c>
      <c r="I28" s="64"/>
      <c r="J28" s="22">
        <f>J25</f>
        <v>241341</v>
      </c>
      <c r="K28" s="64"/>
      <c r="L28" s="22">
        <f>L25</f>
        <v>411904</v>
      </c>
      <c r="P28" s="73"/>
    </row>
    <row r="29" spans="1:16" ht="21.75" customHeight="1" thickTop="1" x14ac:dyDescent="0.2">
      <c r="A29" s="68" t="s">
        <v>82</v>
      </c>
      <c r="F29" s="64">
        <v>31770</v>
      </c>
      <c r="G29" s="65"/>
      <c r="H29" s="64">
        <v>2911</v>
      </c>
      <c r="I29" s="64"/>
      <c r="J29" s="64"/>
      <c r="K29" s="65"/>
      <c r="L29" s="64"/>
      <c r="P29" s="73"/>
    </row>
    <row r="30" spans="1:16" ht="21.75" customHeight="1" thickBot="1" x14ac:dyDescent="0.25">
      <c r="F30" s="66">
        <f>F25</f>
        <v>-11740</v>
      </c>
      <c r="G30" s="64"/>
      <c r="H30" s="66">
        <f>H25</f>
        <v>1125211</v>
      </c>
      <c r="I30" s="64"/>
      <c r="J30" s="64"/>
      <c r="K30" s="65"/>
      <c r="L30" s="64"/>
      <c r="P30" s="73"/>
    </row>
    <row r="31" spans="1:16" ht="21.75" customHeight="1" thickTop="1" x14ac:dyDescent="0.2">
      <c r="F31" s="6"/>
      <c r="G31" s="6"/>
      <c r="H31" s="6"/>
      <c r="J31" s="16"/>
      <c r="K31" s="68"/>
      <c r="L31" s="16"/>
    </row>
    <row r="32" spans="1:16" ht="21.75" customHeight="1" x14ac:dyDescent="0.2">
      <c r="A32" s="34" t="s">
        <v>142</v>
      </c>
      <c r="D32" s="69"/>
      <c r="G32" s="68"/>
      <c r="K32" s="68"/>
      <c r="L32" s="71" t="s">
        <v>243</v>
      </c>
    </row>
    <row r="33" spans="1:16" ht="21.75" customHeight="1" thickBot="1" x14ac:dyDescent="0.25">
      <c r="A33" s="68" t="s">
        <v>220</v>
      </c>
      <c r="F33" s="38">
        <f>F28/900000</f>
        <v>-4.8344444444444447E-2</v>
      </c>
      <c r="G33" s="39"/>
      <c r="H33" s="38">
        <f>H28/900000</f>
        <v>1.2470000000000001</v>
      </c>
      <c r="I33" s="40"/>
      <c r="J33" s="38">
        <f>J28/900000</f>
        <v>0.26815666666666665</v>
      </c>
      <c r="K33" s="39"/>
      <c r="L33" s="38">
        <f>L28/900000</f>
        <v>0.45767111111111108</v>
      </c>
      <c r="P33" s="73"/>
    </row>
    <row r="34" spans="1:16" ht="21.75" customHeight="1" thickTop="1" thickBot="1" x14ac:dyDescent="0.25">
      <c r="A34" s="68" t="s">
        <v>143</v>
      </c>
      <c r="F34" s="66">
        <v>900000</v>
      </c>
      <c r="G34" s="68"/>
      <c r="H34" s="66">
        <v>900000</v>
      </c>
      <c r="J34" s="66">
        <v>900000</v>
      </c>
      <c r="K34" s="68"/>
      <c r="L34" s="66">
        <v>900000</v>
      </c>
      <c r="P34" s="73"/>
    </row>
    <row r="35" spans="1:16" ht="21.75" customHeight="1" thickTop="1" x14ac:dyDescent="0.2"/>
    <row r="36" spans="1:16" ht="21.75" customHeight="1" x14ac:dyDescent="0.2">
      <c r="A36" s="68" t="s">
        <v>15</v>
      </c>
      <c r="G36" s="68"/>
      <c r="H36" s="71"/>
      <c r="K36" s="68"/>
      <c r="L36" s="71"/>
    </row>
    <row r="37" spans="1:16" ht="21.75" customHeight="1" x14ac:dyDescent="0.2">
      <c r="A37" s="7"/>
      <c r="B37" s="7"/>
      <c r="C37" s="7"/>
      <c r="D37" s="7"/>
      <c r="E37" s="7"/>
      <c r="F37" s="7"/>
      <c r="G37" s="7"/>
      <c r="H37" s="7"/>
      <c r="I37" s="45"/>
      <c r="J37" s="7"/>
      <c r="K37" s="7"/>
      <c r="L37" s="71" t="s">
        <v>35</v>
      </c>
    </row>
    <row r="38" spans="1:16" ht="21.75" customHeight="1" x14ac:dyDescent="0.2">
      <c r="A38" s="78" t="s">
        <v>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16" ht="21.75" customHeight="1" x14ac:dyDescent="0.2">
      <c r="A39" s="78" t="s">
        <v>83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16" ht="21.75" customHeight="1" x14ac:dyDescent="0.2">
      <c r="A40" s="78" t="s">
        <v>216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16" ht="21.75" customHeight="1" x14ac:dyDescent="0.2">
      <c r="A41" s="79" t="s">
        <v>1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</row>
    <row r="42" spans="1:16" ht="21.75" customHeight="1" x14ac:dyDescent="0.2">
      <c r="A42" s="7"/>
      <c r="B42" s="7"/>
      <c r="C42" s="7"/>
      <c r="D42" s="7"/>
      <c r="E42" s="7"/>
      <c r="F42" s="80" t="s">
        <v>2</v>
      </c>
      <c r="G42" s="80"/>
      <c r="H42" s="80"/>
      <c r="I42" s="46"/>
      <c r="J42" s="80" t="s">
        <v>3</v>
      </c>
      <c r="K42" s="80"/>
      <c r="L42" s="80"/>
    </row>
    <row r="43" spans="1:16" ht="21.75" customHeight="1" x14ac:dyDescent="0.2">
      <c r="D43" s="47"/>
      <c r="E43" s="47"/>
      <c r="F43" s="48">
        <v>2565</v>
      </c>
      <c r="G43" s="49"/>
      <c r="H43" s="50" t="s">
        <v>217</v>
      </c>
      <c r="I43" s="51"/>
      <c r="J43" s="48">
        <v>2565</v>
      </c>
      <c r="K43" s="49"/>
      <c r="L43" s="50" t="s">
        <v>217</v>
      </c>
    </row>
    <row r="44" spans="1:16" ht="21.75" customHeight="1" x14ac:dyDescent="0.2">
      <c r="D44" s="47"/>
      <c r="E44" s="47"/>
      <c r="F44" s="50"/>
      <c r="G44" s="49"/>
      <c r="H44" s="50"/>
      <c r="I44" s="51"/>
      <c r="J44" s="50"/>
      <c r="K44" s="49"/>
      <c r="L44" s="50"/>
    </row>
    <row r="45" spans="1:16" ht="21.75" customHeight="1" x14ac:dyDescent="0.2">
      <c r="A45" s="34" t="s">
        <v>219</v>
      </c>
      <c r="D45" s="47"/>
      <c r="E45" s="47"/>
      <c r="F45" s="52">
        <f>F25</f>
        <v>-11740</v>
      </c>
      <c r="G45" s="47"/>
      <c r="H45" s="52">
        <f>H25</f>
        <v>1125211</v>
      </c>
      <c r="I45" s="53"/>
      <c r="J45" s="52">
        <f>J25</f>
        <v>241341</v>
      </c>
      <c r="K45" s="47"/>
      <c r="L45" s="52">
        <f>L25</f>
        <v>411904</v>
      </c>
    </row>
    <row r="46" spans="1:16" ht="21.75" customHeight="1" x14ac:dyDescent="0.2">
      <c r="D46" s="47"/>
      <c r="E46" s="47"/>
      <c r="F46" s="53"/>
      <c r="G46" s="47"/>
      <c r="H46" s="53"/>
      <c r="I46" s="53"/>
      <c r="J46" s="9"/>
      <c r="K46" s="47"/>
      <c r="L46" s="9"/>
    </row>
    <row r="47" spans="1:16" ht="21.75" customHeight="1" x14ac:dyDescent="0.2">
      <c r="A47" s="34" t="s">
        <v>84</v>
      </c>
      <c r="F47" s="64"/>
      <c r="G47" s="65"/>
      <c r="H47" s="64"/>
      <c r="I47" s="64"/>
      <c r="J47" s="64"/>
      <c r="K47" s="65"/>
      <c r="L47" s="64"/>
    </row>
    <row r="48" spans="1:16" ht="21.75" customHeight="1" x14ac:dyDescent="0.2">
      <c r="A48" s="26" t="s">
        <v>145</v>
      </c>
      <c r="F48" s="64"/>
      <c r="G48" s="65"/>
      <c r="H48" s="64"/>
      <c r="I48" s="64"/>
      <c r="J48" s="64"/>
      <c r="K48" s="65"/>
      <c r="L48" s="64"/>
    </row>
    <row r="49" spans="1:16" ht="21.75" customHeight="1" x14ac:dyDescent="0.2">
      <c r="A49" s="68" t="s">
        <v>146</v>
      </c>
      <c r="F49" s="64"/>
      <c r="G49" s="65"/>
      <c r="H49" s="64"/>
      <c r="I49" s="64"/>
      <c r="J49" s="64"/>
      <c r="K49" s="65"/>
      <c r="L49" s="64"/>
    </row>
    <row r="50" spans="1:16" ht="21.75" customHeight="1" x14ac:dyDescent="0.2">
      <c r="A50" s="68" t="s">
        <v>147</v>
      </c>
      <c r="F50" s="64">
        <v>-674121</v>
      </c>
      <c r="G50" s="64"/>
      <c r="H50" s="64">
        <v>-535731</v>
      </c>
      <c r="I50" s="64"/>
      <c r="J50" s="64">
        <v>0</v>
      </c>
      <c r="K50" s="64"/>
      <c r="L50" s="64">
        <v>0</v>
      </c>
      <c r="M50" s="24"/>
      <c r="N50" s="24"/>
      <c r="P50" s="73"/>
    </row>
    <row r="51" spans="1:16" ht="21.75" customHeight="1" x14ac:dyDescent="0.2">
      <c r="A51" s="68" t="s">
        <v>223</v>
      </c>
      <c r="F51" s="64"/>
      <c r="G51" s="64"/>
      <c r="H51" s="64"/>
      <c r="I51" s="64"/>
      <c r="J51" s="64"/>
      <c r="K51" s="64"/>
      <c r="L51" s="64"/>
      <c r="M51" s="24"/>
      <c r="N51" s="24"/>
      <c r="P51" s="73"/>
    </row>
    <row r="52" spans="1:16" ht="21.75" customHeight="1" x14ac:dyDescent="0.2">
      <c r="A52" s="68" t="s">
        <v>222</v>
      </c>
      <c r="F52" s="64"/>
      <c r="G52" s="64"/>
      <c r="H52" s="64"/>
      <c r="I52" s="64"/>
      <c r="J52" s="64"/>
      <c r="K52" s="64"/>
      <c r="L52" s="64"/>
      <c r="M52" s="24"/>
      <c r="N52" s="24"/>
      <c r="P52" s="73"/>
    </row>
    <row r="53" spans="1:16" ht="21.75" customHeight="1" x14ac:dyDescent="0.2">
      <c r="A53" s="68" t="s">
        <v>186</v>
      </c>
      <c r="F53" s="67">
        <v>5483</v>
      </c>
      <c r="G53" s="64"/>
      <c r="H53" s="67">
        <v>-2720</v>
      </c>
      <c r="I53" s="64"/>
      <c r="J53" s="67">
        <v>0</v>
      </c>
      <c r="K53" s="64"/>
      <c r="L53" s="67">
        <v>0</v>
      </c>
      <c r="M53" s="24"/>
      <c r="N53" s="24"/>
      <c r="P53" s="73"/>
    </row>
    <row r="54" spans="1:16" ht="21.75" customHeight="1" x14ac:dyDescent="0.2">
      <c r="A54" s="68" t="s">
        <v>148</v>
      </c>
      <c r="F54" s="64"/>
      <c r="G54" s="65"/>
      <c r="H54" s="64"/>
      <c r="I54" s="64"/>
      <c r="J54" s="64"/>
      <c r="K54" s="65"/>
      <c r="L54" s="64"/>
    </row>
    <row r="55" spans="1:16" ht="21.75" customHeight="1" x14ac:dyDescent="0.2">
      <c r="A55" s="68" t="s">
        <v>151</v>
      </c>
      <c r="F55" s="64">
        <f>SUM(F50:F53)</f>
        <v>-668638</v>
      </c>
      <c r="G55" s="65"/>
      <c r="H55" s="64">
        <f>SUM(H50:H53)</f>
        <v>-538451</v>
      </c>
      <c r="I55" s="64"/>
      <c r="J55" s="64">
        <v>0</v>
      </c>
      <c r="K55" s="65"/>
      <c r="L55" s="64">
        <v>0</v>
      </c>
      <c r="P55" s="73"/>
    </row>
    <row r="56" spans="1:16" ht="21.75" customHeight="1" x14ac:dyDescent="0.2">
      <c r="A56" s="26" t="s">
        <v>149</v>
      </c>
      <c r="F56" s="64"/>
      <c r="G56" s="65"/>
      <c r="H56" s="64"/>
      <c r="I56" s="64"/>
      <c r="J56" s="64"/>
      <c r="K56" s="65"/>
      <c r="L56" s="64"/>
    </row>
    <row r="57" spans="1:16" ht="21.75" customHeight="1" x14ac:dyDescent="0.2">
      <c r="A57" s="68" t="s">
        <v>224</v>
      </c>
      <c r="F57" s="64"/>
      <c r="G57" s="65"/>
      <c r="H57" s="64"/>
      <c r="I57" s="64"/>
      <c r="J57" s="64"/>
      <c r="K57" s="65"/>
      <c r="L57" s="64"/>
    </row>
    <row r="58" spans="1:16" ht="21.75" customHeight="1" x14ac:dyDescent="0.2">
      <c r="A58" s="68" t="s">
        <v>225</v>
      </c>
      <c r="F58" s="67">
        <v>-2542</v>
      </c>
      <c r="G58" s="65"/>
      <c r="H58" s="67">
        <v>6306</v>
      </c>
      <c r="I58" s="65"/>
      <c r="J58" s="67">
        <v>0</v>
      </c>
      <c r="K58" s="64"/>
      <c r="L58" s="67">
        <v>0</v>
      </c>
      <c r="P58" s="73"/>
    </row>
    <row r="59" spans="1:16" ht="21.75" customHeight="1" x14ac:dyDescent="0.2">
      <c r="A59" s="68" t="s">
        <v>150</v>
      </c>
      <c r="F59" s="64"/>
      <c r="G59" s="65"/>
      <c r="H59" s="64"/>
      <c r="I59" s="64"/>
      <c r="J59" s="64"/>
      <c r="K59" s="65"/>
      <c r="L59" s="64"/>
    </row>
    <row r="60" spans="1:16" ht="21.75" customHeight="1" x14ac:dyDescent="0.2">
      <c r="A60" s="68" t="s">
        <v>151</v>
      </c>
      <c r="F60" s="64">
        <f>SUM(F58)</f>
        <v>-2542</v>
      </c>
      <c r="G60" s="65"/>
      <c r="H60" s="64">
        <f>SUM(H58)</f>
        <v>6306</v>
      </c>
      <c r="I60" s="64"/>
      <c r="J60" s="64">
        <f>SUM(J58:J59)</f>
        <v>0</v>
      </c>
      <c r="K60" s="65"/>
      <c r="L60" s="64">
        <f>SUM(L58:L59)</f>
        <v>0</v>
      </c>
      <c r="P60" s="73"/>
    </row>
    <row r="61" spans="1:16" ht="21.75" customHeight="1" x14ac:dyDescent="0.2">
      <c r="A61" s="34" t="s">
        <v>85</v>
      </c>
      <c r="F61" s="21">
        <f>SUM(F55,F60)</f>
        <v>-671180</v>
      </c>
      <c r="G61" s="65"/>
      <c r="H61" s="21">
        <f>SUM(H55,H60)</f>
        <v>-532145</v>
      </c>
      <c r="I61" s="64"/>
      <c r="J61" s="21">
        <f>SUM(J55,J60)</f>
        <v>0</v>
      </c>
      <c r="K61" s="65"/>
      <c r="L61" s="21">
        <f>SUM(L55,L60)</f>
        <v>0</v>
      </c>
      <c r="P61" s="73"/>
    </row>
    <row r="62" spans="1:16" ht="21.75" customHeight="1" x14ac:dyDescent="0.2">
      <c r="D62" s="47"/>
      <c r="E62" s="47"/>
      <c r="F62" s="64"/>
      <c r="G62" s="65"/>
      <c r="H62" s="64"/>
      <c r="I62" s="64"/>
      <c r="J62" s="64"/>
      <c r="K62" s="65"/>
      <c r="L62" s="64"/>
    </row>
    <row r="63" spans="1:16" ht="21.75" customHeight="1" thickBot="1" x14ac:dyDescent="0.25">
      <c r="A63" s="34" t="s">
        <v>86</v>
      </c>
      <c r="F63" s="22">
        <f>F45+F61</f>
        <v>-682920</v>
      </c>
      <c r="G63" s="65"/>
      <c r="H63" s="22">
        <f>H45+H61</f>
        <v>593066</v>
      </c>
      <c r="I63" s="64"/>
      <c r="J63" s="22">
        <f>J45+J61</f>
        <v>241341</v>
      </c>
      <c r="K63" s="65"/>
      <c r="L63" s="22">
        <f>L45+L61</f>
        <v>411904</v>
      </c>
      <c r="P63" s="73"/>
    </row>
    <row r="64" spans="1:16" ht="21.75" customHeight="1" thickTop="1" x14ac:dyDescent="0.2">
      <c r="D64" s="47"/>
      <c r="E64" s="47"/>
      <c r="F64" s="64"/>
      <c r="G64" s="65"/>
      <c r="H64" s="64"/>
      <c r="I64" s="64"/>
      <c r="J64" s="64"/>
      <c r="K64" s="65"/>
      <c r="L64" s="64"/>
    </row>
    <row r="65" spans="1:16" ht="21.75" customHeight="1" x14ac:dyDescent="0.2">
      <c r="A65" s="34" t="s">
        <v>87</v>
      </c>
      <c r="F65" s="64"/>
      <c r="G65" s="65"/>
      <c r="H65" s="64"/>
      <c r="I65" s="64"/>
      <c r="J65" s="64"/>
      <c r="K65" s="65"/>
      <c r="L65" s="64"/>
    </row>
    <row r="66" spans="1:16" ht="21.75" customHeight="1" thickBot="1" x14ac:dyDescent="0.25">
      <c r="A66" s="68" t="s">
        <v>88</v>
      </c>
      <c r="F66" s="64">
        <f>SUM(F63-F67)</f>
        <v>-714690</v>
      </c>
      <c r="G66" s="65"/>
      <c r="H66" s="64">
        <f>SUM(H63-H67)</f>
        <v>590155</v>
      </c>
      <c r="I66" s="64"/>
      <c r="J66" s="22">
        <f>SUM(J63)</f>
        <v>241341</v>
      </c>
      <c r="K66" s="64"/>
      <c r="L66" s="22">
        <f>SUM(L63)</f>
        <v>411904</v>
      </c>
      <c r="P66" s="73"/>
    </row>
    <row r="67" spans="1:16" ht="21.75" customHeight="1" thickTop="1" x14ac:dyDescent="0.2">
      <c r="A67" s="68" t="s">
        <v>82</v>
      </c>
      <c r="F67" s="67">
        <v>31770</v>
      </c>
      <c r="G67" s="65"/>
      <c r="H67" s="67">
        <v>2911</v>
      </c>
      <c r="I67" s="64"/>
      <c r="J67" s="64"/>
      <c r="K67" s="65"/>
      <c r="L67" s="64"/>
      <c r="P67" s="73"/>
    </row>
    <row r="68" spans="1:16" ht="21.75" customHeight="1" thickBot="1" x14ac:dyDescent="0.25">
      <c r="F68" s="66">
        <f>SUM(F63)</f>
        <v>-682920</v>
      </c>
      <c r="G68" s="64"/>
      <c r="H68" s="66">
        <f>SUM(H63)</f>
        <v>593066</v>
      </c>
      <c r="I68" s="64"/>
      <c r="J68" s="64"/>
      <c r="K68" s="65"/>
      <c r="L68" s="64"/>
      <c r="P68" s="73"/>
    </row>
    <row r="69" spans="1:16" ht="21.75" customHeight="1" thickTop="1" x14ac:dyDescent="0.2">
      <c r="G69" s="68"/>
      <c r="H69" s="71"/>
      <c r="K69" s="68"/>
      <c r="L69" s="71"/>
    </row>
    <row r="70" spans="1:16" ht="21.75" customHeight="1" x14ac:dyDescent="0.2">
      <c r="A70" s="68" t="s">
        <v>15</v>
      </c>
      <c r="G70" s="68"/>
      <c r="H70" s="71"/>
      <c r="K70" s="68"/>
      <c r="L70" s="71"/>
    </row>
    <row r="71" spans="1:16" ht="21.75" customHeight="1" x14ac:dyDescent="0.2">
      <c r="A71" s="7"/>
      <c r="B71" s="7"/>
      <c r="C71" s="7"/>
      <c r="D71" s="7"/>
      <c r="E71" s="7"/>
      <c r="F71" s="7"/>
      <c r="G71" s="7"/>
      <c r="H71" s="7"/>
      <c r="I71" s="45"/>
      <c r="J71" s="7"/>
      <c r="K71" s="7"/>
      <c r="L71" s="71" t="s">
        <v>35</v>
      </c>
    </row>
    <row r="72" spans="1:16" ht="21.75" customHeight="1" x14ac:dyDescent="0.2">
      <c r="A72" s="78" t="s">
        <v>0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</row>
    <row r="73" spans="1:16" ht="21.75" customHeight="1" x14ac:dyDescent="0.2">
      <c r="A73" s="78" t="s">
        <v>101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</row>
    <row r="74" spans="1:16" ht="21.75" customHeight="1" x14ac:dyDescent="0.2">
      <c r="A74" s="78" t="s">
        <v>209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</row>
    <row r="75" spans="1:16" ht="21.75" customHeight="1" x14ac:dyDescent="0.2">
      <c r="A75" s="79" t="s">
        <v>1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</row>
    <row r="76" spans="1:16" ht="21.75" customHeight="1" x14ac:dyDescent="0.2">
      <c r="A76" s="7"/>
      <c r="B76" s="7"/>
      <c r="C76" s="7"/>
      <c r="D76" s="7"/>
      <c r="E76" s="7"/>
      <c r="F76" s="80" t="s">
        <v>2</v>
      </c>
      <c r="G76" s="80"/>
      <c r="H76" s="80"/>
      <c r="I76" s="46"/>
      <c r="J76" s="80" t="s">
        <v>3</v>
      </c>
      <c r="K76" s="80"/>
      <c r="L76" s="80"/>
    </row>
    <row r="77" spans="1:16" ht="21.75" customHeight="1" x14ac:dyDescent="0.2">
      <c r="D77" s="47" t="s">
        <v>4</v>
      </c>
      <c r="E77" s="47"/>
      <c r="F77" s="48">
        <v>2565</v>
      </c>
      <c r="G77" s="49"/>
      <c r="H77" s="50" t="s">
        <v>217</v>
      </c>
      <c r="I77" s="51"/>
      <c r="J77" s="48">
        <v>2565</v>
      </c>
      <c r="K77" s="49"/>
      <c r="L77" s="50" t="s">
        <v>217</v>
      </c>
    </row>
    <row r="78" spans="1:16" ht="21.75" customHeight="1" x14ac:dyDescent="0.2">
      <c r="A78" s="34" t="s">
        <v>36</v>
      </c>
      <c r="G78" s="68"/>
      <c r="K78" s="68"/>
    </row>
    <row r="79" spans="1:16" ht="21.75" customHeight="1" x14ac:dyDescent="0.2">
      <c r="A79" s="68" t="s">
        <v>37</v>
      </c>
      <c r="D79" s="69"/>
      <c r="F79" s="65">
        <v>20922424</v>
      </c>
      <c r="G79" s="65"/>
      <c r="H79" s="65">
        <v>15229788</v>
      </c>
      <c r="I79" s="65"/>
      <c r="J79" s="65">
        <v>7235732</v>
      </c>
      <c r="K79" s="65"/>
      <c r="L79" s="65">
        <v>6095380</v>
      </c>
      <c r="P79" s="73"/>
    </row>
    <row r="80" spans="1:16" ht="21.75" customHeight="1" x14ac:dyDescent="0.2">
      <c r="A80" s="68" t="s">
        <v>129</v>
      </c>
      <c r="F80" s="65">
        <v>0</v>
      </c>
      <c r="G80" s="65"/>
      <c r="H80" s="65">
        <v>163653</v>
      </c>
      <c r="I80" s="65"/>
      <c r="J80" s="65">
        <v>48653</v>
      </c>
      <c r="K80" s="65"/>
      <c r="L80" s="65">
        <v>0</v>
      </c>
      <c r="P80" s="73"/>
    </row>
    <row r="81" spans="1:16" ht="21.75" customHeight="1" x14ac:dyDescent="0.2">
      <c r="A81" s="68" t="s">
        <v>191</v>
      </c>
      <c r="F81" s="65">
        <v>56469</v>
      </c>
      <c r="G81" s="65"/>
      <c r="H81" s="65">
        <v>20017</v>
      </c>
      <c r="I81" s="65"/>
      <c r="J81" s="65">
        <v>75027</v>
      </c>
      <c r="K81" s="65"/>
      <c r="L81" s="65">
        <v>22028</v>
      </c>
      <c r="P81" s="73"/>
    </row>
    <row r="82" spans="1:16" ht="21.75" customHeight="1" x14ac:dyDescent="0.2">
      <c r="A82" s="68" t="s">
        <v>38</v>
      </c>
      <c r="D82" s="69"/>
      <c r="F82" s="65">
        <v>68665</v>
      </c>
      <c r="G82" s="65"/>
      <c r="H82" s="65">
        <v>25277</v>
      </c>
      <c r="I82" s="65"/>
      <c r="J82" s="65">
        <v>15630</v>
      </c>
      <c r="K82" s="65"/>
      <c r="L82" s="65">
        <v>22911</v>
      </c>
      <c r="P82" s="73"/>
    </row>
    <row r="83" spans="1:16" ht="21.75" customHeight="1" x14ac:dyDescent="0.2">
      <c r="A83" s="34" t="s">
        <v>39</v>
      </c>
      <c r="F83" s="21">
        <f>SUM(F79:F82)</f>
        <v>21047558</v>
      </c>
      <c r="G83" s="65"/>
      <c r="H83" s="21">
        <f>SUM(H79:H82)</f>
        <v>15438735</v>
      </c>
      <c r="I83" s="64"/>
      <c r="J83" s="21">
        <f>SUM(J79:J82)</f>
        <v>7375042</v>
      </c>
      <c r="K83" s="65"/>
      <c r="L83" s="21">
        <f>SUM(L79:L82)</f>
        <v>6140319</v>
      </c>
      <c r="P83" s="73"/>
    </row>
    <row r="84" spans="1:16" ht="21.75" customHeight="1" x14ac:dyDescent="0.2">
      <c r="A84" s="34" t="s">
        <v>40</v>
      </c>
      <c r="F84" s="65"/>
      <c r="G84" s="65"/>
      <c r="H84" s="65"/>
      <c r="I84" s="64"/>
      <c r="J84" s="65"/>
      <c r="K84" s="65"/>
      <c r="L84" s="65"/>
    </row>
    <row r="85" spans="1:16" ht="21.75" customHeight="1" x14ac:dyDescent="0.2">
      <c r="A85" s="68" t="s">
        <v>41</v>
      </c>
      <c r="D85" s="69"/>
      <c r="F85" s="65">
        <v>16576973</v>
      </c>
      <c r="G85" s="65"/>
      <c r="H85" s="65">
        <v>10668845</v>
      </c>
      <c r="I85" s="65"/>
      <c r="J85" s="65">
        <v>5450166</v>
      </c>
      <c r="K85" s="65"/>
      <c r="L85" s="65">
        <v>4504327</v>
      </c>
      <c r="P85" s="73"/>
    </row>
    <row r="86" spans="1:16" ht="21.75" customHeight="1" x14ac:dyDescent="0.2">
      <c r="A86" s="68" t="s">
        <v>167</v>
      </c>
      <c r="F86" s="65">
        <v>1558139</v>
      </c>
      <c r="G86" s="65"/>
      <c r="H86" s="65">
        <v>1388806</v>
      </c>
      <c r="I86" s="65"/>
      <c r="J86" s="65">
        <v>775034</v>
      </c>
      <c r="K86" s="65"/>
      <c r="L86" s="65">
        <v>746846</v>
      </c>
      <c r="P86" s="73"/>
    </row>
    <row r="87" spans="1:16" ht="21.75" customHeight="1" x14ac:dyDescent="0.2">
      <c r="A87" s="68" t="s">
        <v>42</v>
      </c>
      <c r="D87" s="69"/>
      <c r="F87" s="65">
        <v>460553</v>
      </c>
      <c r="G87" s="65"/>
      <c r="H87" s="65">
        <v>405780</v>
      </c>
      <c r="I87" s="65"/>
      <c r="J87" s="65">
        <v>97621</v>
      </c>
      <c r="K87" s="65"/>
      <c r="L87" s="65">
        <v>90779</v>
      </c>
      <c r="P87" s="73"/>
    </row>
    <row r="88" spans="1:16" ht="21.75" customHeight="1" x14ac:dyDescent="0.2">
      <c r="A88" s="68" t="s">
        <v>98</v>
      </c>
      <c r="D88" s="69"/>
      <c r="F88" s="65">
        <v>62794</v>
      </c>
      <c r="G88" s="65"/>
      <c r="H88" s="65">
        <v>0</v>
      </c>
      <c r="I88" s="65"/>
      <c r="J88" s="65">
        <v>0</v>
      </c>
      <c r="K88" s="65"/>
      <c r="L88" s="65">
        <v>55260</v>
      </c>
      <c r="P88" s="73"/>
    </row>
    <row r="89" spans="1:16" ht="21.75" customHeight="1" x14ac:dyDescent="0.2">
      <c r="A89" s="34" t="s">
        <v>43</v>
      </c>
      <c r="F89" s="21">
        <f>SUM(F85:F88)</f>
        <v>18658459</v>
      </c>
      <c r="G89" s="65"/>
      <c r="H89" s="21">
        <f>SUM(H85:H88)</f>
        <v>12463431</v>
      </c>
      <c r="I89" s="64"/>
      <c r="J89" s="21">
        <f>SUM(J85:J88)</f>
        <v>6322821</v>
      </c>
      <c r="K89" s="65"/>
      <c r="L89" s="21">
        <f>SUM(L85:L88)</f>
        <v>5397212</v>
      </c>
      <c r="P89" s="73"/>
    </row>
    <row r="90" spans="1:16" ht="21.75" customHeight="1" x14ac:dyDescent="0.2">
      <c r="A90" s="34" t="s">
        <v>244</v>
      </c>
      <c r="F90" s="64">
        <f>SUM(F83-F89)</f>
        <v>2389099</v>
      </c>
      <c r="G90" s="65"/>
      <c r="H90" s="64">
        <f>SUM(H83-H89)</f>
        <v>2975304</v>
      </c>
      <c r="I90" s="64"/>
      <c r="J90" s="64">
        <f>SUM(J83-J89)</f>
        <v>1052221</v>
      </c>
      <c r="K90" s="65"/>
      <c r="L90" s="64">
        <f>SUM(L83-L89)</f>
        <v>743107</v>
      </c>
      <c r="P90" s="73"/>
    </row>
    <row r="91" spans="1:16" ht="21.75" customHeight="1" x14ac:dyDescent="0.2">
      <c r="A91" s="68" t="s">
        <v>192</v>
      </c>
      <c r="F91" s="64">
        <v>21557</v>
      </c>
      <c r="G91" s="65"/>
      <c r="H91" s="64">
        <v>14923</v>
      </c>
      <c r="I91" s="64"/>
      <c r="J91" s="64">
        <v>56</v>
      </c>
      <c r="K91" s="65"/>
      <c r="L91" s="64">
        <v>100</v>
      </c>
      <c r="P91" s="73"/>
    </row>
    <row r="92" spans="1:16" ht="21.75" customHeight="1" x14ac:dyDescent="0.2">
      <c r="A92" s="68" t="s">
        <v>44</v>
      </c>
      <c r="D92" s="69"/>
      <c r="F92" s="67">
        <v>-104659</v>
      </c>
      <c r="G92" s="65"/>
      <c r="H92" s="67">
        <v>-43696</v>
      </c>
      <c r="I92" s="65"/>
      <c r="J92" s="67">
        <v>-59111</v>
      </c>
      <c r="K92" s="65"/>
      <c r="L92" s="67">
        <v>-35425</v>
      </c>
      <c r="P92" s="73"/>
    </row>
    <row r="93" spans="1:16" ht="21.75" customHeight="1" x14ac:dyDescent="0.2">
      <c r="A93" s="34" t="s">
        <v>158</v>
      </c>
      <c r="F93" s="64">
        <f>SUM(F90:F92)</f>
        <v>2305997</v>
      </c>
      <c r="G93" s="65"/>
      <c r="H93" s="64">
        <f>SUM(H90:H92)</f>
        <v>2946531</v>
      </c>
      <c r="I93" s="64"/>
      <c r="J93" s="64">
        <f>SUM(J90:J92)</f>
        <v>993166</v>
      </c>
      <c r="K93" s="65"/>
      <c r="L93" s="64">
        <f>SUM(L90:L92)</f>
        <v>707782</v>
      </c>
      <c r="P93" s="73"/>
    </row>
    <row r="94" spans="1:16" ht="21.75" customHeight="1" x14ac:dyDescent="0.2">
      <c r="A94" s="68" t="s">
        <v>159</v>
      </c>
      <c r="D94" s="69">
        <v>11</v>
      </c>
      <c r="F94" s="64">
        <v>-215018</v>
      </c>
      <c r="G94" s="65"/>
      <c r="H94" s="64">
        <v>-371318</v>
      </c>
      <c r="I94" s="65"/>
      <c r="J94" s="64">
        <v>-103337</v>
      </c>
      <c r="K94" s="65"/>
      <c r="L94" s="64">
        <v>-70801</v>
      </c>
      <c r="P94" s="73"/>
    </row>
    <row r="95" spans="1:16" ht="21.75" customHeight="1" thickBot="1" x14ac:dyDescent="0.25">
      <c r="A95" s="34" t="s">
        <v>134</v>
      </c>
      <c r="D95" s="69"/>
      <c r="F95" s="66">
        <f>SUM(F93:F94)</f>
        <v>2090979</v>
      </c>
      <c r="G95" s="65"/>
      <c r="H95" s="66">
        <f>SUM(H93:H94)</f>
        <v>2575213</v>
      </c>
      <c r="I95" s="64"/>
      <c r="J95" s="66">
        <f>SUM(J93:J94)</f>
        <v>889829</v>
      </c>
      <c r="K95" s="65"/>
      <c r="L95" s="66">
        <f>SUM(L93:L94)</f>
        <v>636981</v>
      </c>
      <c r="P95" s="73"/>
    </row>
    <row r="96" spans="1:16" ht="21.75" customHeight="1" thickTop="1" x14ac:dyDescent="0.2">
      <c r="F96" s="23"/>
      <c r="G96" s="65"/>
      <c r="H96" s="23"/>
      <c r="I96" s="64"/>
      <c r="J96" s="23"/>
      <c r="K96" s="65"/>
      <c r="L96" s="23"/>
    </row>
    <row r="97" spans="1:16" ht="21.75" customHeight="1" x14ac:dyDescent="0.2">
      <c r="A97" s="34" t="s">
        <v>171</v>
      </c>
      <c r="F97" s="64"/>
      <c r="G97" s="65"/>
      <c r="H97" s="64"/>
      <c r="I97" s="64"/>
      <c r="J97" s="64"/>
      <c r="K97" s="65"/>
      <c r="L97" s="64"/>
    </row>
    <row r="98" spans="1:16" ht="21.75" customHeight="1" thickBot="1" x14ac:dyDescent="0.25">
      <c r="A98" s="68" t="s">
        <v>88</v>
      </c>
      <c r="F98" s="64">
        <f>SUM(F100-F99)</f>
        <v>2026758</v>
      </c>
      <c r="G98" s="65"/>
      <c r="H98" s="64">
        <f>SUM(H100-H99)</f>
        <v>2573772</v>
      </c>
      <c r="I98" s="64"/>
      <c r="J98" s="22">
        <f>J95</f>
        <v>889829</v>
      </c>
      <c r="K98" s="64"/>
      <c r="L98" s="22">
        <f>L95</f>
        <v>636981</v>
      </c>
      <c r="P98" s="73"/>
    </row>
    <row r="99" spans="1:16" ht="21.75" customHeight="1" thickTop="1" x14ac:dyDescent="0.2">
      <c r="A99" s="68" t="s">
        <v>82</v>
      </c>
      <c r="F99" s="64">
        <v>64221</v>
      </c>
      <c r="G99" s="65"/>
      <c r="H99" s="64">
        <v>1441</v>
      </c>
      <c r="I99" s="64"/>
      <c r="J99" s="64"/>
      <c r="K99" s="65"/>
      <c r="L99" s="64"/>
      <c r="P99" s="73"/>
    </row>
    <row r="100" spans="1:16" ht="21.75" customHeight="1" thickBot="1" x14ac:dyDescent="0.25">
      <c r="F100" s="66">
        <f>F95</f>
        <v>2090979</v>
      </c>
      <c r="G100" s="64"/>
      <c r="H100" s="66">
        <f>H95</f>
        <v>2575213</v>
      </c>
      <c r="I100" s="64"/>
      <c r="J100" s="64"/>
      <c r="K100" s="65"/>
      <c r="L100" s="64"/>
      <c r="P100" s="73"/>
    </row>
    <row r="101" spans="1:16" ht="21.75" customHeight="1" thickTop="1" x14ac:dyDescent="0.2">
      <c r="F101" s="6"/>
      <c r="G101" s="6"/>
      <c r="H101" s="6"/>
      <c r="J101" s="16"/>
      <c r="K101" s="68"/>
      <c r="L101" s="16"/>
    </row>
    <row r="102" spans="1:16" ht="21.75" customHeight="1" x14ac:dyDescent="0.2">
      <c r="A102" s="34" t="s">
        <v>142</v>
      </c>
      <c r="D102" s="69"/>
      <c r="G102" s="68"/>
      <c r="K102" s="68"/>
      <c r="L102" s="71" t="s">
        <v>243</v>
      </c>
    </row>
    <row r="103" spans="1:16" ht="21.75" customHeight="1" thickBot="1" x14ac:dyDescent="0.25">
      <c r="A103" s="68" t="s">
        <v>161</v>
      </c>
      <c r="F103" s="38">
        <f>F98/F104</f>
        <v>2.2519533333333333</v>
      </c>
      <c r="G103" s="39"/>
      <c r="H103" s="38">
        <f>H98/H104</f>
        <v>2.8597466666666667</v>
      </c>
      <c r="I103" s="40"/>
      <c r="J103" s="38">
        <f>J98/J104</f>
        <v>0.9886988888888889</v>
      </c>
      <c r="K103" s="39"/>
      <c r="L103" s="38">
        <f>L98/L104</f>
        <v>0.7077566666666667</v>
      </c>
      <c r="P103" s="73"/>
    </row>
    <row r="104" spans="1:16" ht="21.75" customHeight="1" thickTop="1" thickBot="1" x14ac:dyDescent="0.25">
      <c r="A104" s="68" t="s">
        <v>143</v>
      </c>
      <c r="F104" s="66">
        <v>900000</v>
      </c>
      <c r="G104" s="68"/>
      <c r="H104" s="66">
        <v>900000</v>
      </c>
      <c r="J104" s="66">
        <v>900000</v>
      </c>
      <c r="K104" s="68"/>
      <c r="L104" s="66">
        <v>900000</v>
      </c>
      <c r="P104" s="73"/>
    </row>
    <row r="105" spans="1:16" ht="21.75" customHeight="1" thickTop="1" x14ac:dyDescent="0.2"/>
    <row r="106" spans="1:16" ht="21.75" customHeight="1" x14ac:dyDescent="0.2">
      <c r="A106" s="68" t="s">
        <v>15</v>
      </c>
      <c r="G106" s="68"/>
      <c r="H106" s="71"/>
      <c r="K106" s="68"/>
      <c r="L106" s="71"/>
    </row>
    <row r="107" spans="1:16" ht="21.75" customHeight="1" x14ac:dyDescent="0.2">
      <c r="A107" s="7"/>
      <c r="B107" s="7"/>
      <c r="C107" s="7"/>
      <c r="D107" s="7"/>
      <c r="E107" s="7"/>
      <c r="F107" s="7"/>
      <c r="G107" s="7"/>
      <c r="H107" s="7"/>
      <c r="I107" s="45"/>
      <c r="J107" s="7"/>
      <c r="K107" s="7"/>
      <c r="L107" s="71" t="s">
        <v>35</v>
      </c>
    </row>
    <row r="108" spans="1:16" ht="21.75" customHeight="1" x14ac:dyDescent="0.2">
      <c r="A108" s="78" t="s">
        <v>0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</row>
    <row r="109" spans="1:16" ht="21.75" customHeight="1" x14ac:dyDescent="0.2">
      <c r="A109" s="78" t="s">
        <v>83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</row>
    <row r="110" spans="1:16" ht="21.75" customHeight="1" x14ac:dyDescent="0.2">
      <c r="A110" s="78" t="s">
        <v>209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</row>
    <row r="111" spans="1:16" ht="21.75" customHeight="1" x14ac:dyDescent="0.2">
      <c r="A111" s="79" t="s">
        <v>1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</row>
    <row r="112" spans="1:16" ht="21.75" customHeight="1" x14ac:dyDescent="0.2">
      <c r="A112" s="7"/>
      <c r="B112" s="7"/>
      <c r="C112" s="7"/>
      <c r="D112" s="7"/>
      <c r="E112" s="7"/>
      <c r="F112" s="80" t="s">
        <v>2</v>
      </c>
      <c r="G112" s="80"/>
      <c r="H112" s="80"/>
      <c r="I112" s="46"/>
      <c r="J112" s="80" t="s">
        <v>3</v>
      </c>
      <c r="K112" s="80"/>
      <c r="L112" s="80"/>
    </row>
    <row r="113" spans="1:16" ht="21.75" customHeight="1" x14ac:dyDescent="0.2">
      <c r="D113" s="47"/>
      <c r="E113" s="47"/>
      <c r="F113" s="48">
        <v>2565</v>
      </c>
      <c r="G113" s="49"/>
      <c r="H113" s="50" t="s">
        <v>217</v>
      </c>
      <c r="I113" s="51"/>
      <c r="J113" s="48">
        <v>2565</v>
      </c>
      <c r="K113" s="49"/>
      <c r="L113" s="50" t="s">
        <v>217</v>
      </c>
    </row>
    <row r="114" spans="1:16" ht="21.75" customHeight="1" x14ac:dyDescent="0.2">
      <c r="D114" s="47"/>
      <c r="E114" s="47"/>
      <c r="F114" s="50"/>
      <c r="G114" s="49"/>
      <c r="H114" s="50"/>
      <c r="I114" s="51"/>
      <c r="J114" s="50"/>
      <c r="K114" s="49"/>
      <c r="L114" s="50"/>
    </row>
    <row r="115" spans="1:16" ht="21.75" customHeight="1" x14ac:dyDescent="0.2">
      <c r="A115" s="34" t="s">
        <v>134</v>
      </c>
      <c r="D115" s="47"/>
      <c r="E115" s="47"/>
      <c r="F115" s="52">
        <f>F95</f>
        <v>2090979</v>
      </c>
      <c r="G115" s="47"/>
      <c r="H115" s="52">
        <f>H95</f>
        <v>2575213</v>
      </c>
      <c r="I115" s="53"/>
      <c r="J115" s="52">
        <f>J95</f>
        <v>889829</v>
      </c>
      <c r="K115" s="47"/>
      <c r="L115" s="52">
        <f>L95</f>
        <v>636981</v>
      </c>
      <c r="P115" s="73"/>
    </row>
    <row r="116" spans="1:16" ht="21.75" customHeight="1" x14ac:dyDescent="0.2">
      <c r="D116" s="47"/>
      <c r="E116" s="47"/>
      <c r="F116" s="53"/>
      <c r="G116" s="47"/>
      <c r="H116" s="53"/>
      <c r="I116" s="53"/>
      <c r="J116" s="9"/>
      <c r="K116" s="47"/>
      <c r="L116" s="9"/>
    </row>
    <row r="117" spans="1:16" ht="21.75" customHeight="1" x14ac:dyDescent="0.2">
      <c r="A117" s="34" t="s">
        <v>84</v>
      </c>
      <c r="F117" s="64"/>
      <c r="G117" s="65"/>
      <c r="H117" s="64"/>
      <c r="I117" s="64"/>
      <c r="J117" s="64"/>
      <c r="K117" s="65"/>
      <c r="L117" s="64"/>
    </row>
    <row r="118" spans="1:16" ht="21.75" customHeight="1" x14ac:dyDescent="0.2">
      <c r="A118" s="26" t="s">
        <v>145</v>
      </c>
      <c r="F118" s="64"/>
      <c r="G118" s="65"/>
      <c r="H118" s="64"/>
      <c r="I118" s="64"/>
      <c r="J118" s="64"/>
      <c r="K118" s="65"/>
      <c r="L118" s="64"/>
    </row>
    <row r="119" spans="1:16" ht="21.75" customHeight="1" x14ac:dyDescent="0.2">
      <c r="A119" s="68" t="s">
        <v>146</v>
      </c>
      <c r="F119" s="64"/>
      <c r="G119" s="65"/>
      <c r="H119" s="64"/>
      <c r="I119" s="64"/>
      <c r="J119" s="64"/>
      <c r="K119" s="65"/>
      <c r="L119" s="64"/>
    </row>
    <row r="120" spans="1:16" ht="21.75" customHeight="1" x14ac:dyDescent="0.2">
      <c r="A120" s="68" t="s">
        <v>147</v>
      </c>
      <c r="F120" s="64">
        <v>-87227</v>
      </c>
      <c r="G120" s="64"/>
      <c r="H120" s="64">
        <v>602955</v>
      </c>
      <c r="I120" s="64"/>
      <c r="J120" s="64">
        <v>0</v>
      </c>
      <c r="K120" s="64"/>
      <c r="L120" s="64">
        <v>0</v>
      </c>
      <c r="M120" s="24"/>
      <c r="N120" s="24"/>
      <c r="P120" s="73"/>
    </row>
    <row r="121" spans="1:16" ht="21.75" customHeight="1" x14ac:dyDescent="0.2">
      <c r="A121" s="68" t="s">
        <v>221</v>
      </c>
      <c r="F121" s="64"/>
      <c r="G121" s="64"/>
      <c r="H121" s="64"/>
      <c r="I121" s="64"/>
      <c r="J121" s="64"/>
      <c r="K121" s="64"/>
      <c r="L121" s="64"/>
      <c r="M121" s="24"/>
      <c r="N121" s="24"/>
      <c r="P121" s="73"/>
    </row>
    <row r="122" spans="1:16" ht="21.75" customHeight="1" x14ac:dyDescent="0.2">
      <c r="A122" s="75" t="s">
        <v>226</v>
      </c>
      <c r="F122" s="64"/>
      <c r="G122" s="65"/>
      <c r="H122" s="64"/>
      <c r="I122" s="65"/>
      <c r="J122" s="64"/>
      <c r="K122" s="64"/>
      <c r="L122" s="64"/>
      <c r="P122" s="73"/>
    </row>
    <row r="123" spans="1:16" ht="21.75" customHeight="1" x14ac:dyDescent="0.2">
      <c r="A123" s="76" t="s">
        <v>227</v>
      </c>
      <c r="F123" s="64">
        <v>-9612</v>
      </c>
      <c r="G123" s="64"/>
      <c r="H123" s="64">
        <v>-5371</v>
      </c>
      <c r="I123" s="64"/>
      <c r="J123" s="64">
        <v>0</v>
      </c>
      <c r="K123" s="64"/>
      <c r="L123" s="64">
        <v>0</v>
      </c>
      <c r="P123" s="73"/>
    </row>
    <row r="124" spans="1:16" ht="21.75" customHeight="1" x14ac:dyDescent="0.2">
      <c r="A124" s="68" t="s">
        <v>196</v>
      </c>
      <c r="F124" s="64"/>
      <c r="G124" s="65"/>
      <c r="H124" s="64"/>
      <c r="I124" s="65"/>
      <c r="J124" s="64"/>
      <c r="K124" s="64"/>
      <c r="L124" s="64"/>
      <c r="P124" s="73"/>
    </row>
    <row r="125" spans="1:16" ht="21.75" customHeight="1" x14ac:dyDescent="0.2">
      <c r="A125" s="68" t="s">
        <v>197</v>
      </c>
      <c r="F125" s="64"/>
      <c r="G125" s="65"/>
      <c r="H125" s="64"/>
      <c r="I125" s="65"/>
      <c r="J125" s="64"/>
      <c r="K125" s="64"/>
      <c r="L125" s="64"/>
      <c r="P125" s="73"/>
    </row>
    <row r="126" spans="1:16" ht="21.75" customHeight="1" x14ac:dyDescent="0.2">
      <c r="A126" s="68" t="s">
        <v>186</v>
      </c>
      <c r="F126" s="67">
        <v>0</v>
      </c>
      <c r="G126" s="65"/>
      <c r="H126" s="67">
        <v>1062</v>
      </c>
      <c r="I126" s="65"/>
      <c r="J126" s="67">
        <v>0</v>
      </c>
      <c r="K126" s="64"/>
      <c r="L126" s="67">
        <v>0</v>
      </c>
      <c r="P126" s="73"/>
    </row>
    <row r="127" spans="1:16" ht="21.75" customHeight="1" x14ac:dyDescent="0.2">
      <c r="A127" s="68" t="s">
        <v>148</v>
      </c>
      <c r="F127" s="64"/>
      <c r="G127" s="65"/>
      <c r="H127" s="64"/>
      <c r="I127" s="64"/>
      <c r="J127" s="64"/>
      <c r="K127" s="65"/>
      <c r="L127" s="64"/>
    </row>
    <row r="128" spans="1:16" ht="21.75" customHeight="1" x14ac:dyDescent="0.2">
      <c r="A128" s="68" t="s">
        <v>151</v>
      </c>
      <c r="F128" s="64">
        <f>SUM(F120:G126)</f>
        <v>-96839</v>
      </c>
      <c r="G128" s="65"/>
      <c r="H128" s="64">
        <f>SUM(H120:I126)</f>
        <v>598646</v>
      </c>
      <c r="I128" s="64"/>
      <c r="J128" s="64">
        <f>SUM(J120:K126)</f>
        <v>0</v>
      </c>
      <c r="K128" s="65"/>
      <c r="L128" s="64">
        <f>SUM(L120:M126)</f>
        <v>0</v>
      </c>
      <c r="P128" s="73"/>
    </row>
    <row r="129" spans="1:16" ht="21.75" customHeight="1" x14ac:dyDescent="0.2">
      <c r="A129" s="26" t="s">
        <v>149</v>
      </c>
      <c r="F129" s="64"/>
      <c r="G129" s="65"/>
      <c r="H129" s="64"/>
      <c r="I129" s="64"/>
      <c r="J129" s="64"/>
      <c r="K129" s="65"/>
      <c r="L129" s="64"/>
    </row>
    <row r="130" spans="1:16" ht="21.75" customHeight="1" x14ac:dyDescent="0.2">
      <c r="A130" s="68" t="s">
        <v>224</v>
      </c>
      <c r="F130" s="64"/>
      <c r="G130" s="65"/>
      <c r="H130" s="64"/>
      <c r="I130" s="64"/>
      <c r="J130" s="64"/>
      <c r="K130" s="65"/>
      <c r="L130" s="64"/>
    </row>
    <row r="131" spans="1:16" ht="21.75" customHeight="1" x14ac:dyDescent="0.2">
      <c r="A131" s="68" t="s">
        <v>228</v>
      </c>
      <c r="F131" s="67">
        <v>-4649</v>
      </c>
      <c r="G131" s="65"/>
      <c r="H131" s="67">
        <v>9955</v>
      </c>
      <c r="I131" s="65"/>
      <c r="J131" s="67">
        <v>0</v>
      </c>
      <c r="K131" s="64"/>
      <c r="L131" s="67">
        <v>0</v>
      </c>
      <c r="P131" s="73"/>
    </row>
    <row r="132" spans="1:16" ht="21.75" customHeight="1" x14ac:dyDescent="0.2">
      <c r="A132" s="68" t="s">
        <v>150</v>
      </c>
      <c r="F132" s="64"/>
      <c r="G132" s="65"/>
      <c r="H132" s="64"/>
      <c r="I132" s="64"/>
      <c r="J132" s="64"/>
      <c r="K132" s="65"/>
      <c r="L132" s="64"/>
    </row>
    <row r="133" spans="1:16" ht="21.75" customHeight="1" x14ac:dyDescent="0.2">
      <c r="A133" s="68" t="s">
        <v>151</v>
      </c>
      <c r="F133" s="64">
        <f>SUM(F131)</f>
        <v>-4649</v>
      </c>
      <c r="G133" s="65"/>
      <c r="H133" s="64">
        <f>SUM(H131)</f>
        <v>9955</v>
      </c>
      <c r="I133" s="64"/>
      <c r="J133" s="64">
        <f>SUM(J131:J132)</f>
        <v>0</v>
      </c>
      <c r="K133" s="65"/>
      <c r="L133" s="64">
        <f>SUM(L131:L132)</f>
        <v>0</v>
      </c>
      <c r="P133" s="73"/>
    </row>
    <row r="134" spans="1:16" ht="21.75" customHeight="1" x14ac:dyDescent="0.2">
      <c r="A134" s="34" t="s">
        <v>85</v>
      </c>
      <c r="F134" s="21">
        <f>SUM(F128,F133)</f>
        <v>-101488</v>
      </c>
      <c r="G134" s="65"/>
      <c r="H134" s="21">
        <f>SUM(H128,H133)</f>
        <v>608601</v>
      </c>
      <c r="I134" s="64"/>
      <c r="J134" s="21">
        <f>SUM(J128,J133)</f>
        <v>0</v>
      </c>
      <c r="K134" s="65"/>
      <c r="L134" s="21">
        <f>SUM(L128,L133)</f>
        <v>0</v>
      </c>
      <c r="P134" s="73"/>
    </row>
    <row r="135" spans="1:16" ht="21.75" customHeight="1" x14ac:dyDescent="0.2">
      <c r="D135" s="47"/>
      <c r="E135" s="47"/>
      <c r="F135" s="64"/>
      <c r="G135" s="65"/>
      <c r="H135" s="64"/>
      <c r="I135" s="64"/>
      <c r="J135" s="64"/>
      <c r="K135" s="65"/>
      <c r="L135" s="64"/>
    </row>
    <row r="136" spans="1:16" ht="21.75" customHeight="1" thickBot="1" x14ac:dyDescent="0.25">
      <c r="A136" s="34" t="s">
        <v>86</v>
      </c>
      <c r="F136" s="22">
        <f>F115+F134</f>
        <v>1989491</v>
      </c>
      <c r="G136" s="65"/>
      <c r="H136" s="22">
        <f>H115+H134</f>
        <v>3183814</v>
      </c>
      <c r="I136" s="64"/>
      <c r="J136" s="22">
        <f>J115+J134</f>
        <v>889829</v>
      </c>
      <c r="K136" s="65"/>
      <c r="L136" s="22">
        <f>L115+L134</f>
        <v>636981</v>
      </c>
      <c r="P136" s="73"/>
    </row>
    <row r="137" spans="1:16" ht="21.75" customHeight="1" thickTop="1" x14ac:dyDescent="0.2">
      <c r="D137" s="47"/>
      <c r="E137" s="47"/>
      <c r="F137" s="64"/>
      <c r="G137" s="65"/>
      <c r="H137" s="64"/>
      <c r="I137" s="64"/>
      <c r="J137" s="64"/>
      <c r="K137" s="65"/>
      <c r="L137" s="64"/>
    </row>
    <row r="138" spans="1:16" ht="21.75" customHeight="1" x14ac:dyDescent="0.2">
      <c r="A138" s="34" t="s">
        <v>87</v>
      </c>
      <c r="F138" s="64"/>
      <c r="G138" s="65"/>
      <c r="H138" s="64"/>
      <c r="I138" s="64"/>
      <c r="J138" s="64"/>
      <c r="K138" s="65"/>
      <c r="L138" s="64"/>
    </row>
    <row r="139" spans="1:16" ht="21.75" customHeight="1" thickBot="1" x14ac:dyDescent="0.25">
      <c r="A139" s="68" t="s">
        <v>88</v>
      </c>
      <c r="F139" s="64">
        <f>SUM(F141-F140)</f>
        <v>1925270</v>
      </c>
      <c r="G139" s="65"/>
      <c r="H139" s="64">
        <f>SUM(H141-H140)</f>
        <v>3182373</v>
      </c>
      <c r="I139" s="64"/>
      <c r="J139" s="22">
        <f>SUM(J136)</f>
        <v>889829</v>
      </c>
      <c r="K139" s="64"/>
      <c r="L139" s="22">
        <f>SUM(L136)</f>
        <v>636981</v>
      </c>
      <c r="P139" s="73"/>
    </row>
    <row r="140" spans="1:16" ht="21.75" customHeight="1" thickTop="1" x14ac:dyDescent="0.2">
      <c r="A140" s="68" t="s">
        <v>82</v>
      </c>
      <c r="F140" s="64">
        <v>64221</v>
      </c>
      <c r="G140" s="65"/>
      <c r="H140" s="64">
        <v>1441</v>
      </c>
      <c r="I140" s="64"/>
      <c r="J140" s="64"/>
      <c r="K140" s="65"/>
      <c r="L140" s="64"/>
      <c r="P140" s="73"/>
    </row>
    <row r="141" spans="1:16" ht="21.75" customHeight="1" thickBot="1" x14ac:dyDescent="0.25">
      <c r="F141" s="66">
        <f>SUM(F136)</f>
        <v>1989491</v>
      </c>
      <c r="G141" s="64"/>
      <c r="H141" s="66">
        <f>SUM(H136)</f>
        <v>3183814</v>
      </c>
      <c r="I141" s="64"/>
      <c r="J141" s="64"/>
      <c r="K141" s="65"/>
      <c r="L141" s="64"/>
      <c r="P141" s="73"/>
    </row>
    <row r="142" spans="1:16" ht="21.75" customHeight="1" thickTop="1" x14ac:dyDescent="0.2">
      <c r="G142" s="68"/>
      <c r="H142" s="71"/>
      <c r="K142" s="68"/>
      <c r="L142" s="71"/>
    </row>
    <row r="143" spans="1:16" ht="21.75" customHeight="1" x14ac:dyDescent="0.2">
      <c r="A143" s="68" t="s">
        <v>15</v>
      </c>
      <c r="G143" s="68"/>
      <c r="H143" s="71"/>
      <c r="K143" s="68"/>
      <c r="L143" s="71"/>
    </row>
    <row r="144" spans="1:16" ht="21.75" customHeight="1" x14ac:dyDescent="0.2">
      <c r="G144" s="68"/>
      <c r="H144" s="71"/>
      <c r="K144" s="68"/>
      <c r="L144" s="71" t="s">
        <v>35</v>
      </c>
    </row>
    <row r="145" spans="1:16" ht="21.75" customHeight="1" x14ac:dyDescent="0.2">
      <c r="A145" s="78" t="s">
        <v>0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</row>
    <row r="146" spans="1:16" ht="21.75" customHeight="1" x14ac:dyDescent="0.2">
      <c r="A146" s="78" t="s">
        <v>45</v>
      </c>
      <c r="B146" s="78"/>
      <c r="C146" s="78"/>
      <c r="D146" s="78"/>
      <c r="E146" s="78"/>
      <c r="F146" s="78"/>
      <c r="G146" s="78"/>
      <c r="H146" s="78"/>
      <c r="I146" s="78"/>
      <c r="J146" s="78"/>
      <c r="K146" s="78"/>
      <c r="L146" s="78"/>
    </row>
    <row r="147" spans="1:16" ht="21.75" customHeight="1" x14ac:dyDescent="0.2">
      <c r="A147" s="78" t="s">
        <v>209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</row>
    <row r="148" spans="1:16" ht="21.75" customHeight="1" x14ac:dyDescent="0.2">
      <c r="A148" s="79" t="s">
        <v>1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</row>
    <row r="149" spans="1:16" ht="21.75" customHeight="1" x14ac:dyDescent="0.2">
      <c r="A149" s="7"/>
      <c r="B149" s="7"/>
      <c r="C149" s="7"/>
      <c r="D149" s="7"/>
      <c r="E149" s="7"/>
      <c r="F149" s="80" t="s">
        <v>2</v>
      </c>
      <c r="G149" s="80"/>
      <c r="H149" s="80"/>
      <c r="I149" s="46"/>
      <c r="J149" s="80" t="s">
        <v>3</v>
      </c>
      <c r="K149" s="80"/>
      <c r="L149" s="80"/>
    </row>
    <row r="150" spans="1:16" ht="21.75" customHeight="1" x14ac:dyDescent="0.2">
      <c r="B150" s="47"/>
      <c r="C150" s="47"/>
      <c r="F150" s="48">
        <v>2565</v>
      </c>
      <c r="G150" s="49"/>
      <c r="H150" s="50" t="s">
        <v>217</v>
      </c>
      <c r="I150" s="51"/>
      <c r="J150" s="48">
        <v>2565</v>
      </c>
      <c r="K150" s="49"/>
      <c r="L150" s="50" t="s">
        <v>217</v>
      </c>
    </row>
    <row r="151" spans="1:16" ht="21.75" customHeight="1" x14ac:dyDescent="0.2">
      <c r="A151" s="34" t="s">
        <v>46</v>
      </c>
      <c r="B151" s="7"/>
      <c r="C151" s="7"/>
      <c r="F151" s="24"/>
      <c r="G151" s="68"/>
      <c r="H151" s="24"/>
      <c r="J151" s="24"/>
      <c r="K151" s="68"/>
      <c r="L151" s="24"/>
    </row>
    <row r="152" spans="1:16" ht="21.75" customHeight="1" x14ac:dyDescent="0.2">
      <c r="A152" s="68" t="s">
        <v>168</v>
      </c>
      <c r="B152" s="7"/>
      <c r="C152" s="7"/>
      <c r="F152" s="64">
        <f>F93</f>
        <v>2305997</v>
      </c>
      <c r="G152" s="65"/>
      <c r="H152" s="64">
        <f>H93</f>
        <v>2946531</v>
      </c>
      <c r="I152" s="64"/>
      <c r="J152" s="64">
        <f>J93</f>
        <v>993166</v>
      </c>
      <c r="K152" s="65"/>
      <c r="L152" s="64">
        <f>L93</f>
        <v>707782</v>
      </c>
      <c r="P152" s="73"/>
    </row>
    <row r="153" spans="1:16" ht="21.75" customHeight="1" x14ac:dyDescent="0.2">
      <c r="A153" s="68" t="s">
        <v>170</v>
      </c>
      <c r="B153" s="7"/>
      <c r="C153" s="7"/>
      <c r="F153" s="64"/>
      <c r="G153" s="65"/>
      <c r="H153" s="64"/>
      <c r="I153" s="64"/>
      <c r="J153" s="64"/>
      <c r="K153" s="65"/>
      <c r="L153" s="64"/>
    </row>
    <row r="154" spans="1:16" ht="21.75" customHeight="1" x14ac:dyDescent="0.2">
      <c r="A154" s="68" t="s">
        <v>169</v>
      </c>
      <c r="B154" s="7"/>
      <c r="C154" s="7"/>
      <c r="F154" s="64"/>
      <c r="G154" s="65"/>
      <c r="H154" s="64"/>
      <c r="I154" s="64"/>
      <c r="J154" s="64"/>
      <c r="K154" s="65"/>
      <c r="L154" s="64"/>
    </row>
    <row r="155" spans="1:16" ht="21.75" customHeight="1" x14ac:dyDescent="0.2">
      <c r="A155" s="68" t="s">
        <v>47</v>
      </c>
      <c r="B155" s="7"/>
      <c r="C155" s="7"/>
      <c r="F155" s="64">
        <v>825264</v>
      </c>
      <c r="G155" s="65"/>
      <c r="H155" s="64">
        <v>727616</v>
      </c>
      <c r="I155" s="65"/>
      <c r="J155" s="64">
        <v>301475</v>
      </c>
      <c r="K155" s="65"/>
      <c r="L155" s="64">
        <v>320977</v>
      </c>
      <c r="P155" s="73"/>
    </row>
    <row r="156" spans="1:16" ht="21.75" customHeight="1" x14ac:dyDescent="0.2">
      <c r="A156" s="68" t="s">
        <v>194</v>
      </c>
      <c r="B156" s="7"/>
      <c r="C156" s="7"/>
      <c r="F156" s="64">
        <v>227</v>
      </c>
      <c r="G156" s="65"/>
      <c r="H156" s="64">
        <v>413</v>
      </c>
      <c r="I156" s="65"/>
      <c r="J156" s="64">
        <v>0</v>
      </c>
      <c r="K156" s="65"/>
      <c r="L156" s="64">
        <v>432</v>
      </c>
      <c r="P156" s="73"/>
    </row>
    <row r="157" spans="1:16" ht="21.75" customHeight="1" x14ac:dyDescent="0.2">
      <c r="A157" s="68" t="s">
        <v>229</v>
      </c>
      <c r="B157" s="7"/>
      <c r="C157" s="7"/>
      <c r="F157" s="64">
        <v>-147</v>
      </c>
      <c r="G157" s="65"/>
      <c r="H157" s="64">
        <v>0</v>
      </c>
      <c r="I157" s="65"/>
      <c r="J157" s="64">
        <v>-90</v>
      </c>
      <c r="K157" s="65"/>
      <c r="L157" s="64">
        <v>0</v>
      </c>
      <c r="P157" s="73"/>
    </row>
    <row r="158" spans="1:16" ht="21.75" customHeight="1" x14ac:dyDescent="0.2">
      <c r="A158" s="68" t="s">
        <v>230</v>
      </c>
      <c r="B158" s="7"/>
      <c r="C158" s="7"/>
      <c r="F158" s="64">
        <v>68636</v>
      </c>
      <c r="G158" s="65"/>
      <c r="H158" s="64">
        <v>-1860</v>
      </c>
      <c r="I158" s="65"/>
      <c r="J158" s="64">
        <v>29342</v>
      </c>
      <c r="K158" s="65"/>
      <c r="L158" s="64">
        <v>2837</v>
      </c>
      <c r="P158" s="73"/>
    </row>
    <row r="159" spans="1:16" ht="21.75" customHeight="1" x14ac:dyDescent="0.2">
      <c r="A159" s="68" t="s">
        <v>231</v>
      </c>
      <c r="B159" s="7"/>
      <c r="C159" s="7"/>
      <c r="F159" s="64">
        <v>-484</v>
      </c>
      <c r="G159" s="65"/>
      <c r="H159" s="64">
        <v>-88</v>
      </c>
      <c r="I159" s="65"/>
      <c r="J159" s="64">
        <v>-58</v>
      </c>
      <c r="K159" s="65"/>
      <c r="L159" s="64">
        <v>-88</v>
      </c>
      <c r="P159" s="73"/>
    </row>
    <row r="160" spans="1:16" ht="21.75" customHeight="1" x14ac:dyDescent="0.2">
      <c r="A160" s="68" t="s">
        <v>246</v>
      </c>
      <c r="B160" s="7"/>
      <c r="C160" s="7"/>
      <c r="F160" s="64">
        <v>-7709</v>
      </c>
      <c r="G160" s="65"/>
      <c r="H160" s="64">
        <v>1123</v>
      </c>
      <c r="I160" s="65"/>
      <c r="J160" s="64">
        <v>0</v>
      </c>
      <c r="K160" s="65"/>
      <c r="L160" s="64">
        <v>0</v>
      </c>
      <c r="P160" s="73"/>
    </row>
    <row r="161" spans="1:17" ht="21.75" customHeight="1" x14ac:dyDescent="0.2">
      <c r="A161" s="68" t="s">
        <v>198</v>
      </c>
      <c r="B161" s="7"/>
      <c r="C161" s="7"/>
      <c r="F161" s="64">
        <v>0</v>
      </c>
      <c r="G161" s="65"/>
      <c r="H161" s="64">
        <v>-1191</v>
      </c>
      <c r="I161" s="65"/>
      <c r="J161" s="64">
        <v>0</v>
      </c>
      <c r="K161" s="65"/>
      <c r="L161" s="64">
        <v>0</v>
      </c>
      <c r="P161" s="73"/>
    </row>
    <row r="162" spans="1:17" ht="21.75" customHeight="1" x14ac:dyDescent="0.2">
      <c r="A162" s="68" t="s">
        <v>144</v>
      </c>
      <c r="B162" s="7"/>
      <c r="C162" s="7"/>
      <c r="F162" s="64">
        <v>8163</v>
      </c>
      <c r="G162" s="64"/>
      <c r="H162" s="64">
        <v>5344</v>
      </c>
      <c r="I162" s="64"/>
      <c r="J162" s="64">
        <v>3115</v>
      </c>
      <c r="K162" s="64"/>
      <c r="L162" s="64">
        <v>2927</v>
      </c>
      <c r="P162" s="73"/>
    </row>
    <row r="163" spans="1:17" ht="21.75" customHeight="1" x14ac:dyDescent="0.2">
      <c r="A163" s="68" t="s">
        <v>183</v>
      </c>
      <c r="B163" s="7"/>
      <c r="C163" s="7"/>
      <c r="F163" s="64">
        <v>114139</v>
      </c>
      <c r="G163" s="64"/>
      <c r="H163" s="64">
        <v>-87817</v>
      </c>
      <c r="I163" s="64"/>
      <c r="J163" s="64">
        <v>-30898</v>
      </c>
      <c r="K163" s="64"/>
      <c r="L163" s="64">
        <v>119143</v>
      </c>
      <c r="P163" s="73"/>
    </row>
    <row r="164" spans="1:17" ht="21.75" customHeight="1" x14ac:dyDescent="0.2">
      <c r="A164" s="68" t="s">
        <v>199</v>
      </c>
      <c r="B164" s="7"/>
      <c r="C164" s="7"/>
      <c r="F164" s="64">
        <v>104659</v>
      </c>
      <c r="G164" s="65"/>
      <c r="H164" s="64">
        <v>43607</v>
      </c>
      <c r="I164" s="64"/>
      <c r="J164" s="64">
        <v>59111</v>
      </c>
      <c r="K164" s="64"/>
      <c r="L164" s="64">
        <v>35425</v>
      </c>
      <c r="P164" s="73"/>
    </row>
    <row r="165" spans="1:17" ht="21.75" customHeight="1" x14ac:dyDescent="0.2">
      <c r="A165" s="68" t="s">
        <v>200</v>
      </c>
      <c r="B165" s="7"/>
      <c r="C165" s="7"/>
      <c r="F165" s="67">
        <v>-21557</v>
      </c>
      <c r="G165" s="65"/>
      <c r="H165" s="67">
        <v>-14923</v>
      </c>
      <c r="I165" s="65"/>
      <c r="J165" s="67">
        <v>-56</v>
      </c>
      <c r="K165" s="65"/>
      <c r="L165" s="67">
        <v>-100</v>
      </c>
      <c r="P165" s="73"/>
    </row>
    <row r="166" spans="1:17" ht="21.75" customHeight="1" x14ac:dyDescent="0.2">
      <c r="A166" s="68" t="s">
        <v>48</v>
      </c>
      <c r="B166" s="7"/>
      <c r="C166" s="7"/>
      <c r="F166" s="64"/>
      <c r="G166" s="65"/>
      <c r="H166" s="64"/>
      <c r="I166" s="65"/>
      <c r="J166" s="64"/>
      <c r="K166" s="65"/>
      <c r="L166" s="64"/>
    </row>
    <row r="167" spans="1:17" ht="21.75" customHeight="1" x14ac:dyDescent="0.2">
      <c r="A167" s="68" t="s">
        <v>49</v>
      </c>
      <c r="B167" s="7"/>
      <c r="C167" s="7"/>
      <c r="F167" s="64">
        <f>SUM(F152:F165)</f>
        <v>3397188</v>
      </c>
      <c r="G167" s="65"/>
      <c r="H167" s="64">
        <f>SUM(H152:H165)</f>
        <v>3618755</v>
      </c>
      <c r="I167" s="65"/>
      <c r="J167" s="64">
        <f>SUM(J152:J165)</f>
        <v>1355107</v>
      </c>
      <c r="K167" s="65"/>
      <c r="L167" s="64">
        <f>SUM(L152:L165)</f>
        <v>1189335</v>
      </c>
      <c r="P167" s="73"/>
    </row>
    <row r="168" spans="1:17" ht="21.75" customHeight="1" x14ac:dyDescent="0.2">
      <c r="A168" s="68" t="s">
        <v>50</v>
      </c>
      <c r="B168" s="7"/>
      <c r="C168" s="7"/>
      <c r="F168" s="64"/>
      <c r="G168" s="65"/>
      <c r="H168" s="64"/>
      <c r="I168" s="65"/>
      <c r="J168" s="64"/>
      <c r="K168" s="65"/>
      <c r="L168" s="64"/>
    </row>
    <row r="169" spans="1:17" ht="21.75" customHeight="1" x14ac:dyDescent="0.2">
      <c r="A169" s="68" t="s">
        <v>132</v>
      </c>
      <c r="B169" s="7"/>
      <c r="C169" s="7"/>
      <c r="F169" s="64">
        <v>79036</v>
      </c>
      <c r="G169" s="65"/>
      <c r="H169" s="64">
        <v>-1145718</v>
      </c>
      <c r="I169" s="65"/>
      <c r="J169" s="64">
        <v>-282450</v>
      </c>
      <c r="K169" s="65"/>
      <c r="L169" s="64">
        <v>-260379</v>
      </c>
      <c r="P169" s="73"/>
    </row>
    <row r="170" spans="1:17" ht="21.75" customHeight="1" x14ac:dyDescent="0.2">
      <c r="A170" s="68" t="s">
        <v>51</v>
      </c>
      <c r="B170" s="7"/>
      <c r="C170" s="7"/>
      <c r="F170" s="64">
        <v>-485208</v>
      </c>
      <c r="G170" s="65"/>
      <c r="H170" s="64">
        <v>-1531974</v>
      </c>
      <c r="I170" s="65"/>
      <c r="J170" s="64">
        <v>-147579</v>
      </c>
      <c r="K170" s="65"/>
      <c r="L170" s="64">
        <v>-311046</v>
      </c>
      <c r="P170" s="73"/>
    </row>
    <row r="171" spans="1:17" ht="21.75" customHeight="1" x14ac:dyDescent="0.2">
      <c r="A171" s="24" t="s">
        <v>52</v>
      </c>
      <c r="B171" s="45"/>
      <c r="C171" s="45"/>
      <c r="F171" s="64">
        <v>-50826</v>
      </c>
      <c r="G171" s="65"/>
      <c r="H171" s="64">
        <v>-227083</v>
      </c>
      <c r="I171" s="65"/>
      <c r="J171" s="64">
        <v>-33522</v>
      </c>
      <c r="K171" s="65"/>
      <c r="L171" s="64">
        <v>-75327</v>
      </c>
      <c r="P171" s="73"/>
    </row>
    <row r="172" spans="1:17" ht="21.75" customHeight="1" x14ac:dyDescent="0.2">
      <c r="A172" s="68" t="s">
        <v>53</v>
      </c>
      <c r="F172" s="64">
        <v>-66457</v>
      </c>
      <c r="G172" s="65"/>
      <c r="H172" s="64">
        <v>75851</v>
      </c>
      <c r="I172" s="65"/>
      <c r="J172" s="64">
        <v>2186</v>
      </c>
      <c r="K172" s="65"/>
      <c r="L172" s="64">
        <v>-3390</v>
      </c>
      <c r="P172" s="73"/>
    </row>
    <row r="173" spans="1:17" s="24" customFormat="1" ht="21.75" customHeight="1" x14ac:dyDescent="0.2">
      <c r="A173" s="24" t="s">
        <v>54</v>
      </c>
      <c r="B173" s="45"/>
      <c r="C173" s="45"/>
      <c r="F173" s="64"/>
      <c r="G173" s="65"/>
      <c r="H173" s="64"/>
      <c r="I173" s="65"/>
      <c r="J173" s="64"/>
      <c r="K173" s="65"/>
      <c r="L173" s="64"/>
      <c r="N173" s="68"/>
      <c r="O173" s="68"/>
      <c r="P173" s="68"/>
      <c r="Q173" s="68"/>
    </row>
    <row r="174" spans="1:17" s="24" customFormat="1" ht="21.75" customHeight="1" x14ac:dyDescent="0.2">
      <c r="A174" s="68" t="s">
        <v>107</v>
      </c>
      <c r="B174" s="7"/>
      <c r="C174" s="7"/>
      <c r="F174" s="64">
        <v>146859</v>
      </c>
      <c r="G174" s="65"/>
      <c r="H174" s="64">
        <v>829085</v>
      </c>
      <c r="I174" s="65"/>
      <c r="J174" s="64">
        <v>205412</v>
      </c>
      <c r="K174" s="65"/>
      <c r="L174" s="64">
        <v>154028</v>
      </c>
      <c r="N174" s="68"/>
      <c r="O174" s="68"/>
      <c r="P174" s="73"/>
      <c r="Q174" s="68"/>
    </row>
    <row r="175" spans="1:17" ht="21.75" customHeight="1" x14ac:dyDescent="0.2">
      <c r="A175" s="68" t="s">
        <v>55</v>
      </c>
      <c r="B175" s="7"/>
      <c r="C175" s="7"/>
      <c r="F175" s="64">
        <v>-246799</v>
      </c>
      <c r="G175" s="65"/>
      <c r="H175" s="64">
        <v>253021</v>
      </c>
      <c r="I175" s="65"/>
      <c r="J175" s="64">
        <v>-6835</v>
      </c>
      <c r="K175" s="65"/>
      <c r="L175" s="64">
        <v>82917</v>
      </c>
      <c r="P175" s="73"/>
    </row>
    <row r="176" spans="1:17" ht="21.75" customHeight="1" x14ac:dyDescent="0.2">
      <c r="A176" s="68" t="s">
        <v>108</v>
      </c>
      <c r="F176" s="67">
        <v>-1037</v>
      </c>
      <c r="G176" s="65"/>
      <c r="H176" s="67">
        <v>0</v>
      </c>
      <c r="I176" s="65"/>
      <c r="J176" s="67">
        <v>-1037</v>
      </c>
      <c r="K176" s="65"/>
      <c r="L176" s="67">
        <v>0</v>
      </c>
      <c r="P176" s="73"/>
    </row>
    <row r="177" spans="1:16" ht="21.75" customHeight="1" x14ac:dyDescent="0.2">
      <c r="A177" s="68" t="s">
        <v>153</v>
      </c>
      <c r="F177" s="64">
        <f>SUM(F167:F176)</f>
        <v>2772756</v>
      </c>
      <c r="G177" s="65"/>
      <c r="H177" s="64">
        <f>SUM(H167:H176)</f>
        <v>1871937</v>
      </c>
      <c r="I177" s="65"/>
      <c r="J177" s="64">
        <f>SUM(J167:J176)</f>
        <v>1091282</v>
      </c>
      <c r="K177" s="65"/>
      <c r="L177" s="64">
        <f>SUM(L167:L176)</f>
        <v>776138</v>
      </c>
      <c r="P177" s="73"/>
    </row>
    <row r="178" spans="1:16" ht="21.75" customHeight="1" x14ac:dyDescent="0.2">
      <c r="A178" s="68" t="s">
        <v>56</v>
      </c>
      <c r="F178" s="64">
        <v>-568819</v>
      </c>
      <c r="G178" s="65"/>
      <c r="H178" s="64">
        <v>-126387</v>
      </c>
      <c r="I178" s="65"/>
      <c r="J178" s="64">
        <v>-207063</v>
      </c>
      <c r="K178" s="65"/>
      <c r="L178" s="64">
        <v>-72786</v>
      </c>
      <c r="P178" s="73"/>
    </row>
    <row r="179" spans="1:16" ht="21.75" customHeight="1" x14ac:dyDescent="0.2">
      <c r="A179" s="34" t="s">
        <v>152</v>
      </c>
      <c r="B179" s="7"/>
      <c r="C179" s="7"/>
      <c r="F179" s="21">
        <f>SUM(F177:F178)</f>
        <v>2203937</v>
      </c>
      <c r="G179" s="65"/>
      <c r="H179" s="21">
        <f>SUM(H177:H178)</f>
        <v>1745550</v>
      </c>
      <c r="I179" s="65"/>
      <c r="J179" s="21">
        <f>SUM(J177:J178)</f>
        <v>884219</v>
      </c>
      <c r="K179" s="65"/>
      <c r="L179" s="21">
        <f>SUM(L177:L178)</f>
        <v>703352</v>
      </c>
      <c r="P179" s="73"/>
    </row>
    <row r="180" spans="1:16" ht="21.75" customHeight="1" x14ac:dyDescent="0.2">
      <c r="B180" s="7"/>
      <c r="C180" s="7"/>
      <c r="D180" s="24"/>
      <c r="E180" s="24"/>
      <c r="F180" s="24"/>
      <c r="G180" s="68"/>
      <c r="J180" s="24"/>
      <c r="K180" s="68"/>
    </row>
    <row r="181" spans="1:16" ht="21.75" customHeight="1" x14ac:dyDescent="0.2">
      <c r="A181" s="68" t="s">
        <v>15</v>
      </c>
      <c r="B181" s="7"/>
      <c r="C181" s="7"/>
      <c r="G181" s="68"/>
      <c r="K181" s="68"/>
    </row>
    <row r="182" spans="1:16" ht="21.75" customHeight="1" x14ac:dyDescent="0.2">
      <c r="B182" s="7"/>
      <c r="C182" s="7"/>
      <c r="G182" s="68"/>
      <c r="K182" s="68"/>
      <c r="L182" s="71" t="s">
        <v>35</v>
      </c>
    </row>
    <row r="183" spans="1:16" ht="21.75" customHeight="1" x14ac:dyDescent="0.2">
      <c r="A183" s="78" t="s">
        <v>0</v>
      </c>
      <c r="B183" s="78"/>
      <c r="C183" s="78"/>
      <c r="D183" s="78"/>
      <c r="E183" s="78"/>
      <c r="F183" s="78"/>
      <c r="G183" s="78"/>
      <c r="H183" s="78"/>
      <c r="I183" s="78"/>
      <c r="J183" s="78"/>
      <c r="K183" s="78"/>
      <c r="L183" s="78"/>
    </row>
    <row r="184" spans="1:16" ht="21.75" customHeight="1" x14ac:dyDescent="0.2">
      <c r="A184" s="78" t="s">
        <v>57</v>
      </c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</row>
    <row r="185" spans="1:16" ht="21.75" customHeight="1" x14ac:dyDescent="0.2">
      <c r="A185" s="78" t="s">
        <v>209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8"/>
      <c r="L185" s="78"/>
    </row>
    <row r="186" spans="1:16" ht="21.75" customHeight="1" x14ac:dyDescent="0.2">
      <c r="A186" s="79" t="s">
        <v>1</v>
      </c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</row>
    <row r="187" spans="1:16" ht="21.75" customHeight="1" x14ac:dyDescent="0.2">
      <c r="A187" s="7"/>
      <c r="B187" s="7"/>
      <c r="C187" s="7"/>
      <c r="D187" s="7"/>
      <c r="E187" s="7"/>
      <c r="F187" s="80" t="s">
        <v>2</v>
      </c>
      <c r="G187" s="80"/>
      <c r="H187" s="80"/>
      <c r="I187" s="46"/>
      <c r="J187" s="80" t="s">
        <v>3</v>
      </c>
      <c r="K187" s="80"/>
      <c r="L187" s="80"/>
    </row>
    <row r="188" spans="1:16" ht="21.75" customHeight="1" x14ac:dyDescent="0.2">
      <c r="B188" s="47"/>
      <c r="C188" s="47"/>
      <c r="F188" s="48">
        <v>2565</v>
      </c>
      <c r="G188" s="49"/>
      <c r="H188" s="50" t="s">
        <v>217</v>
      </c>
      <c r="I188" s="51"/>
      <c r="J188" s="48">
        <v>2565</v>
      </c>
      <c r="K188" s="49"/>
      <c r="L188" s="50" t="s">
        <v>217</v>
      </c>
    </row>
    <row r="189" spans="1:16" ht="21.75" customHeight="1" x14ac:dyDescent="0.2">
      <c r="A189" s="34" t="s">
        <v>58</v>
      </c>
      <c r="F189" s="24"/>
      <c r="G189" s="68"/>
      <c r="H189" s="24"/>
      <c r="J189" s="24"/>
      <c r="K189" s="68"/>
      <c r="L189" s="24"/>
    </row>
    <row r="190" spans="1:16" ht="21.75" customHeight="1" x14ac:dyDescent="0.2">
      <c r="A190" s="68" t="s">
        <v>162</v>
      </c>
      <c r="F190" s="16">
        <v>22894</v>
      </c>
      <c r="G190" s="4"/>
      <c r="H190" s="16">
        <v>15784</v>
      </c>
      <c r="I190" s="20"/>
      <c r="J190" s="25">
        <v>56</v>
      </c>
      <c r="K190" s="20"/>
      <c r="L190" s="25">
        <v>100</v>
      </c>
      <c r="P190" s="73"/>
    </row>
    <row r="191" spans="1:16" ht="21.75" customHeight="1" x14ac:dyDescent="0.2">
      <c r="A191" s="68" t="s">
        <v>247</v>
      </c>
      <c r="F191" s="25">
        <v>19551</v>
      </c>
      <c r="G191" s="20"/>
      <c r="H191" s="25">
        <v>-6841</v>
      </c>
      <c r="I191" s="20"/>
      <c r="J191" s="25">
        <v>0</v>
      </c>
      <c r="K191" s="20"/>
      <c r="L191" s="25">
        <v>0</v>
      </c>
      <c r="P191" s="73"/>
    </row>
    <row r="192" spans="1:16" ht="21.75" customHeight="1" x14ac:dyDescent="0.2">
      <c r="A192" s="68" t="s">
        <v>193</v>
      </c>
      <c r="F192" s="64">
        <v>73396</v>
      </c>
      <c r="G192" s="65"/>
      <c r="H192" s="64">
        <v>73305</v>
      </c>
      <c r="I192" s="65"/>
      <c r="J192" s="64">
        <v>0</v>
      </c>
      <c r="K192" s="65"/>
      <c r="L192" s="64">
        <v>0</v>
      </c>
      <c r="P192" s="73"/>
    </row>
    <row r="193" spans="1:16" ht="21.75" customHeight="1" x14ac:dyDescent="0.2">
      <c r="A193" s="68" t="s">
        <v>208</v>
      </c>
      <c r="F193" s="64">
        <v>0</v>
      </c>
      <c r="G193" s="65"/>
      <c r="H193" s="64">
        <v>70635</v>
      </c>
      <c r="I193" s="65"/>
      <c r="J193" s="64">
        <v>0</v>
      </c>
      <c r="K193" s="65"/>
      <c r="L193" s="64">
        <v>0</v>
      </c>
      <c r="P193" s="73"/>
    </row>
    <row r="194" spans="1:16" ht="21.75" customHeight="1" x14ac:dyDescent="0.2">
      <c r="A194" s="68" t="s">
        <v>232</v>
      </c>
      <c r="F194" s="64">
        <v>-396141</v>
      </c>
      <c r="G194" s="65"/>
      <c r="H194" s="64">
        <v>-34153</v>
      </c>
      <c r="I194" s="65"/>
      <c r="J194" s="64">
        <v>0</v>
      </c>
      <c r="K194" s="65"/>
      <c r="L194" s="64">
        <v>0</v>
      </c>
      <c r="P194" s="73"/>
    </row>
    <row r="195" spans="1:16" ht="21.75" customHeight="1" x14ac:dyDescent="0.2">
      <c r="A195" s="68" t="s">
        <v>166</v>
      </c>
      <c r="F195" s="64">
        <v>0</v>
      </c>
      <c r="G195" s="65"/>
      <c r="H195" s="64">
        <v>0</v>
      </c>
      <c r="I195" s="4"/>
      <c r="J195" s="64">
        <v>0</v>
      </c>
      <c r="K195" s="68"/>
      <c r="L195" s="64">
        <v>-34663</v>
      </c>
      <c r="P195" s="73"/>
    </row>
    <row r="196" spans="1:16" ht="21.75" customHeight="1" x14ac:dyDescent="0.2">
      <c r="A196" s="68" t="s">
        <v>248</v>
      </c>
      <c r="F196" s="64">
        <v>2673</v>
      </c>
      <c r="G196" s="65"/>
      <c r="H196" s="64">
        <v>182797</v>
      </c>
      <c r="I196" s="65"/>
      <c r="J196" s="64">
        <v>8249</v>
      </c>
      <c r="K196" s="65"/>
      <c r="L196" s="64">
        <v>-1860</v>
      </c>
      <c r="P196" s="73"/>
    </row>
    <row r="197" spans="1:16" ht="21.75" customHeight="1" x14ac:dyDescent="0.2">
      <c r="A197" s="68" t="s">
        <v>249</v>
      </c>
      <c r="F197" s="64">
        <v>74931</v>
      </c>
      <c r="G197" s="65"/>
      <c r="H197" s="64">
        <v>61204</v>
      </c>
      <c r="I197" s="65"/>
      <c r="J197" s="64">
        <v>-1568</v>
      </c>
      <c r="K197" s="65"/>
      <c r="L197" s="64">
        <v>7518</v>
      </c>
      <c r="P197" s="73"/>
    </row>
    <row r="198" spans="1:16" ht="21.75" customHeight="1" x14ac:dyDescent="0.2">
      <c r="A198" s="68" t="s">
        <v>201</v>
      </c>
      <c r="F198" s="64">
        <v>10809</v>
      </c>
      <c r="G198" s="65"/>
      <c r="H198" s="64">
        <v>319</v>
      </c>
      <c r="I198" s="65"/>
      <c r="J198" s="64">
        <v>260</v>
      </c>
      <c r="K198" s="65"/>
      <c r="L198" s="64">
        <v>319</v>
      </c>
      <c r="P198" s="73"/>
    </row>
    <row r="199" spans="1:16" ht="21.75" customHeight="1" x14ac:dyDescent="0.2">
      <c r="A199" s="68" t="s">
        <v>182</v>
      </c>
      <c r="F199" s="64">
        <v>-888478</v>
      </c>
      <c r="G199" s="64"/>
      <c r="H199" s="64">
        <v>-1496142</v>
      </c>
      <c r="I199" s="64"/>
      <c r="J199" s="64">
        <v>-140593</v>
      </c>
      <c r="K199" s="64"/>
      <c r="L199" s="64">
        <v>-95565</v>
      </c>
      <c r="P199" s="73"/>
    </row>
    <row r="200" spans="1:16" ht="21.75" customHeight="1" x14ac:dyDescent="0.2">
      <c r="A200" s="68" t="s">
        <v>163</v>
      </c>
      <c r="F200" s="67">
        <v>-268</v>
      </c>
      <c r="G200" s="65"/>
      <c r="H200" s="67">
        <v>-59</v>
      </c>
      <c r="I200" s="65"/>
      <c r="J200" s="67">
        <v>0</v>
      </c>
      <c r="K200" s="65"/>
      <c r="L200" s="67">
        <v>0</v>
      </c>
      <c r="P200" s="73"/>
    </row>
    <row r="201" spans="1:16" ht="21.75" customHeight="1" x14ac:dyDescent="0.2">
      <c r="A201" s="34" t="s">
        <v>99</v>
      </c>
      <c r="F201" s="67">
        <f>SUM(F190:F200)</f>
        <v>-1080633</v>
      </c>
      <c r="G201" s="65"/>
      <c r="H201" s="67">
        <f>SUM(H190:H200)</f>
        <v>-1133151</v>
      </c>
      <c r="I201" s="65"/>
      <c r="J201" s="67">
        <f>SUM(J190:J200)</f>
        <v>-133596</v>
      </c>
      <c r="K201" s="65"/>
      <c r="L201" s="67">
        <f>SUM(L190:L200)</f>
        <v>-124151</v>
      </c>
      <c r="P201" s="73"/>
    </row>
    <row r="202" spans="1:16" ht="21.75" customHeight="1" x14ac:dyDescent="0.2">
      <c r="A202" s="34" t="s">
        <v>59</v>
      </c>
      <c r="F202" s="64"/>
      <c r="G202" s="65"/>
      <c r="H202" s="64"/>
      <c r="I202" s="65"/>
      <c r="J202" s="64"/>
      <c r="K202" s="68"/>
      <c r="L202" s="64"/>
    </row>
    <row r="203" spans="1:16" ht="21.75" customHeight="1" x14ac:dyDescent="0.2">
      <c r="A203" s="68" t="s">
        <v>233</v>
      </c>
      <c r="F203" s="64">
        <v>210056</v>
      </c>
      <c r="G203" s="65"/>
      <c r="H203" s="64">
        <v>473148</v>
      </c>
      <c r="I203" s="65"/>
      <c r="J203" s="64">
        <v>120000</v>
      </c>
      <c r="K203" s="65"/>
      <c r="L203" s="64">
        <v>417000</v>
      </c>
      <c r="P203" s="73"/>
    </row>
    <row r="204" spans="1:16" ht="21.75" customHeight="1" x14ac:dyDescent="0.2">
      <c r="A204" s="68" t="s">
        <v>172</v>
      </c>
      <c r="F204" s="64">
        <v>-335423</v>
      </c>
      <c r="G204" s="65"/>
      <c r="H204" s="64">
        <v>525349</v>
      </c>
      <c r="I204" s="65"/>
      <c r="J204" s="64">
        <v>0</v>
      </c>
      <c r="K204" s="65"/>
      <c r="L204" s="64">
        <v>-3042</v>
      </c>
      <c r="P204" s="73"/>
    </row>
    <row r="205" spans="1:16" ht="21.75" customHeight="1" x14ac:dyDescent="0.2">
      <c r="A205" s="68" t="s">
        <v>181</v>
      </c>
      <c r="F205" s="64">
        <v>0</v>
      </c>
      <c r="G205" s="65"/>
      <c r="H205" s="64">
        <v>17462</v>
      </c>
      <c r="I205" s="65"/>
      <c r="J205" s="64">
        <v>0</v>
      </c>
      <c r="K205" s="65">
        <v>0</v>
      </c>
      <c r="L205" s="64">
        <v>0</v>
      </c>
      <c r="P205" s="73"/>
    </row>
    <row r="206" spans="1:16" ht="21.75" customHeight="1" x14ac:dyDescent="0.2">
      <c r="A206" s="68" t="s">
        <v>179</v>
      </c>
      <c r="F206" s="64">
        <v>-14126</v>
      </c>
      <c r="G206" s="65"/>
      <c r="H206" s="64">
        <v>-4749</v>
      </c>
      <c r="I206" s="65"/>
      <c r="J206" s="64">
        <v>-1001</v>
      </c>
      <c r="K206" s="65"/>
      <c r="L206" s="64">
        <v>-983</v>
      </c>
      <c r="P206" s="73"/>
    </row>
    <row r="207" spans="1:16" ht="21.75" customHeight="1" x14ac:dyDescent="0.2">
      <c r="A207" s="68" t="s">
        <v>60</v>
      </c>
      <c r="F207" s="64">
        <v>-104013</v>
      </c>
      <c r="G207" s="65"/>
      <c r="H207" s="64">
        <v>-50739</v>
      </c>
      <c r="I207" s="65"/>
      <c r="J207" s="64">
        <v>-59131</v>
      </c>
      <c r="K207" s="65"/>
      <c r="L207" s="64">
        <v>-35537</v>
      </c>
      <c r="P207" s="73"/>
    </row>
    <row r="208" spans="1:16" ht="21.75" customHeight="1" x14ac:dyDescent="0.2">
      <c r="A208" s="68" t="s">
        <v>140</v>
      </c>
      <c r="F208" s="64">
        <v>-819000</v>
      </c>
      <c r="G208" s="65"/>
      <c r="H208" s="64">
        <v>-909000</v>
      </c>
      <c r="I208" s="65"/>
      <c r="J208" s="64">
        <v>-819000</v>
      </c>
      <c r="K208" s="65"/>
      <c r="L208" s="64">
        <v>-909000</v>
      </c>
      <c r="P208" s="73"/>
    </row>
    <row r="209" spans="1:17" s="24" customFormat="1" ht="21.75" customHeight="1" x14ac:dyDescent="0.2">
      <c r="A209" s="34" t="s">
        <v>202</v>
      </c>
      <c r="B209" s="68"/>
      <c r="C209" s="68"/>
      <c r="F209" s="21">
        <f>SUM(F203:F208)</f>
        <v>-1062506</v>
      </c>
      <c r="G209" s="65"/>
      <c r="H209" s="21">
        <f>SUM(H203:H208)</f>
        <v>51471</v>
      </c>
      <c r="I209" s="64"/>
      <c r="J209" s="21">
        <f>SUM(J203:J208)</f>
        <v>-759132</v>
      </c>
      <c r="K209" s="65"/>
      <c r="L209" s="21">
        <f>SUM(L203:L208)</f>
        <v>-531562</v>
      </c>
      <c r="N209" s="68"/>
      <c r="O209" s="68"/>
      <c r="P209" s="73"/>
      <c r="Q209" s="68"/>
    </row>
    <row r="210" spans="1:17" s="24" customFormat="1" ht="21.75" customHeight="1" x14ac:dyDescent="0.2">
      <c r="A210" s="34" t="s">
        <v>250</v>
      </c>
      <c r="B210" s="68"/>
      <c r="C210" s="68"/>
      <c r="F210" s="67">
        <v>-30478</v>
      </c>
      <c r="G210" s="65"/>
      <c r="H210" s="67">
        <v>229366</v>
      </c>
      <c r="I210" s="65"/>
      <c r="J210" s="67">
        <v>0</v>
      </c>
      <c r="K210" s="65"/>
      <c r="L210" s="67">
        <v>0</v>
      </c>
      <c r="N210" s="68"/>
      <c r="O210" s="68"/>
      <c r="P210" s="73"/>
      <c r="Q210" s="68"/>
    </row>
    <row r="211" spans="1:17" ht="21.75" customHeight="1" x14ac:dyDescent="0.2">
      <c r="A211" s="34" t="s">
        <v>76</v>
      </c>
      <c r="F211" s="64">
        <f>SUM(F179,F201,F209,F210)</f>
        <v>30320</v>
      </c>
      <c r="G211" s="65"/>
      <c r="H211" s="64">
        <f>SUM(H179,H201,H209,H210)</f>
        <v>893236</v>
      </c>
      <c r="I211" s="65"/>
      <c r="J211" s="64">
        <f>SUM(J179,J201,J209,J210)</f>
        <v>-8509</v>
      </c>
      <c r="K211" s="65"/>
      <c r="L211" s="64">
        <f>SUM(L179,L201,L209,L210)</f>
        <v>47639</v>
      </c>
      <c r="P211" s="73"/>
    </row>
    <row r="212" spans="1:17" ht="21.75" customHeight="1" x14ac:dyDescent="0.2">
      <c r="A212" s="68" t="s">
        <v>61</v>
      </c>
      <c r="F212" s="67">
        <v>2201408</v>
      </c>
      <c r="G212" s="65"/>
      <c r="H212" s="67">
        <v>1719861</v>
      </c>
      <c r="I212" s="65"/>
      <c r="J212" s="67">
        <v>47643</v>
      </c>
      <c r="K212" s="64"/>
      <c r="L212" s="67">
        <v>35395</v>
      </c>
      <c r="P212" s="73"/>
    </row>
    <row r="213" spans="1:17" ht="21.75" customHeight="1" thickBot="1" x14ac:dyDescent="0.25">
      <c r="A213" s="34" t="s">
        <v>62</v>
      </c>
      <c r="B213" s="69"/>
      <c r="C213" s="69"/>
      <c r="F213" s="22">
        <f>SUM(F211:F212)</f>
        <v>2231728</v>
      </c>
      <c r="G213" s="65"/>
      <c r="H213" s="22">
        <f>SUM(H211:H212)</f>
        <v>2613097</v>
      </c>
      <c r="I213" s="65"/>
      <c r="J213" s="22">
        <f>SUM(J211:J212)</f>
        <v>39134</v>
      </c>
      <c r="K213" s="65"/>
      <c r="L213" s="22">
        <f>SUM(L211:L212)</f>
        <v>83034</v>
      </c>
      <c r="P213" s="73"/>
    </row>
    <row r="214" spans="1:17" ht="21.75" customHeight="1" thickTop="1" x14ac:dyDescent="0.2">
      <c r="B214" s="69"/>
      <c r="C214" s="69"/>
      <c r="F214" s="64">
        <f>SUM(F213-BS!F11)</f>
        <v>0</v>
      </c>
      <c r="G214" s="64"/>
      <c r="H214" s="64"/>
      <c r="I214" s="64"/>
      <c r="J214" s="64">
        <f>SUM(J213-BS!J11)</f>
        <v>0</v>
      </c>
      <c r="K214" s="65"/>
      <c r="L214" s="64"/>
    </row>
    <row r="215" spans="1:17" ht="21.75" customHeight="1" x14ac:dyDescent="0.2">
      <c r="A215" s="34" t="s">
        <v>130</v>
      </c>
      <c r="F215" s="4"/>
      <c r="G215" s="16"/>
      <c r="H215" s="4"/>
      <c r="I215" s="68"/>
      <c r="J215" s="4"/>
      <c r="K215" s="16"/>
      <c r="L215" s="4"/>
    </row>
    <row r="216" spans="1:17" ht="21.75" customHeight="1" x14ac:dyDescent="0.2">
      <c r="A216" s="68" t="s">
        <v>131</v>
      </c>
      <c r="G216" s="68"/>
      <c r="I216" s="68"/>
      <c r="K216" s="68"/>
    </row>
    <row r="217" spans="1:17" ht="21.75" customHeight="1" x14ac:dyDescent="0.2">
      <c r="A217" s="68" t="s">
        <v>239</v>
      </c>
      <c r="F217" s="64">
        <v>164222</v>
      </c>
      <c r="G217" s="16"/>
      <c r="H217" s="64">
        <v>126935</v>
      </c>
      <c r="I217" s="16"/>
      <c r="J217" s="4">
        <v>21043</v>
      </c>
      <c r="K217" s="64"/>
      <c r="L217" s="4">
        <v>40843</v>
      </c>
      <c r="M217" s="64"/>
      <c r="P217" s="73"/>
    </row>
    <row r="218" spans="1:17" ht="21.75" customHeight="1" x14ac:dyDescent="0.2">
      <c r="A218" s="68" t="s">
        <v>240</v>
      </c>
      <c r="F218" s="4">
        <v>37458</v>
      </c>
      <c r="G218" s="55"/>
      <c r="H218" s="4">
        <v>14598</v>
      </c>
      <c r="I218" s="55"/>
      <c r="J218" s="4">
        <v>675</v>
      </c>
      <c r="K218" s="55"/>
      <c r="L218" s="4">
        <v>2006</v>
      </c>
      <c r="M218" s="55"/>
      <c r="P218" s="73"/>
    </row>
    <row r="219" spans="1:17" ht="21.75" customHeight="1" x14ac:dyDescent="0.2">
      <c r="A219" s="68" t="s">
        <v>234</v>
      </c>
      <c r="F219" s="4"/>
      <c r="G219" s="55"/>
      <c r="H219" s="4"/>
      <c r="I219" s="55"/>
      <c r="J219" s="4"/>
      <c r="K219" s="55"/>
      <c r="L219" s="4"/>
      <c r="M219" s="55"/>
      <c r="P219" s="73"/>
    </row>
    <row r="220" spans="1:17" ht="21.75" customHeight="1" x14ac:dyDescent="0.2">
      <c r="A220" s="68" t="s">
        <v>235</v>
      </c>
      <c r="F220" s="4"/>
      <c r="G220" s="55"/>
      <c r="H220" s="4"/>
      <c r="I220" s="55"/>
      <c r="J220" s="4"/>
      <c r="K220" s="55"/>
      <c r="L220" s="4"/>
      <c r="M220" s="55"/>
      <c r="P220" s="73"/>
    </row>
    <row r="221" spans="1:17" ht="21.75" customHeight="1" x14ac:dyDescent="0.2">
      <c r="A221" s="68" t="s">
        <v>236</v>
      </c>
      <c r="F221" s="4">
        <f>-F123</f>
        <v>9612</v>
      </c>
      <c r="G221" s="55"/>
      <c r="H221" s="4">
        <f>-H123-H126</f>
        <v>4309</v>
      </c>
      <c r="I221" s="55"/>
      <c r="J221" s="4">
        <v>0</v>
      </c>
      <c r="K221" s="55"/>
      <c r="L221" s="4">
        <v>0</v>
      </c>
      <c r="M221" s="55"/>
      <c r="P221" s="73"/>
    </row>
    <row r="222" spans="1:17" ht="21.75" customHeight="1" x14ac:dyDescent="0.2">
      <c r="A222" s="68" t="s">
        <v>237</v>
      </c>
      <c r="F222" s="4"/>
      <c r="G222" s="55"/>
      <c r="H222" s="4"/>
      <c r="I222" s="55"/>
      <c r="J222" s="4"/>
      <c r="K222" s="55"/>
      <c r="L222" s="4"/>
      <c r="M222" s="55"/>
      <c r="P222" s="73"/>
    </row>
    <row r="223" spans="1:17" ht="21.75" customHeight="1" x14ac:dyDescent="0.2">
      <c r="A223" s="68" t="s">
        <v>238</v>
      </c>
      <c r="F223" s="4">
        <f>-F131</f>
        <v>4649</v>
      </c>
      <c r="G223" s="55"/>
      <c r="H223" s="4">
        <f>-H131</f>
        <v>-9955</v>
      </c>
      <c r="I223" s="55"/>
      <c r="J223" s="4">
        <v>0</v>
      </c>
      <c r="K223" s="55"/>
      <c r="L223" s="4">
        <v>0</v>
      </c>
      <c r="M223" s="55"/>
      <c r="P223" s="73"/>
    </row>
    <row r="224" spans="1:17" ht="21.75" customHeight="1" x14ac:dyDescent="0.2">
      <c r="F224" s="54"/>
      <c r="G224" s="55"/>
      <c r="H224" s="54"/>
      <c r="I224" s="55"/>
      <c r="J224" s="54"/>
      <c r="K224" s="55"/>
      <c r="L224" s="56"/>
    </row>
    <row r="225" spans="1:11" ht="21.75" customHeight="1" x14ac:dyDescent="0.2">
      <c r="A225" s="68" t="s">
        <v>15</v>
      </c>
      <c r="B225" s="7"/>
      <c r="C225" s="7"/>
      <c r="G225" s="68"/>
      <c r="K225" s="68"/>
    </row>
  </sheetData>
  <mergeCells count="36">
    <mergeCell ref="A183:L183"/>
    <mergeCell ref="A184:L184"/>
    <mergeCell ref="A185:L185"/>
    <mergeCell ref="A186:L186"/>
    <mergeCell ref="F187:H187"/>
    <mergeCell ref="J187:L187"/>
    <mergeCell ref="A145:L145"/>
    <mergeCell ref="A146:L146"/>
    <mergeCell ref="A147:L147"/>
    <mergeCell ref="A148:L148"/>
    <mergeCell ref="F149:H149"/>
    <mergeCell ref="J149:L149"/>
    <mergeCell ref="A108:L108"/>
    <mergeCell ref="A109:L109"/>
    <mergeCell ref="A110:L110"/>
    <mergeCell ref="A111:L111"/>
    <mergeCell ref="F112:H112"/>
    <mergeCell ref="J112:L112"/>
    <mergeCell ref="A72:L72"/>
    <mergeCell ref="A73:L73"/>
    <mergeCell ref="A74:L74"/>
    <mergeCell ref="A75:L75"/>
    <mergeCell ref="F76:H76"/>
    <mergeCell ref="J76:L76"/>
    <mergeCell ref="A38:L38"/>
    <mergeCell ref="A39:L39"/>
    <mergeCell ref="A40:L40"/>
    <mergeCell ref="A41:L41"/>
    <mergeCell ref="F42:H42"/>
    <mergeCell ref="J42:L42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1496062992125984" header="0.31496062992125984" footer="0.31496062992125984"/>
  <pageSetup paperSize="9" scale="76" fitToHeight="5" orientation="portrait" r:id="rId1"/>
  <rowBreaks count="5" manualBreakCount="5">
    <brk id="36" max="16383" man="1"/>
    <brk id="70" max="16383" man="1"/>
    <brk id="106" max="11" man="1"/>
    <brk id="143" max="11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4"/>
  <sheetViews>
    <sheetView showGridLines="0" topLeftCell="A4" zoomScale="70" zoomScaleNormal="70" zoomScaleSheetLayoutView="80" workbookViewId="0">
      <selection activeCell="A23" sqref="A23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35</v>
      </c>
      <c r="AA1" s="3"/>
    </row>
    <row r="2" spans="1:30" s="2" customFormat="1" ht="21.95" customHeight="1" x14ac:dyDescent="0.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30" s="2" customFormat="1" ht="21.95" customHeight="1" x14ac:dyDescent="0.2">
      <c r="A3" s="78" t="s">
        <v>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30" s="2" customFormat="1" ht="21.95" customHeight="1" x14ac:dyDescent="0.2">
      <c r="A4" s="78" t="s">
        <v>209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30" s="2" customFormat="1" ht="21.95" customHeight="1" x14ac:dyDescent="0.2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30" ht="21.95" customHeight="1" x14ac:dyDescent="0.2">
      <c r="A6" s="1"/>
      <c r="B6" s="1"/>
      <c r="C6" s="1"/>
      <c r="D6" s="77" t="s">
        <v>2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30" ht="21.95" customHeight="1" x14ac:dyDescent="0.2">
      <c r="A7" s="1"/>
      <c r="B7" s="1"/>
      <c r="C7" s="1"/>
      <c r="D7" s="83" t="s">
        <v>91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5"/>
      <c r="Y7" s="5"/>
      <c r="Z7" s="5"/>
    </row>
    <row r="8" spans="1:30" ht="21.95" customHeight="1" x14ac:dyDescent="0.2">
      <c r="A8" s="1"/>
      <c r="B8" s="1"/>
      <c r="C8" s="1"/>
      <c r="D8" s="6"/>
      <c r="E8" s="6"/>
      <c r="F8" s="6"/>
      <c r="G8" s="6"/>
      <c r="H8" s="6"/>
      <c r="I8" s="6"/>
      <c r="J8" s="6"/>
      <c r="K8" s="6"/>
      <c r="L8" s="83" t="s">
        <v>113</v>
      </c>
      <c r="M8" s="83"/>
      <c r="N8" s="83"/>
      <c r="O8" s="83"/>
      <c r="P8" s="83"/>
      <c r="Q8" s="83"/>
      <c r="R8" s="83"/>
      <c r="S8" s="83"/>
      <c r="T8" s="83"/>
      <c r="U8" s="6"/>
      <c r="V8" s="6"/>
      <c r="W8" s="5"/>
      <c r="X8" s="1"/>
      <c r="Y8" s="5"/>
      <c r="Z8" s="5"/>
    </row>
    <row r="9" spans="1:30" ht="21.95" customHeight="1" x14ac:dyDescent="0.2">
      <c r="A9" s="1"/>
      <c r="B9" s="1"/>
      <c r="C9" s="1"/>
      <c r="D9" s="6"/>
      <c r="E9" s="6"/>
      <c r="F9" s="6"/>
      <c r="G9" s="6"/>
      <c r="H9" s="6"/>
      <c r="I9" s="6"/>
      <c r="J9" s="6"/>
      <c r="K9" s="6"/>
      <c r="L9" s="81" t="s">
        <v>117</v>
      </c>
      <c r="M9" s="81"/>
      <c r="N9" s="81"/>
      <c r="O9" s="6"/>
      <c r="Y9" s="5"/>
      <c r="Z9" s="5"/>
    </row>
    <row r="10" spans="1:30" ht="21.95" customHeight="1" x14ac:dyDescent="0.2">
      <c r="A10" s="1"/>
      <c r="B10" s="1"/>
      <c r="C10" s="1"/>
      <c r="D10" s="6"/>
      <c r="E10" s="6"/>
      <c r="F10" s="6"/>
      <c r="G10" s="6"/>
      <c r="H10" s="6"/>
      <c r="I10" s="6"/>
      <c r="J10" s="6"/>
      <c r="K10" s="6"/>
      <c r="L10" s="82" t="s">
        <v>119</v>
      </c>
      <c r="M10" s="82"/>
      <c r="N10" s="82"/>
      <c r="O10" s="6"/>
      <c r="P10" s="6"/>
      <c r="Q10" s="6"/>
      <c r="R10" s="7" t="s">
        <v>118</v>
      </c>
      <c r="S10" s="6"/>
      <c r="T10" s="6"/>
      <c r="U10" s="6"/>
      <c r="V10" s="6"/>
      <c r="W10" s="5"/>
      <c r="X10" s="1"/>
      <c r="Y10" s="5"/>
      <c r="Z10" s="5"/>
    </row>
    <row r="11" spans="1:30" ht="21.95" customHeight="1" x14ac:dyDescent="0.2">
      <c r="A11" s="1"/>
      <c r="B11" s="1"/>
      <c r="C11" s="1"/>
      <c r="D11" s="6"/>
      <c r="E11" s="6"/>
      <c r="F11" s="6"/>
      <c r="G11" s="6"/>
      <c r="H11" s="6"/>
      <c r="I11" s="6"/>
      <c r="J11" s="6"/>
      <c r="K11" s="6"/>
      <c r="L11" s="6"/>
      <c r="M11" s="6"/>
      <c r="N11" s="1" t="s">
        <v>205</v>
      </c>
      <c r="O11" s="6"/>
      <c r="P11" s="1" t="s">
        <v>135</v>
      </c>
      <c r="Q11" s="6"/>
      <c r="R11" s="8" t="s">
        <v>120</v>
      </c>
      <c r="S11" s="6"/>
      <c r="T11" s="6"/>
      <c r="U11" s="6"/>
      <c r="V11" s="6"/>
      <c r="W11" s="5"/>
      <c r="X11" s="1" t="s">
        <v>93</v>
      </c>
      <c r="Y11" s="5"/>
      <c r="Z11" s="5"/>
    </row>
    <row r="12" spans="1:30" s="1" customFormat="1" ht="21.95" customHeight="1" x14ac:dyDescent="0.2">
      <c r="K12" s="6"/>
      <c r="L12" s="1" t="s">
        <v>73</v>
      </c>
      <c r="N12" s="1" t="s">
        <v>206</v>
      </c>
      <c r="P12" s="1" t="s">
        <v>136</v>
      </c>
      <c r="R12" s="8" t="s">
        <v>121</v>
      </c>
      <c r="U12" s="6"/>
      <c r="V12" s="6"/>
      <c r="X12" s="1" t="s">
        <v>94</v>
      </c>
    </row>
    <row r="13" spans="1:30" s="1" customFormat="1" ht="21.95" customHeight="1" x14ac:dyDescent="0.2">
      <c r="D13" s="1" t="s">
        <v>64</v>
      </c>
      <c r="H13" s="82" t="s">
        <v>29</v>
      </c>
      <c r="I13" s="82"/>
      <c r="J13" s="82"/>
      <c r="L13" s="1" t="s">
        <v>74</v>
      </c>
      <c r="N13" s="1" t="s">
        <v>203</v>
      </c>
      <c r="P13" s="6" t="s">
        <v>137</v>
      </c>
      <c r="R13" s="7" t="s">
        <v>122</v>
      </c>
      <c r="T13" s="1" t="s">
        <v>71</v>
      </c>
      <c r="V13" s="1" t="s">
        <v>71</v>
      </c>
      <c r="X13" s="1" t="s">
        <v>95</v>
      </c>
      <c r="Z13" s="1" t="s">
        <v>71</v>
      </c>
    </row>
    <row r="14" spans="1:30" s="1" customFormat="1" ht="21.95" customHeight="1" x14ac:dyDescent="0.2">
      <c r="D14" s="1" t="s">
        <v>66</v>
      </c>
      <c r="H14" s="81" t="s">
        <v>164</v>
      </c>
      <c r="I14" s="81"/>
      <c r="L14" s="6" t="s">
        <v>96</v>
      </c>
      <c r="M14" s="6"/>
      <c r="N14" s="6" t="s">
        <v>204</v>
      </c>
      <c r="O14" s="6"/>
      <c r="P14" s="6" t="s">
        <v>138</v>
      </c>
      <c r="Q14" s="6"/>
      <c r="R14" s="7" t="s">
        <v>123</v>
      </c>
      <c r="S14" s="6"/>
      <c r="T14" s="1" t="s">
        <v>124</v>
      </c>
      <c r="V14" s="1" t="s">
        <v>24</v>
      </c>
      <c r="X14" s="1" t="s">
        <v>100</v>
      </c>
      <c r="Z14" s="1" t="s">
        <v>89</v>
      </c>
    </row>
    <row r="15" spans="1:30" s="1" customFormat="1" ht="21.95" customHeight="1" x14ac:dyDescent="0.2">
      <c r="C15" s="9"/>
      <c r="D15" s="58" t="s">
        <v>68</v>
      </c>
      <c r="F15" s="58" t="s">
        <v>28</v>
      </c>
      <c r="H15" s="58" t="s">
        <v>165</v>
      </c>
      <c r="J15" s="58" t="s">
        <v>70</v>
      </c>
      <c r="K15" s="6"/>
      <c r="L15" s="58" t="s">
        <v>97</v>
      </c>
      <c r="M15" s="6"/>
      <c r="N15" s="63" t="s">
        <v>207</v>
      </c>
      <c r="O15" s="6"/>
      <c r="P15" s="52" t="s">
        <v>139</v>
      </c>
      <c r="Q15" s="6"/>
      <c r="R15" s="59" t="s">
        <v>125</v>
      </c>
      <c r="S15" s="6"/>
      <c r="T15" s="58" t="s">
        <v>126</v>
      </c>
      <c r="U15" s="6"/>
      <c r="V15" s="58" t="s">
        <v>92</v>
      </c>
      <c r="X15" s="58" t="s">
        <v>75</v>
      </c>
      <c r="Z15" s="58" t="s">
        <v>90</v>
      </c>
    </row>
    <row r="16" spans="1:30" ht="21.95" customHeight="1" x14ac:dyDescent="0.2">
      <c r="A16" s="10" t="s">
        <v>188</v>
      </c>
      <c r="C16" s="11"/>
      <c r="D16" s="64">
        <v>900000</v>
      </c>
      <c r="E16" s="64"/>
      <c r="F16" s="64">
        <v>1908450</v>
      </c>
      <c r="G16" s="64"/>
      <c r="H16" s="64">
        <v>96000</v>
      </c>
      <c r="I16" s="64"/>
      <c r="J16" s="64">
        <v>13415695</v>
      </c>
      <c r="K16" s="64"/>
      <c r="L16" s="64">
        <v>-1050390</v>
      </c>
      <c r="M16" s="64"/>
      <c r="N16" s="64">
        <v>4563</v>
      </c>
      <c r="O16" s="64"/>
      <c r="P16" s="64">
        <v>-1623</v>
      </c>
      <c r="Q16" s="64"/>
      <c r="R16" s="64">
        <v>4451</v>
      </c>
      <c r="S16" s="64"/>
      <c r="T16" s="64">
        <f>SUM(L16:R16)</f>
        <v>-1042999</v>
      </c>
      <c r="U16" s="64"/>
      <c r="V16" s="64">
        <f>SUM(D16:J16,T16)</f>
        <v>15277146</v>
      </c>
      <c r="W16" s="64"/>
      <c r="X16" s="64">
        <v>61995</v>
      </c>
      <c r="Y16" s="12"/>
      <c r="Z16" s="12">
        <f>V16+X16</f>
        <v>15339141</v>
      </c>
      <c r="AD16" s="61"/>
    </row>
    <row r="17" spans="1:30" ht="21.95" customHeight="1" x14ac:dyDescent="0.2">
      <c r="A17" s="14" t="s">
        <v>134</v>
      </c>
      <c r="C17" s="11"/>
      <c r="D17" s="64">
        <v>0</v>
      </c>
      <c r="E17" s="65"/>
      <c r="F17" s="64">
        <v>0</v>
      </c>
      <c r="G17" s="65"/>
      <c r="H17" s="64">
        <v>0</v>
      </c>
      <c r="I17" s="65"/>
      <c r="J17" s="64">
        <f>SUM(PL!H98)</f>
        <v>2573772</v>
      </c>
      <c r="K17" s="64"/>
      <c r="L17" s="64">
        <v>0</v>
      </c>
      <c r="M17" s="64"/>
      <c r="N17" s="64">
        <v>0</v>
      </c>
      <c r="O17" s="64"/>
      <c r="P17" s="64">
        <v>0</v>
      </c>
      <c r="Q17" s="64"/>
      <c r="R17" s="64">
        <v>0</v>
      </c>
      <c r="S17" s="64"/>
      <c r="T17" s="64">
        <f>SUM(L17:R17)</f>
        <v>0</v>
      </c>
      <c r="U17" s="64"/>
      <c r="V17" s="64">
        <f>SUM(D17:J17,T17)</f>
        <v>2573772</v>
      </c>
      <c r="W17" s="65"/>
      <c r="X17" s="64">
        <f>SUM(PL!H99)</f>
        <v>1441</v>
      </c>
      <c r="Y17" s="13"/>
      <c r="Z17" s="12">
        <f>V17+X17</f>
        <v>2575213</v>
      </c>
      <c r="AD17" s="61"/>
    </row>
    <row r="18" spans="1:30" ht="21.95" customHeight="1" x14ac:dyDescent="0.2">
      <c r="A18" s="14" t="s">
        <v>85</v>
      </c>
      <c r="C18" s="11"/>
      <c r="D18" s="67">
        <v>0</v>
      </c>
      <c r="E18" s="64"/>
      <c r="F18" s="67">
        <v>0</v>
      </c>
      <c r="G18" s="64"/>
      <c r="H18" s="67">
        <v>0</v>
      </c>
      <c r="I18" s="64"/>
      <c r="J18" s="67">
        <f>SUM(PL!H133)</f>
        <v>9955</v>
      </c>
      <c r="K18" s="64"/>
      <c r="L18" s="67">
        <f>SUM(PL!H120)</f>
        <v>602955</v>
      </c>
      <c r="M18" s="64"/>
      <c r="N18" s="67">
        <v>-4309</v>
      </c>
      <c r="O18" s="64"/>
      <c r="P18" s="67">
        <v>0</v>
      </c>
      <c r="Q18" s="64"/>
      <c r="R18" s="67">
        <v>0</v>
      </c>
      <c r="S18" s="64"/>
      <c r="T18" s="67">
        <f>SUM(L18:R18)</f>
        <v>598646</v>
      </c>
      <c r="U18" s="64"/>
      <c r="V18" s="67">
        <f>SUM(D18:J18,T18)</f>
        <v>608601</v>
      </c>
      <c r="W18" s="64"/>
      <c r="X18" s="67">
        <v>0</v>
      </c>
      <c r="Y18" s="13"/>
      <c r="Z18" s="67">
        <f>V18+X18</f>
        <v>608601</v>
      </c>
      <c r="AD18" s="61"/>
    </row>
    <row r="19" spans="1:30" ht="21.95" customHeight="1" x14ac:dyDescent="0.2">
      <c r="A19" s="14" t="s">
        <v>86</v>
      </c>
      <c r="C19" s="11"/>
      <c r="D19" s="12">
        <f>SUM(D17:D18)</f>
        <v>0</v>
      </c>
      <c r="E19" s="12"/>
      <c r="F19" s="12">
        <f t="shared" ref="F19" si="0">SUM(F17:F18)</f>
        <v>0</v>
      </c>
      <c r="G19" s="12"/>
      <c r="H19" s="12">
        <f t="shared" ref="H19" si="1">SUM(H17:H18)</f>
        <v>0</v>
      </c>
      <c r="I19" s="12"/>
      <c r="J19" s="12">
        <f t="shared" ref="J19" si="2">SUM(J17:J18)</f>
        <v>2583727</v>
      </c>
      <c r="K19" s="12"/>
      <c r="L19" s="12">
        <f t="shared" ref="L19:N19" si="3">SUM(L17:L18)</f>
        <v>602955</v>
      </c>
      <c r="M19" s="12"/>
      <c r="N19" s="12">
        <f t="shared" si="3"/>
        <v>-4309</v>
      </c>
      <c r="O19" s="12"/>
      <c r="P19" s="12">
        <f t="shared" ref="P19" si="4">SUM(P17:P18)</f>
        <v>0</v>
      </c>
      <c r="Q19" s="12"/>
      <c r="R19" s="12">
        <f t="shared" ref="R19" si="5">SUM(R17:R18)</f>
        <v>0</v>
      </c>
      <c r="S19" s="12"/>
      <c r="T19" s="12">
        <f t="shared" ref="T19" si="6">SUM(T17:T18)</f>
        <v>598646</v>
      </c>
      <c r="U19" s="12"/>
      <c r="V19" s="12">
        <f t="shared" ref="V19" si="7">SUM(V17:V18)</f>
        <v>3182373</v>
      </c>
      <c r="W19" s="12"/>
      <c r="X19" s="12">
        <f t="shared" ref="X19" si="8">SUM(X17:X18)</f>
        <v>1441</v>
      </c>
      <c r="Y19" s="12"/>
      <c r="Z19" s="12">
        <f t="shared" ref="Z19" si="9">SUM(Z17:Z18)</f>
        <v>3183814</v>
      </c>
      <c r="AA19" s="12"/>
      <c r="AD19" s="61"/>
    </row>
    <row r="20" spans="1:30" ht="21.95" customHeight="1" x14ac:dyDescent="0.2">
      <c r="A20" s="62" t="s">
        <v>180</v>
      </c>
      <c r="C20" s="11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30" ht="21.95" customHeight="1" x14ac:dyDescent="0.2">
      <c r="A21" s="62" t="s">
        <v>187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30" ht="21.95" customHeight="1" x14ac:dyDescent="0.2">
      <c r="A22" s="62" t="s">
        <v>106</v>
      </c>
      <c r="C22" s="11"/>
      <c r="D22" s="12">
        <v>0</v>
      </c>
      <c r="E22" s="12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0</v>
      </c>
      <c r="S22" s="12"/>
      <c r="T22" s="64">
        <f>SUM(L22:R22)</f>
        <v>0</v>
      </c>
      <c r="U22" s="12"/>
      <c r="V22" s="64">
        <f>SUM(D22:J22,T22)</f>
        <v>0</v>
      </c>
      <c r="W22" s="12"/>
      <c r="X22" s="12">
        <v>17462</v>
      </c>
      <c r="Y22" s="12"/>
      <c r="Z22" s="12">
        <f>SUM(V22:Y22)</f>
        <v>17462</v>
      </c>
      <c r="AA22" s="12"/>
    </row>
    <row r="23" spans="1:30" ht="21.95" customHeight="1" x14ac:dyDescent="0.2">
      <c r="A23" s="14" t="s">
        <v>245</v>
      </c>
      <c r="C23" s="11"/>
      <c r="D23" s="12">
        <v>0</v>
      </c>
      <c r="E23" s="41"/>
      <c r="F23" s="12">
        <v>0</v>
      </c>
      <c r="G23" s="41"/>
      <c r="H23" s="12">
        <v>0</v>
      </c>
      <c r="I23" s="42"/>
      <c r="J23" s="60">
        <v>-909000</v>
      </c>
      <c r="K23" s="42"/>
      <c r="L23" s="12">
        <v>0</v>
      </c>
      <c r="M23" s="42"/>
      <c r="N23" s="12">
        <v>0</v>
      </c>
      <c r="O23" s="42"/>
      <c r="P23" s="12">
        <v>0</v>
      </c>
      <c r="Q23" s="42"/>
      <c r="R23" s="12">
        <v>0</v>
      </c>
      <c r="S23" s="42"/>
      <c r="T23" s="67">
        <f>SUM(L23:R23)</f>
        <v>0</v>
      </c>
      <c r="U23" s="42"/>
      <c r="V23" s="64">
        <f>SUM(D23:J23,T23)</f>
        <v>-909000</v>
      </c>
      <c r="W23" s="43"/>
      <c r="X23" s="12">
        <v>0</v>
      </c>
      <c r="Y23" s="43"/>
      <c r="Z23" s="44">
        <f>SUM(V23:X23)</f>
        <v>-909000</v>
      </c>
      <c r="AA23" s="12"/>
      <c r="AB23" s="16"/>
      <c r="AD23" s="61"/>
    </row>
    <row r="24" spans="1:30" s="16" customFormat="1" ht="21.95" customHeight="1" thickBot="1" x14ac:dyDescent="0.25">
      <c r="A24" s="15" t="s">
        <v>189</v>
      </c>
      <c r="C24" s="17"/>
      <c r="D24" s="18">
        <f>SUM(D16,D19:D23)</f>
        <v>900000</v>
      </c>
      <c r="E24" s="12"/>
      <c r="F24" s="18">
        <f>SUM(F16,F19:F23)</f>
        <v>1908450</v>
      </c>
      <c r="G24" s="12"/>
      <c r="H24" s="18">
        <f>SUM(H16,H19:H23)</f>
        <v>96000</v>
      </c>
      <c r="I24" s="12"/>
      <c r="J24" s="18">
        <f>SUM(J16,J19:J23)</f>
        <v>15090422</v>
      </c>
      <c r="K24" s="12"/>
      <c r="L24" s="18">
        <f>SUM(L16,L19:L23)</f>
        <v>-447435</v>
      </c>
      <c r="M24" s="12"/>
      <c r="N24" s="18">
        <f>SUM(N16,N19:N23)</f>
        <v>254</v>
      </c>
      <c r="O24" s="12"/>
      <c r="P24" s="18">
        <f>SUM(P16,P19:P23)</f>
        <v>-1623</v>
      </c>
      <c r="Q24" s="12"/>
      <c r="R24" s="18">
        <f>SUM(R16,R19:R23)</f>
        <v>4451</v>
      </c>
      <c r="S24" s="12"/>
      <c r="T24" s="18">
        <f>SUM(T16,T19:T23)</f>
        <v>-444353</v>
      </c>
      <c r="U24" s="12"/>
      <c r="V24" s="18">
        <f>SUM(V16,V19:V23)</f>
        <v>17550519</v>
      </c>
      <c r="W24" s="12"/>
      <c r="X24" s="18">
        <f>SUM(X16,X19:X23)</f>
        <v>80898</v>
      </c>
      <c r="Y24" s="12"/>
      <c r="Z24" s="18">
        <f>SUM(Z16,Z19:Z23)</f>
        <v>17631417</v>
      </c>
      <c r="AA24" s="12"/>
      <c r="AD24" s="61"/>
    </row>
    <row r="25" spans="1:30" ht="21.95" customHeight="1" thickTop="1" x14ac:dyDescent="0.2">
      <c r="A25" s="1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30" ht="21.95" customHeight="1" x14ac:dyDescent="0.2">
      <c r="A26" s="10" t="s">
        <v>210</v>
      </c>
      <c r="C26" s="11"/>
      <c r="D26" s="64">
        <f>SUM(D24)</f>
        <v>900000</v>
      </c>
      <c r="E26" s="65"/>
      <c r="F26" s="64">
        <f>SUM(F24)</f>
        <v>1908450</v>
      </c>
      <c r="G26" s="65"/>
      <c r="H26" s="64">
        <f>SUM(H24)</f>
        <v>96000</v>
      </c>
      <c r="I26" s="65"/>
      <c r="J26" s="64">
        <v>15682899</v>
      </c>
      <c r="K26" s="64"/>
      <c r="L26" s="64">
        <v>-755270</v>
      </c>
      <c r="M26" s="64"/>
      <c r="N26" s="64">
        <v>-7661</v>
      </c>
      <c r="O26" s="64"/>
      <c r="P26" s="64">
        <f>SUM(P24)</f>
        <v>-1623</v>
      </c>
      <c r="Q26" s="64"/>
      <c r="R26" s="64">
        <f>SUM(R24)</f>
        <v>4451</v>
      </c>
      <c r="S26" s="64"/>
      <c r="T26" s="64">
        <f>SUM(L26:R26)</f>
        <v>-760103</v>
      </c>
      <c r="U26" s="64"/>
      <c r="V26" s="64">
        <f>SUM(D26:J26,T26)</f>
        <v>17827246</v>
      </c>
      <c r="W26" s="65"/>
      <c r="X26" s="64">
        <v>94572</v>
      </c>
      <c r="Y26" s="13"/>
      <c r="Z26" s="64">
        <f>V26+X26</f>
        <v>17921818</v>
      </c>
      <c r="AD26" s="61"/>
    </row>
    <row r="27" spans="1:30" ht="21.95" customHeight="1" x14ac:dyDescent="0.2">
      <c r="A27" s="14" t="s">
        <v>134</v>
      </c>
      <c r="C27" s="11"/>
      <c r="D27" s="12">
        <v>0</v>
      </c>
      <c r="E27" s="13"/>
      <c r="F27" s="12">
        <v>0</v>
      </c>
      <c r="G27" s="13"/>
      <c r="H27" s="12">
        <v>0</v>
      </c>
      <c r="I27" s="13"/>
      <c r="J27" s="12">
        <f>SUM(PL!F98)</f>
        <v>2026758</v>
      </c>
      <c r="K27" s="12"/>
      <c r="L27" s="12">
        <v>0</v>
      </c>
      <c r="M27" s="12"/>
      <c r="N27" s="12">
        <v>0</v>
      </c>
      <c r="O27" s="12"/>
      <c r="P27" s="12">
        <v>0</v>
      </c>
      <c r="Q27" s="12"/>
      <c r="R27" s="12">
        <v>0</v>
      </c>
      <c r="S27" s="12"/>
      <c r="T27" s="64">
        <f>SUM(L27:R27)</f>
        <v>0</v>
      </c>
      <c r="U27" s="12"/>
      <c r="V27" s="12">
        <f>SUM(D27:J27,T27)</f>
        <v>2026758</v>
      </c>
      <c r="W27" s="13"/>
      <c r="X27" s="12">
        <f>SUM(PL!F99)</f>
        <v>64221</v>
      </c>
      <c r="Y27" s="13"/>
      <c r="Z27" s="12">
        <f>V27+X27</f>
        <v>2090979</v>
      </c>
    </row>
    <row r="28" spans="1:30" ht="21.95" customHeight="1" x14ac:dyDescent="0.2">
      <c r="A28" s="14" t="s">
        <v>85</v>
      </c>
      <c r="C28" s="11"/>
      <c r="D28" s="19">
        <v>0</v>
      </c>
      <c r="E28" s="12"/>
      <c r="F28" s="19">
        <v>0</v>
      </c>
      <c r="G28" s="12"/>
      <c r="H28" s="19">
        <v>0</v>
      </c>
      <c r="I28" s="12"/>
      <c r="J28" s="19">
        <f>PL!F133</f>
        <v>-4649</v>
      </c>
      <c r="K28" s="12"/>
      <c r="L28" s="19">
        <f>SUM(PL!F120)</f>
        <v>-87227</v>
      </c>
      <c r="M28" s="12"/>
      <c r="N28" s="19">
        <f>PL!F123+PL!F126</f>
        <v>-9612</v>
      </c>
      <c r="O28" s="12"/>
      <c r="P28" s="19">
        <v>0</v>
      </c>
      <c r="Q28" s="12"/>
      <c r="R28" s="19">
        <v>0</v>
      </c>
      <c r="S28" s="12"/>
      <c r="T28" s="19">
        <f>SUM(L28:R28)</f>
        <v>-96839</v>
      </c>
      <c r="U28" s="12"/>
      <c r="V28" s="19">
        <f>SUM(D28:J28,T28)</f>
        <v>-101488</v>
      </c>
      <c r="W28" s="12"/>
      <c r="X28" s="19">
        <v>0</v>
      </c>
      <c r="Y28" s="13"/>
      <c r="Z28" s="19">
        <f>V28+X28</f>
        <v>-101488</v>
      </c>
    </row>
    <row r="29" spans="1:30" ht="21.95" customHeight="1" x14ac:dyDescent="0.2">
      <c r="A29" s="14" t="s">
        <v>86</v>
      </c>
      <c r="C29" s="11"/>
      <c r="D29" s="12">
        <f>SUM(D27:D28)</f>
        <v>0</v>
      </c>
      <c r="E29" s="12"/>
      <c r="F29" s="12">
        <f t="shared" ref="F29" si="10">SUM(F27:F28)</f>
        <v>0</v>
      </c>
      <c r="G29" s="12"/>
      <c r="H29" s="12">
        <f t="shared" ref="H29" si="11">SUM(H27:H28)</f>
        <v>0</v>
      </c>
      <c r="I29" s="12"/>
      <c r="J29" s="12">
        <f t="shared" ref="J29" si="12">SUM(J27:J28)</f>
        <v>2022109</v>
      </c>
      <c r="K29" s="12"/>
      <c r="L29" s="12">
        <f t="shared" ref="L29:N29" si="13">SUM(L27:L28)</f>
        <v>-87227</v>
      </c>
      <c r="M29" s="12"/>
      <c r="N29" s="12">
        <f t="shared" si="13"/>
        <v>-9612</v>
      </c>
      <c r="O29" s="12"/>
      <c r="P29" s="12">
        <f t="shared" ref="P29" si="14">SUM(P27:P28)</f>
        <v>0</v>
      </c>
      <c r="Q29" s="12"/>
      <c r="R29" s="12">
        <f t="shared" ref="R29" si="15">SUM(R27:R28)</f>
        <v>0</v>
      </c>
      <c r="S29" s="12"/>
      <c r="T29" s="12">
        <f t="shared" ref="T29" si="16">SUM(T27:T28)</f>
        <v>-96839</v>
      </c>
      <c r="U29" s="12"/>
      <c r="V29" s="12">
        <f t="shared" ref="V29" si="17">SUM(V27:V28)</f>
        <v>1925270</v>
      </c>
      <c r="W29" s="12"/>
      <c r="X29" s="12">
        <f t="shared" ref="X29" si="18">SUM(X27:X28)</f>
        <v>64221</v>
      </c>
      <c r="Y29" s="12"/>
      <c r="Z29" s="12">
        <f t="shared" ref="Z29" si="19">SUM(Z27:Z28)</f>
        <v>1989491</v>
      </c>
      <c r="AA29" s="12"/>
    </row>
    <row r="30" spans="1:30" ht="21.95" customHeight="1" x14ac:dyDescent="0.2">
      <c r="A30" s="14" t="s">
        <v>245</v>
      </c>
      <c r="C30" s="11"/>
      <c r="D30" s="12">
        <v>0</v>
      </c>
      <c r="E30" s="12"/>
      <c r="F30" s="12">
        <v>0</v>
      </c>
      <c r="G30" s="12"/>
      <c r="H30" s="12">
        <v>0</v>
      </c>
      <c r="I30" s="12"/>
      <c r="J30" s="60">
        <v>-819000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v>0</v>
      </c>
      <c r="S30" s="12"/>
      <c r="T30" s="67">
        <f>SUM(L30:R30)</f>
        <v>0</v>
      </c>
      <c r="U30" s="12"/>
      <c r="V30" s="12">
        <f>SUM(D30:J30,T30)</f>
        <v>-819000</v>
      </c>
      <c r="W30" s="12"/>
      <c r="X30" s="12">
        <v>0</v>
      </c>
      <c r="Y30" s="12"/>
      <c r="Z30" s="12">
        <f>SUM(V30:Y30)</f>
        <v>-819000</v>
      </c>
      <c r="AA30" s="12"/>
    </row>
    <row r="31" spans="1:30" s="16" customFormat="1" ht="21.95" customHeight="1" thickBot="1" x14ac:dyDescent="0.25">
      <c r="A31" s="15" t="s">
        <v>211</v>
      </c>
      <c r="C31" s="17"/>
      <c r="D31" s="18">
        <f>SUM(D26,D29:D30)</f>
        <v>900000</v>
      </c>
      <c r="E31" s="12"/>
      <c r="F31" s="18">
        <f>SUM(F26,F29:F30)</f>
        <v>1908450</v>
      </c>
      <c r="G31" s="12"/>
      <c r="H31" s="18">
        <f>SUM(H26,H29:H30)</f>
        <v>96000</v>
      </c>
      <c r="I31" s="12"/>
      <c r="J31" s="18">
        <f>SUM(J26,J29:J30)</f>
        <v>16886008</v>
      </c>
      <c r="K31" s="12"/>
      <c r="L31" s="18">
        <f>SUM(L26,L29:L30)</f>
        <v>-842497</v>
      </c>
      <c r="M31" s="12"/>
      <c r="N31" s="18">
        <f>SUM(N26,N29:N30)</f>
        <v>-17273</v>
      </c>
      <c r="O31" s="12"/>
      <c r="P31" s="18">
        <f>SUM(P26,P29:P30)</f>
        <v>-1623</v>
      </c>
      <c r="Q31" s="12"/>
      <c r="R31" s="18">
        <f>SUM(R26,R29:R30)</f>
        <v>4451</v>
      </c>
      <c r="S31" s="12"/>
      <c r="T31" s="18">
        <f>SUM(T26,T29:T30)</f>
        <v>-856942</v>
      </c>
      <c r="U31" s="12"/>
      <c r="V31" s="18">
        <f>SUM(V26,V29:V30)</f>
        <v>18933516</v>
      </c>
      <c r="W31" s="12"/>
      <c r="X31" s="18">
        <f>SUM(X26,X29:X30)</f>
        <v>158793</v>
      </c>
      <c r="Y31" s="12"/>
      <c r="Z31" s="18">
        <f>SUM(Z26,Z29:Z30)</f>
        <v>19092309</v>
      </c>
      <c r="AA31" s="12"/>
    </row>
    <row r="32" spans="1:30" s="16" customFormat="1" ht="21.95" customHeight="1" thickTop="1" x14ac:dyDescent="0.2">
      <c r="A32" s="15"/>
      <c r="C32" s="17"/>
      <c r="D32" s="12">
        <f>SUM(D24-BS!H80)</f>
        <v>0</v>
      </c>
      <c r="E32" s="12"/>
      <c r="F32" s="12">
        <f>SUM(F24-BS!H81)</f>
        <v>0</v>
      </c>
      <c r="G32" s="12"/>
      <c r="H32" s="12">
        <f>SUM(H24-BS!H83)</f>
        <v>0</v>
      </c>
      <c r="I32" s="12"/>
      <c r="J32" s="12">
        <f>SUM(J26-BS!H84)</f>
        <v>0</v>
      </c>
      <c r="K32" s="12"/>
      <c r="L32" s="12"/>
      <c r="M32" s="12"/>
      <c r="N32" s="12"/>
      <c r="O32" s="12"/>
      <c r="P32" s="12"/>
      <c r="Q32" s="12"/>
      <c r="R32" s="12"/>
      <c r="S32" s="12"/>
      <c r="T32" s="12">
        <f>SUM(T26-BS!H85)</f>
        <v>0</v>
      </c>
      <c r="U32" s="12"/>
      <c r="V32" s="12">
        <f>SUM(V26-BS!H86)</f>
        <v>0</v>
      </c>
      <c r="W32" s="12"/>
      <c r="X32" s="12">
        <f>SUM(X26-BS!H88)</f>
        <v>0</v>
      </c>
      <c r="Y32" s="12"/>
      <c r="Z32" s="12">
        <f>SUM(Z26-BS!H89)</f>
        <v>0</v>
      </c>
      <c r="AA32" s="12"/>
    </row>
    <row r="33" spans="1:26" ht="21.95" customHeight="1" x14ac:dyDescent="0.2">
      <c r="A33" s="14"/>
      <c r="D33" s="13">
        <f>SUM(D31-BS!F80)</f>
        <v>0</v>
      </c>
      <c r="E33" s="13"/>
      <c r="F33" s="13">
        <f>SUM(F31-BS!F81)</f>
        <v>0</v>
      </c>
      <c r="G33" s="13"/>
      <c r="H33" s="13">
        <f>SUM(H31-BS!F83)</f>
        <v>0</v>
      </c>
      <c r="I33" s="13"/>
      <c r="J33" s="13">
        <f>SUM(J31-BS!F84)</f>
        <v>0</v>
      </c>
      <c r="K33" s="13"/>
      <c r="L33" s="13"/>
      <c r="M33" s="13"/>
      <c r="N33" s="13"/>
      <c r="O33" s="13"/>
      <c r="P33" s="13"/>
      <c r="Q33" s="13"/>
      <c r="R33" s="13"/>
      <c r="S33" s="13"/>
      <c r="T33" s="13">
        <f>SUM(T31-BS!F85)</f>
        <v>0</v>
      </c>
      <c r="U33" s="13"/>
      <c r="V33" s="13">
        <f>SUM(V31-BS!F86)</f>
        <v>0</v>
      </c>
      <c r="W33" s="13"/>
      <c r="X33" s="13">
        <f>SUM(X31-BS!F88)</f>
        <v>0</v>
      </c>
      <c r="Y33" s="13"/>
      <c r="Z33" s="13">
        <f>SUM(Z31-BS!F89)</f>
        <v>0</v>
      </c>
    </row>
    <row r="34" spans="1:26" ht="21.95" customHeight="1" x14ac:dyDescent="0.2">
      <c r="A34" s="14" t="s">
        <v>15</v>
      </c>
      <c r="J34" s="14"/>
      <c r="K34" s="14"/>
      <c r="L34" s="20"/>
      <c r="M34" s="14"/>
      <c r="N34" s="20"/>
      <c r="O34" s="14"/>
      <c r="P34" s="14"/>
      <c r="Q34" s="14"/>
      <c r="R34" s="14"/>
      <c r="S34" s="14"/>
      <c r="T34" s="14"/>
      <c r="U34" s="14"/>
      <c r="V34" s="14"/>
      <c r="W34" s="14"/>
    </row>
  </sheetData>
  <mergeCells count="11">
    <mergeCell ref="H14:I14"/>
    <mergeCell ref="H13:J13"/>
    <mergeCell ref="A2:Z2"/>
    <mergeCell ref="A3:Z3"/>
    <mergeCell ref="A4:Z4"/>
    <mergeCell ref="A5:Z5"/>
    <mergeCell ref="D6:Z6"/>
    <mergeCell ref="D7:V7"/>
    <mergeCell ref="L8:T8"/>
    <mergeCell ref="L10:N10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zoomScale="70" zoomScaleNormal="70" zoomScaleSheetLayoutView="90" workbookViewId="0">
      <selection activeCell="B18" sqref="B18"/>
    </sheetView>
  </sheetViews>
  <sheetFormatPr defaultColWidth="9.140625" defaultRowHeight="21.95" customHeight="1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7" ht="21.95" customHeight="1" x14ac:dyDescent="0.2">
      <c r="M1" s="3" t="s">
        <v>35</v>
      </c>
    </row>
    <row r="2" spans="1:17" s="2" customFormat="1" ht="21.95" customHeight="1" x14ac:dyDescent="0.2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7" s="2" customFormat="1" ht="21.95" customHeight="1" x14ac:dyDescent="0.2">
      <c r="A3" s="78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17" s="2" customFormat="1" ht="21.95" customHeight="1" x14ac:dyDescent="0.2">
      <c r="A4" s="78" t="s">
        <v>209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7" s="2" customFormat="1" ht="21.95" customHeight="1" x14ac:dyDescent="0.2">
      <c r="A5" s="79" t="s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7" ht="21.95" customHeight="1" x14ac:dyDescent="0.2">
      <c r="A6" s="1"/>
      <c r="B6" s="1"/>
      <c r="C6" s="1"/>
      <c r="D6" s="1"/>
      <c r="E6" s="77" t="s">
        <v>3</v>
      </c>
      <c r="F6" s="77"/>
      <c r="G6" s="77"/>
      <c r="H6" s="77"/>
      <c r="I6" s="77"/>
      <c r="J6" s="77"/>
      <c r="K6" s="77"/>
      <c r="L6" s="77"/>
      <c r="M6" s="77"/>
    </row>
    <row r="7" spans="1:17" s="1" customFormat="1" ht="21.95" customHeight="1" x14ac:dyDescent="0.2">
      <c r="I7" s="82" t="s">
        <v>29</v>
      </c>
      <c r="J7" s="82"/>
      <c r="K7" s="82"/>
    </row>
    <row r="8" spans="1:17" s="1" customFormat="1" ht="21.95" customHeight="1" x14ac:dyDescent="0.2">
      <c r="E8" s="1" t="s">
        <v>64</v>
      </c>
      <c r="I8" s="6" t="s">
        <v>65</v>
      </c>
      <c r="J8" s="6"/>
      <c r="K8" s="6"/>
      <c r="M8" s="1" t="s">
        <v>71</v>
      </c>
    </row>
    <row r="9" spans="1:17" s="1" customFormat="1" ht="21.95" customHeight="1" x14ac:dyDescent="0.2">
      <c r="E9" s="1" t="s">
        <v>66</v>
      </c>
      <c r="I9" s="1" t="s">
        <v>67</v>
      </c>
      <c r="M9" s="1" t="s">
        <v>89</v>
      </c>
    </row>
    <row r="10" spans="1:17" s="1" customFormat="1" ht="21.95" customHeight="1" x14ac:dyDescent="0.2">
      <c r="C10" s="9"/>
      <c r="D10" s="9"/>
      <c r="E10" s="57" t="s">
        <v>68</v>
      </c>
      <c r="G10" s="57" t="s">
        <v>28</v>
      </c>
      <c r="H10" s="6"/>
      <c r="I10" s="57" t="s">
        <v>69</v>
      </c>
      <c r="K10" s="57" t="s">
        <v>70</v>
      </c>
      <c r="M10" s="57" t="s">
        <v>90</v>
      </c>
    </row>
    <row r="11" spans="1:17" ht="21.95" customHeight="1" x14ac:dyDescent="0.2">
      <c r="A11" s="10" t="s">
        <v>212</v>
      </c>
      <c r="C11" s="11"/>
      <c r="D11" s="11"/>
      <c r="E11" s="12">
        <v>900000</v>
      </c>
      <c r="F11" s="13"/>
      <c r="G11" s="12">
        <v>1908450</v>
      </c>
      <c r="H11" s="13"/>
      <c r="I11" s="12">
        <v>96000</v>
      </c>
      <c r="J11" s="13"/>
      <c r="K11" s="12">
        <v>939760</v>
      </c>
      <c r="L11" s="13"/>
      <c r="M11" s="12">
        <f>SUM(E11:K11)</f>
        <v>3844210</v>
      </c>
      <c r="Q11" s="61"/>
    </row>
    <row r="12" spans="1:17" ht="21.95" customHeight="1" x14ac:dyDescent="0.2">
      <c r="A12" s="14" t="s">
        <v>134</v>
      </c>
      <c r="C12" s="11"/>
      <c r="D12" s="11"/>
      <c r="E12" s="12">
        <v>0</v>
      </c>
      <c r="F12" s="13"/>
      <c r="G12" s="12">
        <v>0</v>
      </c>
      <c r="H12" s="13"/>
      <c r="I12" s="12">
        <v>0</v>
      </c>
      <c r="J12" s="13"/>
      <c r="K12" s="12">
        <f>SUM(PL!L136)</f>
        <v>636981</v>
      </c>
      <c r="L12" s="13"/>
      <c r="M12" s="12">
        <f>SUM(E12:K12)</f>
        <v>636981</v>
      </c>
      <c r="Q12" s="61"/>
    </row>
    <row r="13" spans="1:17" ht="21.95" customHeight="1" x14ac:dyDescent="0.2">
      <c r="A13" s="14" t="s">
        <v>85</v>
      </c>
      <c r="C13" s="11"/>
      <c r="D13" s="11"/>
      <c r="E13" s="19">
        <v>0</v>
      </c>
      <c r="F13" s="12"/>
      <c r="G13" s="19">
        <v>0</v>
      </c>
      <c r="H13" s="12"/>
      <c r="I13" s="19">
        <v>0</v>
      </c>
      <c r="J13" s="12"/>
      <c r="K13" s="19">
        <v>0</v>
      </c>
      <c r="L13" s="12"/>
      <c r="M13" s="19">
        <f>SUM(E13:K13)</f>
        <v>0</v>
      </c>
      <c r="Q13" s="61"/>
    </row>
    <row r="14" spans="1:17" ht="21.95" customHeight="1" x14ac:dyDescent="0.2">
      <c r="A14" s="14" t="s">
        <v>86</v>
      </c>
      <c r="C14" s="11"/>
      <c r="D14" s="11"/>
      <c r="E14" s="12">
        <f>SUM(E12:E13)</f>
        <v>0</v>
      </c>
      <c r="F14" s="12"/>
      <c r="G14" s="12">
        <f>SUM(G12:G13)</f>
        <v>0</v>
      </c>
      <c r="H14" s="12"/>
      <c r="I14" s="12">
        <f>SUM(I12:I13)</f>
        <v>0</v>
      </c>
      <c r="J14" s="12"/>
      <c r="K14" s="12">
        <f>SUM(K12:K13)</f>
        <v>636981</v>
      </c>
      <c r="L14" s="12"/>
      <c r="M14" s="12">
        <f>SUM(M12:M13)</f>
        <v>636981</v>
      </c>
      <c r="Q14" s="61"/>
    </row>
    <row r="15" spans="1:17" ht="21.95" customHeight="1" x14ac:dyDescent="0.2">
      <c r="A15" s="14" t="s">
        <v>245</v>
      </c>
      <c r="C15" s="11"/>
      <c r="D15" s="11"/>
      <c r="E15" s="12">
        <v>0</v>
      </c>
      <c r="F15" s="12"/>
      <c r="G15" s="12">
        <v>0</v>
      </c>
      <c r="H15" s="12"/>
      <c r="I15" s="12">
        <v>0</v>
      </c>
      <c r="J15" s="12"/>
      <c r="K15" s="64">
        <v>-909000</v>
      </c>
      <c r="L15" s="12"/>
      <c r="M15" s="12">
        <f>SUM(E15:K15)</f>
        <v>-909000</v>
      </c>
      <c r="Q15" s="61"/>
    </row>
    <row r="16" spans="1:17" s="16" customFormat="1" ht="21.95" customHeight="1" thickBot="1" x14ac:dyDescent="0.25">
      <c r="A16" s="15" t="s">
        <v>189</v>
      </c>
      <c r="C16" s="17"/>
      <c r="D16" s="17"/>
      <c r="E16" s="18">
        <f>SUM(E11,E14:E15)</f>
        <v>900000</v>
      </c>
      <c r="F16" s="12"/>
      <c r="G16" s="18">
        <f>SUM(G11,G14:G15)</f>
        <v>1908450</v>
      </c>
      <c r="H16" s="12"/>
      <c r="I16" s="18">
        <f>SUM(I11,I14:I15)</f>
        <v>96000</v>
      </c>
      <c r="J16" s="12"/>
      <c r="K16" s="18">
        <f>SUM(K11,K14:K15)</f>
        <v>667741</v>
      </c>
      <c r="L16" s="12"/>
      <c r="M16" s="18">
        <f>SUM(M11,M14:M15)</f>
        <v>3572191</v>
      </c>
      <c r="Q16" s="61"/>
    </row>
    <row r="17" spans="1:17" ht="21.95" customHeight="1" thickTop="1" x14ac:dyDescent="0.2">
      <c r="E17" s="13"/>
      <c r="F17" s="13"/>
      <c r="G17" s="13"/>
      <c r="H17" s="13"/>
      <c r="I17" s="13"/>
      <c r="J17" s="13"/>
      <c r="K17" s="13"/>
      <c r="L17" s="13"/>
      <c r="M17" s="13"/>
    </row>
    <row r="18" spans="1:17" ht="21.95" customHeight="1" x14ac:dyDescent="0.2">
      <c r="A18" s="10" t="s">
        <v>210</v>
      </c>
      <c r="C18" s="11"/>
      <c r="D18" s="11"/>
      <c r="E18" s="12">
        <f>SUM(E16)</f>
        <v>900000</v>
      </c>
      <c r="F18" s="13"/>
      <c r="G18" s="64">
        <f>SUM(G16)</f>
        <v>1908450</v>
      </c>
      <c r="H18" s="13"/>
      <c r="I18" s="64">
        <f>SUM(I16)</f>
        <v>96000</v>
      </c>
      <c r="J18" s="13"/>
      <c r="K18" s="64">
        <v>641768</v>
      </c>
      <c r="L18" s="13"/>
      <c r="M18" s="12">
        <f>SUM(E18:K18)</f>
        <v>3546218</v>
      </c>
      <c r="Q18" s="61"/>
    </row>
    <row r="19" spans="1:17" ht="21.95" customHeight="1" x14ac:dyDescent="0.2">
      <c r="A19" s="14" t="s">
        <v>134</v>
      </c>
      <c r="C19" s="11"/>
      <c r="D19" s="11"/>
      <c r="E19" s="12">
        <v>0</v>
      </c>
      <c r="F19" s="13"/>
      <c r="G19" s="12">
        <v>0</v>
      </c>
      <c r="H19" s="13"/>
      <c r="I19" s="12">
        <v>0</v>
      </c>
      <c r="J19" s="13"/>
      <c r="K19" s="12">
        <f>SUM(PL!J139)</f>
        <v>889829</v>
      </c>
      <c r="L19" s="13"/>
      <c r="M19" s="12">
        <f>SUM(E19:K19)</f>
        <v>889829</v>
      </c>
      <c r="Q19" s="61"/>
    </row>
    <row r="20" spans="1:17" ht="21.95" customHeight="1" x14ac:dyDescent="0.2">
      <c r="A20" s="14" t="s">
        <v>85</v>
      </c>
      <c r="C20" s="11"/>
      <c r="D20" s="11"/>
      <c r="E20" s="19">
        <v>0</v>
      </c>
      <c r="F20" s="12"/>
      <c r="G20" s="19">
        <v>0</v>
      </c>
      <c r="H20" s="12"/>
      <c r="I20" s="19">
        <v>0</v>
      </c>
      <c r="J20" s="12"/>
      <c r="K20" s="19">
        <f>PL!J134</f>
        <v>0</v>
      </c>
      <c r="L20" s="12"/>
      <c r="M20" s="19">
        <f>SUM(E20:K20)</f>
        <v>0</v>
      </c>
      <c r="Q20" s="61"/>
    </row>
    <row r="21" spans="1:17" ht="21.95" customHeight="1" x14ac:dyDescent="0.2">
      <c r="A21" s="14" t="s">
        <v>86</v>
      </c>
      <c r="C21" s="11"/>
      <c r="D21" s="11"/>
      <c r="E21" s="12">
        <f>SUM(E19:E20)</f>
        <v>0</v>
      </c>
      <c r="F21" s="12"/>
      <c r="G21" s="12">
        <f>SUM(G19:G20)</f>
        <v>0</v>
      </c>
      <c r="H21" s="12"/>
      <c r="I21" s="12">
        <f>SUM(I19:I20)</f>
        <v>0</v>
      </c>
      <c r="J21" s="12"/>
      <c r="K21" s="12">
        <f>SUM(K19:K20)</f>
        <v>889829</v>
      </c>
      <c r="L21" s="12"/>
      <c r="M21" s="12">
        <f>SUM(M19:M20)</f>
        <v>889829</v>
      </c>
      <c r="Q21" s="61"/>
    </row>
    <row r="22" spans="1:17" ht="21.95" customHeight="1" x14ac:dyDescent="0.2">
      <c r="A22" s="14" t="s">
        <v>245</v>
      </c>
      <c r="C22" s="11"/>
      <c r="D22" s="11"/>
      <c r="E22" s="19">
        <v>0</v>
      </c>
      <c r="F22" s="12"/>
      <c r="G22" s="19">
        <v>0</v>
      </c>
      <c r="H22" s="12"/>
      <c r="I22" s="19">
        <v>0</v>
      </c>
      <c r="J22" s="12"/>
      <c r="K22" s="12">
        <v>-819000</v>
      </c>
      <c r="L22" s="12"/>
      <c r="M22" s="12">
        <f>SUM(E22:K22)</f>
        <v>-819000</v>
      </c>
      <c r="Q22" s="61"/>
    </row>
    <row r="23" spans="1:17" s="16" customFormat="1" ht="21.95" customHeight="1" thickBot="1" x14ac:dyDescent="0.25">
      <c r="A23" s="15" t="s">
        <v>211</v>
      </c>
      <c r="C23" s="17"/>
      <c r="D23" s="17"/>
      <c r="E23" s="18">
        <f>E21+E18+E22</f>
        <v>900000</v>
      </c>
      <c r="F23" s="12"/>
      <c r="G23" s="18">
        <f>G21+G18+G22</f>
        <v>1908450</v>
      </c>
      <c r="H23" s="12"/>
      <c r="I23" s="18">
        <f>I21+I18+I22</f>
        <v>96000</v>
      </c>
      <c r="J23" s="12"/>
      <c r="K23" s="18">
        <f>K21+K18+K22</f>
        <v>712597</v>
      </c>
      <c r="L23" s="12"/>
      <c r="M23" s="18">
        <f>M21+M18+M22</f>
        <v>3617047</v>
      </c>
      <c r="Q23" s="61"/>
    </row>
    <row r="24" spans="1:17" ht="21.95" customHeight="1" thickTop="1" x14ac:dyDescent="0.2">
      <c r="E24" s="13">
        <f>SUM(E16-BS!L80)</f>
        <v>0</v>
      </c>
      <c r="F24" s="13"/>
      <c r="G24" s="13">
        <f>SUM(G16-BS!L81)</f>
        <v>0</v>
      </c>
      <c r="H24" s="13"/>
      <c r="I24" s="13">
        <f>SUM(I18-BS!L83)</f>
        <v>0</v>
      </c>
      <c r="J24" s="13"/>
      <c r="K24" s="13">
        <f>SUM(K18-BS!L84)</f>
        <v>0</v>
      </c>
      <c r="L24" s="13"/>
      <c r="M24" s="13">
        <f>SUM(M18-BS!L89)</f>
        <v>0</v>
      </c>
    </row>
    <row r="25" spans="1:17" ht="21.95" customHeight="1" x14ac:dyDescent="0.2">
      <c r="E25" s="13">
        <f>SUM(E23-BS!J80)</f>
        <v>0</v>
      </c>
      <c r="F25" s="13"/>
      <c r="G25" s="13">
        <f>SUM(G23-BS!J81)</f>
        <v>0</v>
      </c>
      <c r="H25" s="13"/>
      <c r="I25" s="13">
        <f>SUM(I23-BS!J83)</f>
        <v>0</v>
      </c>
      <c r="J25" s="13"/>
      <c r="K25" s="13">
        <f>SUM(K23-BS!J84)</f>
        <v>0</v>
      </c>
      <c r="L25" s="13"/>
      <c r="M25" s="13">
        <f>SUM(M23-BS!J89)</f>
        <v>0</v>
      </c>
    </row>
    <row r="26" spans="1:17" ht="21.95" customHeight="1" x14ac:dyDescent="0.2">
      <c r="A26" s="14" t="s">
        <v>15</v>
      </c>
    </row>
    <row r="28" spans="1:17" ht="21.95" customHeight="1" x14ac:dyDescent="0.2">
      <c r="A28" s="14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0" ma:contentTypeDescription="สร้างเอกสารใหม่" ma:contentTypeScope="" ma:versionID="f4975622d589de4dfab909a5e372ee49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c5847b27fd409963ee71b14efb34f7d2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B05CC-388F-4D06-9074-D8A8F2A75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57856</vt:lpwstr>
  </property>
  <property fmtid="{D5CDD505-2E9C-101B-9397-08002B2CF9AE}" pid="4" name="OptimizationTime">
    <vt:lpwstr>20230213_1353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2023-02-03T10:00:24Z</cp:lastPrinted>
  <dcterms:created xsi:type="dcterms:W3CDTF">2010-07-14T04:48:26Z</dcterms:created>
  <dcterms:modified xsi:type="dcterms:W3CDTF">2023-02-10T04:10:43Z</dcterms:modified>
</cp:coreProperties>
</file>